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ml.chartshap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5.xml" ContentType="application/vnd.openxmlformats-officedocument.drawingml.chartshape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6.xml" ContentType="application/vnd.openxmlformats-officedocument.drawingml.chartshapes+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7.xml" ContentType="application/vnd.openxmlformats-officedocument.drawingml.chartshapes+xml"/>
  <Override PartName="/xl/drawings/drawing8.xml" ContentType="application/vnd.openxmlformats-officedocument.drawing+xml"/>
  <Override PartName="/xl/drawings/drawing9.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0.xml" ContentType="application/vnd.openxmlformats-officedocument.drawingml.chartshape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6925"/>
  <workbookPr defaultThemeVersion="153222"/>
  <mc:AlternateContent xmlns:mc="http://schemas.openxmlformats.org/markup-compatibility/2006">
    <mc:Choice Requires="x15">
      <x15ac:absPath xmlns:x15ac="http://schemas.microsoft.com/office/spreadsheetml/2010/11/ac" url="L:\Priv\AnimasRiver\ARP_DATA\DATA FOR PUBLIC DISTRIBUTION\Supporting Data Files\Report Analytical and Grahics Files\"/>
    </mc:Choice>
  </mc:AlternateContent>
  <bookViews>
    <workbookView xWindow="0" yWindow="0" windowWidth="19200" windowHeight="11595"/>
  </bookViews>
  <sheets>
    <sheet name="README" sheetId="31" r:id="rId1"/>
    <sheet name="Cement Creek, Dissolved" sheetId="38" r:id="rId2"/>
    <sheet name="Cement Creek, Total" sheetId="50" r:id="rId3"/>
    <sheet name="Silverton, Dissolved" sheetId="18" r:id="rId4"/>
    <sheet name="Silverton, Total" sheetId="13" r:id="rId5"/>
    <sheet name="Durango Dissolved" sheetId="23" r:id="rId6"/>
    <sheet name="Durango Total Metals" sheetId="24" r:id="rId7"/>
    <sheet name="SUIT Dissolved" sheetId="64" r:id="rId8"/>
    <sheet name="SUIT Total" sheetId="63" r:id="rId9"/>
    <sheet name="Farmington, Dissolved" sheetId="19" r:id="rId10"/>
    <sheet name="Farmington Aug Background" sheetId="62" r:id="rId11"/>
    <sheet name="Farmington, Total" sheetId="14" r:id="rId12"/>
    <sheet name="San Juan Data" sheetId="42" r:id="rId13"/>
    <sheet name="SJ Data for Stat Tests" sheetId="56" r:id="rId14"/>
    <sheet name="Results SJR Table 9-10" sheetId="44" r:id="rId15"/>
    <sheet name="Table 9-1 Sample Size" sheetId="51" r:id="rId16"/>
    <sheet name="Fig 9-8 Table Coding" sheetId="57" r:id="rId17"/>
  </sheets>
  <externalReferences>
    <externalReference r:id="rId18"/>
  </externalReferences>
  <definedNames>
    <definedName name="_xlnm._FilterDatabase" localSheetId="1" hidden="1">'Cement Creek, Dissolved'!#REF!</definedName>
    <definedName name="_xlnm._FilterDatabase" localSheetId="2" hidden="1">'Cement Creek, Total'!#REF!</definedName>
    <definedName name="_xlnm._FilterDatabase" localSheetId="12" hidden="1">'San Juan Data'!$A$3:$Y$7642</definedName>
    <definedName name="_Toc462901262" localSheetId="1">'Cement Creek, Dissolved'!$N$78</definedName>
    <definedName name="_xlnm.Extract" localSheetId="1">'Cement Creek, Dissolved'!$G$9</definedName>
    <definedName name="_xlnm.Extract" localSheetId="2">'Cement Creek, Total'!$C$5</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244" i="18" l="1"/>
  <c r="J243" i="18"/>
  <c r="J242" i="18"/>
  <c r="J241" i="18"/>
  <c r="J240" i="18"/>
  <c r="J239" i="18"/>
  <c r="J238" i="18"/>
  <c r="I244" i="18"/>
  <c r="I243" i="18"/>
  <c r="I242" i="18"/>
  <c r="I241" i="18"/>
  <c r="I240" i="18"/>
  <c r="I239" i="18"/>
  <c r="I238" i="18"/>
  <c r="H244" i="18"/>
  <c r="H243" i="18"/>
  <c r="H242" i="18"/>
  <c r="H241" i="18"/>
  <c r="H240" i="18"/>
  <c r="H239" i="18"/>
  <c r="H238" i="18"/>
  <c r="G244" i="18"/>
  <c r="G243" i="18"/>
  <c r="G242" i="18"/>
  <c r="G241" i="18"/>
  <c r="G240" i="18"/>
  <c r="G239" i="18"/>
  <c r="G238" i="18"/>
  <c r="J82" i="50"/>
  <c r="R64" i="50"/>
  <c r="P64" i="50"/>
  <c r="J79" i="50"/>
  <c r="J78" i="50"/>
  <c r="J77" i="50"/>
  <c r="J76" i="50"/>
  <c r="H82" i="50"/>
  <c r="H81" i="50"/>
  <c r="H80" i="50"/>
  <c r="H79" i="50"/>
  <c r="H78" i="50"/>
  <c r="H77" i="50"/>
  <c r="H76" i="50"/>
  <c r="G82" i="50"/>
  <c r="G81" i="50"/>
  <c r="G80" i="50"/>
  <c r="G79" i="50"/>
  <c r="G78" i="50"/>
  <c r="G77" i="50"/>
  <c r="G76" i="50"/>
  <c r="R61" i="50"/>
  <c r="R60" i="50"/>
  <c r="P61" i="50"/>
  <c r="P60" i="50"/>
  <c r="O61" i="50"/>
  <c r="O60" i="50"/>
  <c r="N61" i="50"/>
  <c r="N60" i="50"/>
  <c r="J61" i="50"/>
  <c r="J60" i="50"/>
  <c r="G61" i="50"/>
  <c r="G60" i="50"/>
  <c r="E61" i="50"/>
  <c r="E60" i="50"/>
  <c r="H86" i="38" l="1"/>
  <c r="H85" i="38"/>
  <c r="H84" i="38"/>
  <c r="H83" i="38"/>
  <c r="H82" i="38"/>
  <c r="H81" i="38"/>
  <c r="H80" i="38"/>
  <c r="F86" i="38"/>
  <c r="F85" i="38"/>
  <c r="F84" i="38"/>
  <c r="F83" i="38"/>
  <c r="F82" i="38"/>
  <c r="F81" i="38"/>
  <c r="F80" i="38"/>
  <c r="G86" i="38"/>
  <c r="G85" i="38"/>
  <c r="G84" i="38"/>
  <c r="G83" i="38"/>
  <c r="G82" i="38"/>
  <c r="G81" i="38"/>
  <c r="G80" i="38"/>
  <c r="E86" i="38"/>
  <c r="E85" i="38"/>
  <c r="E84" i="38"/>
  <c r="E83" i="38"/>
  <c r="E82" i="38"/>
  <c r="E81" i="38"/>
  <c r="E80" i="38"/>
  <c r="N261" i="18" l="1"/>
  <c r="O261" i="18"/>
  <c r="N262" i="18"/>
  <c r="O262" i="18"/>
  <c r="N264" i="18" l="1"/>
  <c r="N268" i="18" s="1"/>
  <c r="O264" i="18"/>
  <c r="N269" i="18"/>
  <c r="N271" i="18" l="1"/>
  <c r="N272" i="18" s="1"/>
  <c r="N273" i="18"/>
  <c r="O273" i="18"/>
  <c r="AL275" i="56"/>
  <c r="AM268" i="56"/>
  <c r="AL268" i="56"/>
  <c r="AM267" i="56"/>
  <c r="AL267" i="56"/>
  <c r="AI280" i="56"/>
  <c r="AH280" i="56"/>
  <c r="AG280" i="56"/>
  <c r="AF280" i="56"/>
  <c r="AE280" i="56"/>
  <c r="AD280" i="56"/>
  <c r="AB280" i="56"/>
  <c r="AC280" i="56"/>
  <c r="AA280" i="56"/>
  <c r="AI279" i="56"/>
  <c r="AH279" i="56"/>
  <c r="AE279" i="56"/>
  <c r="AD279" i="56"/>
  <c r="AC279" i="56"/>
  <c r="AB279" i="56"/>
  <c r="AA279" i="56"/>
  <c r="AE277" i="56"/>
  <c r="AI275" i="56"/>
  <c r="AH275" i="56"/>
  <c r="AG275" i="56"/>
  <c r="AF275" i="56"/>
  <c r="AE275" i="56"/>
  <c r="AD275" i="56"/>
  <c r="AB275" i="56"/>
  <c r="AC275" i="56"/>
  <c r="AA275" i="56"/>
  <c r="AI274" i="56"/>
  <c r="AH274" i="56"/>
  <c r="AE274" i="56"/>
  <c r="AD274" i="56"/>
  <c r="AC274" i="56"/>
  <c r="AB274" i="56"/>
  <c r="AA274" i="56"/>
  <c r="AD270" i="56"/>
  <c r="AC270" i="56"/>
  <c r="AC269" i="56"/>
  <c r="AB269" i="56"/>
  <c r="AA269" i="56"/>
  <c r="AC268" i="56"/>
  <c r="AB268" i="56"/>
  <c r="AA268" i="56"/>
  <c r="AL254" i="56"/>
  <c r="AM247" i="56"/>
  <c r="AL247" i="56"/>
  <c r="AM246" i="56"/>
  <c r="AL246" i="56"/>
  <c r="AI259" i="56"/>
  <c r="AH259" i="56"/>
  <c r="AG259" i="56"/>
  <c r="AF259" i="56"/>
  <c r="AE259" i="56"/>
  <c r="AD259" i="56"/>
  <c r="AB259" i="56"/>
  <c r="AC259" i="56"/>
  <c r="AA259" i="56"/>
  <c r="AI258" i="56"/>
  <c r="AH258" i="56"/>
  <c r="AE258" i="56"/>
  <c r="AD258" i="56"/>
  <c r="AC258" i="56"/>
  <c r="AB258" i="56"/>
  <c r="AA258" i="56"/>
  <c r="AE256" i="56"/>
  <c r="AI254" i="56"/>
  <c r="AH254" i="56"/>
  <c r="AG254" i="56"/>
  <c r="AF254" i="56"/>
  <c r="AE254" i="56"/>
  <c r="AD254" i="56"/>
  <c r="AB254" i="56"/>
  <c r="AC254" i="56"/>
  <c r="AA254" i="56"/>
  <c r="AI253" i="56"/>
  <c r="AH253" i="56"/>
  <c r="AE253" i="56"/>
  <c r="AD253" i="56"/>
  <c r="AC253" i="56"/>
  <c r="AB253" i="56"/>
  <c r="AA253" i="56"/>
  <c r="AD249" i="56"/>
  <c r="AC249" i="56"/>
  <c r="AC248" i="56"/>
  <c r="AB248" i="56"/>
  <c r="AA248" i="56"/>
  <c r="AC247" i="56"/>
  <c r="AB247" i="56"/>
  <c r="AA247" i="56"/>
  <c r="AL233" i="56"/>
  <c r="AM226" i="56"/>
  <c r="AL226" i="56"/>
  <c r="AM225" i="56"/>
  <c r="AL225" i="56"/>
  <c r="AI238" i="56"/>
  <c r="AH238" i="56"/>
  <c r="AG238" i="56"/>
  <c r="AF238" i="56"/>
  <c r="AE238" i="56"/>
  <c r="AD238" i="56"/>
  <c r="AB238" i="56"/>
  <c r="AC238" i="56"/>
  <c r="AA238" i="56"/>
  <c r="AI237" i="56"/>
  <c r="AH237" i="56"/>
  <c r="AE237" i="56"/>
  <c r="AD237" i="56"/>
  <c r="AC237" i="56"/>
  <c r="AB237" i="56"/>
  <c r="AA237" i="56"/>
  <c r="AE235" i="56"/>
  <c r="AI233" i="56"/>
  <c r="AH233" i="56"/>
  <c r="AG233" i="56"/>
  <c r="AF233" i="56"/>
  <c r="AE233" i="56"/>
  <c r="AD233" i="56"/>
  <c r="AB233" i="56"/>
  <c r="AC233" i="56"/>
  <c r="AA233" i="56"/>
  <c r="AI232" i="56"/>
  <c r="AH232" i="56"/>
  <c r="AE232" i="56"/>
  <c r="AD232" i="56"/>
  <c r="AC232" i="56"/>
  <c r="AB232" i="56"/>
  <c r="AA232" i="56"/>
  <c r="AD228" i="56"/>
  <c r="AC228" i="56"/>
  <c r="AC227" i="56"/>
  <c r="AB227" i="56"/>
  <c r="AA227" i="56"/>
  <c r="AC226" i="56"/>
  <c r="AB226" i="56"/>
  <c r="AA226" i="56"/>
  <c r="AL183" i="56"/>
  <c r="AM176" i="56"/>
  <c r="AL176" i="56"/>
  <c r="AM175" i="56"/>
  <c r="AL175" i="56"/>
  <c r="AI188" i="56"/>
  <c r="AH188" i="56"/>
  <c r="AG188" i="56"/>
  <c r="AF188" i="56"/>
  <c r="AE188" i="56"/>
  <c r="AD188" i="56"/>
  <c r="AB188" i="56"/>
  <c r="AC188" i="56"/>
  <c r="AA188" i="56"/>
  <c r="AI187" i="56"/>
  <c r="AH187" i="56"/>
  <c r="AE187" i="56"/>
  <c r="AD187" i="56"/>
  <c r="AC187" i="56"/>
  <c r="AB187" i="56"/>
  <c r="AA187" i="56"/>
  <c r="AE185" i="56"/>
  <c r="AI183" i="56"/>
  <c r="AH183" i="56"/>
  <c r="AG183" i="56"/>
  <c r="AF183" i="56"/>
  <c r="AE183" i="56"/>
  <c r="AD183" i="56"/>
  <c r="AB183" i="56"/>
  <c r="AC183" i="56"/>
  <c r="AA183" i="56"/>
  <c r="AI182" i="56"/>
  <c r="AH182" i="56"/>
  <c r="AE182" i="56"/>
  <c r="AD182" i="56"/>
  <c r="AC182" i="56"/>
  <c r="AB182" i="56"/>
  <c r="AA182" i="56"/>
  <c r="AD178" i="56"/>
  <c r="AC178" i="56"/>
  <c r="AC177" i="56"/>
  <c r="AB177" i="56"/>
  <c r="AA177" i="56"/>
  <c r="AC176" i="56"/>
  <c r="AB176" i="56"/>
  <c r="AA176" i="56"/>
  <c r="AL163" i="56"/>
  <c r="AM156" i="56"/>
  <c r="AL156" i="56"/>
  <c r="AM155" i="56"/>
  <c r="AL155" i="56"/>
  <c r="AI168" i="56"/>
  <c r="AH168" i="56"/>
  <c r="AG168" i="56"/>
  <c r="AF168" i="56"/>
  <c r="AE168" i="56"/>
  <c r="AD168" i="56"/>
  <c r="AB168" i="56"/>
  <c r="AC168" i="56"/>
  <c r="AA168" i="56"/>
  <c r="AI167" i="56"/>
  <c r="AH167" i="56"/>
  <c r="AE167" i="56"/>
  <c r="AD167" i="56"/>
  <c r="AC167" i="56"/>
  <c r="AB167" i="56"/>
  <c r="AA167" i="56"/>
  <c r="AE165" i="56"/>
  <c r="AI163" i="56"/>
  <c r="AH163" i="56"/>
  <c r="AG163" i="56"/>
  <c r="AF163" i="56"/>
  <c r="AE163" i="56"/>
  <c r="AD163" i="56"/>
  <c r="AB163" i="56"/>
  <c r="AC163" i="56"/>
  <c r="AA163" i="56"/>
  <c r="AI162" i="56"/>
  <c r="AH162" i="56"/>
  <c r="AE162" i="56"/>
  <c r="AD162" i="56"/>
  <c r="AC162" i="56"/>
  <c r="AB162" i="56"/>
  <c r="AA162" i="56"/>
  <c r="AD158" i="56"/>
  <c r="AC158" i="56"/>
  <c r="AC157" i="56"/>
  <c r="AB157" i="56"/>
  <c r="AA157" i="56"/>
  <c r="AC156" i="56"/>
  <c r="AB156" i="56"/>
  <c r="AA156" i="56"/>
  <c r="AL143" i="56"/>
  <c r="AM136" i="56"/>
  <c r="AL136" i="56"/>
  <c r="AM135" i="56"/>
  <c r="AL135" i="56"/>
  <c r="AI148" i="56"/>
  <c r="AH148" i="56"/>
  <c r="AG148" i="56"/>
  <c r="AF148" i="56"/>
  <c r="AE148" i="56"/>
  <c r="AD148" i="56"/>
  <c r="AB148" i="56"/>
  <c r="AC148" i="56"/>
  <c r="AA148" i="56"/>
  <c r="AI147" i="56"/>
  <c r="AH147" i="56"/>
  <c r="AE147" i="56"/>
  <c r="AD147" i="56"/>
  <c r="AC147" i="56"/>
  <c r="AB147" i="56"/>
  <c r="AA147" i="56"/>
  <c r="AE145" i="56"/>
  <c r="AI143" i="56"/>
  <c r="AH143" i="56"/>
  <c r="AG143" i="56"/>
  <c r="AF143" i="56"/>
  <c r="AE143" i="56"/>
  <c r="AD143" i="56"/>
  <c r="AB143" i="56"/>
  <c r="AC143" i="56"/>
  <c r="AA143" i="56"/>
  <c r="AI142" i="56"/>
  <c r="AH142" i="56"/>
  <c r="AE142" i="56"/>
  <c r="AD142" i="56"/>
  <c r="AC142" i="56"/>
  <c r="AB142" i="56"/>
  <c r="AA142" i="56"/>
  <c r="AD138" i="56"/>
  <c r="AC138" i="56"/>
  <c r="AC137" i="56"/>
  <c r="AB137" i="56"/>
  <c r="AA137" i="56"/>
  <c r="AC136" i="56"/>
  <c r="AB136" i="56"/>
  <c r="AA136" i="56"/>
  <c r="AL56" i="56"/>
  <c r="AM49" i="56"/>
  <c r="AL49" i="56"/>
  <c r="AM48" i="56"/>
  <c r="AL48" i="56"/>
  <c r="AI61" i="56"/>
  <c r="AH61" i="56"/>
  <c r="AG61" i="56"/>
  <c r="AF61" i="56"/>
  <c r="AE61" i="56"/>
  <c r="AD61" i="56"/>
  <c r="AB61" i="56"/>
  <c r="AC61" i="56"/>
  <c r="AA61" i="56"/>
  <c r="AI60" i="56"/>
  <c r="AH60" i="56"/>
  <c r="AE60" i="56"/>
  <c r="AD60" i="56"/>
  <c r="AC60" i="56"/>
  <c r="AB60" i="56"/>
  <c r="AA60" i="56"/>
  <c r="AE58" i="56"/>
  <c r="AI56" i="56"/>
  <c r="AH56" i="56"/>
  <c r="AG56" i="56"/>
  <c r="AF56" i="56"/>
  <c r="AE56" i="56"/>
  <c r="AD56" i="56"/>
  <c r="AB56" i="56"/>
  <c r="AC56" i="56"/>
  <c r="AA56" i="56"/>
  <c r="AI55" i="56"/>
  <c r="AH55" i="56"/>
  <c r="AE55" i="56"/>
  <c r="AD55" i="56"/>
  <c r="AC55" i="56"/>
  <c r="AB55" i="56"/>
  <c r="AA55" i="56"/>
  <c r="AD51" i="56"/>
  <c r="AC51" i="56"/>
  <c r="AC50" i="56"/>
  <c r="AB50" i="56"/>
  <c r="AA50" i="56"/>
  <c r="AC49" i="56"/>
  <c r="AB49" i="56"/>
  <c r="AA49" i="56"/>
  <c r="AL34" i="56"/>
  <c r="AM27" i="56"/>
  <c r="AL27" i="56"/>
  <c r="AM26" i="56"/>
  <c r="AL26" i="56"/>
  <c r="AI39" i="56"/>
  <c r="AH39" i="56"/>
  <c r="AG39" i="56"/>
  <c r="AF39" i="56"/>
  <c r="AE39" i="56"/>
  <c r="AD39" i="56"/>
  <c r="AB39" i="56"/>
  <c r="AC39" i="56"/>
  <c r="AA39" i="56"/>
  <c r="AI38" i="56"/>
  <c r="AH38" i="56"/>
  <c r="AE38" i="56"/>
  <c r="AD38" i="56"/>
  <c r="AC38" i="56"/>
  <c r="AB38" i="56"/>
  <c r="AA38" i="56"/>
  <c r="AE36" i="56"/>
  <c r="AI34" i="56"/>
  <c r="AH34" i="56"/>
  <c r="AG34" i="56"/>
  <c r="AF34" i="56"/>
  <c r="AE34" i="56"/>
  <c r="AD34" i="56"/>
  <c r="AB34" i="56"/>
  <c r="AC34" i="56"/>
  <c r="AA34" i="56"/>
  <c r="AI33" i="56"/>
  <c r="AH33" i="56"/>
  <c r="AE33" i="56"/>
  <c r="AD33" i="56"/>
  <c r="AC33" i="56"/>
  <c r="AB33" i="56"/>
  <c r="AA33" i="56"/>
  <c r="AD29" i="56"/>
  <c r="AC29" i="56"/>
  <c r="AC28" i="56"/>
  <c r="AB28" i="56"/>
  <c r="AA28" i="56"/>
  <c r="AC27" i="56"/>
  <c r="AB27" i="56"/>
  <c r="AA27" i="56"/>
  <c r="AL13" i="56"/>
  <c r="AM6" i="56"/>
  <c r="AL6" i="56"/>
  <c r="AM5" i="56"/>
  <c r="AL5" i="56"/>
  <c r="AI18" i="56"/>
  <c r="AH18" i="56"/>
  <c r="AG18" i="56"/>
  <c r="AF18" i="56"/>
  <c r="AE18" i="56"/>
  <c r="AD18" i="56"/>
  <c r="AB18" i="56"/>
  <c r="AC18" i="56"/>
  <c r="AA18" i="56"/>
  <c r="AI17" i="56"/>
  <c r="AH17" i="56"/>
  <c r="AE17" i="56"/>
  <c r="AD17" i="56"/>
  <c r="AC17" i="56"/>
  <c r="AB17" i="56"/>
  <c r="AA17" i="56"/>
  <c r="AE15" i="56"/>
  <c r="AI13" i="56"/>
  <c r="AH13" i="56"/>
  <c r="AG13" i="56"/>
  <c r="AF13" i="56"/>
  <c r="AE13" i="56"/>
  <c r="AD13" i="56"/>
  <c r="AB13" i="56"/>
  <c r="AC13" i="56"/>
  <c r="AA13" i="56"/>
  <c r="AI12" i="56"/>
  <c r="AH12" i="56"/>
  <c r="AE12" i="56"/>
  <c r="AD12" i="56"/>
  <c r="AC12" i="56"/>
  <c r="AB12" i="56"/>
  <c r="AA12" i="56"/>
  <c r="AD8" i="56"/>
  <c r="AC8" i="56"/>
  <c r="AC7" i="56"/>
  <c r="AB7" i="56"/>
  <c r="AA7" i="56"/>
  <c r="AC6" i="56"/>
  <c r="AB6" i="56"/>
  <c r="AA6" i="56"/>
  <c r="P283" i="56"/>
  <c r="Q283" i="56"/>
  <c r="R283" i="56"/>
  <c r="S283" i="56"/>
  <c r="T283" i="56"/>
  <c r="U283" i="56"/>
  <c r="V283" i="56"/>
  <c r="W283" i="56"/>
  <c r="P284" i="56"/>
  <c r="Q284" i="56"/>
  <c r="R284" i="56"/>
  <c r="S284" i="56"/>
  <c r="T284" i="56"/>
  <c r="U284" i="56"/>
  <c r="V284" i="56"/>
  <c r="W284" i="56"/>
  <c r="P285" i="56"/>
  <c r="Q285" i="56"/>
  <c r="R285" i="56"/>
  <c r="S285" i="56"/>
  <c r="T285" i="56"/>
  <c r="U285" i="56"/>
  <c r="V285" i="56"/>
  <c r="W285" i="56"/>
  <c r="P286" i="56"/>
  <c r="Q286" i="56"/>
  <c r="R286" i="56"/>
  <c r="S286" i="56"/>
  <c r="T286" i="56"/>
  <c r="U286" i="56"/>
  <c r="V286" i="56"/>
  <c r="W286" i="56"/>
  <c r="P287" i="56"/>
  <c r="Q287" i="56"/>
  <c r="R287" i="56"/>
  <c r="S287" i="56"/>
  <c r="T287" i="56"/>
  <c r="U287" i="56"/>
  <c r="V287" i="56"/>
  <c r="W287" i="56"/>
  <c r="P288" i="56"/>
  <c r="Q288" i="56"/>
  <c r="R288" i="56"/>
  <c r="S288" i="56"/>
  <c r="T288" i="56"/>
  <c r="U288" i="56"/>
  <c r="V288" i="56"/>
  <c r="W288" i="56"/>
  <c r="P289" i="56"/>
  <c r="Q289" i="56"/>
  <c r="R289" i="56"/>
  <c r="S289" i="56"/>
  <c r="T289" i="56"/>
  <c r="U289" i="56"/>
  <c r="V289" i="56"/>
  <c r="W289" i="56"/>
  <c r="P290" i="56"/>
  <c r="Q290" i="56"/>
  <c r="R290" i="56"/>
  <c r="S290" i="56"/>
  <c r="T290" i="56"/>
  <c r="U290" i="56"/>
  <c r="V290" i="56"/>
  <c r="W290" i="56"/>
  <c r="P291" i="56"/>
  <c r="Q291" i="56"/>
  <c r="R291" i="56"/>
  <c r="S291" i="56"/>
  <c r="T291" i="56"/>
  <c r="U291" i="56"/>
  <c r="V291" i="56"/>
  <c r="W291" i="56"/>
  <c r="P292" i="56"/>
  <c r="Q292" i="56"/>
  <c r="R292" i="56"/>
  <c r="S292" i="56"/>
  <c r="T292" i="56"/>
  <c r="U292" i="56"/>
  <c r="V292" i="56"/>
  <c r="W292" i="56"/>
  <c r="P293" i="56"/>
  <c r="Q293" i="56"/>
  <c r="R293" i="56"/>
  <c r="S293" i="56"/>
  <c r="T293" i="56"/>
  <c r="U293" i="56"/>
  <c r="V293" i="56"/>
  <c r="W293" i="56"/>
  <c r="P294" i="56"/>
  <c r="Q294" i="56"/>
  <c r="R294" i="56"/>
  <c r="S294" i="56"/>
  <c r="T294" i="56"/>
  <c r="U294" i="56"/>
  <c r="V294" i="56"/>
  <c r="W294" i="56"/>
  <c r="P295" i="56"/>
  <c r="Q295" i="56"/>
  <c r="R295" i="56"/>
  <c r="S295" i="56"/>
  <c r="T295" i="56"/>
  <c r="U295" i="56"/>
  <c r="V295" i="56"/>
  <c r="W295" i="56"/>
  <c r="P296" i="56"/>
  <c r="Q296" i="56"/>
  <c r="R296" i="56"/>
  <c r="S296" i="56"/>
  <c r="T296" i="56"/>
  <c r="U296" i="56"/>
  <c r="V296" i="56"/>
  <c r="W296" i="56"/>
  <c r="P297" i="56"/>
  <c r="Q297" i="56"/>
  <c r="R297" i="56"/>
  <c r="S297" i="56"/>
  <c r="T297" i="56"/>
  <c r="U297" i="56"/>
  <c r="V297" i="56"/>
  <c r="W297" i="56"/>
  <c r="P298" i="56"/>
  <c r="Q298" i="56"/>
  <c r="R298" i="56"/>
  <c r="S298" i="56"/>
  <c r="T298" i="56"/>
  <c r="U298" i="56"/>
  <c r="V298" i="56"/>
  <c r="W298" i="56"/>
  <c r="P299" i="56"/>
  <c r="Q299" i="56"/>
  <c r="R299" i="56"/>
  <c r="S299" i="56"/>
  <c r="T299" i="56"/>
  <c r="U299" i="56"/>
  <c r="V299" i="56"/>
  <c r="W299" i="56"/>
  <c r="P300" i="56"/>
  <c r="Q300" i="56"/>
  <c r="R300" i="56"/>
  <c r="S300" i="56"/>
  <c r="T300" i="56"/>
  <c r="U300" i="56"/>
  <c r="V300" i="56"/>
  <c r="W300" i="56"/>
  <c r="P301" i="56"/>
  <c r="Q301" i="56"/>
  <c r="R301" i="56"/>
  <c r="S301" i="56"/>
  <c r="T301" i="56"/>
  <c r="U301" i="56"/>
  <c r="V301" i="56"/>
  <c r="W301" i="56"/>
  <c r="P302" i="56"/>
  <c r="Q302" i="56"/>
  <c r="R302" i="56"/>
  <c r="S302" i="56"/>
  <c r="T302" i="56"/>
  <c r="U302" i="56"/>
  <c r="V302" i="56"/>
  <c r="W302" i="56"/>
  <c r="P303" i="56"/>
  <c r="Q303" i="56"/>
  <c r="R303" i="56"/>
  <c r="S303" i="56"/>
  <c r="T303" i="56"/>
  <c r="U303" i="56"/>
  <c r="V303" i="56"/>
  <c r="W303" i="56"/>
  <c r="P304" i="56"/>
  <c r="Q304" i="56"/>
  <c r="R304" i="56"/>
  <c r="S304" i="56"/>
  <c r="T304" i="56"/>
  <c r="U304" i="56"/>
  <c r="V304" i="56"/>
  <c r="W304" i="56"/>
  <c r="P305" i="56"/>
  <c r="Q305" i="56"/>
  <c r="R305" i="56"/>
  <c r="S305" i="56"/>
  <c r="T305" i="56"/>
  <c r="U305" i="56"/>
  <c r="V305" i="56"/>
  <c r="W305" i="56"/>
  <c r="P306" i="56"/>
  <c r="Q306" i="56"/>
  <c r="R306" i="56"/>
  <c r="S306" i="56"/>
  <c r="T306" i="56"/>
  <c r="U306" i="56"/>
  <c r="V306" i="56"/>
  <c r="W306" i="56"/>
  <c r="P307" i="56"/>
  <c r="Q307" i="56"/>
  <c r="R307" i="56"/>
  <c r="S307" i="56"/>
  <c r="T307" i="56"/>
  <c r="U307" i="56"/>
  <c r="V307" i="56"/>
  <c r="W307" i="56"/>
  <c r="P308" i="56"/>
  <c r="Q308" i="56"/>
  <c r="R308" i="56"/>
  <c r="S308" i="56"/>
  <c r="T308" i="56"/>
  <c r="U308" i="56"/>
  <c r="V308" i="56"/>
  <c r="W308" i="56"/>
  <c r="P309" i="56"/>
  <c r="Q309" i="56"/>
  <c r="R309" i="56"/>
  <c r="S309" i="56"/>
  <c r="T309" i="56"/>
  <c r="U309" i="56"/>
  <c r="V309" i="56"/>
  <c r="W309" i="56"/>
  <c r="P310" i="56"/>
  <c r="Q310" i="56"/>
  <c r="R310" i="56"/>
  <c r="S310" i="56"/>
  <c r="T310" i="56"/>
  <c r="U310" i="56"/>
  <c r="V310" i="56"/>
  <c r="W310" i="56"/>
  <c r="P311" i="56"/>
  <c r="Q311" i="56"/>
  <c r="R311" i="56"/>
  <c r="S311" i="56"/>
  <c r="T311" i="56"/>
  <c r="U311" i="56"/>
  <c r="V311" i="56"/>
  <c r="W311" i="56"/>
  <c r="P312" i="56"/>
  <c r="Q312" i="56"/>
  <c r="R312" i="56"/>
  <c r="S312" i="56"/>
  <c r="T312" i="56"/>
  <c r="U312" i="56"/>
  <c r="V312" i="56"/>
  <c r="W312" i="56"/>
  <c r="P313" i="56"/>
  <c r="Q313" i="56"/>
  <c r="R313" i="56"/>
  <c r="S313" i="56"/>
  <c r="T313" i="56"/>
  <c r="U313" i="56"/>
  <c r="V313" i="56"/>
  <c r="W313" i="56"/>
  <c r="P314" i="56"/>
  <c r="Q314" i="56"/>
  <c r="R314" i="56"/>
  <c r="S314" i="56"/>
  <c r="T314" i="56"/>
  <c r="U314" i="56"/>
  <c r="V314" i="56"/>
  <c r="W314" i="56"/>
  <c r="P315" i="56"/>
  <c r="Q315" i="56"/>
  <c r="R315" i="56"/>
  <c r="S315" i="56"/>
  <c r="T315" i="56"/>
  <c r="U315" i="56"/>
  <c r="V315" i="56"/>
  <c r="W315" i="56"/>
  <c r="P316" i="56"/>
  <c r="Q316" i="56"/>
  <c r="R316" i="56"/>
  <c r="S316" i="56"/>
  <c r="T316" i="56"/>
  <c r="U316" i="56"/>
  <c r="V316" i="56"/>
  <c r="W316" i="56"/>
  <c r="P223" i="56"/>
  <c r="Q223" i="56"/>
  <c r="R223" i="56"/>
  <c r="S223" i="56"/>
  <c r="T223" i="56"/>
  <c r="U223" i="56"/>
  <c r="V223" i="56"/>
  <c r="W223" i="56"/>
  <c r="P224" i="56"/>
  <c r="Q224" i="56"/>
  <c r="R224" i="56"/>
  <c r="S224" i="56"/>
  <c r="T224" i="56"/>
  <c r="U224" i="56"/>
  <c r="V224" i="56"/>
  <c r="W224" i="56"/>
  <c r="P225" i="56"/>
  <c r="Q225" i="56"/>
  <c r="R225" i="56"/>
  <c r="S225" i="56"/>
  <c r="T225" i="56"/>
  <c r="U225" i="56"/>
  <c r="V225" i="56"/>
  <c r="W225" i="56"/>
  <c r="P226" i="56"/>
  <c r="Q226" i="56"/>
  <c r="R226" i="56"/>
  <c r="S226" i="56"/>
  <c r="T226" i="56"/>
  <c r="U226" i="56"/>
  <c r="V226" i="56"/>
  <c r="W226" i="56"/>
  <c r="P227" i="56"/>
  <c r="Q227" i="56"/>
  <c r="R227" i="56"/>
  <c r="S227" i="56"/>
  <c r="T227" i="56"/>
  <c r="U227" i="56"/>
  <c r="V227" i="56"/>
  <c r="W227" i="56"/>
  <c r="P228" i="56"/>
  <c r="Q228" i="56"/>
  <c r="R228" i="56"/>
  <c r="S228" i="56"/>
  <c r="T228" i="56"/>
  <c r="U228" i="56"/>
  <c r="V228" i="56"/>
  <c r="W228" i="56"/>
  <c r="P229" i="56"/>
  <c r="Q229" i="56"/>
  <c r="R229" i="56"/>
  <c r="S229" i="56"/>
  <c r="T229" i="56"/>
  <c r="U229" i="56"/>
  <c r="V229" i="56"/>
  <c r="W229" i="56"/>
  <c r="P230" i="56"/>
  <c r="Q230" i="56"/>
  <c r="R230" i="56"/>
  <c r="S230" i="56"/>
  <c r="T230" i="56"/>
  <c r="U230" i="56"/>
  <c r="V230" i="56"/>
  <c r="W230" i="56"/>
  <c r="P231" i="56"/>
  <c r="Q231" i="56"/>
  <c r="R231" i="56"/>
  <c r="S231" i="56"/>
  <c r="T231" i="56"/>
  <c r="U231" i="56"/>
  <c r="V231" i="56"/>
  <c r="W231" i="56"/>
  <c r="P232" i="56"/>
  <c r="Q232" i="56"/>
  <c r="R232" i="56"/>
  <c r="S232" i="56"/>
  <c r="T232" i="56"/>
  <c r="U232" i="56"/>
  <c r="V232" i="56"/>
  <c r="W232" i="56"/>
  <c r="P233" i="56"/>
  <c r="Q233" i="56"/>
  <c r="R233" i="56"/>
  <c r="S233" i="56"/>
  <c r="T233" i="56"/>
  <c r="U233" i="56"/>
  <c r="V233" i="56"/>
  <c r="W233" i="56"/>
  <c r="P234" i="56"/>
  <c r="Q234" i="56"/>
  <c r="R234" i="56"/>
  <c r="S234" i="56"/>
  <c r="T234" i="56"/>
  <c r="U234" i="56"/>
  <c r="V234" i="56"/>
  <c r="W234" i="56"/>
  <c r="P235" i="56"/>
  <c r="Q235" i="56"/>
  <c r="R235" i="56"/>
  <c r="S235" i="56"/>
  <c r="T235" i="56"/>
  <c r="U235" i="56"/>
  <c r="V235" i="56"/>
  <c r="W235" i="56"/>
  <c r="P236" i="56"/>
  <c r="Q236" i="56"/>
  <c r="R236" i="56"/>
  <c r="S236" i="56"/>
  <c r="T236" i="56"/>
  <c r="U236" i="56"/>
  <c r="V236" i="56"/>
  <c r="W236" i="56"/>
  <c r="P237" i="56"/>
  <c r="Q237" i="56"/>
  <c r="R237" i="56"/>
  <c r="S237" i="56"/>
  <c r="T237" i="56"/>
  <c r="U237" i="56"/>
  <c r="V237" i="56"/>
  <c r="W237" i="56"/>
  <c r="P238" i="56"/>
  <c r="Q238" i="56"/>
  <c r="R238" i="56"/>
  <c r="S238" i="56"/>
  <c r="T238" i="56"/>
  <c r="U238" i="56"/>
  <c r="V238" i="56"/>
  <c r="W238" i="56"/>
  <c r="P239" i="56"/>
  <c r="Q239" i="56"/>
  <c r="R239" i="56"/>
  <c r="S239" i="56"/>
  <c r="T239" i="56"/>
  <c r="U239" i="56"/>
  <c r="V239" i="56"/>
  <c r="W239" i="56"/>
  <c r="P240" i="56"/>
  <c r="Q240" i="56"/>
  <c r="R240" i="56"/>
  <c r="S240" i="56"/>
  <c r="T240" i="56"/>
  <c r="U240" i="56"/>
  <c r="V240" i="56"/>
  <c r="W240" i="56"/>
  <c r="P241" i="56"/>
  <c r="Q241" i="56"/>
  <c r="R241" i="56"/>
  <c r="S241" i="56"/>
  <c r="T241" i="56"/>
  <c r="U241" i="56"/>
  <c r="V241" i="56"/>
  <c r="W241" i="56"/>
  <c r="P242" i="56"/>
  <c r="Q242" i="56"/>
  <c r="R242" i="56"/>
  <c r="S242" i="56"/>
  <c r="T242" i="56"/>
  <c r="U242" i="56"/>
  <c r="V242" i="56"/>
  <c r="W242" i="56"/>
  <c r="P243" i="56"/>
  <c r="Q243" i="56"/>
  <c r="R243" i="56"/>
  <c r="S243" i="56"/>
  <c r="T243" i="56"/>
  <c r="U243" i="56"/>
  <c r="V243" i="56"/>
  <c r="W243" i="56"/>
  <c r="P244" i="56"/>
  <c r="Q244" i="56"/>
  <c r="R244" i="56"/>
  <c r="S244" i="56"/>
  <c r="T244" i="56"/>
  <c r="U244" i="56"/>
  <c r="V244" i="56"/>
  <c r="W244" i="56"/>
  <c r="P245" i="56"/>
  <c r="Q245" i="56"/>
  <c r="R245" i="56"/>
  <c r="S245" i="56"/>
  <c r="T245" i="56"/>
  <c r="U245" i="56"/>
  <c r="V245" i="56"/>
  <c r="W245" i="56"/>
  <c r="P246" i="56"/>
  <c r="Q246" i="56"/>
  <c r="R246" i="56"/>
  <c r="S246" i="56"/>
  <c r="T246" i="56"/>
  <c r="U246" i="56"/>
  <c r="V246" i="56"/>
  <c r="W246" i="56"/>
  <c r="P247" i="56"/>
  <c r="Q247" i="56"/>
  <c r="R247" i="56"/>
  <c r="S247" i="56"/>
  <c r="T247" i="56"/>
  <c r="U247" i="56"/>
  <c r="V247" i="56"/>
  <c r="W247" i="56"/>
  <c r="P248" i="56"/>
  <c r="Q248" i="56"/>
  <c r="R248" i="56"/>
  <c r="S248" i="56"/>
  <c r="T248" i="56"/>
  <c r="U248" i="56"/>
  <c r="V248" i="56"/>
  <c r="W248" i="56"/>
  <c r="P249" i="56"/>
  <c r="Q249" i="56"/>
  <c r="R249" i="56"/>
  <c r="S249" i="56"/>
  <c r="T249" i="56"/>
  <c r="U249" i="56"/>
  <c r="V249" i="56"/>
  <c r="W249" i="56"/>
  <c r="P250" i="56"/>
  <c r="Q250" i="56"/>
  <c r="R250" i="56"/>
  <c r="S250" i="56"/>
  <c r="T250" i="56"/>
  <c r="U250" i="56"/>
  <c r="V250" i="56"/>
  <c r="W250" i="56"/>
  <c r="P251" i="56"/>
  <c r="Q251" i="56"/>
  <c r="R251" i="56"/>
  <c r="S251" i="56"/>
  <c r="T251" i="56"/>
  <c r="U251" i="56"/>
  <c r="V251" i="56"/>
  <c r="W251" i="56"/>
  <c r="P252" i="56"/>
  <c r="Q252" i="56"/>
  <c r="R252" i="56"/>
  <c r="S252" i="56"/>
  <c r="T252" i="56"/>
  <c r="U252" i="56"/>
  <c r="V252" i="56"/>
  <c r="W252" i="56"/>
  <c r="P253" i="56"/>
  <c r="Q253" i="56"/>
  <c r="R253" i="56"/>
  <c r="S253" i="56"/>
  <c r="T253" i="56"/>
  <c r="U253" i="56"/>
  <c r="V253" i="56"/>
  <c r="W253" i="56"/>
  <c r="P254" i="56"/>
  <c r="Q254" i="56"/>
  <c r="R254" i="56"/>
  <c r="S254" i="56"/>
  <c r="T254" i="56"/>
  <c r="U254" i="56"/>
  <c r="V254" i="56"/>
  <c r="W254" i="56"/>
  <c r="P255" i="56"/>
  <c r="Q255" i="56"/>
  <c r="R255" i="56"/>
  <c r="S255" i="56"/>
  <c r="T255" i="56"/>
  <c r="U255" i="56"/>
  <c r="V255" i="56"/>
  <c r="W255" i="56"/>
  <c r="P256" i="56"/>
  <c r="Q256" i="56"/>
  <c r="R256" i="56"/>
  <c r="S256" i="56"/>
  <c r="T256" i="56"/>
  <c r="U256" i="56"/>
  <c r="V256" i="56"/>
  <c r="W256" i="56"/>
  <c r="P257" i="56"/>
  <c r="Q257" i="56"/>
  <c r="R257" i="56"/>
  <c r="S257" i="56"/>
  <c r="T257" i="56"/>
  <c r="U257" i="56"/>
  <c r="V257" i="56"/>
  <c r="W257" i="56"/>
  <c r="P258" i="56"/>
  <c r="Q258" i="56"/>
  <c r="R258" i="56"/>
  <c r="S258" i="56"/>
  <c r="T258" i="56"/>
  <c r="U258" i="56"/>
  <c r="V258" i="56"/>
  <c r="W258" i="56"/>
  <c r="P259" i="56"/>
  <c r="Q259" i="56"/>
  <c r="R259" i="56"/>
  <c r="S259" i="56"/>
  <c r="T259" i="56"/>
  <c r="U259" i="56"/>
  <c r="V259" i="56"/>
  <c r="W259" i="56"/>
  <c r="P260" i="56"/>
  <c r="Q260" i="56"/>
  <c r="R260" i="56"/>
  <c r="S260" i="56"/>
  <c r="T260" i="56"/>
  <c r="U260" i="56"/>
  <c r="V260" i="56"/>
  <c r="W260" i="56"/>
  <c r="P261" i="56"/>
  <c r="Q261" i="56"/>
  <c r="R261" i="56"/>
  <c r="S261" i="56"/>
  <c r="T261" i="56"/>
  <c r="U261" i="56"/>
  <c r="V261" i="56"/>
  <c r="W261" i="56"/>
  <c r="P262" i="56"/>
  <c r="Q262" i="56"/>
  <c r="R262" i="56"/>
  <c r="S262" i="56"/>
  <c r="T262" i="56"/>
  <c r="U262" i="56"/>
  <c r="V262" i="56"/>
  <c r="W262" i="56"/>
  <c r="P263" i="56"/>
  <c r="Q263" i="56"/>
  <c r="R263" i="56"/>
  <c r="S263" i="56"/>
  <c r="T263" i="56"/>
  <c r="U263" i="56"/>
  <c r="V263" i="56"/>
  <c r="W263" i="56"/>
  <c r="P264" i="56"/>
  <c r="Q264" i="56"/>
  <c r="R264" i="56"/>
  <c r="S264" i="56"/>
  <c r="T264" i="56"/>
  <c r="U264" i="56"/>
  <c r="V264" i="56"/>
  <c r="W264" i="56"/>
  <c r="P265" i="56"/>
  <c r="Q265" i="56"/>
  <c r="R265" i="56"/>
  <c r="S265" i="56"/>
  <c r="T265" i="56"/>
  <c r="U265" i="56"/>
  <c r="V265" i="56"/>
  <c r="W265" i="56"/>
  <c r="P266" i="56"/>
  <c r="Q266" i="56"/>
  <c r="R266" i="56"/>
  <c r="S266" i="56"/>
  <c r="T266" i="56"/>
  <c r="U266" i="56"/>
  <c r="V266" i="56"/>
  <c r="W266" i="56"/>
  <c r="P267" i="56"/>
  <c r="Q267" i="56"/>
  <c r="R267" i="56"/>
  <c r="S267" i="56"/>
  <c r="T267" i="56"/>
  <c r="U267" i="56"/>
  <c r="V267" i="56"/>
  <c r="W267" i="56"/>
  <c r="P268" i="56"/>
  <c r="Q268" i="56"/>
  <c r="R268" i="56"/>
  <c r="S268" i="56"/>
  <c r="T268" i="56"/>
  <c r="U268" i="56"/>
  <c r="V268" i="56"/>
  <c r="W268" i="56"/>
  <c r="P269" i="56"/>
  <c r="Q269" i="56"/>
  <c r="R269" i="56"/>
  <c r="S269" i="56"/>
  <c r="T269" i="56"/>
  <c r="U269" i="56"/>
  <c r="V269" i="56"/>
  <c r="W269" i="56"/>
  <c r="P270" i="56"/>
  <c r="Q270" i="56"/>
  <c r="R270" i="56"/>
  <c r="S270" i="56"/>
  <c r="T270" i="56"/>
  <c r="U270" i="56"/>
  <c r="V270" i="56"/>
  <c r="W270" i="56"/>
  <c r="P271" i="56"/>
  <c r="Q271" i="56"/>
  <c r="R271" i="56"/>
  <c r="S271" i="56"/>
  <c r="T271" i="56"/>
  <c r="U271" i="56"/>
  <c r="V271" i="56"/>
  <c r="W271" i="56"/>
  <c r="P272" i="56"/>
  <c r="Q272" i="56"/>
  <c r="R272" i="56"/>
  <c r="S272" i="56"/>
  <c r="T272" i="56"/>
  <c r="U272" i="56"/>
  <c r="V272" i="56"/>
  <c r="W272" i="56"/>
  <c r="P273" i="56"/>
  <c r="Q273" i="56"/>
  <c r="R273" i="56"/>
  <c r="S273" i="56"/>
  <c r="T273" i="56"/>
  <c r="U273" i="56"/>
  <c r="V273" i="56"/>
  <c r="W273" i="56"/>
  <c r="P274" i="56"/>
  <c r="Q274" i="56"/>
  <c r="R274" i="56"/>
  <c r="S274" i="56"/>
  <c r="T274" i="56"/>
  <c r="U274" i="56"/>
  <c r="V274" i="56"/>
  <c r="W274" i="56"/>
  <c r="P275" i="56"/>
  <c r="Q275" i="56"/>
  <c r="R275" i="56"/>
  <c r="S275" i="56"/>
  <c r="T275" i="56"/>
  <c r="U275" i="56"/>
  <c r="V275" i="56"/>
  <c r="W275" i="56"/>
  <c r="P276" i="56"/>
  <c r="Q276" i="56"/>
  <c r="R276" i="56"/>
  <c r="S276" i="56"/>
  <c r="T276" i="56"/>
  <c r="U276" i="56"/>
  <c r="V276" i="56"/>
  <c r="W276" i="56"/>
  <c r="P277" i="56"/>
  <c r="Q277" i="56"/>
  <c r="R277" i="56"/>
  <c r="S277" i="56"/>
  <c r="T277" i="56"/>
  <c r="U277" i="56"/>
  <c r="V277" i="56"/>
  <c r="W277" i="56"/>
  <c r="P278" i="56"/>
  <c r="Q278" i="56"/>
  <c r="R278" i="56"/>
  <c r="S278" i="56"/>
  <c r="T278" i="56"/>
  <c r="U278" i="56"/>
  <c r="V278" i="56"/>
  <c r="W278" i="56"/>
  <c r="P279" i="56"/>
  <c r="Q279" i="56"/>
  <c r="R279" i="56"/>
  <c r="S279" i="56"/>
  <c r="T279" i="56"/>
  <c r="U279" i="56"/>
  <c r="V279" i="56"/>
  <c r="W279" i="56"/>
  <c r="P280" i="56"/>
  <c r="Q280" i="56"/>
  <c r="R280" i="56"/>
  <c r="S280" i="56"/>
  <c r="T280" i="56"/>
  <c r="U280" i="56"/>
  <c r="V280" i="56"/>
  <c r="W280" i="56"/>
  <c r="P281" i="56"/>
  <c r="Q281" i="56"/>
  <c r="R281" i="56"/>
  <c r="S281" i="56"/>
  <c r="T281" i="56"/>
  <c r="U281" i="56"/>
  <c r="V281" i="56"/>
  <c r="W281" i="56"/>
  <c r="W282" i="56"/>
  <c r="V282" i="56"/>
  <c r="U282" i="56"/>
  <c r="T282" i="56"/>
  <c r="S282" i="56"/>
  <c r="R282" i="56"/>
  <c r="Q282" i="56"/>
  <c r="P282" i="56"/>
  <c r="W222" i="56"/>
  <c r="V222" i="56"/>
  <c r="U222" i="56"/>
  <c r="T222" i="56"/>
  <c r="S222" i="56"/>
  <c r="R222" i="56"/>
  <c r="Q222" i="56"/>
  <c r="P222" i="56"/>
  <c r="P162" i="56"/>
  <c r="Q162" i="56"/>
  <c r="R162" i="56"/>
  <c r="S162" i="56"/>
  <c r="T162" i="56"/>
  <c r="U162" i="56"/>
  <c r="V162" i="56"/>
  <c r="W162" i="56"/>
  <c r="P163" i="56"/>
  <c r="Q163" i="56"/>
  <c r="R163" i="56"/>
  <c r="S163" i="56"/>
  <c r="T163" i="56"/>
  <c r="U163" i="56"/>
  <c r="V163" i="56"/>
  <c r="W163" i="56"/>
  <c r="P164" i="56"/>
  <c r="Q164" i="56"/>
  <c r="R164" i="56"/>
  <c r="S164" i="56"/>
  <c r="T164" i="56"/>
  <c r="U164" i="56"/>
  <c r="V164" i="56"/>
  <c r="W164" i="56"/>
  <c r="P165" i="56"/>
  <c r="Q165" i="56"/>
  <c r="R165" i="56"/>
  <c r="S165" i="56"/>
  <c r="T165" i="56"/>
  <c r="U165" i="56"/>
  <c r="V165" i="56"/>
  <c r="W165" i="56"/>
  <c r="P166" i="56"/>
  <c r="Q166" i="56"/>
  <c r="R166" i="56"/>
  <c r="S166" i="56"/>
  <c r="T166" i="56"/>
  <c r="U166" i="56"/>
  <c r="V166" i="56"/>
  <c r="W166" i="56"/>
  <c r="P167" i="56"/>
  <c r="Q167" i="56"/>
  <c r="R167" i="56"/>
  <c r="S167" i="56"/>
  <c r="T167" i="56"/>
  <c r="U167" i="56"/>
  <c r="V167" i="56"/>
  <c r="W167" i="56"/>
  <c r="P168" i="56"/>
  <c r="Q168" i="56"/>
  <c r="R168" i="56"/>
  <c r="S168" i="56"/>
  <c r="T168" i="56"/>
  <c r="U168" i="56"/>
  <c r="V168" i="56"/>
  <c r="W168" i="56"/>
  <c r="P169" i="56"/>
  <c r="Q169" i="56"/>
  <c r="R169" i="56"/>
  <c r="S169" i="56"/>
  <c r="T169" i="56"/>
  <c r="U169" i="56"/>
  <c r="V169" i="56"/>
  <c r="W169" i="56"/>
  <c r="P170" i="56"/>
  <c r="Q170" i="56"/>
  <c r="R170" i="56"/>
  <c r="S170" i="56"/>
  <c r="T170" i="56"/>
  <c r="U170" i="56"/>
  <c r="V170" i="56"/>
  <c r="W170" i="56"/>
  <c r="P171" i="56"/>
  <c r="Q171" i="56"/>
  <c r="R171" i="56"/>
  <c r="S171" i="56"/>
  <c r="T171" i="56"/>
  <c r="U171" i="56"/>
  <c r="V171" i="56"/>
  <c r="W171" i="56"/>
  <c r="P172" i="56"/>
  <c r="Q172" i="56"/>
  <c r="R172" i="56"/>
  <c r="S172" i="56"/>
  <c r="T172" i="56"/>
  <c r="U172" i="56"/>
  <c r="V172" i="56"/>
  <c r="W172" i="56"/>
  <c r="P173" i="56"/>
  <c r="Q173" i="56"/>
  <c r="R173" i="56"/>
  <c r="S173" i="56"/>
  <c r="T173" i="56"/>
  <c r="U173" i="56"/>
  <c r="V173" i="56"/>
  <c r="W173" i="56"/>
  <c r="P174" i="56"/>
  <c r="Q174" i="56"/>
  <c r="R174" i="56"/>
  <c r="S174" i="56"/>
  <c r="T174" i="56"/>
  <c r="U174" i="56"/>
  <c r="V174" i="56"/>
  <c r="W174" i="56"/>
  <c r="P175" i="56"/>
  <c r="Q175" i="56"/>
  <c r="R175" i="56"/>
  <c r="S175" i="56"/>
  <c r="T175" i="56"/>
  <c r="U175" i="56"/>
  <c r="V175" i="56"/>
  <c r="W175" i="56"/>
  <c r="P176" i="56"/>
  <c r="Q176" i="56"/>
  <c r="R176" i="56"/>
  <c r="S176" i="56"/>
  <c r="T176" i="56"/>
  <c r="U176" i="56"/>
  <c r="V176" i="56"/>
  <c r="W176" i="56"/>
  <c r="P177" i="56"/>
  <c r="Q177" i="56"/>
  <c r="R177" i="56"/>
  <c r="S177" i="56"/>
  <c r="T177" i="56"/>
  <c r="U177" i="56"/>
  <c r="V177" i="56"/>
  <c r="W177" i="56"/>
  <c r="P178" i="56"/>
  <c r="Q178" i="56"/>
  <c r="R178" i="56"/>
  <c r="S178" i="56"/>
  <c r="T178" i="56"/>
  <c r="U178" i="56"/>
  <c r="V178" i="56"/>
  <c r="W178" i="56"/>
  <c r="P179" i="56"/>
  <c r="Q179" i="56"/>
  <c r="R179" i="56"/>
  <c r="S179" i="56"/>
  <c r="T179" i="56"/>
  <c r="U179" i="56"/>
  <c r="V179" i="56"/>
  <c r="W179" i="56"/>
  <c r="P180" i="56"/>
  <c r="Q180" i="56"/>
  <c r="R180" i="56"/>
  <c r="S180" i="56"/>
  <c r="T180" i="56"/>
  <c r="U180" i="56"/>
  <c r="V180" i="56"/>
  <c r="W180" i="56"/>
  <c r="P181" i="56"/>
  <c r="Q181" i="56"/>
  <c r="R181" i="56"/>
  <c r="S181" i="56"/>
  <c r="T181" i="56"/>
  <c r="U181" i="56"/>
  <c r="V181" i="56"/>
  <c r="W181" i="56"/>
  <c r="P182" i="56"/>
  <c r="Q182" i="56"/>
  <c r="R182" i="56"/>
  <c r="S182" i="56"/>
  <c r="T182" i="56"/>
  <c r="U182" i="56"/>
  <c r="V182" i="56"/>
  <c r="W182" i="56"/>
  <c r="P183" i="56"/>
  <c r="Q183" i="56"/>
  <c r="R183" i="56"/>
  <c r="S183" i="56"/>
  <c r="T183" i="56"/>
  <c r="U183" i="56"/>
  <c r="V183" i="56"/>
  <c r="W183" i="56"/>
  <c r="P184" i="56"/>
  <c r="Q184" i="56"/>
  <c r="R184" i="56"/>
  <c r="S184" i="56"/>
  <c r="T184" i="56"/>
  <c r="U184" i="56"/>
  <c r="V184" i="56"/>
  <c r="W184" i="56"/>
  <c r="P185" i="56"/>
  <c r="Q185" i="56"/>
  <c r="R185" i="56"/>
  <c r="S185" i="56"/>
  <c r="T185" i="56"/>
  <c r="U185" i="56"/>
  <c r="V185" i="56"/>
  <c r="W185" i="56"/>
  <c r="P186" i="56"/>
  <c r="Q186" i="56"/>
  <c r="R186" i="56"/>
  <c r="S186" i="56"/>
  <c r="T186" i="56"/>
  <c r="U186" i="56"/>
  <c r="V186" i="56"/>
  <c r="W186" i="56"/>
  <c r="P187" i="56"/>
  <c r="Q187" i="56"/>
  <c r="R187" i="56"/>
  <c r="S187" i="56"/>
  <c r="T187" i="56"/>
  <c r="U187" i="56"/>
  <c r="V187" i="56"/>
  <c r="W187" i="56"/>
  <c r="P188" i="56"/>
  <c r="Q188" i="56"/>
  <c r="R188" i="56"/>
  <c r="S188" i="56"/>
  <c r="T188" i="56"/>
  <c r="U188" i="56"/>
  <c r="V188" i="56"/>
  <c r="W188" i="56"/>
  <c r="P189" i="56"/>
  <c r="Q189" i="56"/>
  <c r="R189" i="56"/>
  <c r="S189" i="56"/>
  <c r="T189" i="56"/>
  <c r="U189" i="56"/>
  <c r="V189" i="56"/>
  <c r="W189" i="56"/>
  <c r="P190" i="56"/>
  <c r="Q190" i="56"/>
  <c r="R190" i="56"/>
  <c r="S190" i="56"/>
  <c r="T190" i="56"/>
  <c r="U190" i="56"/>
  <c r="V190" i="56"/>
  <c r="W190" i="56"/>
  <c r="P191" i="56"/>
  <c r="Q191" i="56"/>
  <c r="R191" i="56"/>
  <c r="S191" i="56"/>
  <c r="T191" i="56"/>
  <c r="U191" i="56"/>
  <c r="V191" i="56"/>
  <c r="W191" i="56"/>
  <c r="P192" i="56"/>
  <c r="Q192" i="56"/>
  <c r="R192" i="56"/>
  <c r="S192" i="56"/>
  <c r="T192" i="56"/>
  <c r="U192" i="56"/>
  <c r="V192" i="56"/>
  <c r="W192" i="56"/>
  <c r="P193" i="56"/>
  <c r="Q193" i="56"/>
  <c r="R193" i="56"/>
  <c r="S193" i="56"/>
  <c r="T193" i="56"/>
  <c r="U193" i="56"/>
  <c r="V193" i="56"/>
  <c r="W193" i="56"/>
  <c r="P194" i="56"/>
  <c r="Q194" i="56"/>
  <c r="R194" i="56"/>
  <c r="S194" i="56"/>
  <c r="T194" i="56"/>
  <c r="U194" i="56"/>
  <c r="V194" i="56"/>
  <c r="W194" i="56"/>
  <c r="P195" i="56"/>
  <c r="Q195" i="56"/>
  <c r="R195" i="56"/>
  <c r="S195" i="56"/>
  <c r="T195" i="56"/>
  <c r="U195" i="56"/>
  <c r="V195" i="56"/>
  <c r="W195" i="56"/>
  <c r="P196" i="56"/>
  <c r="Q196" i="56"/>
  <c r="R196" i="56"/>
  <c r="S196" i="56"/>
  <c r="T196" i="56"/>
  <c r="U196" i="56"/>
  <c r="V196" i="56"/>
  <c r="W196" i="56"/>
  <c r="P197" i="56"/>
  <c r="Q197" i="56"/>
  <c r="R197" i="56"/>
  <c r="S197" i="56"/>
  <c r="T197" i="56"/>
  <c r="U197" i="56"/>
  <c r="V197" i="56"/>
  <c r="W197" i="56"/>
  <c r="P198" i="56"/>
  <c r="Q198" i="56"/>
  <c r="R198" i="56"/>
  <c r="S198" i="56"/>
  <c r="T198" i="56"/>
  <c r="U198" i="56"/>
  <c r="V198" i="56"/>
  <c r="W198" i="56"/>
  <c r="P199" i="56"/>
  <c r="Q199" i="56"/>
  <c r="R199" i="56"/>
  <c r="S199" i="56"/>
  <c r="T199" i="56"/>
  <c r="U199" i="56"/>
  <c r="V199" i="56"/>
  <c r="W199" i="56"/>
  <c r="P200" i="56"/>
  <c r="Q200" i="56"/>
  <c r="R200" i="56"/>
  <c r="S200" i="56"/>
  <c r="T200" i="56"/>
  <c r="U200" i="56"/>
  <c r="V200" i="56"/>
  <c r="W200" i="56"/>
  <c r="P201" i="56"/>
  <c r="Q201" i="56"/>
  <c r="R201" i="56"/>
  <c r="S201" i="56"/>
  <c r="T201" i="56"/>
  <c r="U201" i="56"/>
  <c r="V201" i="56"/>
  <c r="W201" i="56"/>
  <c r="P202" i="56"/>
  <c r="Q202" i="56"/>
  <c r="R202" i="56"/>
  <c r="S202" i="56"/>
  <c r="T202" i="56"/>
  <c r="U202" i="56"/>
  <c r="V202" i="56"/>
  <c r="W202" i="56"/>
  <c r="P203" i="56"/>
  <c r="Q203" i="56"/>
  <c r="R203" i="56"/>
  <c r="S203" i="56"/>
  <c r="T203" i="56"/>
  <c r="U203" i="56"/>
  <c r="V203" i="56"/>
  <c r="W203" i="56"/>
  <c r="P204" i="56"/>
  <c r="Q204" i="56"/>
  <c r="R204" i="56"/>
  <c r="S204" i="56"/>
  <c r="T204" i="56"/>
  <c r="U204" i="56"/>
  <c r="V204" i="56"/>
  <c r="W204" i="56"/>
  <c r="P205" i="56"/>
  <c r="Q205" i="56"/>
  <c r="R205" i="56"/>
  <c r="S205" i="56"/>
  <c r="T205" i="56"/>
  <c r="U205" i="56"/>
  <c r="V205" i="56"/>
  <c r="W205" i="56"/>
  <c r="P206" i="56"/>
  <c r="Q206" i="56"/>
  <c r="R206" i="56"/>
  <c r="S206" i="56"/>
  <c r="T206" i="56"/>
  <c r="U206" i="56"/>
  <c r="V206" i="56"/>
  <c r="W206" i="56"/>
  <c r="P207" i="56"/>
  <c r="Q207" i="56"/>
  <c r="R207" i="56"/>
  <c r="S207" i="56"/>
  <c r="T207" i="56"/>
  <c r="U207" i="56"/>
  <c r="V207" i="56"/>
  <c r="W207" i="56"/>
  <c r="P208" i="56"/>
  <c r="Q208" i="56"/>
  <c r="R208" i="56"/>
  <c r="S208" i="56"/>
  <c r="T208" i="56"/>
  <c r="U208" i="56"/>
  <c r="V208" i="56"/>
  <c r="W208" i="56"/>
  <c r="P209" i="56"/>
  <c r="Q209" i="56"/>
  <c r="R209" i="56"/>
  <c r="S209" i="56"/>
  <c r="T209" i="56"/>
  <c r="U209" i="56"/>
  <c r="V209" i="56"/>
  <c r="W209" i="56"/>
  <c r="P210" i="56"/>
  <c r="Q210" i="56"/>
  <c r="R210" i="56"/>
  <c r="S210" i="56"/>
  <c r="T210" i="56"/>
  <c r="U210" i="56"/>
  <c r="V210" i="56"/>
  <c r="W210" i="56"/>
  <c r="P211" i="56"/>
  <c r="Q211" i="56"/>
  <c r="R211" i="56"/>
  <c r="S211" i="56"/>
  <c r="T211" i="56"/>
  <c r="U211" i="56"/>
  <c r="V211" i="56"/>
  <c r="W211" i="56"/>
  <c r="W161" i="56"/>
  <c r="V161" i="56"/>
  <c r="U161" i="56"/>
  <c r="T161" i="56"/>
  <c r="S161" i="56"/>
  <c r="R161" i="56"/>
  <c r="Q161" i="56"/>
  <c r="P161" i="56"/>
  <c r="P133" i="56"/>
  <c r="Q133" i="56"/>
  <c r="R133" i="56"/>
  <c r="S133" i="56"/>
  <c r="T133" i="56"/>
  <c r="U133" i="56"/>
  <c r="V133" i="56"/>
  <c r="W133" i="56"/>
  <c r="P134" i="56"/>
  <c r="Q134" i="56"/>
  <c r="R134" i="56"/>
  <c r="S134" i="56"/>
  <c r="T134" i="56"/>
  <c r="U134" i="56"/>
  <c r="V134" i="56"/>
  <c r="W134" i="56"/>
  <c r="P135" i="56"/>
  <c r="Q135" i="56"/>
  <c r="R135" i="56"/>
  <c r="S135" i="56"/>
  <c r="T135" i="56"/>
  <c r="U135" i="56"/>
  <c r="V135" i="56"/>
  <c r="W135" i="56"/>
  <c r="P136" i="56"/>
  <c r="Q136" i="56"/>
  <c r="R136" i="56"/>
  <c r="S136" i="56"/>
  <c r="T136" i="56"/>
  <c r="U136" i="56"/>
  <c r="V136" i="56"/>
  <c r="W136" i="56"/>
  <c r="P137" i="56"/>
  <c r="Q137" i="56"/>
  <c r="R137" i="56"/>
  <c r="S137" i="56"/>
  <c r="T137" i="56"/>
  <c r="U137" i="56"/>
  <c r="V137" i="56"/>
  <c r="W137" i="56"/>
  <c r="P138" i="56"/>
  <c r="Q138" i="56"/>
  <c r="R138" i="56"/>
  <c r="S138" i="56"/>
  <c r="T138" i="56"/>
  <c r="U138" i="56"/>
  <c r="V138" i="56"/>
  <c r="W138" i="56"/>
  <c r="P139" i="56"/>
  <c r="Q139" i="56"/>
  <c r="R139" i="56"/>
  <c r="S139" i="56"/>
  <c r="T139" i="56"/>
  <c r="U139" i="56"/>
  <c r="V139" i="56"/>
  <c r="W139" i="56"/>
  <c r="P140" i="56"/>
  <c r="Q140" i="56"/>
  <c r="R140" i="56"/>
  <c r="S140" i="56"/>
  <c r="T140" i="56"/>
  <c r="U140" i="56"/>
  <c r="V140" i="56"/>
  <c r="W140" i="56"/>
  <c r="P141" i="56"/>
  <c r="Q141" i="56"/>
  <c r="R141" i="56"/>
  <c r="S141" i="56"/>
  <c r="T141" i="56"/>
  <c r="U141" i="56"/>
  <c r="V141" i="56"/>
  <c r="W141" i="56"/>
  <c r="P142" i="56"/>
  <c r="Q142" i="56"/>
  <c r="R142" i="56"/>
  <c r="S142" i="56"/>
  <c r="T142" i="56"/>
  <c r="U142" i="56"/>
  <c r="V142" i="56"/>
  <c r="W142" i="56"/>
  <c r="P143" i="56"/>
  <c r="Q143" i="56"/>
  <c r="R143" i="56"/>
  <c r="S143" i="56"/>
  <c r="T143" i="56"/>
  <c r="U143" i="56"/>
  <c r="V143" i="56"/>
  <c r="W143" i="56"/>
  <c r="P144" i="56"/>
  <c r="Q144" i="56"/>
  <c r="R144" i="56"/>
  <c r="S144" i="56"/>
  <c r="T144" i="56"/>
  <c r="U144" i="56"/>
  <c r="V144" i="56"/>
  <c r="W144" i="56"/>
  <c r="P145" i="56"/>
  <c r="Q145" i="56"/>
  <c r="R145" i="56"/>
  <c r="S145" i="56"/>
  <c r="T145" i="56"/>
  <c r="U145" i="56"/>
  <c r="V145" i="56"/>
  <c r="W145" i="56"/>
  <c r="P146" i="56"/>
  <c r="Q146" i="56"/>
  <c r="R146" i="56"/>
  <c r="S146" i="56"/>
  <c r="T146" i="56"/>
  <c r="U146" i="56"/>
  <c r="V146" i="56"/>
  <c r="W146" i="56"/>
  <c r="P147" i="56"/>
  <c r="Q147" i="56"/>
  <c r="R147" i="56"/>
  <c r="S147" i="56"/>
  <c r="T147" i="56"/>
  <c r="U147" i="56"/>
  <c r="V147" i="56"/>
  <c r="W147" i="56"/>
  <c r="P148" i="56"/>
  <c r="Q148" i="56"/>
  <c r="R148" i="56"/>
  <c r="S148" i="56"/>
  <c r="T148" i="56"/>
  <c r="U148" i="56"/>
  <c r="V148" i="56"/>
  <c r="W148" i="56"/>
  <c r="P149" i="56"/>
  <c r="Q149" i="56"/>
  <c r="R149" i="56"/>
  <c r="S149" i="56"/>
  <c r="T149" i="56"/>
  <c r="U149" i="56"/>
  <c r="V149" i="56"/>
  <c r="W149" i="56"/>
  <c r="P150" i="56"/>
  <c r="Q150" i="56"/>
  <c r="R150" i="56"/>
  <c r="S150" i="56"/>
  <c r="T150" i="56"/>
  <c r="U150" i="56"/>
  <c r="V150" i="56"/>
  <c r="W150" i="56"/>
  <c r="P151" i="56"/>
  <c r="Q151" i="56"/>
  <c r="R151" i="56"/>
  <c r="S151" i="56"/>
  <c r="T151" i="56"/>
  <c r="U151" i="56"/>
  <c r="V151" i="56"/>
  <c r="W151" i="56"/>
  <c r="P152" i="56"/>
  <c r="Q152" i="56"/>
  <c r="R152" i="56"/>
  <c r="S152" i="56"/>
  <c r="T152" i="56"/>
  <c r="U152" i="56"/>
  <c r="V152" i="56"/>
  <c r="W152" i="56"/>
  <c r="P153" i="56"/>
  <c r="Q153" i="56"/>
  <c r="R153" i="56"/>
  <c r="S153" i="56"/>
  <c r="T153" i="56"/>
  <c r="U153" i="56"/>
  <c r="V153" i="56"/>
  <c r="W153" i="56"/>
  <c r="P154" i="56"/>
  <c r="Q154" i="56"/>
  <c r="R154" i="56"/>
  <c r="S154" i="56"/>
  <c r="T154" i="56"/>
  <c r="U154" i="56"/>
  <c r="V154" i="56"/>
  <c r="W154" i="56"/>
  <c r="P155" i="56"/>
  <c r="Q155" i="56"/>
  <c r="R155" i="56"/>
  <c r="S155" i="56"/>
  <c r="T155" i="56"/>
  <c r="U155" i="56"/>
  <c r="V155" i="56"/>
  <c r="W155" i="56"/>
  <c r="P156" i="56"/>
  <c r="Q156" i="56"/>
  <c r="R156" i="56"/>
  <c r="S156" i="56"/>
  <c r="T156" i="56"/>
  <c r="U156" i="56"/>
  <c r="V156" i="56"/>
  <c r="W156" i="56"/>
  <c r="P157" i="56"/>
  <c r="Q157" i="56"/>
  <c r="R157" i="56"/>
  <c r="S157" i="56"/>
  <c r="T157" i="56"/>
  <c r="U157" i="56"/>
  <c r="V157" i="56"/>
  <c r="W157" i="56"/>
  <c r="P158" i="56"/>
  <c r="Q158" i="56"/>
  <c r="R158" i="56"/>
  <c r="S158" i="56"/>
  <c r="T158" i="56"/>
  <c r="U158" i="56"/>
  <c r="V158" i="56"/>
  <c r="W158" i="56"/>
  <c r="P159" i="56"/>
  <c r="Q159" i="56"/>
  <c r="R159" i="56"/>
  <c r="S159" i="56"/>
  <c r="T159" i="56"/>
  <c r="U159" i="56"/>
  <c r="V159" i="56"/>
  <c r="W159" i="56"/>
  <c r="P160" i="56"/>
  <c r="Q160" i="56"/>
  <c r="R160" i="56"/>
  <c r="S160" i="56"/>
  <c r="T160" i="56"/>
  <c r="U160" i="56"/>
  <c r="V160" i="56"/>
  <c r="W160" i="56"/>
  <c r="W132" i="56"/>
  <c r="V132" i="56"/>
  <c r="U132" i="56"/>
  <c r="T132" i="56"/>
  <c r="S132" i="56"/>
  <c r="R132" i="56"/>
  <c r="Q132" i="56"/>
  <c r="P132" i="56"/>
  <c r="P72" i="56"/>
  <c r="Q72" i="56"/>
  <c r="R72" i="56"/>
  <c r="S72" i="56"/>
  <c r="T72" i="56"/>
  <c r="U72" i="56"/>
  <c r="V72" i="56"/>
  <c r="W72" i="56"/>
  <c r="P73" i="56"/>
  <c r="Q73" i="56"/>
  <c r="R73" i="56"/>
  <c r="S73" i="56"/>
  <c r="T73" i="56"/>
  <c r="U73" i="56"/>
  <c r="V73" i="56"/>
  <c r="W73" i="56"/>
  <c r="P74" i="56"/>
  <c r="Q74" i="56"/>
  <c r="R74" i="56"/>
  <c r="S74" i="56"/>
  <c r="T74" i="56"/>
  <c r="U74" i="56"/>
  <c r="V74" i="56"/>
  <c r="W74" i="56"/>
  <c r="P75" i="56"/>
  <c r="Q75" i="56"/>
  <c r="R75" i="56"/>
  <c r="S75" i="56"/>
  <c r="T75" i="56"/>
  <c r="U75" i="56"/>
  <c r="V75" i="56"/>
  <c r="W75" i="56"/>
  <c r="P76" i="56"/>
  <c r="Q76" i="56"/>
  <c r="R76" i="56"/>
  <c r="S76" i="56"/>
  <c r="T76" i="56"/>
  <c r="U76" i="56"/>
  <c r="V76" i="56"/>
  <c r="W76" i="56"/>
  <c r="P77" i="56"/>
  <c r="Q77" i="56"/>
  <c r="R77" i="56"/>
  <c r="S77" i="56"/>
  <c r="T77" i="56"/>
  <c r="U77" i="56"/>
  <c r="V77" i="56"/>
  <c r="W77" i="56"/>
  <c r="P78" i="56"/>
  <c r="Q78" i="56"/>
  <c r="R78" i="56"/>
  <c r="S78" i="56"/>
  <c r="T78" i="56"/>
  <c r="U78" i="56"/>
  <c r="V78" i="56"/>
  <c r="W78" i="56"/>
  <c r="P79" i="56"/>
  <c r="Q79" i="56"/>
  <c r="R79" i="56"/>
  <c r="S79" i="56"/>
  <c r="T79" i="56"/>
  <c r="U79" i="56"/>
  <c r="V79" i="56"/>
  <c r="W79" i="56"/>
  <c r="P80" i="56"/>
  <c r="Q80" i="56"/>
  <c r="R80" i="56"/>
  <c r="S80" i="56"/>
  <c r="T80" i="56"/>
  <c r="U80" i="56"/>
  <c r="V80" i="56"/>
  <c r="W80" i="56"/>
  <c r="P81" i="56"/>
  <c r="Q81" i="56"/>
  <c r="R81" i="56"/>
  <c r="S81" i="56"/>
  <c r="T81" i="56"/>
  <c r="U81" i="56"/>
  <c r="V81" i="56"/>
  <c r="W81" i="56"/>
  <c r="P82" i="56"/>
  <c r="Q82" i="56"/>
  <c r="R82" i="56"/>
  <c r="S82" i="56"/>
  <c r="T82" i="56"/>
  <c r="U82" i="56"/>
  <c r="V82" i="56"/>
  <c r="W82" i="56"/>
  <c r="P83" i="56"/>
  <c r="Q83" i="56"/>
  <c r="R83" i="56"/>
  <c r="S83" i="56"/>
  <c r="T83" i="56"/>
  <c r="U83" i="56"/>
  <c r="V83" i="56"/>
  <c r="W83" i="56"/>
  <c r="P84" i="56"/>
  <c r="Q84" i="56"/>
  <c r="R84" i="56"/>
  <c r="S84" i="56"/>
  <c r="T84" i="56"/>
  <c r="U84" i="56"/>
  <c r="V84" i="56"/>
  <c r="W84" i="56"/>
  <c r="P85" i="56"/>
  <c r="Q85" i="56"/>
  <c r="R85" i="56"/>
  <c r="S85" i="56"/>
  <c r="T85" i="56"/>
  <c r="U85" i="56"/>
  <c r="V85" i="56"/>
  <c r="W85" i="56"/>
  <c r="P86" i="56"/>
  <c r="Q86" i="56"/>
  <c r="R86" i="56"/>
  <c r="S86" i="56"/>
  <c r="T86" i="56"/>
  <c r="U86" i="56"/>
  <c r="V86" i="56"/>
  <c r="W86" i="56"/>
  <c r="P87" i="56"/>
  <c r="Q87" i="56"/>
  <c r="R87" i="56"/>
  <c r="S87" i="56"/>
  <c r="T87" i="56"/>
  <c r="U87" i="56"/>
  <c r="V87" i="56"/>
  <c r="W87" i="56"/>
  <c r="P88" i="56"/>
  <c r="Q88" i="56"/>
  <c r="R88" i="56"/>
  <c r="S88" i="56"/>
  <c r="T88" i="56"/>
  <c r="U88" i="56"/>
  <c r="V88" i="56"/>
  <c r="W88" i="56"/>
  <c r="P89" i="56"/>
  <c r="Q89" i="56"/>
  <c r="R89" i="56"/>
  <c r="S89" i="56"/>
  <c r="T89" i="56"/>
  <c r="U89" i="56"/>
  <c r="V89" i="56"/>
  <c r="W89" i="56"/>
  <c r="P90" i="56"/>
  <c r="Q90" i="56"/>
  <c r="R90" i="56"/>
  <c r="S90" i="56"/>
  <c r="T90" i="56"/>
  <c r="U90" i="56"/>
  <c r="V90" i="56"/>
  <c r="W90" i="56"/>
  <c r="P91" i="56"/>
  <c r="Q91" i="56"/>
  <c r="R91" i="56"/>
  <c r="S91" i="56"/>
  <c r="T91" i="56"/>
  <c r="U91" i="56"/>
  <c r="V91" i="56"/>
  <c r="W91" i="56"/>
  <c r="P92" i="56"/>
  <c r="Q92" i="56"/>
  <c r="R92" i="56"/>
  <c r="S92" i="56"/>
  <c r="T92" i="56"/>
  <c r="U92" i="56"/>
  <c r="V92" i="56"/>
  <c r="W92" i="56"/>
  <c r="P93" i="56"/>
  <c r="Q93" i="56"/>
  <c r="R93" i="56"/>
  <c r="S93" i="56"/>
  <c r="T93" i="56"/>
  <c r="U93" i="56"/>
  <c r="V93" i="56"/>
  <c r="W93" i="56"/>
  <c r="P94" i="56"/>
  <c r="Q94" i="56"/>
  <c r="R94" i="56"/>
  <c r="S94" i="56"/>
  <c r="T94" i="56"/>
  <c r="U94" i="56"/>
  <c r="V94" i="56"/>
  <c r="W94" i="56"/>
  <c r="P95" i="56"/>
  <c r="Q95" i="56"/>
  <c r="R95" i="56"/>
  <c r="S95" i="56"/>
  <c r="T95" i="56"/>
  <c r="U95" i="56"/>
  <c r="V95" i="56"/>
  <c r="W95" i="56"/>
  <c r="P96" i="56"/>
  <c r="Q96" i="56"/>
  <c r="R96" i="56"/>
  <c r="S96" i="56"/>
  <c r="T96" i="56"/>
  <c r="U96" i="56"/>
  <c r="V96" i="56"/>
  <c r="W96" i="56"/>
  <c r="P97" i="56"/>
  <c r="Q97" i="56"/>
  <c r="R97" i="56"/>
  <c r="S97" i="56"/>
  <c r="T97" i="56"/>
  <c r="U97" i="56"/>
  <c r="V97" i="56"/>
  <c r="W97" i="56"/>
  <c r="P98" i="56"/>
  <c r="Q98" i="56"/>
  <c r="R98" i="56"/>
  <c r="S98" i="56"/>
  <c r="T98" i="56"/>
  <c r="U98" i="56"/>
  <c r="V98" i="56"/>
  <c r="W98" i="56"/>
  <c r="P99" i="56"/>
  <c r="Q99" i="56"/>
  <c r="R99" i="56"/>
  <c r="S99" i="56"/>
  <c r="T99" i="56"/>
  <c r="U99" i="56"/>
  <c r="V99" i="56"/>
  <c r="W99" i="56"/>
  <c r="P100" i="56"/>
  <c r="Q100" i="56"/>
  <c r="R100" i="56"/>
  <c r="S100" i="56"/>
  <c r="T100" i="56"/>
  <c r="U100" i="56"/>
  <c r="V100" i="56"/>
  <c r="W100" i="56"/>
  <c r="P101" i="56"/>
  <c r="Q101" i="56"/>
  <c r="R101" i="56"/>
  <c r="S101" i="56"/>
  <c r="T101" i="56"/>
  <c r="U101" i="56"/>
  <c r="V101" i="56"/>
  <c r="W101" i="56"/>
  <c r="P102" i="56"/>
  <c r="Q102" i="56"/>
  <c r="R102" i="56"/>
  <c r="S102" i="56"/>
  <c r="T102" i="56"/>
  <c r="U102" i="56"/>
  <c r="V102" i="56"/>
  <c r="W102" i="56"/>
  <c r="P103" i="56"/>
  <c r="Q103" i="56"/>
  <c r="R103" i="56"/>
  <c r="S103" i="56"/>
  <c r="T103" i="56"/>
  <c r="U103" i="56"/>
  <c r="V103" i="56"/>
  <c r="W103" i="56"/>
  <c r="P104" i="56"/>
  <c r="Q104" i="56"/>
  <c r="R104" i="56"/>
  <c r="S104" i="56"/>
  <c r="T104" i="56"/>
  <c r="U104" i="56"/>
  <c r="V104" i="56"/>
  <c r="W104" i="56"/>
  <c r="P105" i="56"/>
  <c r="Q105" i="56"/>
  <c r="R105" i="56"/>
  <c r="S105" i="56"/>
  <c r="T105" i="56"/>
  <c r="U105" i="56"/>
  <c r="V105" i="56"/>
  <c r="W105" i="56"/>
  <c r="P106" i="56"/>
  <c r="Q106" i="56"/>
  <c r="R106" i="56"/>
  <c r="S106" i="56"/>
  <c r="T106" i="56"/>
  <c r="U106" i="56"/>
  <c r="V106" i="56"/>
  <c r="W106" i="56"/>
  <c r="P107" i="56"/>
  <c r="Q107" i="56"/>
  <c r="R107" i="56"/>
  <c r="S107" i="56"/>
  <c r="T107" i="56"/>
  <c r="U107" i="56"/>
  <c r="V107" i="56"/>
  <c r="W107" i="56"/>
  <c r="P108" i="56"/>
  <c r="Q108" i="56"/>
  <c r="R108" i="56"/>
  <c r="S108" i="56"/>
  <c r="T108" i="56"/>
  <c r="U108" i="56"/>
  <c r="V108" i="56"/>
  <c r="W108" i="56"/>
  <c r="P109" i="56"/>
  <c r="Q109" i="56"/>
  <c r="R109" i="56"/>
  <c r="S109" i="56"/>
  <c r="T109" i="56"/>
  <c r="U109" i="56"/>
  <c r="V109" i="56"/>
  <c r="W109" i="56"/>
  <c r="P110" i="56"/>
  <c r="Q110" i="56"/>
  <c r="R110" i="56"/>
  <c r="S110" i="56"/>
  <c r="T110" i="56"/>
  <c r="U110" i="56"/>
  <c r="V110" i="56"/>
  <c r="W110" i="56"/>
  <c r="P111" i="56"/>
  <c r="Q111" i="56"/>
  <c r="R111" i="56"/>
  <c r="S111" i="56"/>
  <c r="T111" i="56"/>
  <c r="U111" i="56"/>
  <c r="V111" i="56"/>
  <c r="W111" i="56"/>
  <c r="P112" i="56"/>
  <c r="Q112" i="56"/>
  <c r="R112" i="56"/>
  <c r="S112" i="56"/>
  <c r="T112" i="56"/>
  <c r="U112" i="56"/>
  <c r="V112" i="56"/>
  <c r="W112" i="56"/>
  <c r="P113" i="56"/>
  <c r="Q113" i="56"/>
  <c r="R113" i="56"/>
  <c r="S113" i="56"/>
  <c r="T113" i="56"/>
  <c r="U113" i="56"/>
  <c r="V113" i="56"/>
  <c r="W113" i="56"/>
  <c r="P114" i="56"/>
  <c r="Q114" i="56"/>
  <c r="R114" i="56"/>
  <c r="S114" i="56"/>
  <c r="T114" i="56"/>
  <c r="U114" i="56"/>
  <c r="V114" i="56"/>
  <c r="W114" i="56"/>
  <c r="P115" i="56"/>
  <c r="Q115" i="56"/>
  <c r="R115" i="56"/>
  <c r="S115" i="56"/>
  <c r="T115" i="56"/>
  <c r="U115" i="56"/>
  <c r="V115" i="56"/>
  <c r="W115" i="56"/>
  <c r="P116" i="56"/>
  <c r="Q116" i="56"/>
  <c r="R116" i="56"/>
  <c r="S116" i="56"/>
  <c r="T116" i="56"/>
  <c r="U116" i="56"/>
  <c r="V116" i="56"/>
  <c r="W116" i="56"/>
  <c r="P117" i="56"/>
  <c r="Q117" i="56"/>
  <c r="R117" i="56"/>
  <c r="S117" i="56"/>
  <c r="T117" i="56"/>
  <c r="U117" i="56"/>
  <c r="V117" i="56"/>
  <c r="W117" i="56"/>
  <c r="P118" i="56"/>
  <c r="Q118" i="56"/>
  <c r="R118" i="56"/>
  <c r="S118" i="56"/>
  <c r="T118" i="56"/>
  <c r="U118" i="56"/>
  <c r="V118" i="56"/>
  <c r="W118" i="56"/>
  <c r="P119" i="56"/>
  <c r="Q119" i="56"/>
  <c r="R119" i="56"/>
  <c r="S119" i="56"/>
  <c r="T119" i="56"/>
  <c r="U119" i="56"/>
  <c r="V119" i="56"/>
  <c r="W119" i="56"/>
  <c r="P120" i="56"/>
  <c r="Q120" i="56"/>
  <c r="R120" i="56"/>
  <c r="S120" i="56"/>
  <c r="T120" i="56"/>
  <c r="U120" i="56"/>
  <c r="V120" i="56"/>
  <c r="W120" i="56"/>
  <c r="P121" i="56"/>
  <c r="Q121" i="56"/>
  <c r="R121" i="56"/>
  <c r="S121" i="56"/>
  <c r="T121" i="56"/>
  <c r="U121" i="56"/>
  <c r="V121" i="56"/>
  <c r="W121" i="56"/>
  <c r="Q71" i="56"/>
  <c r="R71" i="56"/>
  <c r="S71" i="56"/>
  <c r="T71" i="56"/>
  <c r="U71" i="56"/>
  <c r="V71" i="56"/>
  <c r="W71" i="56"/>
  <c r="P71" i="56"/>
  <c r="P7" i="56"/>
  <c r="Q7" i="56"/>
  <c r="R7" i="56"/>
  <c r="S7" i="56"/>
  <c r="T7" i="56"/>
  <c r="U7" i="56"/>
  <c r="V7" i="56"/>
  <c r="W7" i="56"/>
  <c r="P8" i="56"/>
  <c r="Q8" i="56"/>
  <c r="R8" i="56"/>
  <c r="S8" i="56"/>
  <c r="T8" i="56"/>
  <c r="U8" i="56"/>
  <c r="V8" i="56"/>
  <c r="W8" i="56"/>
  <c r="P9" i="56"/>
  <c r="Q9" i="56"/>
  <c r="R9" i="56"/>
  <c r="S9" i="56"/>
  <c r="T9" i="56"/>
  <c r="U9" i="56"/>
  <c r="V9" i="56"/>
  <c r="W9" i="56"/>
  <c r="P10" i="56"/>
  <c r="Q10" i="56"/>
  <c r="R10" i="56"/>
  <c r="S10" i="56"/>
  <c r="T10" i="56"/>
  <c r="U10" i="56"/>
  <c r="V10" i="56"/>
  <c r="W10" i="56"/>
  <c r="P11" i="56"/>
  <c r="Q11" i="56"/>
  <c r="R11" i="56"/>
  <c r="S11" i="56"/>
  <c r="T11" i="56"/>
  <c r="U11" i="56"/>
  <c r="V11" i="56"/>
  <c r="W11" i="56"/>
  <c r="P12" i="56"/>
  <c r="Q12" i="56"/>
  <c r="R12" i="56"/>
  <c r="S12" i="56"/>
  <c r="T12" i="56"/>
  <c r="U12" i="56"/>
  <c r="V12" i="56"/>
  <c r="W12" i="56"/>
  <c r="P13" i="56"/>
  <c r="Q13" i="56"/>
  <c r="R13" i="56"/>
  <c r="S13" i="56"/>
  <c r="T13" i="56"/>
  <c r="U13" i="56"/>
  <c r="V13" i="56"/>
  <c r="W13" i="56"/>
  <c r="P14" i="56"/>
  <c r="Q14" i="56"/>
  <c r="R14" i="56"/>
  <c r="S14" i="56"/>
  <c r="T14" i="56"/>
  <c r="U14" i="56"/>
  <c r="V14" i="56"/>
  <c r="W14" i="56"/>
  <c r="P15" i="56"/>
  <c r="Q15" i="56"/>
  <c r="R15" i="56"/>
  <c r="S15" i="56"/>
  <c r="T15" i="56"/>
  <c r="U15" i="56"/>
  <c r="V15" i="56"/>
  <c r="W15" i="56"/>
  <c r="P16" i="56"/>
  <c r="Q16" i="56"/>
  <c r="R16" i="56"/>
  <c r="S16" i="56"/>
  <c r="T16" i="56"/>
  <c r="U16" i="56"/>
  <c r="V16" i="56"/>
  <c r="W16" i="56"/>
  <c r="P17" i="56"/>
  <c r="Q17" i="56"/>
  <c r="R17" i="56"/>
  <c r="S17" i="56"/>
  <c r="T17" i="56"/>
  <c r="U17" i="56"/>
  <c r="V17" i="56"/>
  <c r="W17" i="56"/>
  <c r="P18" i="56"/>
  <c r="Q18" i="56"/>
  <c r="R18" i="56"/>
  <c r="S18" i="56"/>
  <c r="T18" i="56"/>
  <c r="U18" i="56"/>
  <c r="V18" i="56"/>
  <c r="W18" i="56"/>
  <c r="P19" i="56"/>
  <c r="Q19" i="56"/>
  <c r="R19" i="56"/>
  <c r="S19" i="56"/>
  <c r="T19" i="56"/>
  <c r="U19" i="56"/>
  <c r="V19" i="56"/>
  <c r="W19" i="56"/>
  <c r="P20" i="56"/>
  <c r="Q20" i="56"/>
  <c r="R20" i="56"/>
  <c r="S20" i="56"/>
  <c r="T20" i="56"/>
  <c r="U20" i="56"/>
  <c r="V20" i="56"/>
  <c r="W20" i="56"/>
  <c r="P21" i="56"/>
  <c r="Q21" i="56"/>
  <c r="R21" i="56"/>
  <c r="S21" i="56"/>
  <c r="T21" i="56"/>
  <c r="U21" i="56"/>
  <c r="V21" i="56"/>
  <c r="W21" i="56"/>
  <c r="P22" i="56"/>
  <c r="Q22" i="56"/>
  <c r="R22" i="56"/>
  <c r="S22" i="56"/>
  <c r="T22" i="56"/>
  <c r="U22" i="56"/>
  <c r="V22" i="56"/>
  <c r="W22" i="56"/>
  <c r="P23" i="56"/>
  <c r="Q23" i="56"/>
  <c r="R23" i="56"/>
  <c r="S23" i="56"/>
  <c r="T23" i="56"/>
  <c r="U23" i="56"/>
  <c r="V23" i="56"/>
  <c r="W23" i="56"/>
  <c r="P24" i="56"/>
  <c r="Q24" i="56"/>
  <c r="R24" i="56"/>
  <c r="S24" i="56"/>
  <c r="T24" i="56"/>
  <c r="U24" i="56"/>
  <c r="V24" i="56"/>
  <c r="W24" i="56"/>
  <c r="P25" i="56"/>
  <c r="Q25" i="56"/>
  <c r="R25" i="56"/>
  <c r="S25" i="56"/>
  <c r="T25" i="56"/>
  <c r="U25" i="56"/>
  <c r="V25" i="56"/>
  <c r="W25" i="56"/>
  <c r="P26" i="56"/>
  <c r="Q26" i="56"/>
  <c r="R26" i="56"/>
  <c r="S26" i="56"/>
  <c r="T26" i="56"/>
  <c r="U26" i="56"/>
  <c r="V26" i="56"/>
  <c r="W26" i="56"/>
  <c r="P27" i="56"/>
  <c r="Q27" i="56"/>
  <c r="R27" i="56"/>
  <c r="S27" i="56"/>
  <c r="T27" i="56"/>
  <c r="U27" i="56"/>
  <c r="V27" i="56"/>
  <c r="W27" i="56"/>
  <c r="P28" i="56"/>
  <c r="Q28" i="56"/>
  <c r="R28" i="56"/>
  <c r="S28" i="56"/>
  <c r="T28" i="56"/>
  <c r="U28" i="56"/>
  <c r="V28" i="56"/>
  <c r="W28" i="56"/>
  <c r="P29" i="56"/>
  <c r="Q29" i="56"/>
  <c r="R29" i="56"/>
  <c r="S29" i="56"/>
  <c r="T29" i="56"/>
  <c r="U29" i="56"/>
  <c r="V29" i="56"/>
  <c r="W29" i="56"/>
  <c r="P30" i="56"/>
  <c r="Q30" i="56"/>
  <c r="R30" i="56"/>
  <c r="S30" i="56"/>
  <c r="T30" i="56"/>
  <c r="U30" i="56"/>
  <c r="V30" i="56"/>
  <c r="W30" i="56"/>
  <c r="P31" i="56"/>
  <c r="Q31" i="56"/>
  <c r="R31" i="56"/>
  <c r="S31" i="56"/>
  <c r="T31" i="56"/>
  <c r="U31" i="56"/>
  <c r="V31" i="56"/>
  <c r="W31" i="56"/>
  <c r="P32" i="56"/>
  <c r="Q32" i="56"/>
  <c r="R32" i="56"/>
  <c r="S32" i="56"/>
  <c r="T32" i="56"/>
  <c r="U32" i="56"/>
  <c r="V32" i="56"/>
  <c r="W32" i="56"/>
  <c r="P33" i="56"/>
  <c r="Q33" i="56"/>
  <c r="R33" i="56"/>
  <c r="S33" i="56"/>
  <c r="T33" i="56"/>
  <c r="U33" i="56"/>
  <c r="V33" i="56"/>
  <c r="W33" i="56"/>
  <c r="P34" i="56"/>
  <c r="Q34" i="56"/>
  <c r="R34" i="56"/>
  <c r="S34" i="56"/>
  <c r="T34" i="56"/>
  <c r="U34" i="56"/>
  <c r="V34" i="56"/>
  <c r="W34" i="56"/>
  <c r="P35" i="56"/>
  <c r="Q35" i="56"/>
  <c r="R35" i="56"/>
  <c r="S35" i="56"/>
  <c r="T35" i="56"/>
  <c r="U35" i="56"/>
  <c r="V35" i="56"/>
  <c r="W35" i="56"/>
  <c r="P36" i="56"/>
  <c r="Q36" i="56"/>
  <c r="R36" i="56"/>
  <c r="S36" i="56"/>
  <c r="T36" i="56"/>
  <c r="U36" i="56"/>
  <c r="V36" i="56"/>
  <c r="W36" i="56"/>
  <c r="P37" i="56"/>
  <c r="Q37" i="56"/>
  <c r="R37" i="56"/>
  <c r="S37" i="56"/>
  <c r="T37" i="56"/>
  <c r="U37" i="56"/>
  <c r="V37" i="56"/>
  <c r="W37" i="56"/>
  <c r="P38" i="56"/>
  <c r="Q38" i="56"/>
  <c r="R38" i="56"/>
  <c r="S38" i="56"/>
  <c r="T38" i="56"/>
  <c r="U38" i="56"/>
  <c r="V38" i="56"/>
  <c r="W38" i="56"/>
  <c r="P39" i="56"/>
  <c r="Q39" i="56"/>
  <c r="R39" i="56"/>
  <c r="S39" i="56"/>
  <c r="T39" i="56"/>
  <c r="U39" i="56"/>
  <c r="V39" i="56"/>
  <c r="W39" i="56"/>
  <c r="P40" i="56"/>
  <c r="Q40" i="56"/>
  <c r="R40" i="56"/>
  <c r="S40" i="56"/>
  <c r="T40" i="56"/>
  <c r="U40" i="56"/>
  <c r="V40" i="56"/>
  <c r="W40" i="56"/>
  <c r="P41" i="56"/>
  <c r="Q41" i="56"/>
  <c r="R41" i="56"/>
  <c r="S41" i="56"/>
  <c r="T41" i="56"/>
  <c r="U41" i="56"/>
  <c r="V41" i="56"/>
  <c r="W41" i="56"/>
  <c r="P42" i="56"/>
  <c r="Q42" i="56"/>
  <c r="R42" i="56"/>
  <c r="S42" i="56"/>
  <c r="T42" i="56"/>
  <c r="U42" i="56"/>
  <c r="V42" i="56"/>
  <c r="W42" i="56"/>
  <c r="P43" i="56"/>
  <c r="Q43" i="56"/>
  <c r="R43" i="56"/>
  <c r="S43" i="56"/>
  <c r="T43" i="56"/>
  <c r="U43" i="56"/>
  <c r="V43" i="56"/>
  <c r="W43" i="56"/>
  <c r="P44" i="56"/>
  <c r="Q44" i="56"/>
  <c r="R44" i="56"/>
  <c r="S44" i="56"/>
  <c r="T44" i="56"/>
  <c r="U44" i="56"/>
  <c r="V44" i="56"/>
  <c r="W44" i="56"/>
  <c r="P45" i="56"/>
  <c r="Q45" i="56"/>
  <c r="R45" i="56"/>
  <c r="S45" i="56"/>
  <c r="T45" i="56"/>
  <c r="U45" i="56"/>
  <c r="V45" i="56"/>
  <c r="W45" i="56"/>
  <c r="P46" i="56"/>
  <c r="Q46" i="56"/>
  <c r="R46" i="56"/>
  <c r="S46" i="56"/>
  <c r="T46" i="56"/>
  <c r="U46" i="56"/>
  <c r="V46" i="56"/>
  <c r="W46" i="56"/>
  <c r="P47" i="56"/>
  <c r="Q47" i="56"/>
  <c r="R47" i="56"/>
  <c r="S47" i="56"/>
  <c r="T47" i="56"/>
  <c r="U47" i="56"/>
  <c r="V47" i="56"/>
  <c r="W47" i="56"/>
  <c r="P48" i="56"/>
  <c r="Q48" i="56"/>
  <c r="R48" i="56"/>
  <c r="S48" i="56"/>
  <c r="T48" i="56"/>
  <c r="U48" i="56"/>
  <c r="V48" i="56"/>
  <c r="W48" i="56"/>
  <c r="P49" i="56"/>
  <c r="Q49" i="56"/>
  <c r="R49" i="56"/>
  <c r="S49" i="56"/>
  <c r="T49" i="56"/>
  <c r="U49" i="56"/>
  <c r="V49" i="56"/>
  <c r="W49" i="56"/>
  <c r="P50" i="56"/>
  <c r="Q50" i="56"/>
  <c r="R50" i="56"/>
  <c r="S50" i="56"/>
  <c r="T50" i="56"/>
  <c r="U50" i="56"/>
  <c r="V50" i="56"/>
  <c r="W50" i="56"/>
  <c r="P51" i="56"/>
  <c r="Q51" i="56"/>
  <c r="R51" i="56"/>
  <c r="S51" i="56"/>
  <c r="T51" i="56"/>
  <c r="U51" i="56"/>
  <c r="V51" i="56"/>
  <c r="W51" i="56"/>
  <c r="P52" i="56"/>
  <c r="Q52" i="56"/>
  <c r="R52" i="56"/>
  <c r="S52" i="56"/>
  <c r="T52" i="56"/>
  <c r="U52" i="56"/>
  <c r="V52" i="56"/>
  <c r="W52" i="56"/>
  <c r="P53" i="56"/>
  <c r="Q53" i="56"/>
  <c r="R53" i="56"/>
  <c r="S53" i="56"/>
  <c r="T53" i="56"/>
  <c r="U53" i="56"/>
  <c r="V53" i="56"/>
  <c r="W53" i="56"/>
  <c r="P54" i="56"/>
  <c r="Q54" i="56"/>
  <c r="R54" i="56"/>
  <c r="S54" i="56"/>
  <c r="T54" i="56"/>
  <c r="U54" i="56"/>
  <c r="V54" i="56"/>
  <c r="W54" i="56"/>
  <c r="P55" i="56"/>
  <c r="Q55" i="56"/>
  <c r="R55" i="56"/>
  <c r="S55" i="56"/>
  <c r="T55" i="56"/>
  <c r="U55" i="56"/>
  <c r="V55" i="56"/>
  <c r="W55" i="56"/>
  <c r="P56" i="56"/>
  <c r="Q56" i="56"/>
  <c r="R56" i="56"/>
  <c r="S56" i="56"/>
  <c r="T56" i="56"/>
  <c r="U56" i="56"/>
  <c r="V56" i="56"/>
  <c r="W56" i="56"/>
  <c r="P57" i="56"/>
  <c r="Q57" i="56"/>
  <c r="R57" i="56"/>
  <c r="S57" i="56"/>
  <c r="T57" i="56"/>
  <c r="U57" i="56"/>
  <c r="V57" i="56"/>
  <c r="W57" i="56"/>
  <c r="P58" i="56"/>
  <c r="Q58" i="56"/>
  <c r="R58" i="56"/>
  <c r="S58" i="56"/>
  <c r="T58" i="56"/>
  <c r="U58" i="56"/>
  <c r="V58" i="56"/>
  <c r="W58" i="56"/>
  <c r="P59" i="56"/>
  <c r="Q59" i="56"/>
  <c r="R59" i="56"/>
  <c r="S59" i="56"/>
  <c r="T59" i="56"/>
  <c r="U59" i="56"/>
  <c r="V59" i="56"/>
  <c r="W59" i="56"/>
  <c r="P60" i="56"/>
  <c r="Q60" i="56"/>
  <c r="R60" i="56"/>
  <c r="S60" i="56"/>
  <c r="T60" i="56"/>
  <c r="U60" i="56"/>
  <c r="V60" i="56"/>
  <c r="W60" i="56"/>
  <c r="P61" i="56"/>
  <c r="Q61" i="56"/>
  <c r="R61" i="56"/>
  <c r="S61" i="56"/>
  <c r="T61" i="56"/>
  <c r="U61" i="56"/>
  <c r="V61" i="56"/>
  <c r="W61" i="56"/>
  <c r="P62" i="56"/>
  <c r="Q62" i="56"/>
  <c r="R62" i="56"/>
  <c r="S62" i="56"/>
  <c r="T62" i="56"/>
  <c r="U62" i="56"/>
  <c r="V62" i="56"/>
  <c r="W62" i="56"/>
  <c r="P63" i="56"/>
  <c r="Q63" i="56"/>
  <c r="R63" i="56"/>
  <c r="S63" i="56"/>
  <c r="T63" i="56"/>
  <c r="U63" i="56"/>
  <c r="V63" i="56"/>
  <c r="W63" i="56"/>
  <c r="P64" i="56"/>
  <c r="Q64" i="56"/>
  <c r="R64" i="56"/>
  <c r="S64" i="56"/>
  <c r="T64" i="56"/>
  <c r="U64" i="56"/>
  <c r="V64" i="56"/>
  <c r="W64" i="56"/>
  <c r="P65" i="56"/>
  <c r="Q65" i="56"/>
  <c r="R65" i="56"/>
  <c r="S65" i="56"/>
  <c r="T65" i="56"/>
  <c r="U65" i="56"/>
  <c r="V65" i="56"/>
  <c r="W65" i="56"/>
  <c r="P66" i="56"/>
  <c r="Q66" i="56"/>
  <c r="R66" i="56"/>
  <c r="S66" i="56"/>
  <c r="T66" i="56"/>
  <c r="U66" i="56"/>
  <c r="V66" i="56"/>
  <c r="W66" i="56"/>
  <c r="P67" i="56"/>
  <c r="Q67" i="56"/>
  <c r="R67" i="56"/>
  <c r="S67" i="56"/>
  <c r="T67" i="56"/>
  <c r="U67" i="56"/>
  <c r="V67" i="56"/>
  <c r="W67" i="56"/>
  <c r="P68" i="56"/>
  <c r="Q68" i="56"/>
  <c r="R68" i="56"/>
  <c r="S68" i="56"/>
  <c r="T68" i="56"/>
  <c r="U68" i="56"/>
  <c r="V68" i="56"/>
  <c r="W68" i="56"/>
  <c r="P69" i="56"/>
  <c r="Q69" i="56"/>
  <c r="R69" i="56"/>
  <c r="S69" i="56"/>
  <c r="T69" i="56"/>
  <c r="U69" i="56"/>
  <c r="V69" i="56"/>
  <c r="W69" i="56"/>
  <c r="P70" i="56"/>
  <c r="Q70" i="56"/>
  <c r="R70" i="56"/>
  <c r="S70" i="56"/>
  <c r="T70" i="56"/>
  <c r="U70" i="56"/>
  <c r="V70" i="56"/>
  <c r="W70" i="56"/>
  <c r="Q6" i="56"/>
  <c r="R6" i="56"/>
  <c r="S6" i="56"/>
  <c r="T6" i="56"/>
  <c r="U6" i="56"/>
  <c r="V6" i="56"/>
  <c r="W6" i="56"/>
  <c r="P6" i="56"/>
  <c r="AM38" i="56" l="1"/>
  <c r="AL38" i="56"/>
  <c r="AL51" i="56"/>
  <c r="AL55" i="56" s="1"/>
  <c r="AL58" i="56" s="1"/>
  <c r="AM51" i="56"/>
  <c r="AL60" i="56"/>
  <c r="AM60" i="56"/>
  <c r="AM8" i="56"/>
  <c r="AL138" i="56"/>
  <c r="AM29" i="56"/>
  <c r="AM270" i="56"/>
  <c r="AL29" i="56"/>
  <c r="AL33" i="56" s="1"/>
  <c r="AL36" i="56" s="1"/>
  <c r="AM279" i="56"/>
  <c r="AL279" i="56"/>
  <c r="AL270" i="56"/>
  <c r="AL274" i="56" s="1"/>
  <c r="AL277" i="56" s="1"/>
  <c r="AM138" i="56"/>
  <c r="AM147" i="56"/>
  <c r="AL147" i="56"/>
  <c r="AL158" i="56"/>
  <c r="AM158" i="56"/>
  <c r="AM167" i="56"/>
  <c r="AL167" i="56"/>
  <c r="AL178" i="56"/>
  <c r="AM17" i="56"/>
  <c r="AL17" i="56"/>
  <c r="AM228" i="56"/>
  <c r="AL228" i="56"/>
  <c r="AL232" i="56" s="1"/>
  <c r="AL235" i="56" s="1"/>
  <c r="AL237" i="56"/>
  <c r="AM237" i="56"/>
  <c r="AM178" i="56"/>
  <c r="AL249" i="56"/>
  <c r="AL253" i="56" s="1"/>
  <c r="AL256" i="56" s="1"/>
  <c r="AL8" i="56"/>
  <c r="AL12" i="56" s="1"/>
  <c r="AL15" i="56" s="1"/>
  <c r="AL187" i="56"/>
  <c r="AM187" i="56"/>
  <c r="AM249" i="56"/>
  <c r="AM258" i="56"/>
  <c r="AL258" i="56"/>
  <c r="N274" i="18"/>
  <c r="O274" i="18" s="1"/>
  <c r="O275" i="18" s="1"/>
  <c r="O347" i="19"/>
  <c r="P340" i="19"/>
  <c r="O340" i="19"/>
  <c r="P339" i="19"/>
  <c r="O339" i="19"/>
  <c r="L352" i="19"/>
  <c r="K352" i="19"/>
  <c r="J352" i="19"/>
  <c r="I352" i="19"/>
  <c r="H352" i="19"/>
  <c r="G352" i="19"/>
  <c r="E352" i="19"/>
  <c r="F352" i="19"/>
  <c r="D352" i="19"/>
  <c r="L351" i="19"/>
  <c r="K351" i="19"/>
  <c r="H351" i="19"/>
  <c r="G351" i="19"/>
  <c r="F351" i="19"/>
  <c r="E351" i="19"/>
  <c r="D351" i="19"/>
  <c r="H349" i="19"/>
  <c r="L347" i="19"/>
  <c r="K347" i="19"/>
  <c r="J347" i="19"/>
  <c r="I347" i="19"/>
  <c r="H347" i="19"/>
  <c r="G347" i="19"/>
  <c r="E347" i="19"/>
  <c r="F347" i="19"/>
  <c r="D347" i="19"/>
  <c r="L346" i="19"/>
  <c r="K346" i="19"/>
  <c r="H346" i="19"/>
  <c r="G346" i="19"/>
  <c r="F346" i="19"/>
  <c r="E346" i="19"/>
  <c r="D346" i="19"/>
  <c r="G342" i="19"/>
  <c r="F342" i="19"/>
  <c r="F341" i="19"/>
  <c r="E341" i="19"/>
  <c r="D341" i="19"/>
  <c r="F340" i="19"/>
  <c r="E340" i="19"/>
  <c r="D340" i="19"/>
  <c r="O308" i="19"/>
  <c r="P301" i="19"/>
  <c r="O301" i="19"/>
  <c r="P300" i="19"/>
  <c r="O300" i="19"/>
  <c r="L313" i="19"/>
  <c r="K313" i="19"/>
  <c r="J313" i="19"/>
  <c r="I313" i="19"/>
  <c r="H313" i="19"/>
  <c r="G313" i="19"/>
  <c r="E313" i="19"/>
  <c r="F313" i="19"/>
  <c r="D313" i="19"/>
  <c r="L312" i="19"/>
  <c r="K312" i="19"/>
  <c r="H312" i="19"/>
  <c r="G312" i="19"/>
  <c r="F312" i="19"/>
  <c r="E312" i="19"/>
  <c r="D312" i="19"/>
  <c r="H310" i="19"/>
  <c r="L308" i="19"/>
  <c r="K308" i="19"/>
  <c r="J308" i="19"/>
  <c r="I308" i="19"/>
  <c r="H308" i="19"/>
  <c r="G308" i="19"/>
  <c r="E308" i="19"/>
  <c r="F308" i="19"/>
  <c r="D308" i="19"/>
  <c r="L307" i="19"/>
  <c r="K307" i="19"/>
  <c r="H307" i="19"/>
  <c r="G307" i="19"/>
  <c r="F307" i="19"/>
  <c r="E307" i="19"/>
  <c r="D307" i="19"/>
  <c r="G303" i="19"/>
  <c r="F303" i="19"/>
  <c r="F302" i="19"/>
  <c r="E302" i="19"/>
  <c r="D302" i="19"/>
  <c r="F301" i="19"/>
  <c r="E301" i="19"/>
  <c r="D301" i="19"/>
  <c r="O272" i="19"/>
  <c r="P265" i="19"/>
  <c r="O265" i="19"/>
  <c r="P264" i="19"/>
  <c r="O264" i="19"/>
  <c r="L277" i="19"/>
  <c r="K277" i="19"/>
  <c r="J277" i="19"/>
  <c r="I277" i="19"/>
  <c r="H277" i="19"/>
  <c r="G277" i="19"/>
  <c r="E277" i="19"/>
  <c r="F277" i="19"/>
  <c r="D277" i="19"/>
  <c r="L276" i="19"/>
  <c r="K276" i="19"/>
  <c r="H276" i="19"/>
  <c r="G276" i="19"/>
  <c r="F276" i="19"/>
  <c r="E276" i="19"/>
  <c r="D276" i="19"/>
  <c r="H274" i="19"/>
  <c r="L272" i="19"/>
  <c r="K272" i="19"/>
  <c r="J272" i="19"/>
  <c r="I272" i="19"/>
  <c r="H272" i="19"/>
  <c r="G272" i="19"/>
  <c r="E272" i="19"/>
  <c r="F272" i="19"/>
  <c r="D272" i="19"/>
  <c r="L271" i="19"/>
  <c r="K271" i="19"/>
  <c r="H271" i="19"/>
  <c r="G271" i="19"/>
  <c r="F271" i="19"/>
  <c r="E271" i="19"/>
  <c r="D271" i="19"/>
  <c r="G267" i="19"/>
  <c r="F267" i="19"/>
  <c r="F266" i="19"/>
  <c r="E266" i="19"/>
  <c r="D266" i="19"/>
  <c r="F265" i="19"/>
  <c r="E265" i="19"/>
  <c r="D265" i="19"/>
  <c r="O237" i="19"/>
  <c r="P230" i="19"/>
  <c r="O230" i="19"/>
  <c r="P229" i="19"/>
  <c r="O229" i="19"/>
  <c r="L242" i="19"/>
  <c r="K242" i="19"/>
  <c r="J242" i="19"/>
  <c r="I242" i="19"/>
  <c r="H242" i="19"/>
  <c r="G242" i="19"/>
  <c r="E242" i="19"/>
  <c r="F242" i="19"/>
  <c r="D242" i="19"/>
  <c r="L241" i="19"/>
  <c r="K241" i="19"/>
  <c r="H241" i="19"/>
  <c r="G241" i="19"/>
  <c r="F241" i="19"/>
  <c r="E241" i="19"/>
  <c r="D241" i="19"/>
  <c r="H239" i="19"/>
  <c r="L237" i="19"/>
  <c r="K237" i="19"/>
  <c r="J237" i="19"/>
  <c r="I237" i="19"/>
  <c r="H237" i="19"/>
  <c r="G237" i="19"/>
  <c r="E237" i="19"/>
  <c r="F237" i="19"/>
  <c r="D237" i="19"/>
  <c r="L236" i="19"/>
  <c r="K236" i="19"/>
  <c r="H236" i="19"/>
  <c r="G236" i="19"/>
  <c r="F236" i="19"/>
  <c r="E236" i="19"/>
  <c r="D236" i="19"/>
  <c r="G232" i="19"/>
  <c r="F232" i="19"/>
  <c r="F231" i="19"/>
  <c r="E231" i="19"/>
  <c r="D231" i="19"/>
  <c r="F230" i="19"/>
  <c r="E230" i="19"/>
  <c r="D230" i="19"/>
  <c r="O202" i="19"/>
  <c r="P195" i="19"/>
  <c r="O195" i="19"/>
  <c r="P194" i="19"/>
  <c r="O194" i="19"/>
  <c r="L207" i="19"/>
  <c r="K207" i="19"/>
  <c r="J207" i="19"/>
  <c r="I207" i="19"/>
  <c r="H207" i="19"/>
  <c r="G207" i="19"/>
  <c r="E207" i="19"/>
  <c r="F207" i="19"/>
  <c r="D207" i="19"/>
  <c r="L206" i="19"/>
  <c r="K206" i="19"/>
  <c r="H206" i="19"/>
  <c r="G206" i="19"/>
  <c r="F206" i="19"/>
  <c r="E206" i="19"/>
  <c r="D206" i="19"/>
  <c r="H204" i="19"/>
  <c r="L202" i="19"/>
  <c r="K202" i="19"/>
  <c r="J202" i="19"/>
  <c r="I202" i="19"/>
  <c r="H202" i="19"/>
  <c r="G202" i="19"/>
  <c r="E202" i="19"/>
  <c r="F202" i="19"/>
  <c r="D202" i="19"/>
  <c r="L201" i="19"/>
  <c r="K201" i="19"/>
  <c r="H201" i="19"/>
  <c r="G201" i="19"/>
  <c r="F201" i="19"/>
  <c r="E201" i="19"/>
  <c r="D201" i="19"/>
  <c r="G197" i="19"/>
  <c r="F197" i="19"/>
  <c r="F196" i="19"/>
  <c r="E196" i="19"/>
  <c r="D196" i="19"/>
  <c r="F195" i="19"/>
  <c r="E195" i="19"/>
  <c r="D195" i="19"/>
  <c r="O166" i="19"/>
  <c r="P159" i="19"/>
  <c r="O159" i="19"/>
  <c r="P158" i="19"/>
  <c r="O158" i="19"/>
  <c r="L171" i="19"/>
  <c r="K171" i="19"/>
  <c r="J171" i="19"/>
  <c r="I171" i="19"/>
  <c r="H171" i="19"/>
  <c r="G171" i="19"/>
  <c r="E171" i="19"/>
  <c r="F171" i="19"/>
  <c r="D171" i="19"/>
  <c r="L170" i="19"/>
  <c r="K170" i="19"/>
  <c r="H170" i="19"/>
  <c r="G170" i="19"/>
  <c r="F170" i="19"/>
  <c r="E170" i="19"/>
  <c r="D170" i="19"/>
  <c r="H168" i="19"/>
  <c r="L166" i="19"/>
  <c r="K166" i="19"/>
  <c r="J166" i="19"/>
  <c r="I166" i="19"/>
  <c r="H166" i="19"/>
  <c r="G166" i="19"/>
  <c r="E166" i="19"/>
  <c r="F166" i="19"/>
  <c r="D166" i="19"/>
  <c r="L165" i="19"/>
  <c r="K165" i="19"/>
  <c r="H165" i="19"/>
  <c r="G165" i="19"/>
  <c r="F165" i="19"/>
  <c r="E165" i="19"/>
  <c r="D165" i="19"/>
  <c r="G161" i="19"/>
  <c r="F161" i="19"/>
  <c r="F160" i="19"/>
  <c r="E160" i="19"/>
  <c r="D160" i="19"/>
  <c r="F159" i="19"/>
  <c r="E159" i="19"/>
  <c r="D159" i="19"/>
  <c r="O136" i="19"/>
  <c r="P129" i="19"/>
  <c r="O129" i="19"/>
  <c r="P128" i="19"/>
  <c r="O128" i="19"/>
  <c r="L141" i="19"/>
  <c r="K141" i="19"/>
  <c r="J141" i="19"/>
  <c r="I141" i="19"/>
  <c r="H141" i="19"/>
  <c r="G141" i="19"/>
  <c r="E141" i="19"/>
  <c r="F141" i="19"/>
  <c r="D141" i="19"/>
  <c r="L140" i="19"/>
  <c r="K140" i="19"/>
  <c r="H140" i="19"/>
  <c r="G140" i="19"/>
  <c r="F140" i="19"/>
  <c r="E140" i="19"/>
  <c r="D140" i="19"/>
  <c r="H138" i="19"/>
  <c r="L136" i="19"/>
  <c r="K136" i="19"/>
  <c r="J136" i="19"/>
  <c r="I136" i="19"/>
  <c r="H136" i="19"/>
  <c r="G136" i="19"/>
  <c r="E136" i="19"/>
  <c r="F136" i="19"/>
  <c r="D136" i="19"/>
  <c r="L135" i="19"/>
  <c r="K135" i="19"/>
  <c r="H135" i="19"/>
  <c r="G135" i="19"/>
  <c r="F135" i="19"/>
  <c r="E135" i="19"/>
  <c r="D135" i="19"/>
  <c r="G131" i="19"/>
  <c r="F131" i="19"/>
  <c r="F130" i="19"/>
  <c r="E130" i="19"/>
  <c r="D130" i="19"/>
  <c r="F129" i="19"/>
  <c r="E129" i="19"/>
  <c r="D129" i="19"/>
  <c r="AH135" i="63"/>
  <c r="AI128" i="63"/>
  <c r="AH128" i="63"/>
  <c r="AI127" i="63"/>
  <c r="AH127" i="63"/>
  <c r="AE140" i="63"/>
  <c r="AD140" i="63"/>
  <c r="AC140" i="63"/>
  <c r="AB140" i="63"/>
  <c r="AA140" i="63"/>
  <c r="Z140" i="63"/>
  <c r="X140" i="63"/>
  <c r="Y140" i="63"/>
  <c r="W140" i="63"/>
  <c r="AE139" i="63"/>
  <c r="AD139" i="63"/>
  <c r="AA139" i="63"/>
  <c r="Z139" i="63"/>
  <c r="Y139" i="63"/>
  <c r="X139" i="63"/>
  <c r="W139" i="63"/>
  <c r="AA137" i="63"/>
  <c r="AE135" i="63"/>
  <c r="AD135" i="63"/>
  <c r="AC135" i="63"/>
  <c r="AB135" i="63"/>
  <c r="AA135" i="63"/>
  <c r="Z135" i="63"/>
  <c r="X135" i="63"/>
  <c r="Y135" i="63"/>
  <c r="W135" i="63"/>
  <c r="AE134" i="63"/>
  <c r="AD134" i="63"/>
  <c r="AA134" i="63"/>
  <c r="Z134" i="63"/>
  <c r="Y134" i="63"/>
  <c r="X134" i="63"/>
  <c r="W134" i="63"/>
  <c r="Z130" i="63"/>
  <c r="Y130" i="63"/>
  <c r="Y129" i="63"/>
  <c r="X129" i="63"/>
  <c r="W129" i="63"/>
  <c r="Y128" i="63"/>
  <c r="X128" i="63"/>
  <c r="W128" i="63"/>
  <c r="AH108" i="63"/>
  <c r="AI101" i="63"/>
  <c r="AH101" i="63"/>
  <c r="AI100" i="63"/>
  <c r="AH100" i="63"/>
  <c r="AE113" i="63"/>
  <c r="AD113" i="63"/>
  <c r="AC113" i="63"/>
  <c r="AB113" i="63"/>
  <c r="AA113" i="63"/>
  <c r="Z113" i="63"/>
  <c r="X113" i="63"/>
  <c r="Y113" i="63"/>
  <c r="W113" i="63"/>
  <c r="AE112" i="63"/>
  <c r="AD112" i="63"/>
  <c r="AA112" i="63"/>
  <c r="Z112" i="63"/>
  <c r="Y112" i="63"/>
  <c r="X112" i="63"/>
  <c r="W112" i="63"/>
  <c r="AA110" i="63"/>
  <c r="AE108" i="63"/>
  <c r="AD108" i="63"/>
  <c r="AC108" i="63"/>
  <c r="AB108" i="63"/>
  <c r="AA108" i="63"/>
  <c r="Z108" i="63"/>
  <c r="X108" i="63"/>
  <c r="Y108" i="63"/>
  <c r="W108" i="63"/>
  <c r="AE107" i="63"/>
  <c r="AD107" i="63"/>
  <c r="AA107" i="63"/>
  <c r="Z107" i="63"/>
  <c r="Y107" i="63"/>
  <c r="X107" i="63"/>
  <c r="W107" i="63"/>
  <c r="Z103" i="63"/>
  <c r="Y103" i="63"/>
  <c r="Y102" i="63"/>
  <c r="X102" i="63"/>
  <c r="W102" i="63"/>
  <c r="Y101" i="63"/>
  <c r="X101" i="63"/>
  <c r="W101" i="63"/>
  <c r="AH82" i="63"/>
  <c r="AI75" i="63"/>
  <c r="AH75" i="63"/>
  <c r="AI74" i="63"/>
  <c r="AH74" i="63"/>
  <c r="AE87" i="63"/>
  <c r="AD87" i="63"/>
  <c r="AC87" i="63"/>
  <c r="AB87" i="63"/>
  <c r="AA87" i="63"/>
  <c r="Z87" i="63"/>
  <c r="X87" i="63"/>
  <c r="Y87" i="63"/>
  <c r="W87" i="63"/>
  <c r="AE86" i="63"/>
  <c r="AD86" i="63"/>
  <c r="AA86" i="63"/>
  <c r="Z86" i="63"/>
  <c r="Y86" i="63"/>
  <c r="X86" i="63"/>
  <c r="W86" i="63"/>
  <c r="AA84" i="63"/>
  <c r="AE82" i="63"/>
  <c r="AD82" i="63"/>
  <c r="AC82" i="63"/>
  <c r="AB82" i="63"/>
  <c r="AA82" i="63"/>
  <c r="Z82" i="63"/>
  <c r="X82" i="63"/>
  <c r="Y82" i="63"/>
  <c r="W82" i="63"/>
  <c r="AE81" i="63"/>
  <c r="AD81" i="63"/>
  <c r="AA81" i="63"/>
  <c r="Z81" i="63"/>
  <c r="Y81" i="63"/>
  <c r="X81" i="63"/>
  <c r="W81" i="63"/>
  <c r="Z77" i="63"/>
  <c r="Y77" i="63"/>
  <c r="Y76" i="63"/>
  <c r="X76" i="63"/>
  <c r="W76" i="63"/>
  <c r="Y75" i="63"/>
  <c r="X75" i="63"/>
  <c r="W75" i="63"/>
  <c r="AH60" i="63"/>
  <c r="AI53" i="63"/>
  <c r="AH53" i="63"/>
  <c r="AI52" i="63"/>
  <c r="AH52" i="63"/>
  <c r="AE65" i="63"/>
  <c r="AD65" i="63"/>
  <c r="AC65" i="63"/>
  <c r="AB65" i="63"/>
  <c r="AA65" i="63"/>
  <c r="Z65" i="63"/>
  <c r="X65" i="63"/>
  <c r="Y65" i="63"/>
  <c r="W65" i="63"/>
  <c r="AE64" i="63"/>
  <c r="AD64" i="63"/>
  <c r="AA64" i="63"/>
  <c r="Z64" i="63"/>
  <c r="Y64" i="63"/>
  <c r="X64" i="63"/>
  <c r="W64" i="63"/>
  <c r="AA62" i="63"/>
  <c r="AE60" i="63"/>
  <c r="AD60" i="63"/>
  <c r="AC60" i="63"/>
  <c r="AB60" i="63"/>
  <c r="AA60" i="63"/>
  <c r="Z60" i="63"/>
  <c r="X60" i="63"/>
  <c r="Y60" i="63"/>
  <c r="W60" i="63"/>
  <c r="AE59" i="63"/>
  <c r="AD59" i="63"/>
  <c r="AA59" i="63"/>
  <c r="Z59" i="63"/>
  <c r="Y59" i="63"/>
  <c r="X59" i="63"/>
  <c r="W59" i="63"/>
  <c r="Z55" i="63"/>
  <c r="Y55" i="63"/>
  <c r="Y54" i="63"/>
  <c r="X54" i="63"/>
  <c r="W54" i="63"/>
  <c r="Y53" i="63"/>
  <c r="X53" i="63"/>
  <c r="W53" i="63"/>
  <c r="AH38" i="63"/>
  <c r="AI31" i="63"/>
  <c r="AH31" i="63"/>
  <c r="AI30" i="63"/>
  <c r="AH30" i="63"/>
  <c r="AE43" i="63"/>
  <c r="AD43" i="63"/>
  <c r="AC43" i="63"/>
  <c r="AB43" i="63"/>
  <c r="AA43" i="63"/>
  <c r="Z43" i="63"/>
  <c r="X43" i="63"/>
  <c r="Y43" i="63"/>
  <c r="W43" i="63"/>
  <c r="AE42" i="63"/>
  <c r="AD42" i="63"/>
  <c r="AA42" i="63"/>
  <c r="Z42" i="63"/>
  <c r="Y42" i="63"/>
  <c r="X42" i="63"/>
  <c r="W42" i="63"/>
  <c r="AA40" i="63"/>
  <c r="AE38" i="63"/>
  <c r="AD38" i="63"/>
  <c r="AC38" i="63"/>
  <c r="AB38" i="63"/>
  <c r="AA38" i="63"/>
  <c r="Z38" i="63"/>
  <c r="X38" i="63"/>
  <c r="Y38" i="63"/>
  <c r="W38" i="63"/>
  <c r="AE37" i="63"/>
  <c r="AD37" i="63"/>
  <c r="AA37" i="63"/>
  <c r="Z37" i="63"/>
  <c r="Y37" i="63"/>
  <c r="X37" i="63"/>
  <c r="W37" i="63"/>
  <c r="Z33" i="63"/>
  <c r="Y33" i="63"/>
  <c r="Y32" i="63"/>
  <c r="X32" i="63"/>
  <c r="W32" i="63"/>
  <c r="Y31" i="63"/>
  <c r="X31" i="63"/>
  <c r="W31" i="63"/>
  <c r="AH69" i="64"/>
  <c r="AG69" i="64"/>
  <c r="AH68" i="64"/>
  <c r="AG68" i="64"/>
  <c r="AG76" i="64" s="1"/>
  <c r="Z78" i="64"/>
  <c r="X75" i="64"/>
  <c r="X70" i="64"/>
  <c r="W70" i="64"/>
  <c r="V70" i="64"/>
  <c r="X69" i="64"/>
  <c r="W69" i="64"/>
  <c r="V69" i="64"/>
  <c r="AH46" i="64"/>
  <c r="AG46" i="64"/>
  <c r="AH45" i="64"/>
  <c r="AG45" i="64"/>
  <c r="AG53" i="64" s="1"/>
  <c r="Z55" i="64"/>
  <c r="X47" i="64"/>
  <c r="W47" i="64"/>
  <c r="V47" i="64"/>
  <c r="X46" i="64"/>
  <c r="X57" i="64" s="1"/>
  <c r="X58" i="64" s="1"/>
  <c r="W46" i="64"/>
  <c r="V46" i="64"/>
  <c r="AH23" i="64"/>
  <c r="AG23" i="64"/>
  <c r="AH22" i="64"/>
  <c r="AG22" i="64"/>
  <c r="AG30" i="64" s="1"/>
  <c r="Z32" i="64"/>
  <c r="X29" i="64"/>
  <c r="X24" i="64"/>
  <c r="W24" i="64"/>
  <c r="V24" i="64"/>
  <c r="X23" i="64"/>
  <c r="W23" i="64"/>
  <c r="V23" i="64"/>
  <c r="O561" i="23"/>
  <c r="N561" i="23"/>
  <c r="O560" i="23"/>
  <c r="N560" i="23"/>
  <c r="N568" i="23" s="1"/>
  <c r="G571" i="23"/>
  <c r="E563" i="23"/>
  <c r="D563" i="23"/>
  <c r="C563" i="23"/>
  <c r="E562" i="23"/>
  <c r="D562" i="23"/>
  <c r="C562" i="23"/>
  <c r="O531" i="23"/>
  <c r="N531" i="23"/>
  <c r="O530" i="23"/>
  <c r="N530" i="23"/>
  <c r="G541" i="23"/>
  <c r="E533" i="23"/>
  <c r="D533" i="23"/>
  <c r="C533" i="23"/>
  <c r="E532" i="23"/>
  <c r="D532" i="23"/>
  <c r="C532" i="23"/>
  <c r="O499" i="23"/>
  <c r="N499" i="23"/>
  <c r="O498" i="23"/>
  <c r="N498" i="23"/>
  <c r="G509" i="23"/>
  <c r="E501" i="23"/>
  <c r="D501" i="23"/>
  <c r="C501" i="23"/>
  <c r="E500" i="23"/>
  <c r="D500" i="23"/>
  <c r="C500" i="23"/>
  <c r="O466" i="23"/>
  <c r="N466" i="23"/>
  <c r="O465" i="23"/>
  <c r="N465" i="23"/>
  <c r="G476" i="23"/>
  <c r="E468" i="23"/>
  <c r="D468" i="23"/>
  <c r="C468" i="23"/>
  <c r="E467" i="23"/>
  <c r="D467" i="23"/>
  <c r="C467" i="23"/>
  <c r="O431" i="23"/>
  <c r="N431" i="23"/>
  <c r="O430" i="23"/>
  <c r="N430" i="23"/>
  <c r="G441" i="23"/>
  <c r="E433" i="23"/>
  <c r="D433" i="23"/>
  <c r="C433" i="23"/>
  <c r="E432" i="23"/>
  <c r="D432" i="23"/>
  <c r="C432" i="23"/>
  <c r="O399" i="23"/>
  <c r="N399" i="23"/>
  <c r="O398" i="23"/>
  <c r="N398" i="23"/>
  <c r="G409" i="23"/>
  <c r="E401" i="23"/>
  <c r="D401" i="23"/>
  <c r="C401" i="23"/>
  <c r="E400" i="23"/>
  <c r="D400" i="23"/>
  <c r="C400" i="23"/>
  <c r="G378" i="23"/>
  <c r="E370" i="23"/>
  <c r="D370" i="23"/>
  <c r="C370" i="23"/>
  <c r="E369" i="23"/>
  <c r="D369" i="23"/>
  <c r="C369" i="23"/>
  <c r="O438" i="18"/>
  <c r="N438" i="18"/>
  <c r="O437" i="18"/>
  <c r="N437" i="18"/>
  <c r="N445" i="18" s="1"/>
  <c r="G447" i="18"/>
  <c r="E439" i="18"/>
  <c r="D439" i="18"/>
  <c r="C439" i="18"/>
  <c r="E438" i="18"/>
  <c r="D438" i="18"/>
  <c r="C438" i="18"/>
  <c r="O405" i="18"/>
  <c r="N405" i="18"/>
  <c r="O404" i="18"/>
  <c r="N404" i="18"/>
  <c r="N412" i="18" s="1"/>
  <c r="G414" i="18"/>
  <c r="E411" i="18"/>
  <c r="E406" i="18"/>
  <c r="D406" i="18"/>
  <c r="C406" i="18"/>
  <c r="E405" i="18"/>
  <c r="E416" i="18" s="1"/>
  <c r="E417" i="18" s="1"/>
  <c r="D405" i="18"/>
  <c r="C405" i="18"/>
  <c r="O374" i="18"/>
  <c r="N374" i="18"/>
  <c r="O373" i="18"/>
  <c r="N373" i="18"/>
  <c r="N381" i="18" s="1"/>
  <c r="G383" i="18"/>
  <c r="E375" i="18"/>
  <c r="E385" i="18" s="1"/>
  <c r="E386" i="18" s="1"/>
  <c r="D375" i="18"/>
  <c r="C375" i="18"/>
  <c r="E374" i="18"/>
  <c r="D374" i="18"/>
  <c r="C374" i="18"/>
  <c r="O341" i="18"/>
  <c r="N341" i="18"/>
  <c r="O340" i="18"/>
  <c r="N340" i="18"/>
  <c r="N348" i="18" s="1"/>
  <c r="G350" i="18"/>
  <c r="E342" i="18"/>
  <c r="C352" i="18" s="1"/>
  <c r="C353" i="18" s="1"/>
  <c r="D342" i="18"/>
  <c r="C342" i="18"/>
  <c r="E347" i="18" s="1"/>
  <c r="E341" i="18"/>
  <c r="E343" i="18" s="1"/>
  <c r="D341" i="18"/>
  <c r="C341" i="18"/>
  <c r="O318" i="18"/>
  <c r="N318" i="18"/>
  <c r="O317" i="18"/>
  <c r="N317" i="18"/>
  <c r="N325" i="18" s="1"/>
  <c r="G327" i="18"/>
  <c r="E319" i="18"/>
  <c r="D319" i="18"/>
  <c r="C319" i="18"/>
  <c r="E318" i="18"/>
  <c r="D318" i="18"/>
  <c r="C318" i="18"/>
  <c r="O288" i="18"/>
  <c r="N288" i="18"/>
  <c r="O287" i="18"/>
  <c r="N287" i="18"/>
  <c r="N295" i="18" s="1"/>
  <c r="G297" i="18"/>
  <c r="E289" i="18"/>
  <c r="D289" i="18"/>
  <c r="C289" i="18"/>
  <c r="E294" i="18" s="1"/>
  <c r="E288" i="18"/>
  <c r="D288" i="18"/>
  <c r="C288" i="18"/>
  <c r="G271" i="18"/>
  <c r="E263" i="18"/>
  <c r="D263" i="18"/>
  <c r="C263" i="18"/>
  <c r="E262" i="18"/>
  <c r="D262" i="18"/>
  <c r="C262" i="18"/>
  <c r="G306" i="38"/>
  <c r="G270" i="38"/>
  <c r="G237" i="38"/>
  <c r="G208" i="38"/>
  <c r="G177" i="38"/>
  <c r="G144" i="38"/>
  <c r="G112" i="38"/>
  <c r="N497" i="24"/>
  <c r="M497" i="24"/>
  <c r="N496" i="24"/>
  <c r="M496" i="24"/>
  <c r="N495" i="24"/>
  <c r="M495" i="24"/>
  <c r="F506" i="24"/>
  <c r="D498" i="24"/>
  <c r="C498" i="24"/>
  <c r="B498" i="24"/>
  <c r="D497" i="24"/>
  <c r="C497" i="24"/>
  <c r="B497" i="24"/>
  <c r="A498" i="24"/>
  <c r="A497" i="24"/>
  <c r="N470" i="24"/>
  <c r="M470" i="24"/>
  <c r="N469" i="24"/>
  <c r="M469" i="24"/>
  <c r="M477" i="24" s="1"/>
  <c r="F479" i="24"/>
  <c r="D471" i="24"/>
  <c r="C471" i="24"/>
  <c r="B471" i="24"/>
  <c r="D470" i="24"/>
  <c r="C470" i="24"/>
  <c r="B470" i="24"/>
  <c r="N445" i="24"/>
  <c r="M445" i="24"/>
  <c r="N444" i="24"/>
  <c r="M444" i="24"/>
  <c r="F454" i="24"/>
  <c r="D446" i="24"/>
  <c r="C446" i="24"/>
  <c r="B446" i="24"/>
  <c r="D445" i="24"/>
  <c r="C445" i="24"/>
  <c r="B445" i="24"/>
  <c r="D451" i="24" s="1"/>
  <c r="N421" i="24"/>
  <c r="M421" i="24"/>
  <c r="N420" i="24"/>
  <c r="M420" i="24"/>
  <c r="F430" i="24"/>
  <c r="D422" i="24"/>
  <c r="C422" i="24"/>
  <c r="B422" i="24"/>
  <c r="D421" i="24"/>
  <c r="C421" i="24"/>
  <c r="B421" i="24"/>
  <c r="N398" i="24"/>
  <c r="M398" i="24"/>
  <c r="N397" i="24"/>
  <c r="M397" i="24"/>
  <c r="F407" i="24"/>
  <c r="D399" i="24"/>
  <c r="C399" i="24"/>
  <c r="B399" i="24"/>
  <c r="D398" i="24"/>
  <c r="C398" i="24"/>
  <c r="B398" i="24"/>
  <c r="D404" i="24" s="1"/>
  <c r="N373" i="24"/>
  <c r="M373" i="24"/>
  <c r="N372" i="24"/>
  <c r="M372" i="24"/>
  <c r="F382" i="24"/>
  <c r="D374" i="24"/>
  <c r="C374" i="24"/>
  <c r="B374" i="24"/>
  <c r="D373" i="24"/>
  <c r="C373" i="24"/>
  <c r="B373" i="24"/>
  <c r="N350" i="24"/>
  <c r="M350" i="24"/>
  <c r="N349" i="24"/>
  <c r="M349" i="24"/>
  <c r="F359" i="24"/>
  <c r="D351" i="24"/>
  <c r="C351" i="24"/>
  <c r="B351" i="24"/>
  <c r="D350" i="24"/>
  <c r="C350" i="24"/>
  <c r="B350" i="24"/>
  <c r="N296" i="13"/>
  <c r="M296" i="13"/>
  <c r="N295" i="13"/>
  <c r="M295" i="13"/>
  <c r="M303" i="13" s="1"/>
  <c r="C307" i="13"/>
  <c r="F305" i="13"/>
  <c r="D297" i="13"/>
  <c r="C297" i="13"/>
  <c r="B297" i="13"/>
  <c r="D302" i="13" s="1"/>
  <c r="D296" i="13"/>
  <c r="B307" i="13" s="1"/>
  <c r="B308" i="13" s="1"/>
  <c r="C296" i="13"/>
  <c r="B296" i="13"/>
  <c r="N270" i="13"/>
  <c r="M270" i="13"/>
  <c r="N269" i="13"/>
  <c r="M269" i="13"/>
  <c r="M277" i="13" s="1"/>
  <c r="F279" i="13"/>
  <c r="D271" i="13"/>
  <c r="B281" i="13" s="1"/>
  <c r="B282" i="13" s="1"/>
  <c r="C271" i="13"/>
  <c r="B271" i="13"/>
  <c r="D270" i="13"/>
  <c r="C270" i="13"/>
  <c r="B270" i="13"/>
  <c r="N240" i="13"/>
  <c r="M240" i="13"/>
  <c r="N239" i="13"/>
  <c r="M239" i="13"/>
  <c r="F249" i="13"/>
  <c r="D241" i="13"/>
  <c r="C241" i="13"/>
  <c r="B241" i="13"/>
  <c r="D240" i="13"/>
  <c r="C240" i="13"/>
  <c r="B240" i="13"/>
  <c r="D242" i="13" s="1"/>
  <c r="B246" i="13" s="1"/>
  <c r="B247" i="13" s="1"/>
  <c r="N216" i="13"/>
  <c r="M216" i="13"/>
  <c r="N215" i="13"/>
  <c r="M215" i="13"/>
  <c r="M223" i="13" s="1"/>
  <c r="F225" i="13"/>
  <c r="D222" i="13"/>
  <c r="F222" i="13" s="1"/>
  <c r="D217" i="13"/>
  <c r="C217" i="13"/>
  <c r="B217" i="13"/>
  <c r="D216" i="13"/>
  <c r="C216" i="13"/>
  <c r="B216" i="13"/>
  <c r="N190" i="13"/>
  <c r="M190" i="13"/>
  <c r="N189" i="13"/>
  <c r="M189" i="13"/>
  <c r="F199" i="13"/>
  <c r="D191" i="13"/>
  <c r="C191" i="13"/>
  <c r="B191" i="13"/>
  <c r="D190" i="13"/>
  <c r="C190" i="13"/>
  <c r="B190" i="13"/>
  <c r="D196" i="13" s="1"/>
  <c r="N162" i="13"/>
  <c r="M162" i="13"/>
  <c r="N161" i="13"/>
  <c r="M161" i="13"/>
  <c r="M169" i="13" s="1"/>
  <c r="F171" i="13"/>
  <c r="D163" i="13"/>
  <c r="C163" i="13"/>
  <c r="B163" i="13"/>
  <c r="D162" i="13"/>
  <c r="C162" i="13"/>
  <c r="B162" i="13"/>
  <c r="D164" i="13" s="1"/>
  <c r="B168" i="13" s="1"/>
  <c r="B169" i="13" s="1"/>
  <c r="N137" i="13"/>
  <c r="M137" i="13"/>
  <c r="N136" i="13"/>
  <c r="M136" i="13"/>
  <c r="M144" i="13" s="1"/>
  <c r="F146" i="13"/>
  <c r="D138" i="13"/>
  <c r="C138" i="13"/>
  <c r="B138" i="13"/>
  <c r="D137" i="13"/>
  <c r="C137" i="13"/>
  <c r="B137" i="13"/>
  <c r="F276" i="50"/>
  <c r="F245" i="50"/>
  <c r="F220" i="50"/>
  <c r="F191" i="50"/>
  <c r="F163" i="50"/>
  <c r="F135" i="50"/>
  <c r="F108" i="50"/>
  <c r="O210" i="19"/>
  <c r="M114" i="50"/>
  <c r="O283" i="19"/>
  <c r="O356" i="18"/>
  <c r="N186" i="38"/>
  <c r="P280" i="19"/>
  <c r="O147" i="19"/>
  <c r="N279" i="38"/>
  <c r="O245" i="19"/>
  <c r="O248" i="19"/>
  <c r="O358" i="19"/>
  <c r="M172" i="50"/>
  <c r="P174" i="19"/>
  <c r="O174" i="19"/>
  <c r="N356" i="18"/>
  <c r="N359" i="18"/>
  <c r="O319" i="19"/>
  <c r="M254" i="50"/>
  <c r="O144" i="19"/>
  <c r="M117" i="50"/>
  <c r="P245" i="19"/>
  <c r="N121" i="38"/>
  <c r="M144" i="50"/>
  <c r="O280" i="19"/>
  <c r="N153" i="38"/>
  <c r="N420" i="18"/>
  <c r="N114" i="50"/>
  <c r="O316" i="19"/>
  <c r="N312" i="38"/>
  <c r="N423" i="18"/>
  <c r="M285" i="50"/>
  <c r="N315" i="38"/>
  <c r="N118" i="38"/>
  <c r="O177" i="19"/>
  <c r="M200" i="50"/>
  <c r="O213" i="19"/>
  <c r="P316" i="19"/>
  <c r="M229" i="50"/>
  <c r="O355" i="19"/>
  <c r="N217" i="38"/>
  <c r="O118" i="38"/>
  <c r="P355" i="19"/>
  <c r="P144" i="19"/>
  <c r="O312" i="38"/>
  <c r="N246" i="38"/>
  <c r="O420" i="18"/>
  <c r="P210" i="19"/>
  <c r="M152" i="13"/>
  <c r="N285" i="13"/>
  <c r="M231" i="13"/>
  <c r="N231" i="13"/>
  <c r="M177" i="13"/>
  <c r="N205" i="13"/>
  <c r="N255" i="13"/>
  <c r="N152" i="13"/>
  <c r="M285" i="13"/>
  <c r="M205" i="13"/>
  <c r="N311" i="13"/>
  <c r="M255" i="13"/>
  <c r="N177" i="13"/>
  <c r="M311" i="13"/>
  <c r="N406" i="23" l="1"/>
  <c r="E375" i="23"/>
  <c r="G375" i="23" s="1"/>
  <c r="N438" i="23"/>
  <c r="N538" i="23"/>
  <c r="O542" i="23" s="1"/>
  <c r="N473" i="23"/>
  <c r="E506" i="23"/>
  <c r="E507" i="23" s="1"/>
  <c r="G507" i="23" s="1"/>
  <c r="D139" i="13"/>
  <c r="B143" i="13" s="1"/>
  <c r="B144" i="13" s="1"/>
  <c r="D143" i="13"/>
  <c r="E139" i="13"/>
  <c r="B201" i="13"/>
  <c r="B202" i="13" s="1"/>
  <c r="D201" i="13"/>
  <c r="D202" i="13" s="1"/>
  <c r="D192" i="13"/>
  <c r="F148" i="13"/>
  <c r="F149" i="13"/>
  <c r="G149" i="13" s="1"/>
  <c r="F196" i="13"/>
  <c r="D197" i="13"/>
  <c r="F197" i="13" s="1"/>
  <c r="E242" i="13"/>
  <c r="D303" i="13"/>
  <c r="F303" i="13" s="1"/>
  <c r="F302" i="13"/>
  <c r="E218" i="13"/>
  <c r="D223" i="13"/>
  <c r="F223" i="13" s="1"/>
  <c r="H223" i="13" s="1"/>
  <c r="F251" i="13"/>
  <c r="C281" i="13"/>
  <c r="E307" i="13"/>
  <c r="I307" i="13" s="1"/>
  <c r="C308" i="13"/>
  <c r="C168" i="13"/>
  <c r="B173" i="13"/>
  <c r="B174" i="13" s="1"/>
  <c r="D227" i="13"/>
  <c r="D228" i="13" s="1"/>
  <c r="F228" i="13" s="1"/>
  <c r="D218" i="13"/>
  <c r="B222" i="13" s="1"/>
  <c r="B223" i="13" s="1"/>
  <c r="D246" i="13"/>
  <c r="C251" i="13"/>
  <c r="D281" i="13"/>
  <c r="D298" i="13"/>
  <c r="D307" i="13"/>
  <c r="D308" i="13" s="1"/>
  <c r="B148" i="13"/>
  <c r="B149" i="13" s="1"/>
  <c r="H149" i="13" s="1"/>
  <c r="D148" i="13"/>
  <c r="D149" i="13" s="1"/>
  <c r="E164" i="13"/>
  <c r="D168" i="13"/>
  <c r="F227" i="13"/>
  <c r="B251" i="13"/>
  <c r="B252" i="13" s="1"/>
  <c r="D251" i="13"/>
  <c r="D252" i="13" s="1"/>
  <c r="F252" i="13" s="1"/>
  <c r="D173" i="13"/>
  <c r="D174" i="13" s="1"/>
  <c r="F174" i="13" s="1"/>
  <c r="F202" i="13"/>
  <c r="H202" i="13" s="1"/>
  <c r="M197" i="13"/>
  <c r="C222" i="13"/>
  <c r="B227" i="13"/>
  <c r="B228" i="13" s="1"/>
  <c r="M247" i="13"/>
  <c r="D276" i="13"/>
  <c r="D272" i="13"/>
  <c r="B276" i="13" s="1"/>
  <c r="B277" i="13" s="1"/>
  <c r="J307" i="13"/>
  <c r="J308" i="13" s="1"/>
  <c r="F308" i="13"/>
  <c r="H308" i="13" s="1"/>
  <c r="C143" i="13"/>
  <c r="C246" i="13"/>
  <c r="D356" i="24"/>
  <c r="D357" i="24" s="1"/>
  <c r="F357" i="24" s="1"/>
  <c r="M357" i="24"/>
  <c r="N361" i="24" s="1"/>
  <c r="B409" i="24"/>
  <c r="B410" i="24" s="1"/>
  <c r="M504" i="24"/>
  <c r="M508" i="24" s="1"/>
  <c r="N275" i="18"/>
  <c r="AL182" i="56"/>
  <c r="AL185" i="56" s="1"/>
  <c r="AL162" i="56"/>
  <c r="AL165" i="56" s="1"/>
  <c r="AL280" i="56"/>
  <c r="AL278" i="56"/>
  <c r="AL18" i="56"/>
  <c r="AL16" i="56"/>
  <c r="AL259" i="56"/>
  <c r="AL257" i="56"/>
  <c r="AL39" i="56"/>
  <c r="AL37" i="56"/>
  <c r="AL238" i="56"/>
  <c r="AL236" i="56"/>
  <c r="AL142" i="56"/>
  <c r="AL145" i="56" s="1"/>
  <c r="AL59" i="56"/>
  <c r="AL61" i="56"/>
  <c r="E438" i="23"/>
  <c r="G438" i="23" s="1"/>
  <c r="E568" i="23"/>
  <c r="N506" i="23"/>
  <c r="C411" i="23"/>
  <c r="C412" i="23" s="1"/>
  <c r="C443" i="23"/>
  <c r="C444" i="23" s="1"/>
  <c r="E478" i="23"/>
  <c r="E479" i="23" s="1"/>
  <c r="G479" i="23" s="1"/>
  <c r="C478" i="23"/>
  <c r="C479" i="23" s="1"/>
  <c r="E473" i="23"/>
  <c r="E469" i="23"/>
  <c r="C473" i="23" s="1"/>
  <c r="C474" i="23" s="1"/>
  <c r="G506" i="23"/>
  <c r="E380" i="23"/>
  <c r="E371" i="23"/>
  <c r="C375" i="23" s="1"/>
  <c r="C376" i="23" s="1"/>
  <c r="E434" i="23"/>
  <c r="E443" i="23"/>
  <c r="E543" i="23"/>
  <c r="E544" i="23" s="1"/>
  <c r="G544" i="23" s="1"/>
  <c r="E538" i="23"/>
  <c r="E534" i="23"/>
  <c r="C538" i="23" s="1"/>
  <c r="C539" i="23" s="1"/>
  <c r="C543" i="23"/>
  <c r="C544" i="23" s="1"/>
  <c r="C573" i="23"/>
  <c r="E573" i="23"/>
  <c r="E564" i="23"/>
  <c r="E376" i="23"/>
  <c r="G376" i="23" s="1"/>
  <c r="I376" i="23" s="1"/>
  <c r="C380" i="23"/>
  <c r="C381" i="23" s="1"/>
  <c r="E411" i="23"/>
  <c r="E406" i="23"/>
  <c r="E402" i="23"/>
  <c r="C406" i="23" s="1"/>
  <c r="C407" i="23" s="1"/>
  <c r="E439" i="23"/>
  <c r="G439" i="23" s="1"/>
  <c r="C511" i="23"/>
  <c r="E511" i="23"/>
  <c r="E502" i="23"/>
  <c r="E569" i="23"/>
  <c r="G569" i="23" s="1"/>
  <c r="G568" i="23"/>
  <c r="D538" i="23"/>
  <c r="C347" i="18"/>
  <c r="F343" i="18"/>
  <c r="E264" i="18"/>
  <c r="C299" i="18"/>
  <c r="E299" i="18"/>
  <c r="E290" i="18"/>
  <c r="E324" i="18"/>
  <c r="E320" i="18"/>
  <c r="C324" i="18" s="1"/>
  <c r="C325" i="18" s="1"/>
  <c r="E329" i="18"/>
  <c r="E330" i="18" s="1"/>
  <c r="G330" i="18" s="1"/>
  <c r="I330" i="18" s="1"/>
  <c r="C329" i="18"/>
  <c r="C330" i="18" s="1"/>
  <c r="E348" i="18"/>
  <c r="G348" i="18" s="1"/>
  <c r="G347" i="18"/>
  <c r="E295" i="18"/>
  <c r="G295" i="18" s="1"/>
  <c r="G294" i="18"/>
  <c r="E352" i="18"/>
  <c r="E407" i="18"/>
  <c r="C411" i="18" s="1"/>
  <c r="G416" i="18"/>
  <c r="G273" i="18"/>
  <c r="G385" i="18"/>
  <c r="G417" i="18"/>
  <c r="E268" i="18"/>
  <c r="D273" i="18"/>
  <c r="G274" i="18"/>
  <c r="H274" i="18" s="1"/>
  <c r="E412" i="18"/>
  <c r="G412" i="18" s="1"/>
  <c r="G411" i="18"/>
  <c r="C416" i="18"/>
  <c r="C417" i="18" s="1"/>
  <c r="C273" i="18"/>
  <c r="C274" i="18" s="1"/>
  <c r="E273" i="18"/>
  <c r="E274" i="18" s="1"/>
  <c r="D352" i="18"/>
  <c r="E380" i="18"/>
  <c r="E376" i="18"/>
  <c r="C380" i="18" s="1"/>
  <c r="C381" i="18" s="1"/>
  <c r="C385" i="18"/>
  <c r="C386" i="18" s="1"/>
  <c r="G386" i="18"/>
  <c r="H386" i="18" s="1"/>
  <c r="D416" i="18"/>
  <c r="E444" i="18"/>
  <c r="E440" i="18"/>
  <c r="C449" i="18"/>
  <c r="C450" i="18" s="1"/>
  <c r="E449" i="18"/>
  <c r="E450" i="18" s="1"/>
  <c r="G450" i="18" s="1"/>
  <c r="I450" i="18" s="1"/>
  <c r="V34" i="64"/>
  <c r="X34" i="64"/>
  <c r="X35" i="64" s="1"/>
  <c r="X25" i="64"/>
  <c r="Z57" i="64"/>
  <c r="X76" i="64"/>
  <c r="Z76" i="64" s="1"/>
  <c r="Z75" i="64"/>
  <c r="Z80" i="64"/>
  <c r="X30" i="64"/>
  <c r="Z30" i="64" s="1"/>
  <c r="Z29" i="64"/>
  <c r="Z34" i="64"/>
  <c r="X52" i="64"/>
  <c r="X48" i="64"/>
  <c r="V52" i="64" s="1"/>
  <c r="V53" i="64" s="1"/>
  <c r="V57" i="64"/>
  <c r="V58" i="64" s="1"/>
  <c r="Y48" i="64"/>
  <c r="Z58" i="64"/>
  <c r="AB58" i="64" s="1"/>
  <c r="V80" i="64"/>
  <c r="X80" i="64"/>
  <c r="X81" i="64" s="1"/>
  <c r="X71" i="64"/>
  <c r="W52" i="64"/>
  <c r="Z35" i="64"/>
  <c r="W57" i="64"/>
  <c r="Z81" i="64"/>
  <c r="M428" i="24"/>
  <c r="M452" i="24"/>
  <c r="D384" i="24"/>
  <c r="D385" i="24" s="1"/>
  <c r="F385" i="24" s="1"/>
  <c r="D409" i="24"/>
  <c r="D410" i="24" s="1"/>
  <c r="F410" i="24" s="1"/>
  <c r="M380" i="24"/>
  <c r="M405" i="24"/>
  <c r="D361" i="24"/>
  <c r="B361" i="24"/>
  <c r="B362" i="24" s="1"/>
  <c r="D352" i="24"/>
  <c r="D452" i="24"/>
  <c r="F452" i="24" s="1"/>
  <c r="F451" i="24"/>
  <c r="D476" i="24"/>
  <c r="D472" i="24"/>
  <c r="B476" i="24" s="1"/>
  <c r="B477" i="24" s="1"/>
  <c r="B481" i="24"/>
  <c r="B482" i="24" s="1"/>
  <c r="D481" i="24"/>
  <c r="D482" i="24" s="1"/>
  <c r="F482" i="24" s="1"/>
  <c r="D405" i="24"/>
  <c r="F405" i="24" s="1"/>
  <c r="F404" i="24"/>
  <c r="D456" i="24"/>
  <c r="D447" i="24"/>
  <c r="B451" i="24" s="1"/>
  <c r="B452" i="24" s="1"/>
  <c r="F384" i="24"/>
  <c r="D400" i="24"/>
  <c r="B404" i="24" s="1"/>
  <c r="C409" i="24"/>
  <c r="D427" i="24"/>
  <c r="D423" i="24"/>
  <c r="B432" i="24"/>
  <c r="B433" i="24" s="1"/>
  <c r="D503" i="24"/>
  <c r="D499" i="24"/>
  <c r="B508" i="24"/>
  <c r="B509" i="24" s="1"/>
  <c r="D508" i="24"/>
  <c r="D509" i="24" s="1"/>
  <c r="D379" i="24"/>
  <c r="D375" i="24"/>
  <c r="B379" i="24" s="1"/>
  <c r="B380" i="24" s="1"/>
  <c r="B384" i="24"/>
  <c r="B385" i="24" s="1"/>
  <c r="C432" i="24"/>
  <c r="D432" i="24"/>
  <c r="D433" i="24" s="1"/>
  <c r="F433" i="24" s="1"/>
  <c r="B456" i="24"/>
  <c r="B457" i="24" s="1"/>
  <c r="F509" i="24"/>
  <c r="N447" i="24"/>
  <c r="O359" i="19"/>
  <c r="P358" i="19"/>
  <c r="P359" i="19" s="1"/>
  <c r="AH34" i="64"/>
  <c r="AG34" i="64"/>
  <c r="P197" i="19"/>
  <c r="M255" i="50"/>
  <c r="N254" i="50"/>
  <c r="N255" i="50" s="1"/>
  <c r="M272" i="13"/>
  <c r="N424" i="18"/>
  <c r="O423" i="18"/>
  <c r="O424" i="18" s="1"/>
  <c r="AH71" i="64"/>
  <c r="N272" i="13"/>
  <c r="N440" i="18"/>
  <c r="AH80" i="64"/>
  <c r="AG80" i="64"/>
  <c r="N563" i="23"/>
  <c r="O170" i="19"/>
  <c r="P170" i="19"/>
  <c r="N117" i="50"/>
  <c r="N118" i="50" s="1"/>
  <c r="M118" i="50"/>
  <c r="M281" i="13"/>
  <c r="N281" i="13"/>
  <c r="N280" i="38"/>
  <c r="O279" i="38"/>
  <c r="O280" i="38" s="1"/>
  <c r="O440" i="18"/>
  <c r="AH33" i="63"/>
  <c r="O214" i="19"/>
  <c r="P213" i="19"/>
  <c r="P214" i="19" s="1"/>
  <c r="P161" i="19"/>
  <c r="O385" i="18"/>
  <c r="N385" i="18"/>
  <c r="M286" i="13"/>
  <c r="O449" i="18"/>
  <c r="N449" i="18"/>
  <c r="AI33" i="63"/>
  <c r="O232" i="19"/>
  <c r="N286" i="13"/>
  <c r="O121" i="38"/>
  <c r="O122" i="38" s="1"/>
  <c r="N122" i="38"/>
  <c r="AI42" i="63"/>
  <c r="AH42" i="63"/>
  <c r="P232" i="19"/>
  <c r="N218" i="38"/>
  <c r="O217" i="38"/>
  <c r="O218" i="38" s="1"/>
  <c r="O563" i="23"/>
  <c r="O572" i="23"/>
  <c r="N572" i="23"/>
  <c r="AH25" i="64"/>
  <c r="O407" i="18"/>
  <c r="M298" i="13"/>
  <c r="AH55" i="63"/>
  <c r="P241" i="19"/>
  <c r="O241" i="19"/>
  <c r="M286" i="50"/>
  <c r="N285" i="50"/>
  <c r="N286" i="50" s="1"/>
  <c r="N298" i="13"/>
  <c r="AI55" i="63"/>
  <c r="M447" i="24"/>
  <c r="N376" i="18"/>
  <c r="M472" i="24"/>
  <c r="N472" i="24"/>
  <c r="O197" i="19"/>
  <c r="O201" i="19" s="1"/>
  <c r="O204" i="19" s="1"/>
  <c r="M139" i="13"/>
  <c r="M143" i="13" s="1"/>
  <c r="M146" i="13" s="1"/>
  <c r="N144" i="50"/>
  <c r="N145" i="50" s="1"/>
  <c r="M145" i="50"/>
  <c r="N139" i="13"/>
  <c r="O315" i="38"/>
  <c r="O316" i="38" s="1"/>
  <c r="N316" i="38"/>
  <c r="O401" i="23"/>
  <c r="AH77" i="63"/>
  <c r="P248" i="19"/>
  <c r="P249" i="19" s="1"/>
  <c r="O249" i="19"/>
  <c r="M218" i="13"/>
  <c r="N218" i="13"/>
  <c r="N242" i="13"/>
  <c r="AH48" i="64"/>
  <c r="P206" i="19"/>
  <c r="O206" i="19"/>
  <c r="N148" i="13"/>
  <c r="M148" i="13"/>
  <c r="O410" i="23"/>
  <c r="N410" i="23"/>
  <c r="AI77" i="63"/>
  <c r="O267" i="19"/>
  <c r="P147" i="19"/>
  <c r="P148" i="19" s="1"/>
  <c r="O148" i="19"/>
  <c r="N227" i="13"/>
  <c r="M227" i="13"/>
  <c r="M352" i="24"/>
  <c r="N154" i="38"/>
  <c r="O153" i="38"/>
  <c r="O154" i="38" s="1"/>
  <c r="N433" i="23"/>
  <c r="AI86" i="63"/>
  <c r="AH86" i="63"/>
  <c r="P267" i="19"/>
  <c r="P342" i="19"/>
  <c r="O359" i="18"/>
  <c r="O360" i="18" s="1"/>
  <c r="N360" i="18"/>
  <c r="M230" i="50"/>
  <c r="N229" i="50"/>
  <c r="N230" i="50" s="1"/>
  <c r="N481" i="24"/>
  <c r="M481" i="24"/>
  <c r="N352" i="24"/>
  <c r="O433" i="23"/>
  <c r="AH103" i="63"/>
  <c r="P276" i="19"/>
  <c r="O276" i="19"/>
  <c r="O376" i="18"/>
  <c r="AG71" i="64"/>
  <c r="AG75" i="64" s="1"/>
  <c r="AG78" i="64" s="1"/>
  <c r="AI64" i="63"/>
  <c r="AH64" i="63"/>
  <c r="M164" i="13"/>
  <c r="N290" i="18"/>
  <c r="O442" i="23"/>
  <c r="N442" i="23"/>
  <c r="AI103" i="63"/>
  <c r="O342" i="19"/>
  <c r="O161" i="19"/>
  <c r="O416" i="18"/>
  <c r="N416" i="18"/>
  <c r="N164" i="13"/>
  <c r="M375" i="24"/>
  <c r="O290" i="18"/>
  <c r="N468" i="23"/>
  <c r="AI112" i="63"/>
  <c r="AH112" i="63"/>
  <c r="P351" i="19"/>
  <c r="O351" i="19"/>
  <c r="AG48" i="64"/>
  <c r="M173" i="50"/>
  <c r="N172" i="50"/>
  <c r="N173" i="50" s="1"/>
  <c r="N173" i="13"/>
  <c r="M173" i="13"/>
  <c r="N375" i="24"/>
  <c r="N299" i="18"/>
  <c r="O299" i="18"/>
  <c r="O468" i="23"/>
  <c r="AH130" i="63"/>
  <c r="P283" i="19"/>
  <c r="P284" i="19" s="1"/>
  <c r="O284" i="19"/>
  <c r="AG25" i="64"/>
  <c r="AG29" i="64" s="1"/>
  <c r="AG32" i="64" s="1"/>
  <c r="N407" i="18"/>
  <c r="N411" i="18" s="1"/>
  <c r="N414" i="18" s="1"/>
  <c r="M499" i="24"/>
  <c r="N320" i="18"/>
  <c r="O477" i="23"/>
  <c r="N477" i="23"/>
  <c r="AI130" i="63"/>
  <c r="O303" i="19"/>
  <c r="N307" i="13"/>
  <c r="M307" i="13"/>
  <c r="M400" i="24"/>
  <c r="AI139" i="63"/>
  <c r="AH139" i="63"/>
  <c r="M192" i="13"/>
  <c r="O329" i="18"/>
  <c r="N329" i="18"/>
  <c r="O131" i="19"/>
  <c r="N192" i="13"/>
  <c r="N343" i="18"/>
  <c r="P131" i="19"/>
  <c r="N232" i="13"/>
  <c r="M242" i="13"/>
  <c r="O178" i="19"/>
  <c r="P177" i="19"/>
  <c r="P178" i="19" s="1"/>
  <c r="N499" i="24"/>
  <c r="AG57" i="64"/>
  <c r="AH57" i="64"/>
  <c r="N401" i="23"/>
  <c r="O186" i="38"/>
  <c r="O187" i="38" s="1"/>
  <c r="N187" i="38"/>
  <c r="N501" i="23"/>
  <c r="N400" i="24"/>
  <c r="P312" i="19"/>
  <c r="O312" i="19"/>
  <c r="N201" i="13"/>
  <c r="M201" i="13"/>
  <c r="M423" i="24"/>
  <c r="O343" i="18"/>
  <c r="N533" i="23"/>
  <c r="P140" i="19"/>
  <c r="O140" i="19"/>
  <c r="N247" i="38"/>
  <c r="O246" i="38"/>
  <c r="O247" i="38" s="1"/>
  <c r="N251" i="13"/>
  <c r="M251" i="13"/>
  <c r="O320" i="18"/>
  <c r="P303" i="19"/>
  <c r="O501" i="23"/>
  <c r="N200" i="50"/>
  <c r="N201" i="50" s="1"/>
  <c r="M201" i="50"/>
  <c r="N423" i="24"/>
  <c r="O352" i="18"/>
  <c r="N352" i="18"/>
  <c r="O533" i="23"/>
  <c r="P319" i="19"/>
  <c r="P320" i="19" s="1"/>
  <c r="O320" i="19"/>
  <c r="M54" i="63"/>
  <c r="L54" i="63"/>
  <c r="K54" i="63"/>
  <c r="J54" i="63"/>
  <c r="I54" i="63"/>
  <c r="H54" i="63"/>
  <c r="G54" i="63"/>
  <c r="M53" i="63"/>
  <c r="L53" i="63"/>
  <c r="K53" i="63"/>
  <c r="J53" i="63"/>
  <c r="I53" i="63"/>
  <c r="H53" i="63"/>
  <c r="G53" i="63"/>
  <c r="M52" i="63"/>
  <c r="L52" i="63"/>
  <c r="K52" i="63"/>
  <c r="J52" i="63"/>
  <c r="I52" i="63"/>
  <c r="H52" i="63"/>
  <c r="G52" i="63"/>
  <c r="G51" i="63"/>
  <c r="G50" i="63"/>
  <c r="M49" i="63"/>
  <c r="L49" i="63"/>
  <c r="K49" i="63"/>
  <c r="J49" i="63"/>
  <c r="I49" i="63"/>
  <c r="H49" i="63"/>
  <c r="G49" i="63"/>
  <c r="M48" i="63"/>
  <c r="L48" i="63"/>
  <c r="K48" i="63"/>
  <c r="J48" i="63"/>
  <c r="I48" i="63"/>
  <c r="H48" i="63"/>
  <c r="G48" i="63"/>
  <c r="M47" i="63"/>
  <c r="L47" i="63"/>
  <c r="K47" i="63"/>
  <c r="J47" i="63"/>
  <c r="I47" i="63"/>
  <c r="H47" i="63"/>
  <c r="G47" i="63"/>
  <c r="M46" i="63"/>
  <c r="L46" i="63"/>
  <c r="K46" i="63"/>
  <c r="J46" i="63"/>
  <c r="I46" i="63"/>
  <c r="H46" i="63"/>
  <c r="G46" i="63"/>
  <c r="M45" i="63"/>
  <c r="L45" i="63"/>
  <c r="K45" i="63"/>
  <c r="J45" i="63"/>
  <c r="I45" i="63"/>
  <c r="H45" i="63"/>
  <c r="G45" i="63"/>
  <c r="M44" i="63"/>
  <c r="L44" i="63"/>
  <c r="K44" i="63"/>
  <c r="J44" i="63"/>
  <c r="I44" i="63"/>
  <c r="H44" i="63"/>
  <c r="G44" i="63"/>
  <c r="G43" i="63"/>
  <c r="M42" i="63"/>
  <c r="L42" i="63"/>
  <c r="K42" i="63"/>
  <c r="J42" i="63"/>
  <c r="I42" i="63"/>
  <c r="H42" i="63"/>
  <c r="G42" i="63"/>
  <c r="M41" i="63"/>
  <c r="L41" i="63"/>
  <c r="K41" i="63"/>
  <c r="J41" i="63"/>
  <c r="I41" i="63"/>
  <c r="H41" i="63"/>
  <c r="G41" i="63"/>
  <c r="M40" i="63"/>
  <c r="L40" i="63"/>
  <c r="K40" i="63"/>
  <c r="J40" i="63"/>
  <c r="I40" i="63"/>
  <c r="H40" i="63"/>
  <c r="M39" i="63"/>
  <c r="L39" i="63"/>
  <c r="K39" i="63"/>
  <c r="K94" i="63" s="1"/>
  <c r="W11" i="63" s="1"/>
  <c r="J39" i="63"/>
  <c r="I39" i="63"/>
  <c r="H39" i="63"/>
  <c r="G38" i="63"/>
  <c r="G37" i="63"/>
  <c r="M36" i="63"/>
  <c r="L36" i="63"/>
  <c r="L94" i="63" s="1"/>
  <c r="W12" i="63" s="1"/>
  <c r="K36" i="63"/>
  <c r="J36" i="63"/>
  <c r="I36" i="63"/>
  <c r="H36" i="63"/>
  <c r="G36" i="63"/>
  <c r="M35" i="63"/>
  <c r="L35" i="63"/>
  <c r="K35" i="63"/>
  <c r="J35" i="63"/>
  <c r="I35" i="63"/>
  <c r="H35" i="63"/>
  <c r="G35" i="63"/>
  <c r="M34" i="63"/>
  <c r="L34" i="63"/>
  <c r="K34" i="63"/>
  <c r="J34" i="63"/>
  <c r="I34" i="63"/>
  <c r="H34" i="63"/>
  <c r="G34" i="63"/>
  <c r="M33" i="63"/>
  <c r="M94" i="63" s="1"/>
  <c r="W13" i="63" s="1"/>
  <c r="L33" i="63"/>
  <c r="L97" i="63" s="1"/>
  <c r="X12" i="63" s="1"/>
  <c r="K33" i="63"/>
  <c r="K97" i="63" s="1"/>
  <c r="X11" i="63" s="1"/>
  <c r="J33" i="63"/>
  <c r="J97" i="63" s="1"/>
  <c r="X10" i="63" s="1"/>
  <c r="I33" i="63"/>
  <c r="I97" i="63" s="1"/>
  <c r="X9" i="63" s="1"/>
  <c r="H33" i="63"/>
  <c r="H97" i="63" s="1"/>
  <c r="X8" i="63" s="1"/>
  <c r="G33" i="63"/>
  <c r="G97" i="63" s="1"/>
  <c r="X7" i="63" s="1"/>
  <c r="M32" i="63"/>
  <c r="L32" i="63"/>
  <c r="K32" i="63"/>
  <c r="J32" i="63"/>
  <c r="I32" i="63"/>
  <c r="H32" i="63"/>
  <c r="G32" i="63"/>
  <c r="M31" i="63"/>
  <c r="L31" i="63"/>
  <c r="K31" i="63"/>
  <c r="J31" i="63"/>
  <c r="I31" i="63"/>
  <c r="H31" i="63"/>
  <c r="G31" i="63"/>
  <c r="M30" i="63"/>
  <c r="L30" i="63"/>
  <c r="K30" i="63"/>
  <c r="J30" i="63"/>
  <c r="I30" i="63"/>
  <c r="H30" i="63"/>
  <c r="G30" i="63"/>
  <c r="M29" i="63"/>
  <c r="L29" i="63"/>
  <c r="K29" i="63"/>
  <c r="J29" i="63"/>
  <c r="I29" i="63"/>
  <c r="H29" i="63"/>
  <c r="G29" i="63"/>
  <c r="M28" i="63"/>
  <c r="L28" i="63"/>
  <c r="K28" i="63"/>
  <c r="J28" i="63"/>
  <c r="I28" i="63"/>
  <c r="H28" i="63"/>
  <c r="G28" i="63"/>
  <c r="M27" i="63"/>
  <c r="L27" i="63"/>
  <c r="K27" i="63"/>
  <c r="J27" i="63"/>
  <c r="I27" i="63"/>
  <c r="H27" i="63"/>
  <c r="G27" i="63"/>
  <c r="M26" i="63"/>
  <c r="L26" i="63"/>
  <c r="K26" i="63"/>
  <c r="J26" i="63"/>
  <c r="I26" i="63"/>
  <c r="H26" i="63"/>
  <c r="G26" i="63"/>
  <c r="M25" i="63"/>
  <c r="L25" i="63"/>
  <c r="K25" i="63"/>
  <c r="J25" i="63"/>
  <c r="I25" i="63"/>
  <c r="H25" i="63"/>
  <c r="G25" i="63"/>
  <c r="M24" i="63"/>
  <c r="L24" i="63"/>
  <c r="K24" i="63"/>
  <c r="J24" i="63"/>
  <c r="I24" i="63"/>
  <c r="H24" i="63"/>
  <c r="G24" i="63"/>
  <c r="M23" i="63"/>
  <c r="L23" i="63"/>
  <c r="K23" i="63"/>
  <c r="J23" i="63"/>
  <c r="I23" i="63"/>
  <c r="H23" i="63"/>
  <c r="G23" i="63"/>
  <c r="M22" i="63"/>
  <c r="L22" i="63"/>
  <c r="K22" i="63"/>
  <c r="J22" i="63"/>
  <c r="I22" i="63"/>
  <c r="H22" i="63"/>
  <c r="G22" i="63"/>
  <c r="M21" i="63"/>
  <c r="L21" i="63"/>
  <c r="K21" i="63"/>
  <c r="J21" i="63"/>
  <c r="I21" i="63"/>
  <c r="H21" i="63"/>
  <c r="G21" i="63"/>
  <c r="M20" i="63"/>
  <c r="L20" i="63"/>
  <c r="K20" i="63"/>
  <c r="J20" i="63"/>
  <c r="I20" i="63"/>
  <c r="H20" i="63"/>
  <c r="G20" i="63"/>
  <c r="M19" i="63"/>
  <c r="L19" i="63"/>
  <c r="K19" i="63"/>
  <c r="J19" i="63"/>
  <c r="I19" i="63"/>
  <c r="H19" i="63"/>
  <c r="G19" i="63"/>
  <c r="M18" i="63"/>
  <c r="L18" i="63"/>
  <c r="K18" i="63"/>
  <c r="J18" i="63"/>
  <c r="I18" i="63"/>
  <c r="H18" i="63"/>
  <c r="G18" i="63"/>
  <c r="M17" i="63"/>
  <c r="L17" i="63"/>
  <c r="K17" i="63"/>
  <c r="J17" i="63"/>
  <c r="I17" i="63"/>
  <c r="H17" i="63"/>
  <c r="G17" i="63"/>
  <c r="M16" i="63"/>
  <c r="L16" i="63"/>
  <c r="K16" i="63"/>
  <c r="J16" i="63"/>
  <c r="I16" i="63"/>
  <c r="H16" i="63"/>
  <c r="G16" i="63"/>
  <c r="M15" i="63"/>
  <c r="L15" i="63"/>
  <c r="K15" i="63"/>
  <c r="J15" i="63"/>
  <c r="I15" i="63"/>
  <c r="H15" i="63"/>
  <c r="G15" i="63"/>
  <c r="M14" i="63"/>
  <c r="L14" i="63"/>
  <c r="K14" i="63"/>
  <c r="J14" i="63"/>
  <c r="I14" i="63"/>
  <c r="H14" i="63"/>
  <c r="G14" i="63"/>
  <c r="M13" i="63"/>
  <c r="L13" i="63"/>
  <c r="K13" i="63"/>
  <c r="J13" i="63"/>
  <c r="I13" i="63"/>
  <c r="H13" i="63"/>
  <c r="G13" i="63"/>
  <c r="M12" i="63"/>
  <c r="L12" i="63"/>
  <c r="K12" i="63"/>
  <c r="J12" i="63"/>
  <c r="I12" i="63"/>
  <c r="H12" i="63"/>
  <c r="G12" i="63"/>
  <c r="M11" i="63"/>
  <c r="L11" i="63"/>
  <c r="K11" i="63"/>
  <c r="J11" i="63"/>
  <c r="I11" i="63"/>
  <c r="I96" i="63" s="1"/>
  <c r="Z9" i="63" s="1"/>
  <c r="H11" i="63"/>
  <c r="H96" i="63" s="1"/>
  <c r="Z8" i="63" s="1"/>
  <c r="G11" i="63"/>
  <c r="M10" i="63"/>
  <c r="L10" i="63"/>
  <c r="K10" i="63"/>
  <c r="J10" i="63"/>
  <c r="I10" i="63"/>
  <c r="H10" i="63"/>
  <c r="G10" i="63"/>
  <c r="M9" i="63"/>
  <c r="M93" i="63" s="1"/>
  <c r="Y13" i="63" s="1"/>
  <c r="L9" i="63"/>
  <c r="L96" i="63" s="1"/>
  <c r="Z12" i="63" s="1"/>
  <c r="K9" i="63"/>
  <c r="K96" i="63" s="1"/>
  <c r="Z11" i="63" s="1"/>
  <c r="J9" i="63"/>
  <c r="I9" i="63"/>
  <c r="H9" i="63"/>
  <c r="G9" i="63"/>
  <c r="J8" i="63"/>
  <c r="G8" i="63"/>
  <c r="J7" i="63"/>
  <c r="G7" i="63"/>
  <c r="J6" i="63"/>
  <c r="J93" i="63" s="1"/>
  <c r="Y10" i="63" s="1"/>
  <c r="G6" i="63"/>
  <c r="G96" i="63" s="1"/>
  <c r="Z7" i="63" s="1"/>
  <c r="J5" i="63"/>
  <c r="G5" i="63"/>
  <c r="L96" i="64"/>
  <c r="X13" i="64" s="1"/>
  <c r="K96" i="64"/>
  <c r="X12" i="64" s="1"/>
  <c r="J96" i="64"/>
  <c r="X11" i="64" s="1"/>
  <c r="I96" i="64"/>
  <c r="X10" i="64" s="1"/>
  <c r="H96" i="64"/>
  <c r="X9" i="64" s="1"/>
  <c r="G96" i="64"/>
  <c r="X8" i="64" s="1"/>
  <c r="F96" i="64"/>
  <c r="X7" i="64" s="1"/>
  <c r="L95" i="64"/>
  <c r="Z13" i="64" s="1"/>
  <c r="K95" i="64"/>
  <c r="Z12" i="64" s="1"/>
  <c r="J95" i="64"/>
  <c r="Z11" i="64" s="1"/>
  <c r="I95" i="64"/>
  <c r="Z10" i="64" s="1"/>
  <c r="H95" i="64"/>
  <c r="Z9" i="64" s="1"/>
  <c r="G95" i="64"/>
  <c r="Z8" i="64" s="1"/>
  <c r="F95" i="64"/>
  <c r="Z7" i="64" s="1"/>
  <c r="L93" i="64"/>
  <c r="W13" i="64" s="1"/>
  <c r="K93" i="64"/>
  <c r="W12" i="64" s="1"/>
  <c r="J93" i="64"/>
  <c r="W11" i="64" s="1"/>
  <c r="I93" i="64"/>
  <c r="W10" i="64" s="1"/>
  <c r="H93" i="64"/>
  <c r="W9" i="64" s="1"/>
  <c r="G93" i="64"/>
  <c r="W8" i="64" s="1"/>
  <c r="F93" i="64"/>
  <c r="W7" i="64" s="1"/>
  <c r="L92" i="64"/>
  <c r="Y13" i="64" s="1"/>
  <c r="K92" i="64"/>
  <c r="Y12" i="64" s="1"/>
  <c r="J92" i="64"/>
  <c r="Y11" i="64" s="1"/>
  <c r="I92" i="64"/>
  <c r="Y10" i="64" s="1"/>
  <c r="H92" i="64"/>
  <c r="Y9" i="64" s="1"/>
  <c r="G92" i="64"/>
  <c r="Y8" i="64" s="1"/>
  <c r="F92" i="64"/>
  <c r="Y7" i="64" s="1"/>
  <c r="N542" i="23" l="1"/>
  <c r="D543" i="23"/>
  <c r="K542" i="23" s="1"/>
  <c r="K543" i="23" s="1"/>
  <c r="H544" i="23"/>
  <c r="H174" i="13"/>
  <c r="G174" i="13"/>
  <c r="G252" i="13"/>
  <c r="H252" i="13"/>
  <c r="G228" i="13"/>
  <c r="H228" i="13"/>
  <c r="J281" i="13"/>
  <c r="J282" i="13" s="1"/>
  <c r="C282" i="13"/>
  <c r="E281" i="13"/>
  <c r="I281" i="13" s="1"/>
  <c r="G223" i="13"/>
  <c r="C276" i="13"/>
  <c r="F201" i="13"/>
  <c r="F168" i="13"/>
  <c r="D169" i="13"/>
  <c r="F169" i="13" s="1"/>
  <c r="C252" i="13"/>
  <c r="E252" i="13" s="1"/>
  <c r="I252" i="13" s="1"/>
  <c r="E251" i="13"/>
  <c r="I251" i="13" s="1"/>
  <c r="J251" i="13"/>
  <c r="J252" i="13" s="1"/>
  <c r="E168" i="13"/>
  <c r="I168" i="13" s="1"/>
  <c r="C169" i="13"/>
  <c r="E169" i="13" s="1"/>
  <c r="I169" i="13" s="1"/>
  <c r="J168" i="13"/>
  <c r="J169" i="13" s="1"/>
  <c r="G308" i="13"/>
  <c r="F173" i="13"/>
  <c r="M222" i="13"/>
  <c r="M225" i="13" s="1"/>
  <c r="M228" i="13" s="1"/>
  <c r="F307" i="13"/>
  <c r="F276" i="13"/>
  <c r="D277" i="13"/>
  <c r="F277" i="13" s="1"/>
  <c r="E222" i="13"/>
  <c r="I222" i="13" s="1"/>
  <c r="J222" i="13"/>
  <c r="J223" i="13" s="1"/>
  <c r="C223" i="13"/>
  <c r="E223" i="13" s="1"/>
  <c r="I223" i="13" s="1"/>
  <c r="G202" i="13"/>
  <c r="B302" i="13"/>
  <c r="E298" i="13"/>
  <c r="E272" i="13"/>
  <c r="C227" i="13"/>
  <c r="F143" i="13"/>
  <c r="D144" i="13"/>
  <c r="F144" i="13" s="1"/>
  <c r="M276" i="13"/>
  <c r="M279" i="13" s="1"/>
  <c r="C247" i="13"/>
  <c r="E247" i="13" s="1"/>
  <c r="I247" i="13" s="1"/>
  <c r="E246" i="13"/>
  <c r="I246" i="13" s="1"/>
  <c r="J246" i="13"/>
  <c r="J247" i="13" s="1"/>
  <c r="C144" i="13"/>
  <c r="E144" i="13" s="1"/>
  <c r="I144" i="13" s="1"/>
  <c r="E143" i="13"/>
  <c r="I143" i="13" s="1"/>
  <c r="J143" i="13"/>
  <c r="J144" i="13" s="1"/>
  <c r="C173" i="13"/>
  <c r="D282" i="13"/>
  <c r="F282" i="13" s="1"/>
  <c r="F281" i="13"/>
  <c r="F246" i="13"/>
  <c r="D247" i="13"/>
  <c r="F247" i="13" s="1"/>
  <c r="E308" i="13"/>
  <c r="I308" i="13" s="1"/>
  <c r="C201" i="13"/>
  <c r="B196" i="13"/>
  <c r="E192" i="13"/>
  <c r="C148" i="13"/>
  <c r="N508" i="24"/>
  <c r="M361" i="24"/>
  <c r="F356" i="24"/>
  <c r="F481" i="24"/>
  <c r="F409" i="24"/>
  <c r="O346" i="19"/>
  <c r="O349" i="19" s="1"/>
  <c r="O307" i="19"/>
  <c r="O310" i="19" s="1"/>
  <c r="O165" i="19"/>
  <c r="O168" i="19" s="1"/>
  <c r="N505" i="23"/>
  <c r="N508" i="23" s="1"/>
  <c r="N511" i="23" s="1"/>
  <c r="N405" i="23"/>
  <c r="N408" i="23" s="1"/>
  <c r="N409" i="23" s="1"/>
  <c r="M168" i="13"/>
  <c r="M171" i="13" s="1"/>
  <c r="O175" i="19"/>
  <c r="M302" i="13"/>
  <c r="M305" i="13" s="1"/>
  <c r="AL62" i="56"/>
  <c r="AM61" i="56"/>
  <c r="AM62" i="56" s="1"/>
  <c r="F320" i="18"/>
  <c r="P175" i="19"/>
  <c r="AL148" i="56"/>
  <c r="AL146" i="56"/>
  <c r="M451" i="24"/>
  <c r="M454" i="24" s="1"/>
  <c r="M457" i="24" s="1"/>
  <c r="N421" i="18"/>
  <c r="AH107" i="63"/>
  <c r="AH110" i="63" s="1"/>
  <c r="AM238" i="56"/>
  <c r="AM239" i="56" s="1"/>
  <c r="AL239" i="56"/>
  <c r="AM39" i="56"/>
  <c r="AM40" i="56" s="1"/>
  <c r="AL40" i="56"/>
  <c r="H330" i="18"/>
  <c r="AM259" i="56"/>
  <c r="AM260" i="56" s="1"/>
  <c r="AL260" i="56"/>
  <c r="P356" i="19"/>
  <c r="AM18" i="56"/>
  <c r="AM19" i="56" s="1"/>
  <c r="AL19" i="56"/>
  <c r="M196" i="13"/>
  <c r="M379" i="24"/>
  <c r="M382" i="24" s="1"/>
  <c r="M385" i="24" s="1"/>
  <c r="AM280" i="56"/>
  <c r="AM281" i="56" s="1"/>
  <c r="AL281" i="56"/>
  <c r="O356" i="19"/>
  <c r="D324" i="18"/>
  <c r="D325" i="18" s="1"/>
  <c r="F325" i="18" s="1"/>
  <c r="J325" i="18" s="1"/>
  <c r="AL168" i="56"/>
  <c r="AL166" i="56"/>
  <c r="M404" i="24"/>
  <c r="M407" i="24" s="1"/>
  <c r="M410" i="24" s="1"/>
  <c r="AL186" i="56"/>
  <c r="AL188" i="56"/>
  <c r="N510" i="23"/>
  <c r="I479" i="23"/>
  <c r="H479" i="23"/>
  <c r="D411" i="23"/>
  <c r="K410" i="23" s="1"/>
  <c r="K411" i="23" s="1"/>
  <c r="O510" i="23"/>
  <c r="G478" i="23"/>
  <c r="F534" i="23"/>
  <c r="F469" i="23"/>
  <c r="D375" i="23"/>
  <c r="F375" i="23" s="1"/>
  <c r="J374" i="23" s="1"/>
  <c r="D473" i="23"/>
  <c r="K472" i="23" s="1"/>
  <c r="K473" i="23" s="1"/>
  <c r="F402" i="23"/>
  <c r="D443" i="23"/>
  <c r="G406" i="23"/>
  <c r="E407" i="23"/>
  <c r="G407" i="23" s="1"/>
  <c r="E512" i="23"/>
  <c r="G512" i="23" s="1"/>
  <c r="G511" i="23"/>
  <c r="G411" i="23"/>
  <c r="E412" i="23"/>
  <c r="G412" i="23" s="1"/>
  <c r="C568" i="23"/>
  <c r="F564" i="23"/>
  <c r="D544" i="23"/>
  <c r="F544" i="23" s="1"/>
  <c r="J543" i="23" s="1"/>
  <c r="C512" i="23"/>
  <c r="D511" i="23"/>
  <c r="E574" i="23"/>
  <c r="G574" i="23" s="1"/>
  <c r="G573" i="23"/>
  <c r="D406" i="23"/>
  <c r="D380" i="23"/>
  <c r="F502" i="23"/>
  <c r="C506" i="23"/>
  <c r="H376" i="23"/>
  <c r="D376" i="23"/>
  <c r="F376" i="23" s="1"/>
  <c r="J375" i="23" s="1"/>
  <c r="E539" i="23"/>
  <c r="G539" i="23" s="1"/>
  <c r="G538" i="23"/>
  <c r="C438" i="23"/>
  <c r="F434" i="23"/>
  <c r="G473" i="23"/>
  <c r="E474" i="23"/>
  <c r="G474" i="23" s="1"/>
  <c r="I544" i="23"/>
  <c r="F538" i="23"/>
  <c r="J537" i="23" s="1"/>
  <c r="K537" i="23"/>
  <c r="K538" i="23" s="1"/>
  <c r="D539" i="23"/>
  <c r="G543" i="23"/>
  <c r="F371" i="23"/>
  <c r="C574" i="23"/>
  <c r="D573" i="23"/>
  <c r="D478" i="23"/>
  <c r="E444" i="23"/>
  <c r="G444" i="23" s="1"/>
  <c r="G443" i="23"/>
  <c r="E381" i="23"/>
  <c r="G381" i="23" s="1"/>
  <c r="G380" i="23"/>
  <c r="D412" i="23"/>
  <c r="G449" i="18"/>
  <c r="G324" i="18"/>
  <c r="E325" i="18"/>
  <c r="G325" i="18" s="1"/>
  <c r="I274" i="18"/>
  <c r="F416" i="18"/>
  <c r="J416" i="18" s="1"/>
  <c r="K416" i="18"/>
  <c r="K417" i="18" s="1"/>
  <c r="D417" i="18"/>
  <c r="F417" i="18" s="1"/>
  <c r="J417" i="18" s="1"/>
  <c r="C412" i="18"/>
  <c r="D411" i="18"/>
  <c r="I386" i="18"/>
  <c r="H450" i="18"/>
  <c r="G380" i="18"/>
  <c r="E381" i="18"/>
  <c r="G381" i="18" s="1"/>
  <c r="K273" i="18"/>
  <c r="K274" i="18" s="1"/>
  <c r="D274" i="18"/>
  <c r="F274" i="18" s="1"/>
  <c r="J274" i="18" s="1"/>
  <c r="F273" i="18"/>
  <c r="J273" i="18" s="1"/>
  <c r="I417" i="18"/>
  <c r="H417" i="18"/>
  <c r="G352" i="18"/>
  <c r="E353" i="18"/>
  <c r="G353" i="18" s="1"/>
  <c r="C294" i="18"/>
  <c r="F290" i="18"/>
  <c r="C268" i="18"/>
  <c r="F264" i="18"/>
  <c r="D449" i="18"/>
  <c r="C444" i="18"/>
  <c r="F440" i="18"/>
  <c r="F407" i="18"/>
  <c r="D380" i="18"/>
  <c r="G299" i="18"/>
  <c r="E300" i="18"/>
  <c r="G300" i="18" s="1"/>
  <c r="E445" i="18"/>
  <c r="G445" i="18" s="1"/>
  <c r="G444" i="18"/>
  <c r="F352" i="18"/>
  <c r="J352" i="18" s="1"/>
  <c r="K352" i="18"/>
  <c r="K353" i="18" s="1"/>
  <c r="D353" i="18"/>
  <c r="F353" i="18" s="1"/>
  <c r="J353" i="18" s="1"/>
  <c r="E269" i="18"/>
  <c r="G269" i="18" s="1"/>
  <c r="G268" i="18"/>
  <c r="F376" i="18"/>
  <c r="D329" i="18"/>
  <c r="D385" i="18"/>
  <c r="G329" i="18"/>
  <c r="C300" i="18"/>
  <c r="D299" i="18"/>
  <c r="C348" i="18"/>
  <c r="D347" i="18"/>
  <c r="AD57" i="64"/>
  <c r="AD58" i="64" s="1"/>
  <c r="W58" i="64"/>
  <c r="Y58" i="64" s="1"/>
  <c r="AC58" i="64" s="1"/>
  <c r="Y57" i="64"/>
  <c r="AC57" i="64" s="1"/>
  <c r="Y52" i="64"/>
  <c r="AC52" i="64" s="1"/>
  <c r="AD52" i="64"/>
  <c r="AD53" i="64" s="1"/>
  <c r="W53" i="64"/>
  <c r="V29" i="64"/>
  <c r="Y25" i="64"/>
  <c r="V75" i="64"/>
  <c r="Y71" i="64"/>
  <c r="AB81" i="64"/>
  <c r="AA58" i="64"/>
  <c r="AA35" i="64"/>
  <c r="X53" i="64"/>
  <c r="Z53" i="64" s="1"/>
  <c r="Z52" i="64"/>
  <c r="V35" i="64"/>
  <c r="AB35" i="64" s="1"/>
  <c r="W34" i="64"/>
  <c r="V81" i="64"/>
  <c r="AA81" i="64" s="1"/>
  <c r="W80" i="64"/>
  <c r="N456" i="24"/>
  <c r="M456" i="24"/>
  <c r="M432" i="24"/>
  <c r="N432" i="24"/>
  <c r="G509" i="24"/>
  <c r="F508" i="24"/>
  <c r="G482" i="24"/>
  <c r="M409" i="24"/>
  <c r="M384" i="24"/>
  <c r="N384" i="24"/>
  <c r="C384" i="24"/>
  <c r="E384" i="24" s="1"/>
  <c r="I384" i="24" s="1"/>
  <c r="N409" i="24"/>
  <c r="G385" i="24"/>
  <c r="C476" i="24"/>
  <c r="J476" i="24" s="1"/>
  <c r="J477" i="24" s="1"/>
  <c r="H452" i="24"/>
  <c r="C456" i="24"/>
  <c r="E456" i="24" s="1"/>
  <c r="I456" i="24" s="1"/>
  <c r="E375" i="24"/>
  <c r="H509" i="24"/>
  <c r="C379" i="24"/>
  <c r="E379" i="24" s="1"/>
  <c r="I379" i="24" s="1"/>
  <c r="G410" i="24"/>
  <c r="H410" i="24"/>
  <c r="H433" i="24"/>
  <c r="G433" i="24"/>
  <c r="F379" i="24"/>
  <c r="D380" i="24"/>
  <c r="F380" i="24" s="1"/>
  <c r="B427" i="24"/>
  <c r="E423" i="24"/>
  <c r="B405" i="24"/>
  <c r="H405" i="24" s="1"/>
  <c r="C404" i="24"/>
  <c r="G452" i="24"/>
  <c r="J384" i="24"/>
  <c r="J385" i="24" s="1"/>
  <c r="E400" i="24"/>
  <c r="B503" i="24"/>
  <c r="E499" i="24"/>
  <c r="E447" i="24"/>
  <c r="D428" i="24"/>
  <c r="F428" i="24" s="1"/>
  <c r="F427" i="24"/>
  <c r="D457" i="24"/>
  <c r="F457" i="24" s="1"/>
  <c r="F456" i="24"/>
  <c r="B356" i="24"/>
  <c r="E352" i="24"/>
  <c r="H385" i="24"/>
  <c r="C508" i="24"/>
  <c r="C451" i="24"/>
  <c r="C433" i="24"/>
  <c r="E433" i="24" s="1"/>
  <c r="I433" i="24" s="1"/>
  <c r="J432" i="24"/>
  <c r="J433" i="24" s="1"/>
  <c r="E432" i="24"/>
  <c r="I432" i="24" s="1"/>
  <c r="C361" i="24"/>
  <c r="F503" i="24"/>
  <c r="D504" i="24"/>
  <c r="F504" i="24" s="1"/>
  <c r="H482" i="24"/>
  <c r="F432" i="24"/>
  <c r="E472" i="24"/>
  <c r="J379" i="24"/>
  <c r="J380" i="24" s="1"/>
  <c r="F361" i="24"/>
  <c r="D362" i="24"/>
  <c r="F362" i="24" s="1"/>
  <c r="C481" i="24"/>
  <c r="E409" i="24"/>
  <c r="I409" i="24" s="1"/>
  <c r="J409" i="24"/>
  <c r="J410" i="24" s="1"/>
  <c r="C410" i="24"/>
  <c r="E410" i="24" s="1"/>
  <c r="I410" i="24" s="1"/>
  <c r="D477" i="24"/>
  <c r="F477" i="24" s="1"/>
  <c r="F476" i="24"/>
  <c r="AH59" i="63"/>
  <c r="AH62" i="63" s="1"/>
  <c r="N411" i="23"/>
  <c r="M356" i="24"/>
  <c r="M359" i="24" s="1"/>
  <c r="P211" i="19"/>
  <c r="N437" i="23"/>
  <c r="N440" i="23" s="1"/>
  <c r="M153" i="13"/>
  <c r="O313" i="19"/>
  <c r="O311" i="19"/>
  <c r="M312" i="13"/>
  <c r="N444" i="18"/>
  <c r="N447" i="18" s="1"/>
  <c r="AG79" i="64"/>
  <c r="AG81" i="64"/>
  <c r="N324" i="18"/>
  <c r="N327" i="18" s="1"/>
  <c r="AG52" i="64"/>
  <c r="AG55" i="64" s="1"/>
  <c r="M308" i="13"/>
  <c r="M306" i="13"/>
  <c r="N178" i="13"/>
  <c r="M246" i="13"/>
  <c r="N472" i="23"/>
  <c r="N475" i="23" s="1"/>
  <c r="AH113" i="63"/>
  <c r="AH111" i="63"/>
  <c r="O421" i="18"/>
  <c r="M178" i="13"/>
  <c r="O317" i="19"/>
  <c r="O211" i="19"/>
  <c r="N153" i="13"/>
  <c r="M503" i="24"/>
  <c r="M506" i="24" s="1"/>
  <c r="N347" i="18"/>
  <c r="N415" i="18"/>
  <c r="N417" i="18"/>
  <c r="M476" i="24"/>
  <c r="M479" i="24" s="1"/>
  <c r="N380" i="18"/>
  <c r="N383" i="18" s="1"/>
  <c r="O207" i="19"/>
  <c r="O205" i="19"/>
  <c r="O271" i="19"/>
  <c r="O352" i="19"/>
  <c r="O350" i="19"/>
  <c r="AH37" i="63"/>
  <c r="AH40" i="63" s="1"/>
  <c r="M282" i="13"/>
  <c r="M280" i="13"/>
  <c r="P317" i="19"/>
  <c r="AG35" i="64"/>
  <c r="AG33" i="64"/>
  <c r="O169" i="19"/>
  <c r="O171" i="19"/>
  <c r="N537" i="23"/>
  <c r="N540" i="23" s="1"/>
  <c r="AH134" i="63"/>
  <c r="AH137" i="63" s="1"/>
  <c r="N312" i="13"/>
  <c r="M232" i="13"/>
  <c r="N294" i="18"/>
  <c r="N297" i="18" s="1"/>
  <c r="M427" i="24"/>
  <c r="M430" i="24" s="1"/>
  <c r="M147" i="13"/>
  <c r="M149" i="13"/>
  <c r="O135" i="19"/>
  <c r="M172" i="13"/>
  <c r="M174" i="13"/>
  <c r="O236" i="19"/>
  <c r="AH81" i="63"/>
  <c r="AH84" i="63" s="1"/>
  <c r="N567" i="23"/>
  <c r="N570" i="23" s="1"/>
  <c r="H93" i="63"/>
  <c r="Y8" i="63" s="1"/>
  <c r="L93" i="63"/>
  <c r="Y12" i="63" s="1"/>
  <c r="M96" i="63"/>
  <c r="Z13" i="63" s="1"/>
  <c r="G94" i="63"/>
  <c r="W7" i="63" s="1"/>
  <c r="G93" i="63"/>
  <c r="Y7" i="63" s="1"/>
  <c r="I93" i="63"/>
  <c r="Y9" i="63" s="1"/>
  <c r="J96" i="63"/>
  <c r="Z10" i="63" s="1"/>
  <c r="J94" i="63"/>
  <c r="W10" i="63" s="1"/>
  <c r="M97" i="63"/>
  <c r="X13" i="63" s="1"/>
  <c r="H94" i="63"/>
  <c r="W8" i="63" s="1"/>
  <c r="I94" i="63"/>
  <c r="W9" i="63" s="1"/>
  <c r="K93" i="63"/>
  <c r="Y11" i="63" s="1"/>
  <c r="G322" i="56"/>
  <c r="G323" i="56"/>
  <c r="G320" i="56"/>
  <c r="H320" i="56"/>
  <c r="I320" i="56"/>
  <c r="J320" i="56"/>
  <c r="K320" i="56"/>
  <c r="L320" i="56"/>
  <c r="M320" i="56"/>
  <c r="G321" i="56"/>
  <c r="H321" i="56"/>
  <c r="I321" i="56"/>
  <c r="J321" i="56"/>
  <c r="K321" i="56"/>
  <c r="L321" i="56"/>
  <c r="M321" i="56"/>
  <c r="F321" i="56"/>
  <c r="F320" i="56"/>
  <c r="G214" i="56"/>
  <c r="H214" i="56"/>
  <c r="I214" i="56"/>
  <c r="J214" i="56"/>
  <c r="K214" i="56"/>
  <c r="L214" i="56"/>
  <c r="M214" i="56"/>
  <c r="G215" i="56"/>
  <c r="H215" i="56"/>
  <c r="I215" i="56"/>
  <c r="J215" i="56"/>
  <c r="K215" i="56"/>
  <c r="L215" i="56"/>
  <c r="M215" i="56"/>
  <c r="F215" i="56"/>
  <c r="F214" i="56"/>
  <c r="G126" i="56"/>
  <c r="G127" i="56"/>
  <c r="G124" i="56"/>
  <c r="H124" i="56"/>
  <c r="I124" i="56"/>
  <c r="J124" i="56"/>
  <c r="K124" i="56"/>
  <c r="L124" i="56"/>
  <c r="M124" i="56"/>
  <c r="G125" i="56"/>
  <c r="H125" i="56"/>
  <c r="I125" i="56"/>
  <c r="J125" i="56"/>
  <c r="K125" i="56"/>
  <c r="L125" i="56"/>
  <c r="M125" i="56"/>
  <c r="F125" i="56"/>
  <c r="F124" i="56"/>
  <c r="F411" i="23" l="1"/>
  <c r="J410" i="23" s="1"/>
  <c r="F543" i="23"/>
  <c r="J542" i="23" s="1"/>
  <c r="K374" i="23"/>
  <c r="K375" i="23" s="1"/>
  <c r="B197" i="13"/>
  <c r="C196" i="13"/>
  <c r="B303" i="13"/>
  <c r="C302" i="13"/>
  <c r="E276" i="13"/>
  <c r="I276" i="13" s="1"/>
  <c r="J276" i="13"/>
  <c r="J277" i="13" s="1"/>
  <c r="C277" i="13"/>
  <c r="E277" i="13" s="1"/>
  <c r="I277" i="13" s="1"/>
  <c r="M226" i="13"/>
  <c r="J201" i="13"/>
  <c r="J202" i="13" s="1"/>
  <c r="C202" i="13"/>
  <c r="E202" i="13" s="1"/>
  <c r="I202" i="13" s="1"/>
  <c r="E201" i="13"/>
  <c r="I201" i="13" s="1"/>
  <c r="J227" i="13"/>
  <c r="J228" i="13" s="1"/>
  <c r="C228" i="13"/>
  <c r="E228" i="13" s="1"/>
  <c r="I228" i="13" s="1"/>
  <c r="E227" i="13"/>
  <c r="I227" i="13" s="1"/>
  <c r="H277" i="13"/>
  <c r="G277" i="13"/>
  <c r="G169" i="13"/>
  <c r="H169" i="13"/>
  <c r="C149" i="13"/>
  <c r="E149" i="13" s="1"/>
  <c r="I149" i="13" s="1"/>
  <c r="E148" i="13"/>
  <c r="I148" i="13" s="1"/>
  <c r="J148" i="13"/>
  <c r="J149" i="13" s="1"/>
  <c r="G282" i="13"/>
  <c r="H282" i="13"/>
  <c r="G247" i="13"/>
  <c r="H247" i="13"/>
  <c r="J173" i="13"/>
  <c r="J174" i="13" s="1"/>
  <c r="E173" i="13"/>
  <c r="I173" i="13" s="1"/>
  <c r="C174" i="13"/>
  <c r="E174" i="13" s="1"/>
  <c r="I174" i="13" s="1"/>
  <c r="G144" i="13"/>
  <c r="H144" i="13"/>
  <c r="E282" i="13"/>
  <c r="I282" i="13" s="1"/>
  <c r="C380" i="24"/>
  <c r="E380" i="24" s="1"/>
  <c r="I380" i="24" s="1"/>
  <c r="E476" i="24"/>
  <c r="I476" i="24" s="1"/>
  <c r="K324" i="18"/>
  <c r="K325" i="18" s="1"/>
  <c r="M199" i="13"/>
  <c r="N206" i="13"/>
  <c r="M206" i="13"/>
  <c r="AL149" i="56"/>
  <c r="AM148" i="56"/>
  <c r="AM149" i="56" s="1"/>
  <c r="AL189" i="56"/>
  <c r="AM188" i="56"/>
  <c r="AM189" i="56" s="1"/>
  <c r="AL169" i="56"/>
  <c r="AM168" i="56"/>
  <c r="AM169" i="56" s="1"/>
  <c r="F324" i="18"/>
  <c r="J324" i="18" s="1"/>
  <c r="N509" i="23"/>
  <c r="D474" i="23"/>
  <c r="F474" i="23" s="1"/>
  <c r="J473" i="23" s="1"/>
  <c r="F473" i="23"/>
  <c r="J472" i="23" s="1"/>
  <c r="F412" i="23"/>
  <c r="J411" i="23" s="1"/>
  <c r="F443" i="23"/>
  <c r="J442" i="23" s="1"/>
  <c r="D444" i="23"/>
  <c r="F444" i="23" s="1"/>
  <c r="J443" i="23" s="1"/>
  <c r="K442" i="23"/>
  <c r="K443" i="23" s="1"/>
  <c r="I444" i="23"/>
  <c r="H444" i="23"/>
  <c r="C507" i="23"/>
  <c r="D506" i="23"/>
  <c r="C569" i="23"/>
  <c r="D568" i="23"/>
  <c r="I407" i="23"/>
  <c r="H407" i="23"/>
  <c r="I512" i="23"/>
  <c r="H512" i="23"/>
  <c r="K477" i="23"/>
  <c r="K478" i="23" s="1"/>
  <c r="D479" i="23"/>
  <c r="F479" i="23" s="1"/>
  <c r="J478" i="23" s="1"/>
  <c r="F478" i="23"/>
  <c r="J477" i="23" s="1"/>
  <c r="C439" i="23"/>
  <c r="D438" i="23"/>
  <c r="I574" i="23"/>
  <c r="H574" i="23"/>
  <c r="I412" i="23"/>
  <c r="H412" i="23"/>
  <c r="H539" i="23"/>
  <c r="I539" i="23"/>
  <c r="F406" i="23"/>
  <c r="J405" i="23" s="1"/>
  <c r="K405" i="23"/>
  <c r="K406" i="23" s="1"/>
  <c r="D407" i="23"/>
  <c r="F407" i="23" s="1"/>
  <c r="J406" i="23" s="1"/>
  <c r="H381" i="23"/>
  <c r="I381" i="23"/>
  <c r="F573" i="23"/>
  <c r="J572" i="23" s="1"/>
  <c r="K572" i="23"/>
  <c r="K573" i="23" s="1"/>
  <c r="D574" i="23"/>
  <c r="F574" i="23" s="1"/>
  <c r="J573" i="23" s="1"/>
  <c r="F539" i="23"/>
  <c r="J538" i="23" s="1"/>
  <c r="H474" i="23"/>
  <c r="I474" i="23"/>
  <c r="F380" i="23"/>
  <c r="J379" i="23" s="1"/>
  <c r="K379" i="23"/>
  <c r="K380" i="23" s="1"/>
  <c r="D381" i="23"/>
  <c r="F381" i="23" s="1"/>
  <c r="J380" i="23" s="1"/>
  <c r="K510" i="23"/>
  <c r="K511" i="23" s="1"/>
  <c r="F511" i="23"/>
  <c r="J510" i="23" s="1"/>
  <c r="D512" i="23"/>
  <c r="F512" i="23" s="1"/>
  <c r="J511" i="23" s="1"/>
  <c r="F299" i="18"/>
  <c r="J299" i="18" s="1"/>
  <c r="D300" i="18"/>
  <c r="F300" i="18" s="1"/>
  <c r="J300" i="18" s="1"/>
  <c r="K299" i="18"/>
  <c r="K300" i="18" s="1"/>
  <c r="I300" i="18"/>
  <c r="H300" i="18"/>
  <c r="C445" i="18"/>
  <c r="I445" i="18" s="1"/>
  <c r="D444" i="18"/>
  <c r="K380" i="18"/>
  <c r="K381" i="18" s="1"/>
  <c r="D381" i="18"/>
  <c r="F381" i="18" s="1"/>
  <c r="J381" i="18" s="1"/>
  <c r="F380" i="18"/>
  <c r="J380" i="18" s="1"/>
  <c r="D450" i="18"/>
  <c r="F450" i="18" s="1"/>
  <c r="J450" i="18" s="1"/>
  <c r="K449" i="18"/>
  <c r="K450" i="18" s="1"/>
  <c r="F449" i="18"/>
  <c r="J449" i="18" s="1"/>
  <c r="C295" i="18"/>
  <c r="D294" i="18"/>
  <c r="I381" i="18"/>
  <c r="H381" i="18"/>
  <c r="F411" i="18"/>
  <c r="J411" i="18" s="1"/>
  <c r="D412" i="18"/>
  <c r="F412" i="18" s="1"/>
  <c r="J412" i="18" s="1"/>
  <c r="K411" i="18"/>
  <c r="K412" i="18" s="1"/>
  <c r="D330" i="18"/>
  <c r="F330" i="18" s="1"/>
  <c r="J330" i="18" s="1"/>
  <c r="F329" i="18"/>
  <c r="J329" i="18" s="1"/>
  <c r="K329" i="18"/>
  <c r="K330" i="18" s="1"/>
  <c r="C269" i="18"/>
  <c r="D268" i="18"/>
  <c r="I325" i="18"/>
  <c r="H325" i="18"/>
  <c r="D348" i="18"/>
  <c r="F348" i="18" s="1"/>
  <c r="J348" i="18" s="1"/>
  <c r="F347" i="18"/>
  <c r="J347" i="18" s="1"/>
  <c r="K347" i="18"/>
  <c r="K348" i="18" s="1"/>
  <c r="H348" i="18"/>
  <c r="I348" i="18"/>
  <c r="D386" i="18"/>
  <c r="F386" i="18" s="1"/>
  <c r="J386" i="18" s="1"/>
  <c r="F385" i="18"/>
  <c r="J385" i="18" s="1"/>
  <c r="K385" i="18"/>
  <c r="K386" i="18" s="1"/>
  <c r="I269" i="18"/>
  <c r="H269" i="18"/>
  <c r="I353" i="18"/>
  <c r="H353" i="18"/>
  <c r="H412" i="18"/>
  <c r="I412" i="18"/>
  <c r="Y80" i="64"/>
  <c r="AC80" i="64" s="1"/>
  <c r="AD80" i="64"/>
  <c r="AD81" i="64" s="1"/>
  <c r="W81" i="64"/>
  <c r="Y81" i="64" s="1"/>
  <c r="AC81" i="64" s="1"/>
  <c r="AA53" i="64"/>
  <c r="AB53" i="64"/>
  <c r="V30" i="64"/>
  <c r="W29" i="64"/>
  <c r="Y34" i="64"/>
  <c r="AC34" i="64" s="1"/>
  <c r="AD34" i="64"/>
  <c r="AD35" i="64" s="1"/>
  <c r="W35" i="64"/>
  <c r="Y35" i="64" s="1"/>
  <c r="AC35" i="64" s="1"/>
  <c r="V76" i="64"/>
  <c r="W75" i="64"/>
  <c r="Y53" i="64"/>
  <c r="AC53" i="64" s="1"/>
  <c r="M455" i="24"/>
  <c r="J456" i="24"/>
  <c r="J457" i="24" s="1"/>
  <c r="C477" i="24"/>
  <c r="C385" i="24"/>
  <c r="E385" i="24" s="1"/>
  <c r="I385" i="24" s="1"/>
  <c r="M383" i="24"/>
  <c r="C457" i="24"/>
  <c r="E457" i="24" s="1"/>
  <c r="I457" i="24" s="1"/>
  <c r="M408" i="24"/>
  <c r="E477" i="24"/>
  <c r="I477" i="24" s="1"/>
  <c r="G405" i="24"/>
  <c r="G457" i="24"/>
  <c r="H457" i="24"/>
  <c r="B428" i="24"/>
  <c r="G428" i="24" s="1"/>
  <c r="C427" i="24"/>
  <c r="G477" i="24"/>
  <c r="H477" i="24"/>
  <c r="C482" i="24"/>
  <c r="E482" i="24" s="1"/>
  <c r="I482" i="24" s="1"/>
  <c r="J481" i="24"/>
  <c r="J482" i="24" s="1"/>
  <c r="E481" i="24"/>
  <c r="I481" i="24" s="1"/>
  <c r="B504" i="24"/>
  <c r="G504" i="24" s="1"/>
  <c r="C503" i="24"/>
  <c r="C405" i="24"/>
  <c r="E405" i="24" s="1"/>
  <c r="I405" i="24" s="1"/>
  <c r="E404" i="24"/>
  <c r="I404" i="24" s="1"/>
  <c r="J404" i="24"/>
  <c r="J405" i="24" s="1"/>
  <c r="G380" i="24"/>
  <c r="H380" i="24"/>
  <c r="H362" i="24"/>
  <c r="G362" i="24"/>
  <c r="E361" i="24"/>
  <c r="I361" i="24" s="1"/>
  <c r="J361" i="24"/>
  <c r="J362" i="24" s="1"/>
  <c r="C362" i="24"/>
  <c r="E362" i="24" s="1"/>
  <c r="I362" i="24" s="1"/>
  <c r="J451" i="24"/>
  <c r="J452" i="24" s="1"/>
  <c r="C452" i="24"/>
  <c r="E452" i="24" s="1"/>
  <c r="I452" i="24" s="1"/>
  <c r="E451" i="24"/>
  <c r="I451" i="24" s="1"/>
  <c r="B357" i="24"/>
  <c r="C356" i="24"/>
  <c r="C509" i="24"/>
  <c r="E509" i="24" s="1"/>
  <c r="I509" i="24" s="1"/>
  <c r="E508" i="24"/>
  <c r="I508" i="24" s="1"/>
  <c r="J508" i="24"/>
  <c r="J509" i="24" s="1"/>
  <c r="H504" i="24"/>
  <c r="O353" i="19"/>
  <c r="P352" i="19"/>
  <c r="P353" i="19" s="1"/>
  <c r="O274" i="19"/>
  <c r="O281" i="19"/>
  <c r="P281" i="19"/>
  <c r="AG58" i="64"/>
  <c r="AG56" i="64"/>
  <c r="M309" i="13"/>
  <c r="N308" i="13"/>
  <c r="N309" i="13" s="1"/>
  <c r="N512" i="23"/>
  <c r="O511" i="23"/>
  <c r="O512" i="23" s="1"/>
  <c r="O208" i="19"/>
  <c r="P207" i="19"/>
  <c r="P208" i="19" s="1"/>
  <c r="O138" i="19"/>
  <c r="O145" i="19"/>
  <c r="P145" i="19"/>
  <c r="N386" i="18"/>
  <c r="N384" i="18"/>
  <c r="M150" i="13"/>
  <c r="N149" i="13"/>
  <c r="N150" i="13" s="1"/>
  <c r="N330" i="18"/>
  <c r="N328" i="18"/>
  <c r="M480" i="24"/>
  <c r="M482" i="24"/>
  <c r="N418" i="18"/>
  <c r="O417" i="18"/>
  <c r="O418" i="18" s="1"/>
  <c r="AG82" i="64"/>
  <c r="AH81" i="64"/>
  <c r="AH82" i="64" s="1"/>
  <c r="M433" i="24"/>
  <c r="M431" i="24"/>
  <c r="N350" i="18"/>
  <c r="N357" i="18"/>
  <c r="O357" i="18"/>
  <c r="M509" i="24"/>
  <c r="M507" i="24"/>
  <c r="N298" i="18"/>
  <c r="N300" i="18"/>
  <c r="N450" i="18"/>
  <c r="N448" i="18"/>
  <c r="O314" i="19"/>
  <c r="P313" i="19"/>
  <c r="P314" i="19" s="1"/>
  <c r="N543" i="23"/>
  <c r="N541" i="23"/>
  <c r="AH140" i="63"/>
  <c r="AH138" i="63"/>
  <c r="O172" i="19"/>
  <c r="P171" i="19"/>
  <c r="P172" i="19" s="1"/>
  <c r="M386" i="24"/>
  <c r="N385" i="24"/>
  <c r="N386" i="24" s="1"/>
  <c r="AG36" i="64"/>
  <c r="AH35" i="64"/>
  <c r="AH36" i="64" s="1"/>
  <c r="N443" i="23"/>
  <c r="N441" i="23"/>
  <c r="AH87" i="63"/>
  <c r="AH85" i="63"/>
  <c r="N571" i="23"/>
  <c r="N573" i="23"/>
  <c r="O239" i="19"/>
  <c r="O246" i="19"/>
  <c r="P246" i="19"/>
  <c r="M283" i="13"/>
  <c r="N282" i="13"/>
  <c r="N283" i="13" s="1"/>
  <c r="M360" i="24"/>
  <c r="M362" i="24"/>
  <c r="AI113" i="63"/>
  <c r="AI114" i="63" s="1"/>
  <c r="AH114" i="63"/>
  <c r="M175" i="13"/>
  <c r="N174" i="13"/>
  <c r="N175" i="13" s="1"/>
  <c r="AH41" i="63"/>
  <c r="AH43" i="63"/>
  <c r="N478" i="23"/>
  <c r="N476" i="23"/>
  <c r="N412" i="23"/>
  <c r="O411" i="23"/>
  <c r="O412" i="23" s="1"/>
  <c r="M458" i="24"/>
  <c r="N457" i="24"/>
  <c r="N458" i="24" s="1"/>
  <c r="M249" i="13"/>
  <c r="N256" i="13"/>
  <c r="M256" i="13"/>
  <c r="AH65" i="63"/>
  <c r="AH63" i="63"/>
  <c r="M411" i="24"/>
  <c r="N410" i="24"/>
  <c r="N411" i="24" s="1"/>
  <c r="N228" i="13"/>
  <c r="N229" i="13" s="1"/>
  <c r="M229" i="13"/>
  <c r="G44" i="50"/>
  <c r="H44" i="50"/>
  <c r="J44" i="50"/>
  <c r="K44" i="50"/>
  <c r="M44" i="50"/>
  <c r="N44" i="50"/>
  <c r="O44" i="50"/>
  <c r="P44" i="50"/>
  <c r="Q44" i="50"/>
  <c r="R44" i="50"/>
  <c r="T44" i="50"/>
  <c r="U44" i="50"/>
  <c r="X44" i="50"/>
  <c r="AA44" i="50"/>
  <c r="G45" i="50"/>
  <c r="H45" i="50"/>
  <c r="I45" i="50"/>
  <c r="J45" i="50"/>
  <c r="K45" i="50"/>
  <c r="M45" i="50"/>
  <c r="N45" i="50"/>
  <c r="O45" i="50"/>
  <c r="P45" i="50"/>
  <c r="Q45" i="50"/>
  <c r="R45" i="50"/>
  <c r="T45" i="50"/>
  <c r="U45" i="50"/>
  <c r="X45" i="50"/>
  <c r="Y45" i="50"/>
  <c r="Z45" i="50"/>
  <c r="AA45" i="50"/>
  <c r="G46" i="50"/>
  <c r="H46" i="50"/>
  <c r="I46" i="50"/>
  <c r="J46" i="50"/>
  <c r="K46" i="50"/>
  <c r="M46" i="50"/>
  <c r="N46" i="50"/>
  <c r="O46" i="50"/>
  <c r="P46" i="50"/>
  <c r="Q46" i="50"/>
  <c r="R46" i="50"/>
  <c r="S46" i="50"/>
  <c r="T46" i="50"/>
  <c r="U46" i="50"/>
  <c r="X46" i="50"/>
  <c r="Y46" i="50"/>
  <c r="Z46" i="50"/>
  <c r="AA46" i="50"/>
  <c r="F47" i="50"/>
  <c r="G47" i="50"/>
  <c r="H47" i="50"/>
  <c r="I47" i="50"/>
  <c r="J47" i="50"/>
  <c r="K47" i="50"/>
  <c r="L47" i="50"/>
  <c r="M47" i="50"/>
  <c r="N47" i="50"/>
  <c r="O47" i="50"/>
  <c r="P47" i="50"/>
  <c r="Q47" i="50"/>
  <c r="R47" i="50"/>
  <c r="S47" i="50"/>
  <c r="T47" i="50"/>
  <c r="U47" i="50"/>
  <c r="V47" i="50"/>
  <c r="W47" i="50"/>
  <c r="X47" i="50"/>
  <c r="Y47" i="50"/>
  <c r="Z47" i="50"/>
  <c r="AA47" i="50"/>
  <c r="G48" i="50"/>
  <c r="H48" i="50"/>
  <c r="I48" i="50"/>
  <c r="J48" i="50"/>
  <c r="K48" i="50"/>
  <c r="M48" i="50"/>
  <c r="N48" i="50"/>
  <c r="O48" i="50"/>
  <c r="P48" i="50"/>
  <c r="Q48" i="50"/>
  <c r="R48" i="50"/>
  <c r="S48" i="50"/>
  <c r="T48" i="50"/>
  <c r="U48" i="50"/>
  <c r="V48" i="50"/>
  <c r="W48" i="50"/>
  <c r="X48" i="50"/>
  <c r="Y48" i="50"/>
  <c r="Z48" i="50"/>
  <c r="AA48" i="50"/>
  <c r="G49" i="50"/>
  <c r="H49" i="50"/>
  <c r="I49" i="50"/>
  <c r="J49" i="50"/>
  <c r="K49" i="50"/>
  <c r="M49" i="50"/>
  <c r="N49" i="50"/>
  <c r="O49" i="50"/>
  <c r="P49" i="50"/>
  <c r="Q49" i="50"/>
  <c r="R49" i="50"/>
  <c r="S49" i="50"/>
  <c r="T49" i="50"/>
  <c r="U49" i="50"/>
  <c r="V49" i="50"/>
  <c r="X49" i="50"/>
  <c r="Y49" i="50"/>
  <c r="Z49" i="50"/>
  <c r="AA49" i="50"/>
  <c r="G50" i="50"/>
  <c r="H50" i="50"/>
  <c r="I50" i="50"/>
  <c r="J50" i="50"/>
  <c r="K50" i="50"/>
  <c r="M50" i="50"/>
  <c r="N50" i="50"/>
  <c r="O50" i="50"/>
  <c r="P50" i="50"/>
  <c r="Q50" i="50"/>
  <c r="R50" i="50"/>
  <c r="S50" i="50"/>
  <c r="T50" i="50"/>
  <c r="U50" i="50"/>
  <c r="V50" i="50"/>
  <c r="X50" i="50"/>
  <c r="Y50" i="50"/>
  <c r="Z50" i="50"/>
  <c r="AA50" i="50"/>
  <c r="G51" i="50"/>
  <c r="H51" i="50"/>
  <c r="I51" i="50"/>
  <c r="J51" i="50"/>
  <c r="K51" i="50"/>
  <c r="M51" i="50"/>
  <c r="N51" i="50"/>
  <c r="O51" i="50"/>
  <c r="P51" i="50"/>
  <c r="Q51" i="50"/>
  <c r="R51" i="50"/>
  <c r="S51" i="50"/>
  <c r="T51" i="50"/>
  <c r="U51" i="50"/>
  <c r="V51" i="50"/>
  <c r="X51" i="50"/>
  <c r="Y51" i="50"/>
  <c r="Z51" i="50"/>
  <c r="AA51" i="50"/>
  <c r="G52" i="50"/>
  <c r="H52" i="50"/>
  <c r="I52" i="50"/>
  <c r="J52" i="50"/>
  <c r="K52" i="50"/>
  <c r="M52" i="50"/>
  <c r="N52" i="50"/>
  <c r="O52" i="50"/>
  <c r="P52" i="50"/>
  <c r="Q52" i="50"/>
  <c r="R52" i="50"/>
  <c r="S52" i="50"/>
  <c r="T52" i="50"/>
  <c r="U52" i="50"/>
  <c r="V52" i="50"/>
  <c r="X52" i="50"/>
  <c r="Y52" i="50"/>
  <c r="Z52" i="50"/>
  <c r="AA52" i="50"/>
  <c r="G53" i="50"/>
  <c r="H53" i="50"/>
  <c r="I53" i="50"/>
  <c r="J53" i="50"/>
  <c r="K53" i="50"/>
  <c r="M53" i="50"/>
  <c r="N53" i="50"/>
  <c r="O53" i="50"/>
  <c r="P53" i="50"/>
  <c r="Q53" i="50"/>
  <c r="R53" i="50"/>
  <c r="S53" i="50"/>
  <c r="T53" i="50"/>
  <c r="U53" i="50"/>
  <c r="V53" i="50"/>
  <c r="X53" i="50"/>
  <c r="Y53" i="50"/>
  <c r="Z53" i="50"/>
  <c r="AA53" i="50"/>
  <c r="G54" i="50"/>
  <c r="H54" i="50"/>
  <c r="I54" i="50"/>
  <c r="J54" i="50"/>
  <c r="K54" i="50"/>
  <c r="M54" i="50"/>
  <c r="N54" i="50"/>
  <c r="O54" i="50"/>
  <c r="P54" i="50"/>
  <c r="Q54" i="50"/>
  <c r="R54" i="50"/>
  <c r="S54" i="50"/>
  <c r="T54" i="50"/>
  <c r="U54" i="50"/>
  <c r="V54" i="50"/>
  <c r="X54" i="50"/>
  <c r="Y54" i="50"/>
  <c r="Z54" i="50"/>
  <c r="AA54" i="50"/>
  <c r="G55" i="50"/>
  <c r="H55" i="50"/>
  <c r="I55" i="50"/>
  <c r="J55" i="50"/>
  <c r="K55" i="50"/>
  <c r="M55" i="50"/>
  <c r="N55" i="50"/>
  <c r="O55" i="50"/>
  <c r="P55" i="50"/>
  <c r="Q55" i="50"/>
  <c r="R55" i="50"/>
  <c r="S55" i="50"/>
  <c r="T55" i="50"/>
  <c r="U55" i="50"/>
  <c r="X55" i="50"/>
  <c r="Y55" i="50"/>
  <c r="Z55" i="50"/>
  <c r="AA55" i="50"/>
  <c r="G56" i="50"/>
  <c r="H56" i="50"/>
  <c r="J56" i="50"/>
  <c r="K56" i="50"/>
  <c r="M56" i="50"/>
  <c r="N56" i="50"/>
  <c r="O56" i="50"/>
  <c r="P56" i="50"/>
  <c r="Q56" i="50"/>
  <c r="R56" i="50"/>
  <c r="S56" i="50"/>
  <c r="T56" i="50"/>
  <c r="U56" i="50"/>
  <c r="V56" i="50"/>
  <c r="X56" i="50"/>
  <c r="Y56" i="50"/>
  <c r="Z56" i="50"/>
  <c r="AA56" i="50"/>
  <c r="G57" i="50"/>
  <c r="H57" i="50"/>
  <c r="I57" i="50"/>
  <c r="J57" i="50"/>
  <c r="K57" i="50"/>
  <c r="M57" i="50"/>
  <c r="N57" i="50"/>
  <c r="O57" i="50"/>
  <c r="P57" i="50"/>
  <c r="Q57" i="50"/>
  <c r="R57" i="50"/>
  <c r="S57" i="50"/>
  <c r="T57" i="50"/>
  <c r="U57" i="50"/>
  <c r="X57" i="50"/>
  <c r="Y57" i="50"/>
  <c r="Z57" i="50"/>
  <c r="AA57" i="50"/>
  <c r="E45" i="50"/>
  <c r="E46" i="50"/>
  <c r="E47" i="50"/>
  <c r="E48" i="50"/>
  <c r="E49" i="50"/>
  <c r="E50" i="50"/>
  <c r="E51" i="50"/>
  <c r="E52" i="50"/>
  <c r="E53" i="50"/>
  <c r="E54" i="50"/>
  <c r="E55" i="50"/>
  <c r="E56" i="50"/>
  <c r="E57" i="50"/>
  <c r="E44" i="50"/>
  <c r="G37" i="50"/>
  <c r="I37" i="50"/>
  <c r="J37" i="50"/>
  <c r="K37" i="50"/>
  <c r="L37" i="50"/>
  <c r="N37" i="50"/>
  <c r="O37" i="50"/>
  <c r="P37" i="50"/>
  <c r="Q37" i="50"/>
  <c r="R37" i="50"/>
  <c r="T37" i="50"/>
  <c r="U37" i="50"/>
  <c r="V37" i="50"/>
  <c r="W37" i="50"/>
  <c r="X37" i="50"/>
  <c r="AA37" i="50"/>
  <c r="F38" i="50"/>
  <c r="G38" i="50"/>
  <c r="H38" i="50"/>
  <c r="I38" i="50"/>
  <c r="J38" i="50"/>
  <c r="K38" i="50"/>
  <c r="L38" i="50"/>
  <c r="M38" i="50"/>
  <c r="N38" i="50"/>
  <c r="O38" i="50"/>
  <c r="P38" i="50"/>
  <c r="Q38" i="50"/>
  <c r="R38" i="50"/>
  <c r="T38" i="50"/>
  <c r="U38" i="50"/>
  <c r="V38" i="50"/>
  <c r="W38" i="50"/>
  <c r="X38" i="50"/>
  <c r="Y38" i="50"/>
  <c r="Z38" i="50"/>
  <c r="AA38" i="50"/>
  <c r="F39" i="50"/>
  <c r="G39" i="50"/>
  <c r="H39" i="50"/>
  <c r="I39" i="50"/>
  <c r="J39" i="50"/>
  <c r="K39" i="50"/>
  <c r="L39" i="50"/>
  <c r="M39" i="50"/>
  <c r="N39" i="50"/>
  <c r="O39" i="50"/>
  <c r="P39" i="50"/>
  <c r="Q39" i="50"/>
  <c r="R39" i="50"/>
  <c r="T39" i="50"/>
  <c r="U39" i="50"/>
  <c r="V39" i="50"/>
  <c r="W39" i="50"/>
  <c r="X39" i="50"/>
  <c r="Y39" i="50"/>
  <c r="Z39" i="50"/>
  <c r="AA39" i="50"/>
  <c r="G40" i="50"/>
  <c r="I40" i="50"/>
  <c r="J40" i="50"/>
  <c r="K40" i="50"/>
  <c r="L40" i="50"/>
  <c r="N40" i="50"/>
  <c r="O40" i="50"/>
  <c r="P40" i="50"/>
  <c r="Q40" i="50"/>
  <c r="R40" i="50"/>
  <c r="T40" i="50"/>
  <c r="U40" i="50"/>
  <c r="V40" i="50"/>
  <c r="W40" i="50"/>
  <c r="X40" i="50"/>
  <c r="AA40" i="50"/>
  <c r="G41" i="50"/>
  <c r="I41" i="50"/>
  <c r="J41" i="50"/>
  <c r="K41" i="50"/>
  <c r="L41" i="50"/>
  <c r="N41" i="50"/>
  <c r="O41" i="50"/>
  <c r="P41" i="50"/>
  <c r="Q41" i="50"/>
  <c r="R41" i="50"/>
  <c r="T41" i="50"/>
  <c r="U41" i="50"/>
  <c r="V41" i="50"/>
  <c r="W41" i="50"/>
  <c r="X41" i="50"/>
  <c r="AA41" i="50"/>
  <c r="G42" i="50"/>
  <c r="I42" i="50"/>
  <c r="J42" i="50"/>
  <c r="K42" i="50"/>
  <c r="L42" i="50"/>
  <c r="N42" i="50"/>
  <c r="O42" i="50"/>
  <c r="P42" i="50"/>
  <c r="Q42" i="50"/>
  <c r="R42" i="50"/>
  <c r="T42" i="50"/>
  <c r="U42" i="50"/>
  <c r="V42" i="50"/>
  <c r="W42" i="50"/>
  <c r="X42" i="50"/>
  <c r="AA42" i="50"/>
  <c r="F43" i="50"/>
  <c r="G43" i="50"/>
  <c r="H43" i="50"/>
  <c r="I43" i="50"/>
  <c r="J43" i="50"/>
  <c r="K43" i="50"/>
  <c r="L43" i="50"/>
  <c r="M43" i="50"/>
  <c r="N43" i="50"/>
  <c r="O43" i="50"/>
  <c r="P43" i="50"/>
  <c r="Q43" i="50"/>
  <c r="R43" i="50"/>
  <c r="T43" i="50"/>
  <c r="U43" i="50"/>
  <c r="V43" i="50"/>
  <c r="W43" i="50"/>
  <c r="X43" i="50"/>
  <c r="Y43" i="50"/>
  <c r="Z43" i="50"/>
  <c r="AA43" i="50"/>
  <c r="E38" i="50"/>
  <c r="E39" i="50"/>
  <c r="E40" i="50"/>
  <c r="E41" i="50"/>
  <c r="E42" i="50"/>
  <c r="E43" i="50"/>
  <c r="E37" i="50"/>
  <c r="G39" i="38"/>
  <c r="H39" i="38"/>
  <c r="I39" i="38"/>
  <c r="J39" i="38"/>
  <c r="K39" i="38"/>
  <c r="L39" i="38"/>
  <c r="M39" i="38"/>
  <c r="N39" i="38"/>
  <c r="O39" i="38"/>
  <c r="P39" i="38"/>
  <c r="Q39" i="38"/>
  <c r="R39" i="38"/>
  <c r="S39" i="38"/>
  <c r="T39" i="38"/>
  <c r="U39" i="38"/>
  <c r="V39" i="38"/>
  <c r="W39" i="38"/>
  <c r="X39" i="38"/>
  <c r="Y39" i="38"/>
  <c r="Z39" i="38"/>
  <c r="AA39" i="38"/>
  <c r="AB39" i="38"/>
  <c r="F39" i="38"/>
  <c r="G38" i="38"/>
  <c r="H38" i="38"/>
  <c r="I38" i="38"/>
  <c r="J38" i="38"/>
  <c r="K38" i="38"/>
  <c r="L38" i="38"/>
  <c r="M38" i="38"/>
  <c r="N38" i="38"/>
  <c r="O38" i="38"/>
  <c r="P38" i="38"/>
  <c r="Q38" i="38"/>
  <c r="R38" i="38"/>
  <c r="S38" i="38"/>
  <c r="U38" i="38"/>
  <c r="V38" i="38"/>
  <c r="W38" i="38"/>
  <c r="X38" i="38"/>
  <c r="Y38" i="38"/>
  <c r="Z38" i="38"/>
  <c r="AA38" i="38"/>
  <c r="AB38" i="38"/>
  <c r="F38" i="38"/>
  <c r="G303" i="13" l="1"/>
  <c r="H303" i="13"/>
  <c r="C197" i="13"/>
  <c r="E197" i="13" s="1"/>
  <c r="I197" i="13" s="1"/>
  <c r="J196" i="13"/>
  <c r="J197" i="13" s="1"/>
  <c r="E196" i="13"/>
  <c r="I196" i="13" s="1"/>
  <c r="C303" i="13"/>
  <c r="E303" i="13" s="1"/>
  <c r="I303" i="13" s="1"/>
  <c r="J302" i="13"/>
  <c r="J303" i="13" s="1"/>
  <c r="E302" i="13"/>
  <c r="I302" i="13" s="1"/>
  <c r="H197" i="13"/>
  <c r="G197" i="13"/>
  <c r="H428" i="24"/>
  <c r="H445" i="18"/>
  <c r="M200" i="13"/>
  <c r="M202" i="13"/>
  <c r="D439" i="23"/>
  <c r="F439" i="23" s="1"/>
  <c r="J438" i="23" s="1"/>
  <c r="F438" i="23"/>
  <c r="J437" i="23" s="1"/>
  <c r="K437" i="23"/>
  <c r="K438" i="23" s="1"/>
  <c r="H507" i="23"/>
  <c r="I507" i="23"/>
  <c r="D507" i="23"/>
  <c r="F507" i="23" s="1"/>
  <c r="J506" i="23" s="1"/>
  <c r="F506" i="23"/>
  <c r="J505" i="23" s="1"/>
  <c r="K505" i="23"/>
  <c r="K506" i="23" s="1"/>
  <c r="H439" i="23"/>
  <c r="I439" i="23"/>
  <c r="D569" i="23"/>
  <c r="F569" i="23" s="1"/>
  <c r="J568" i="23" s="1"/>
  <c r="F568" i="23"/>
  <c r="J567" i="23" s="1"/>
  <c r="K567" i="23"/>
  <c r="K568" i="23" s="1"/>
  <c r="H569" i="23"/>
  <c r="I569" i="23"/>
  <c r="I295" i="18"/>
  <c r="H295" i="18"/>
  <c r="D269" i="18"/>
  <c r="F269" i="18" s="1"/>
  <c r="J269" i="18" s="1"/>
  <c r="F268" i="18"/>
  <c r="J268" i="18" s="1"/>
  <c r="K268" i="18"/>
  <c r="K269" i="18" s="1"/>
  <c r="K294" i="18"/>
  <c r="K295" i="18" s="1"/>
  <c r="D295" i="18"/>
  <c r="F295" i="18" s="1"/>
  <c r="J295" i="18" s="1"/>
  <c r="F294" i="18"/>
  <c r="J294" i="18" s="1"/>
  <c r="K444" i="18"/>
  <c r="K445" i="18" s="1"/>
  <c r="D445" i="18"/>
  <c r="F445" i="18" s="1"/>
  <c r="J445" i="18" s="1"/>
  <c r="F444" i="18"/>
  <c r="J444" i="18" s="1"/>
  <c r="AA61" i="50"/>
  <c r="AA60" i="50"/>
  <c r="M181" i="50"/>
  <c r="C182" i="50"/>
  <c r="M182" i="50"/>
  <c r="D182" i="50"/>
  <c r="B182" i="50"/>
  <c r="M125" i="50"/>
  <c r="C126" i="50"/>
  <c r="M126" i="50"/>
  <c r="D126" i="50"/>
  <c r="B126" i="50"/>
  <c r="M154" i="50"/>
  <c r="M153" i="50"/>
  <c r="C154" i="50"/>
  <c r="B154" i="50"/>
  <c r="D154" i="50"/>
  <c r="D183" i="50"/>
  <c r="B183" i="50"/>
  <c r="N181" i="50"/>
  <c r="C183" i="50"/>
  <c r="N182" i="50"/>
  <c r="D127" i="50"/>
  <c r="B127" i="50"/>
  <c r="N126" i="50"/>
  <c r="C127" i="50"/>
  <c r="N125" i="50"/>
  <c r="B268" i="50"/>
  <c r="D268" i="50"/>
  <c r="N266" i="50"/>
  <c r="N267" i="50"/>
  <c r="C268" i="50"/>
  <c r="D237" i="50"/>
  <c r="B237" i="50"/>
  <c r="N236" i="50"/>
  <c r="C237" i="50"/>
  <c r="N235" i="50"/>
  <c r="B155" i="50"/>
  <c r="D155" i="50"/>
  <c r="C155" i="50"/>
  <c r="N154" i="50"/>
  <c r="N153" i="50"/>
  <c r="B100" i="50"/>
  <c r="D100" i="50"/>
  <c r="N99" i="50"/>
  <c r="C100" i="50"/>
  <c r="N98" i="50"/>
  <c r="B212" i="50"/>
  <c r="D212" i="50"/>
  <c r="N211" i="50"/>
  <c r="C212" i="50"/>
  <c r="N210" i="50"/>
  <c r="M235" i="50"/>
  <c r="C236" i="50"/>
  <c r="M236" i="50"/>
  <c r="D236" i="50"/>
  <c r="B236" i="50"/>
  <c r="M99" i="50"/>
  <c r="M98" i="50"/>
  <c r="C99" i="50"/>
  <c r="D99" i="50"/>
  <c r="B99" i="50"/>
  <c r="M267" i="50"/>
  <c r="M266" i="50"/>
  <c r="C267" i="50"/>
  <c r="B267" i="50"/>
  <c r="D267" i="50"/>
  <c r="M211" i="50"/>
  <c r="M210" i="50"/>
  <c r="C211" i="50"/>
  <c r="D211" i="50"/>
  <c r="B211" i="50"/>
  <c r="W76" i="64"/>
  <c r="Y76" i="64" s="1"/>
  <c r="AC76" i="64" s="1"/>
  <c r="Y75" i="64"/>
  <c r="AC75" i="64" s="1"/>
  <c r="AD75" i="64"/>
  <c r="AD76" i="64" s="1"/>
  <c r="AB76" i="64"/>
  <c r="AA76" i="64"/>
  <c r="W30" i="64"/>
  <c r="Y30" i="64" s="1"/>
  <c r="AC30" i="64" s="1"/>
  <c r="Y29" i="64"/>
  <c r="AC29" i="64" s="1"/>
  <c r="AD29" i="64"/>
  <c r="AD30" i="64" s="1"/>
  <c r="AA30" i="64"/>
  <c r="AB30" i="64"/>
  <c r="J427" i="24"/>
  <c r="J428" i="24" s="1"/>
  <c r="E427" i="24"/>
  <c r="I427" i="24" s="1"/>
  <c r="C428" i="24"/>
  <c r="E428" i="24" s="1"/>
  <c r="I428" i="24" s="1"/>
  <c r="J503" i="24"/>
  <c r="J504" i="24" s="1"/>
  <c r="C504" i="24"/>
  <c r="E504" i="24" s="1"/>
  <c r="I504" i="24" s="1"/>
  <c r="E503" i="24"/>
  <c r="I503" i="24" s="1"/>
  <c r="C357" i="24"/>
  <c r="E357" i="24" s="1"/>
  <c r="I357" i="24" s="1"/>
  <c r="E356" i="24"/>
  <c r="I356" i="24" s="1"/>
  <c r="J356" i="24"/>
  <c r="J357" i="24" s="1"/>
  <c r="H357" i="24"/>
  <c r="G357" i="24"/>
  <c r="M510" i="24"/>
  <c r="N509" i="24"/>
  <c r="N510" i="24" s="1"/>
  <c r="M483" i="24"/>
  <c r="N482" i="24"/>
  <c r="N483" i="24" s="1"/>
  <c r="AH141" i="63"/>
  <c r="AI140" i="63"/>
  <c r="AI141" i="63" s="1"/>
  <c r="O242" i="19"/>
  <c r="O240" i="19"/>
  <c r="M252" i="13"/>
  <c r="M250" i="13"/>
  <c r="N351" i="18"/>
  <c r="N353" i="18"/>
  <c r="N574" i="23"/>
  <c r="O573" i="23"/>
  <c r="O574" i="23" s="1"/>
  <c r="N479" i="23"/>
  <c r="O478" i="23"/>
  <c r="O479" i="23" s="1"/>
  <c r="AH88" i="63"/>
  <c r="AI87" i="63"/>
  <c r="AI88" i="63" s="1"/>
  <c r="AI65" i="63"/>
  <c r="AI66" i="63" s="1"/>
  <c r="AH66" i="63"/>
  <c r="O141" i="19"/>
  <c r="O139" i="19"/>
  <c r="M434" i="24"/>
  <c r="N433" i="24"/>
  <c r="N434" i="24" s="1"/>
  <c r="AG59" i="64"/>
  <c r="AH58" i="64"/>
  <c r="AH59" i="64" s="1"/>
  <c r="O330" i="18"/>
  <c r="O331" i="18" s="1"/>
  <c r="N331" i="18"/>
  <c r="M363" i="24"/>
  <c r="N362" i="24"/>
  <c r="N363" i="24" s="1"/>
  <c r="O543" i="23"/>
  <c r="O544" i="23" s="1"/>
  <c r="N544" i="23"/>
  <c r="O443" i="23"/>
  <c r="O444" i="23" s="1"/>
  <c r="N444" i="23"/>
  <c r="O277" i="19"/>
  <c r="O275" i="19"/>
  <c r="N387" i="18"/>
  <c r="O386" i="18"/>
  <c r="O387" i="18" s="1"/>
  <c r="N301" i="18"/>
  <c r="O300" i="18"/>
  <c r="O301" i="18" s="1"/>
  <c r="N451" i="18"/>
  <c r="O450" i="18"/>
  <c r="O451" i="18" s="1"/>
  <c r="AH44" i="63"/>
  <c r="AI43" i="63"/>
  <c r="AI44" i="63" s="1"/>
  <c r="M251" i="50"/>
  <c r="N251" i="50"/>
  <c r="M282" i="50"/>
  <c r="N282" i="50"/>
  <c r="N226" i="50"/>
  <c r="M226" i="50"/>
  <c r="N169" i="50"/>
  <c r="M169" i="50"/>
  <c r="M141" i="50"/>
  <c r="N141" i="50"/>
  <c r="M197" i="50"/>
  <c r="N197" i="50"/>
  <c r="M203" i="13" l="1"/>
  <c r="N202" i="13"/>
  <c r="N203" i="13" s="1"/>
  <c r="D217" i="50"/>
  <c r="D213" i="50"/>
  <c r="B217" i="50" s="1"/>
  <c r="B218" i="50" s="1"/>
  <c r="M274" i="50"/>
  <c r="N269" i="50"/>
  <c r="M269" i="50"/>
  <c r="M273" i="50" s="1"/>
  <c r="M283" i="50" s="1"/>
  <c r="B247" i="50"/>
  <c r="B248" i="50" s="1"/>
  <c r="D247" i="50"/>
  <c r="D156" i="50"/>
  <c r="B160" i="50" s="1"/>
  <c r="B161" i="50" s="1"/>
  <c r="D160" i="50"/>
  <c r="D128" i="50"/>
  <c r="B132" i="50" s="1"/>
  <c r="B133" i="50" s="1"/>
  <c r="D132" i="50"/>
  <c r="M133" i="50"/>
  <c r="N128" i="50"/>
  <c r="M128" i="50"/>
  <c r="M132" i="50" s="1"/>
  <c r="N142" i="50" s="1"/>
  <c r="D222" i="50"/>
  <c r="B222" i="50"/>
  <c r="B223" i="50" s="1"/>
  <c r="D278" i="50"/>
  <c r="B278" i="50"/>
  <c r="B279" i="50" s="1"/>
  <c r="M106" i="50"/>
  <c r="N101" i="50"/>
  <c r="M101" i="50"/>
  <c r="M105" i="50" s="1"/>
  <c r="B137" i="50"/>
  <c r="B138" i="50" s="1"/>
  <c r="D137" i="50"/>
  <c r="D188" i="50"/>
  <c r="D184" i="50"/>
  <c r="B188" i="50" s="1"/>
  <c r="B189" i="50" s="1"/>
  <c r="M189" i="50"/>
  <c r="M184" i="50"/>
  <c r="M188" i="50" s="1"/>
  <c r="N198" i="50" s="1"/>
  <c r="N184" i="50"/>
  <c r="D273" i="50"/>
  <c r="D269" i="50"/>
  <c r="B273" i="50" s="1"/>
  <c r="B274" i="50" s="1"/>
  <c r="D105" i="50"/>
  <c r="D101" i="50"/>
  <c r="B105" i="50" s="1"/>
  <c r="B106" i="50" s="1"/>
  <c r="M161" i="50"/>
  <c r="M156" i="50"/>
  <c r="N156" i="50"/>
  <c r="B193" i="50"/>
  <c r="B194" i="50" s="1"/>
  <c r="D193" i="50"/>
  <c r="M218" i="50"/>
  <c r="M213" i="50"/>
  <c r="M217" i="50" s="1"/>
  <c r="M227" i="50" s="1"/>
  <c r="N213" i="50"/>
  <c r="C278" i="50"/>
  <c r="D110" i="50"/>
  <c r="B110" i="50"/>
  <c r="B111" i="50" s="1"/>
  <c r="D238" i="50"/>
  <c r="B242" i="50" s="1"/>
  <c r="B243" i="50" s="1"/>
  <c r="D242" i="50"/>
  <c r="M243" i="50"/>
  <c r="N238" i="50"/>
  <c r="M238" i="50"/>
  <c r="M242" i="50" s="1"/>
  <c r="M252" i="50" s="1"/>
  <c r="D165" i="50"/>
  <c r="B165" i="50"/>
  <c r="B166" i="50" s="1"/>
  <c r="O142" i="19"/>
  <c r="P141" i="19"/>
  <c r="P142" i="19" s="1"/>
  <c r="M253" i="13"/>
  <c r="N252" i="13"/>
  <c r="N253" i="13" s="1"/>
  <c r="O278" i="19"/>
  <c r="P277" i="19"/>
  <c r="P278" i="19" s="1"/>
  <c r="O243" i="19"/>
  <c r="P242" i="19"/>
  <c r="P243" i="19" s="1"/>
  <c r="O353" i="18"/>
  <c r="O354" i="18" s="1"/>
  <c r="N354" i="18"/>
  <c r="T161" i="18"/>
  <c r="P161" i="18"/>
  <c r="N161" i="18"/>
  <c r="M161" i="18"/>
  <c r="L161" i="18"/>
  <c r="I161" i="18"/>
  <c r="G161" i="18"/>
  <c r="N283" i="50" l="1"/>
  <c r="N227" i="50"/>
  <c r="M142" i="50"/>
  <c r="E213" i="50"/>
  <c r="N252" i="50"/>
  <c r="M198" i="50"/>
  <c r="M160" i="50"/>
  <c r="M115" i="50"/>
  <c r="N115" i="50"/>
  <c r="C165" i="50"/>
  <c r="C137" i="50"/>
  <c r="J137" i="50" s="1"/>
  <c r="J138" i="50" s="1"/>
  <c r="C160" i="50"/>
  <c r="C161" i="50" s="1"/>
  <c r="C132" i="50"/>
  <c r="E132" i="50" s="1"/>
  <c r="I132" i="50" s="1"/>
  <c r="E101" i="50"/>
  <c r="E156" i="50"/>
  <c r="C193" i="50"/>
  <c r="E193" i="50" s="1"/>
  <c r="I193" i="50" s="1"/>
  <c r="E238" i="50"/>
  <c r="E137" i="50"/>
  <c r="I137" i="50" s="1"/>
  <c r="C138" i="50"/>
  <c r="D248" i="50"/>
  <c r="F248" i="50" s="1"/>
  <c r="F247" i="50"/>
  <c r="E269" i="50"/>
  <c r="D194" i="50"/>
  <c r="F194" i="50" s="1"/>
  <c r="F193" i="50"/>
  <c r="D138" i="50"/>
  <c r="F138" i="50" s="1"/>
  <c r="F137" i="50"/>
  <c r="C188" i="50"/>
  <c r="D161" i="50"/>
  <c r="F161" i="50" s="1"/>
  <c r="F160" i="50"/>
  <c r="E128" i="50"/>
  <c r="D111" i="50"/>
  <c r="F111" i="50" s="1"/>
  <c r="F110" i="50"/>
  <c r="C273" i="50"/>
  <c r="C247" i="50"/>
  <c r="C242" i="50"/>
  <c r="F105" i="50"/>
  <c r="D106" i="50"/>
  <c r="F106" i="50" s="1"/>
  <c r="C222" i="50"/>
  <c r="D279" i="50"/>
  <c r="F279" i="50" s="1"/>
  <c r="F278" i="50"/>
  <c r="C110" i="50"/>
  <c r="D166" i="50"/>
  <c r="F166" i="50" s="1"/>
  <c r="F165" i="50"/>
  <c r="F242" i="50"/>
  <c r="D243" i="50"/>
  <c r="F243" i="50" s="1"/>
  <c r="J278" i="50"/>
  <c r="J279" i="50" s="1"/>
  <c r="E278" i="50"/>
  <c r="I278" i="50" s="1"/>
  <c r="C279" i="50"/>
  <c r="E279" i="50" s="1"/>
  <c r="I279" i="50" s="1"/>
  <c r="J165" i="50"/>
  <c r="J166" i="50" s="1"/>
  <c r="E165" i="50"/>
  <c r="I165" i="50" s="1"/>
  <c r="C166" i="50"/>
  <c r="C194" i="50"/>
  <c r="F132" i="50"/>
  <c r="D133" i="50"/>
  <c r="F133" i="50" s="1"/>
  <c r="D274" i="50"/>
  <c r="F274" i="50" s="1"/>
  <c r="F273" i="50"/>
  <c r="C217" i="50"/>
  <c r="D189" i="50"/>
  <c r="F189" i="50" s="1"/>
  <c r="F188" i="50"/>
  <c r="D223" i="50"/>
  <c r="F223" i="50" s="1"/>
  <c r="F222" i="50"/>
  <c r="E184" i="50"/>
  <c r="C105" i="50"/>
  <c r="F217" i="50"/>
  <c r="D218" i="50"/>
  <c r="F218" i="50" s="1"/>
  <c r="E6" i="23"/>
  <c r="E7" i="23"/>
  <c r="E8" i="23"/>
  <c r="E9" i="23"/>
  <c r="E10" i="23"/>
  <c r="E11" i="23"/>
  <c r="E12" i="23"/>
  <c r="E13" i="23"/>
  <c r="E14" i="23"/>
  <c r="E15" i="23"/>
  <c r="E16" i="23"/>
  <c r="E17" i="23"/>
  <c r="E18" i="23"/>
  <c r="E19" i="23"/>
  <c r="E20" i="23"/>
  <c r="E21" i="23"/>
  <c r="E22" i="23"/>
  <c r="E23" i="23"/>
  <c r="E24" i="23"/>
  <c r="E25" i="23"/>
  <c r="E26" i="23"/>
  <c r="E27" i="23"/>
  <c r="E28" i="23"/>
  <c r="E29" i="23"/>
  <c r="E30" i="23"/>
  <c r="E31" i="23"/>
  <c r="E32" i="23"/>
  <c r="E33" i="23"/>
  <c r="E34" i="23"/>
  <c r="E35" i="23"/>
  <c r="E36" i="23"/>
  <c r="E37" i="23"/>
  <c r="E38" i="23"/>
  <c r="E39" i="23"/>
  <c r="E40" i="23"/>
  <c r="E41" i="23"/>
  <c r="E42" i="23"/>
  <c r="E43" i="23"/>
  <c r="E44" i="23"/>
  <c r="E45" i="23"/>
  <c r="E46" i="23"/>
  <c r="E47" i="23"/>
  <c r="E48" i="23"/>
  <c r="E49" i="23"/>
  <c r="E50" i="23"/>
  <c r="E51" i="23"/>
  <c r="E52" i="23"/>
  <c r="E53" i="23"/>
  <c r="E54" i="23"/>
  <c r="E55" i="23"/>
  <c r="E56" i="23"/>
  <c r="E57" i="23"/>
  <c r="E58" i="23"/>
  <c r="E59" i="23"/>
  <c r="E60" i="23"/>
  <c r="E61" i="23"/>
  <c r="E62" i="23"/>
  <c r="E63" i="23"/>
  <c r="E64" i="23"/>
  <c r="E65" i="23"/>
  <c r="E66" i="23"/>
  <c r="E67" i="23"/>
  <c r="E68" i="23"/>
  <c r="E69" i="23"/>
  <c r="E70" i="23"/>
  <c r="E71" i="23"/>
  <c r="E72" i="23"/>
  <c r="E73" i="23"/>
  <c r="E74" i="23"/>
  <c r="E75" i="23"/>
  <c r="E76" i="23"/>
  <c r="E77" i="23"/>
  <c r="E78" i="23"/>
  <c r="E79" i="23"/>
  <c r="E80" i="23"/>
  <c r="E81" i="23"/>
  <c r="E82" i="23"/>
  <c r="E83" i="23"/>
  <c r="E84" i="23"/>
  <c r="E85" i="23"/>
  <c r="E86" i="23"/>
  <c r="E87" i="23"/>
  <c r="E88" i="23"/>
  <c r="E89" i="23"/>
  <c r="E90" i="23"/>
  <c r="E91" i="23"/>
  <c r="E92" i="23"/>
  <c r="E93" i="23"/>
  <c r="E94" i="23"/>
  <c r="E95" i="23"/>
  <c r="E96" i="23"/>
  <c r="E97" i="23"/>
  <c r="E98" i="23"/>
  <c r="E99" i="23"/>
  <c r="E100" i="23"/>
  <c r="E101" i="23"/>
  <c r="E102" i="23"/>
  <c r="E103" i="23"/>
  <c r="E104" i="23"/>
  <c r="E105" i="23"/>
  <c r="E106" i="23"/>
  <c r="E107" i="23"/>
  <c r="E108" i="23"/>
  <c r="E109" i="23"/>
  <c r="E110" i="23"/>
  <c r="E111" i="23"/>
  <c r="E112" i="23"/>
  <c r="E113" i="23"/>
  <c r="E114" i="23"/>
  <c r="E115" i="23"/>
  <c r="E116" i="23"/>
  <c r="E117" i="23"/>
  <c r="E118" i="23"/>
  <c r="E119" i="23"/>
  <c r="E120" i="23"/>
  <c r="E121" i="23"/>
  <c r="E122" i="23"/>
  <c r="E123" i="23"/>
  <c r="E124" i="23"/>
  <c r="E125" i="23"/>
  <c r="E126" i="23"/>
  <c r="E127" i="23"/>
  <c r="E128" i="23"/>
  <c r="E129" i="23"/>
  <c r="E130" i="23"/>
  <c r="E131" i="23"/>
  <c r="E132" i="23"/>
  <c r="E133" i="23"/>
  <c r="E134" i="23"/>
  <c r="E135" i="23"/>
  <c r="E136" i="23"/>
  <c r="E137" i="23"/>
  <c r="E138" i="23"/>
  <c r="E139" i="23"/>
  <c r="E140" i="23"/>
  <c r="E141" i="23"/>
  <c r="E142" i="23"/>
  <c r="E143" i="23"/>
  <c r="E144" i="23"/>
  <c r="E145" i="23"/>
  <c r="E146" i="23"/>
  <c r="E147" i="23"/>
  <c r="E148" i="23"/>
  <c r="E149" i="23"/>
  <c r="E150" i="23"/>
  <c r="E151" i="23"/>
  <c r="E152" i="23"/>
  <c r="E153" i="23"/>
  <c r="E154" i="23"/>
  <c r="E155" i="23"/>
  <c r="E156" i="23"/>
  <c r="E157" i="23"/>
  <c r="E158" i="23"/>
  <c r="E159" i="23"/>
  <c r="E160" i="23"/>
  <c r="E161" i="23"/>
  <c r="E162" i="23"/>
  <c r="E163" i="23"/>
  <c r="E164" i="23"/>
  <c r="E165" i="23"/>
  <c r="E166" i="23"/>
  <c r="E167" i="23"/>
  <c r="E168" i="23"/>
  <c r="E169" i="23"/>
  <c r="E170" i="23"/>
  <c r="E171" i="23"/>
  <c r="E172" i="23"/>
  <c r="E173" i="23"/>
  <c r="E174" i="23"/>
  <c r="E175" i="23"/>
  <c r="E176" i="23"/>
  <c r="E177" i="23"/>
  <c r="E178" i="23"/>
  <c r="E179" i="23"/>
  <c r="E180" i="23"/>
  <c r="E181" i="23"/>
  <c r="E182" i="23"/>
  <c r="E183" i="23"/>
  <c r="E184" i="23"/>
  <c r="E185" i="23"/>
  <c r="E186" i="23"/>
  <c r="E187" i="23"/>
  <c r="E188" i="23"/>
  <c r="E189" i="23"/>
  <c r="E190" i="23"/>
  <c r="E191" i="23"/>
  <c r="E192" i="23"/>
  <c r="E193" i="23"/>
  <c r="E194" i="23"/>
  <c r="E195" i="23"/>
  <c r="E196" i="23"/>
  <c r="E197" i="23"/>
  <c r="E198" i="23"/>
  <c r="E199" i="23"/>
  <c r="E200" i="23"/>
  <c r="E201" i="23"/>
  <c r="E202" i="23"/>
  <c r="E203" i="23"/>
  <c r="E204" i="23"/>
  <c r="E205" i="23"/>
  <c r="E206" i="23"/>
  <c r="E207" i="23"/>
  <c r="E208" i="23"/>
  <c r="E209" i="23"/>
  <c r="E210" i="23"/>
  <c r="E211" i="23"/>
  <c r="E212" i="23"/>
  <c r="E213" i="23"/>
  <c r="E214" i="23"/>
  <c r="E215" i="23"/>
  <c r="E216" i="23"/>
  <c r="E217" i="23"/>
  <c r="E218" i="23"/>
  <c r="E219" i="23"/>
  <c r="E220" i="23"/>
  <c r="E221" i="23"/>
  <c r="E222" i="23"/>
  <c r="E223" i="23"/>
  <c r="E224" i="23"/>
  <c r="E225" i="23"/>
  <c r="E226" i="23"/>
  <c r="E5" i="23"/>
  <c r="E153" i="18"/>
  <c r="E152" i="18"/>
  <c r="E151" i="18"/>
  <c r="E150" i="18"/>
  <c r="E149" i="18"/>
  <c r="E148" i="18"/>
  <c r="E147" i="18"/>
  <c r="E146" i="18"/>
  <c r="E145" i="18"/>
  <c r="E144" i="18"/>
  <c r="E143" i="18"/>
  <c r="E142" i="18"/>
  <c r="E141" i="18"/>
  <c r="E140" i="18"/>
  <c r="E139" i="18"/>
  <c r="E138" i="18"/>
  <c r="E137" i="18"/>
  <c r="E136" i="18"/>
  <c r="E135" i="18"/>
  <c r="E134" i="18"/>
  <c r="E133" i="18"/>
  <c r="E132" i="18"/>
  <c r="E131" i="18"/>
  <c r="E130" i="18"/>
  <c r="E129" i="18"/>
  <c r="E128" i="18"/>
  <c r="E127" i="18"/>
  <c r="E126" i="18"/>
  <c r="E125" i="18"/>
  <c r="E124" i="18"/>
  <c r="E123" i="18"/>
  <c r="E122" i="18"/>
  <c r="E121" i="18"/>
  <c r="E120" i="18"/>
  <c r="E119" i="18"/>
  <c r="E118" i="18"/>
  <c r="E117" i="18"/>
  <c r="E116" i="18"/>
  <c r="E115" i="18"/>
  <c r="E114" i="18"/>
  <c r="E113" i="18"/>
  <c r="E112" i="18"/>
  <c r="E111" i="18"/>
  <c r="E110" i="18"/>
  <c r="E109" i="18"/>
  <c r="E108" i="18"/>
  <c r="E107" i="18"/>
  <c r="E106" i="18"/>
  <c r="E105" i="18"/>
  <c r="E104" i="18"/>
  <c r="E103" i="18"/>
  <c r="E102" i="18"/>
  <c r="E101" i="18"/>
  <c r="E100" i="18"/>
  <c r="E99" i="18"/>
  <c r="E98" i="18"/>
  <c r="E97" i="18"/>
  <c r="E96" i="18"/>
  <c r="E95" i="18"/>
  <c r="E94" i="18"/>
  <c r="E93" i="18"/>
  <c r="E92" i="18"/>
  <c r="E91" i="18"/>
  <c r="E90" i="18"/>
  <c r="E89" i="18"/>
  <c r="E88" i="18"/>
  <c r="E87" i="18"/>
  <c r="E86" i="18"/>
  <c r="E85" i="18"/>
  <c r="E84" i="18"/>
  <c r="E83" i="18"/>
  <c r="E82" i="18"/>
  <c r="E81" i="18"/>
  <c r="E80" i="18"/>
  <c r="E79" i="18"/>
  <c r="E78" i="18"/>
  <c r="E77" i="18"/>
  <c r="E76" i="18"/>
  <c r="E75" i="18"/>
  <c r="E74" i="18"/>
  <c r="E73" i="18"/>
  <c r="E72" i="18"/>
  <c r="E71" i="18"/>
  <c r="E70" i="18"/>
  <c r="E69" i="18"/>
  <c r="E68" i="18"/>
  <c r="E67" i="18"/>
  <c r="E66" i="18"/>
  <c r="E65" i="18"/>
  <c r="E64" i="18"/>
  <c r="E63" i="18"/>
  <c r="E62" i="18"/>
  <c r="E61" i="18"/>
  <c r="E60" i="18"/>
  <c r="E59" i="18"/>
  <c r="E58" i="18"/>
  <c r="E57" i="18"/>
  <c r="E56" i="18"/>
  <c r="E55" i="18"/>
  <c r="E54" i="18"/>
  <c r="E53" i="18"/>
  <c r="E52" i="18"/>
  <c r="E51" i="18"/>
  <c r="E50" i="18"/>
  <c r="E49" i="18"/>
  <c r="E48" i="18"/>
  <c r="E47" i="18"/>
  <c r="E46" i="18"/>
  <c r="E45" i="18"/>
  <c r="E44" i="18"/>
  <c r="E43" i="18"/>
  <c r="E42" i="18"/>
  <c r="E41" i="18"/>
  <c r="E40" i="18"/>
  <c r="E39" i="18"/>
  <c r="E38" i="18"/>
  <c r="E37" i="18"/>
  <c r="E36" i="18"/>
  <c r="E35" i="18"/>
  <c r="E34" i="18"/>
  <c r="E33" i="18"/>
  <c r="E32" i="18"/>
  <c r="E31" i="18"/>
  <c r="E30" i="18"/>
  <c r="E29" i="18"/>
  <c r="E28" i="18"/>
  <c r="E27" i="18"/>
  <c r="E26" i="18"/>
  <c r="E25" i="18"/>
  <c r="E24" i="18"/>
  <c r="E23" i="18"/>
  <c r="E22" i="18"/>
  <c r="E21" i="18"/>
  <c r="E20" i="18"/>
  <c r="E19" i="18"/>
  <c r="E18" i="18"/>
  <c r="E17" i="18"/>
  <c r="E16" i="18"/>
  <c r="E15" i="18"/>
  <c r="E14" i="18"/>
  <c r="E13" i="18"/>
  <c r="E12" i="18"/>
  <c r="E11" i="18"/>
  <c r="E10" i="18"/>
  <c r="E9" i="18"/>
  <c r="E8" i="18"/>
  <c r="E7" i="18"/>
  <c r="E6" i="18"/>
  <c r="E5" i="18"/>
  <c r="E4" i="18"/>
  <c r="M170" i="50" l="1"/>
  <c r="N170" i="50"/>
  <c r="C133" i="50"/>
  <c r="E161" i="50"/>
  <c r="I161" i="50" s="1"/>
  <c r="J160" i="50"/>
  <c r="J161" i="50" s="1"/>
  <c r="E160" i="50"/>
  <c r="I160" i="50" s="1"/>
  <c r="J132" i="50"/>
  <c r="J133" i="50" s="1"/>
  <c r="E138" i="50"/>
  <c r="I138" i="50" s="1"/>
  <c r="J193" i="50"/>
  <c r="J194" i="50" s="1"/>
  <c r="E166" i="50"/>
  <c r="I166" i="50" s="1"/>
  <c r="M278" i="50"/>
  <c r="N278" i="50"/>
  <c r="M276" i="50"/>
  <c r="N137" i="50"/>
  <c r="M135" i="50"/>
  <c r="M137" i="50"/>
  <c r="M247" i="50"/>
  <c r="M245" i="50"/>
  <c r="N247" i="50"/>
  <c r="N110" i="50"/>
  <c r="M108" i="50"/>
  <c r="M110" i="50"/>
  <c r="M220" i="50"/>
  <c r="N222" i="50"/>
  <c r="M222" i="50"/>
  <c r="M191" i="50"/>
  <c r="M193" i="50"/>
  <c r="N193" i="50"/>
  <c r="M163" i="50"/>
  <c r="M165" i="50"/>
  <c r="N165" i="50"/>
  <c r="C189" i="50"/>
  <c r="E189" i="50" s="1"/>
  <c r="I189" i="50" s="1"/>
  <c r="E188" i="50"/>
  <c r="I188" i="50" s="1"/>
  <c r="J188" i="50"/>
  <c r="J189" i="50" s="1"/>
  <c r="G223" i="50"/>
  <c r="H223" i="50"/>
  <c r="G166" i="50"/>
  <c r="H166" i="50"/>
  <c r="J110" i="50"/>
  <c r="J111" i="50" s="1"/>
  <c r="E110" i="50"/>
  <c r="I110" i="50" s="1"/>
  <c r="C111" i="50"/>
  <c r="E111" i="50" s="1"/>
  <c r="I111" i="50" s="1"/>
  <c r="G111" i="50"/>
  <c r="H111" i="50"/>
  <c r="E217" i="50"/>
  <c r="I217" i="50" s="1"/>
  <c r="C218" i="50"/>
  <c r="E218" i="50" s="1"/>
  <c r="I218" i="50" s="1"/>
  <c r="J217" i="50"/>
  <c r="J218" i="50" s="1"/>
  <c r="H133" i="50"/>
  <c r="G133" i="50"/>
  <c r="G106" i="50"/>
  <c r="H106" i="50"/>
  <c r="E273" i="50"/>
  <c r="I273" i="50" s="1"/>
  <c r="C274" i="50"/>
  <c r="E274" i="50" s="1"/>
  <c r="I274" i="50" s="1"/>
  <c r="J273" i="50"/>
  <c r="J274" i="50" s="1"/>
  <c r="G161" i="50"/>
  <c r="H161" i="50"/>
  <c r="G248" i="50"/>
  <c r="H248" i="50"/>
  <c r="E133" i="50"/>
  <c r="I133" i="50" s="1"/>
  <c r="G194" i="50"/>
  <c r="H194" i="50"/>
  <c r="E105" i="50"/>
  <c r="I105" i="50" s="1"/>
  <c r="C106" i="50"/>
  <c r="E106" i="50" s="1"/>
  <c r="I106" i="50" s="1"/>
  <c r="J105" i="50"/>
  <c r="J106" i="50" s="1"/>
  <c r="G274" i="50"/>
  <c r="H274" i="50"/>
  <c r="C243" i="50"/>
  <c r="E243" i="50" s="1"/>
  <c r="I243" i="50" s="1"/>
  <c r="E242" i="50"/>
  <c r="I242" i="50" s="1"/>
  <c r="J242" i="50"/>
  <c r="J243" i="50" s="1"/>
  <c r="G218" i="50"/>
  <c r="H218" i="50"/>
  <c r="H189" i="50"/>
  <c r="G189" i="50"/>
  <c r="E194" i="50"/>
  <c r="I194" i="50" s="1"/>
  <c r="H243" i="50"/>
  <c r="G243" i="50"/>
  <c r="G279" i="50"/>
  <c r="H279" i="50"/>
  <c r="J222" i="50"/>
  <c r="J223" i="50" s="1"/>
  <c r="E222" i="50"/>
  <c r="I222" i="50" s="1"/>
  <c r="C223" i="50"/>
  <c r="E223" i="50" s="1"/>
  <c r="I223" i="50" s="1"/>
  <c r="J247" i="50"/>
  <c r="J248" i="50" s="1"/>
  <c r="E247" i="50"/>
  <c r="I247" i="50" s="1"/>
  <c r="C248" i="50"/>
  <c r="E248" i="50" s="1"/>
  <c r="I248" i="50" s="1"/>
  <c r="G138" i="50"/>
  <c r="H138" i="50"/>
  <c r="D16" i="62"/>
  <c r="E16" i="62"/>
  <c r="F16" i="62"/>
  <c r="G16" i="62"/>
  <c r="H16" i="62"/>
  <c r="I16" i="62"/>
  <c r="J16" i="62"/>
  <c r="K16" i="62"/>
  <c r="L16" i="62"/>
  <c r="M16" i="62"/>
  <c r="N16" i="62"/>
  <c r="O16" i="62"/>
  <c r="P16" i="62"/>
  <c r="Q16" i="62"/>
  <c r="R16" i="62"/>
  <c r="S16" i="62"/>
  <c r="T16" i="62"/>
  <c r="U16" i="62"/>
  <c r="V16" i="62"/>
  <c r="W16" i="62"/>
  <c r="X16" i="62"/>
  <c r="Y16" i="62"/>
  <c r="L64" i="62"/>
  <c r="L43" i="62"/>
  <c r="L44" i="62"/>
  <c r="L45" i="62"/>
  <c r="L46" i="62"/>
  <c r="L47" i="62"/>
  <c r="L48" i="62"/>
  <c r="L49" i="62"/>
  <c r="L50" i="62"/>
  <c r="L51" i="62"/>
  <c r="L52" i="62"/>
  <c r="L53" i="62"/>
  <c r="L54" i="62"/>
  <c r="L55" i="62"/>
  <c r="L56" i="62"/>
  <c r="L57" i="62"/>
  <c r="L58" i="62"/>
  <c r="L59" i="62"/>
  <c r="L60" i="62"/>
  <c r="L61" i="62"/>
  <c r="L62" i="62"/>
  <c r="L63" i="62"/>
  <c r="L42" i="62"/>
  <c r="D37" i="62"/>
  <c r="E37" i="62"/>
  <c r="F37" i="62"/>
  <c r="G37" i="62"/>
  <c r="H37" i="62"/>
  <c r="I37" i="62"/>
  <c r="J37" i="62"/>
  <c r="K37" i="62"/>
  <c r="L37" i="62"/>
  <c r="M37" i="62"/>
  <c r="N37" i="62"/>
  <c r="O37" i="62"/>
  <c r="P37" i="62"/>
  <c r="Q37" i="62"/>
  <c r="R37" i="62"/>
  <c r="S37" i="62"/>
  <c r="T37" i="62"/>
  <c r="U37" i="62"/>
  <c r="V37" i="62"/>
  <c r="W37" i="62"/>
  <c r="X37" i="62"/>
  <c r="Y37" i="62"/>
  <c r="C37" i="62"/>
  <c r="C16" i="62"/>
  <c r="M192" i="50" l="1"/>
  <c r="M194" i="50"/>
  <c r="M248" i="50"/>
  <c r="M246" i="50"/>
  <c r="M166" i="50"/>
  <c r="M164" i="50"/>
  <c r="M111" i="50"/>
  <c r="M109" i="50"/>
  <c r="M277" i="50"/>
  <c r="M279" i="50"/>
  <c r="M223" i="50"/>
  <c r="M221" i="50"/>
  <c r="M138" i="50"/>
  <c r="M136" i="50"/>
  <c r="M323" i="56"/>
  <c r="L323" i="56"/>
  <c r="K323" i="56"/>
  <c r="J323" i="56"/>
  <c r="I323" i="56"/>
  <c r="H323" i="56"/>
  <c r="F323" i="56"/>
  <c r="M322" i="56"/>
  <c r="L322" i="56"/>
  <c r="K322" i="56"/>
  <c r="J322" i="56"/>
  <c r="I322" i="56"/>
  <c r="H322" i="56"/>
  <c r="F322" i="56"/>
  <c r="M217" i="56"/>
  <c r="L217" i="56"/>
  <c r="K217" i="56"/>
  <c r="J217" i="56"/>
  <c r="I217" i="56"/>
  <c r="H217" i="56"/>
  <c r="F217" i="56"/>
  <c r="M216" i="56"/>
  <c r="L216" i="56"/>
  <c r="K216" i="56"/>
  <c r="J216" i="56"/>
  <c r="I216" i="56"/>
  <c r="H216" i="56"/>
  <c r="F216" i="56"/>
  <c r="M127" i="56"/>
  <c r="L127" i="56"/>
  <c r="K127" i="56"/>
  <c r="J127" i="56"/>
  <c r="I127" i="56"/>
  <c r="H127" i="56"/>
  <c r="F127" i="56"/>
  <c r="M126" i="56"/>
  <c r="L126" i="56"/>
  <c r="K126" i="56"/>
  <c r="J126" i="56"/>
  <c r="I126" i="56"/>
  <c r="H126" i="56"/>
  <c r="F126" i="56"/>
  <c r="A270" i="42"/>
  <c r="AC72" i="19"/>
  <c r="H85" i="19" s="1"/>
  <c r="S72" i="19"/>
  <c r="H84" i="19" s="1"/>
  <c r="Q72" i="19"/>
  <c r="H83" i="19" s="1"/>
  <c r="P72" i="19"/>
  <c r="H82" i="19" s="1"/>
  <c r="O72" i="19"/>
  <c r="H81" i="19" s="1"/>
  <c r="K72" i="19"/>
  <c r="H80" i="19" s="1"/>
  <c r="F72" i="19"/>
  <c r="H79" i="19" s="1"/>
  <c r="AC71" i="19"/>
  <c r="F85" i="19" s="1"/>
  <c r="S71" i="19"/>
  <c r="F84" i="19" s="1"/>
  <c r="Q71" i="19"/>
  <c r="F83" i="19" s="1"/>
  <c r="P71" i="19"/>
  <c r="F82" i="19" s="1"/>
  <c r="O71" i="19"/>
  <c r="F81" i="19" s="1"/>
  <c r="K71" i="19"/>
  <c r="F80" i="19" s="1"/>
  <c r="F71" i="19"/>
  <c r="F79" i="19" s="1"/>
  <c r="AC70" i="19"/>
  <c r="G85" i="19" s="1"/>
  <c r="AB70" i="19"/>
  <c r="AA70" i="19"/>
  <c r="Z70" i="19"/>
  <c r="Y70" i="19"/>
  <c r="X70" i="19"/>
  <c r="W70" i="19"/>
  <c r="V70" i="19"/>
  <c r="U70" i="19"/>
  <c r="T70" i="19"/>
  <c r="S70" i="19"/>
  <c r="G84" i="19" s="1"/>
  <c r="R70" i="19"/>
  <c r="Q70" i="19"/>
  <c r="G83" i="19" s="1"/>
  <c r="P70" i="19"/>
  <c r="G82" i="19" s="1"/>
  <c r="O70" i="19"/>
  <c r="G81" i="19" s="1"/>
  <c r="N70" i="19"/>
  <c r="M70" i="19"/>
  <c r="L70" i="19"/>
  <c r="K70" i="19"/>
  <c r="G80" i="19" s="1"/>
  <c r="J70" i="19"/>
  <c r="I70" i="19"/>
  <c r="H70" i="19"/>
  <c r="G70" i="19"/>
  <c r="F70" i="19"/>
  <c r="G79" i="19" s="1"/>
  <c r="AC69" i="19"/>
  <c r="E85" i="19" s="1"/>
  <c r="AB69" i="19"/>
  <c r="AA69" i="19"/>
  <c r="Z69" i="19"/>
  <c r="Y69" i="19"/>
  <c r="X69" i="19"/>
  <c r="W69" i="19"/>
  <c r="V69" i="19"/>
  <c r="U69" i="19"/>
  <c r="S69" i="19"/>
  <c r="E84" i="19" s="1"/>
  <c r="R69" i="19"/>
  <c r="Q69" i="19"/>
  <c r="E83" i="19" s="1"/>
  <c r="P69" i="19"/>
  <c r="E82" i="19" s="1"/>
  <c r="O69" i="19"/>
  <c r="E81" i="19" s="1"/>
  <c r="N69" i="19"/>
  <c r="M69" i="19"/>
  <c r="L69" i="19"/>
  <c r="K69" i="19"/>
  <c r="E80" i="19" s="1"/>
  <c r="J69" i="19"/>
  <c r="I69" i="19"/>
  <c r="H69" i="19"/>
  <c r="G69" i="19"/>
  <c r="F69" i="19"/>
  <c r="E79" i="19" s="1"/>
  <c r="Q220" i="24"/>
  <c r="G336" i="24" s="1"/>
  <c r="P220" i="24"/>
  <c r="O220" i="24"/>
  <c r="N220" i="24"/>
  <c r="G335" i="24" s="1"/>
  <c r="M220" i="24"/>
  <c r="L220" i="24"/>
  <c r="G334" i="24" s="1"/>
  <c r="K220" i="24"/>
  <c r="G333" i="24" s="1"/>
  <c r="J220" i="24"/>
  <c r="G332" i="24" s="1"/>
  <c r="I220" i="24"/>
  <c r="H220" i="24"/>
  <c r="G331" i="24" s="1"/>
  <c r="G220" i="24"/>
  <c r="F220" i="24"/>
  <c r="G330" i="24" s="1"/>
  <c r="Q219" i="24"/>
  <c r="E336" i="24" s="1"/>
  <c r="P219" i="24"/>
  <c r="O219" i="24"/>
  <c r="N219" i="24"/>
  <c r="E335" i="24" s="1"/>
  <c r="M219" i="24"/>
  <c r="L219" i="24"/>
  <c r="E334" i="24" s="1"/>
  <c r="K219" i="24"/>
  <c r="E333" i="24" s="1"/>
  <c r="J219" i="24"/>
  <c r="E332" i="24" s="1"/>
  <c r="I219" i="24"/>
  <c r="H219" i="24"/>
  <c r="E331" i="24" s="1"/>
  <c r="G219" i="24"/>
  <c r="F219" i="24"/>
  <c r="E330" i="24" s="1"/>
  <c r="Q217" i="24"/>
  <c r="F336" i="24" s="1"/>
  <c r="P217" i="24"/>
  <c r="O217" i="24"/>
  <c r="N217" i="24"/>
  <c r="F335" i="24" s="1"/>
  <c r="M217" i="24"/>
  <c r="L217" i="24"/>
  <c r="F334" i="24" s="1"/>
  <c r="K217" i="24"/>
  <c r="F333" i="24" s="1"/>
  <c r="J217" i="24"/>
  <c r="F332" i="24" s="1"/>
  <c r="I217" i="24"/>
  <c r="H217" i="24"/>
  <c r="F331" i="24" s="1"/>
  <c r="G217" i="24"/>
  <c r="F217" i="24"/>
  <c r="F330" i="24" s="1"/>
  <c r="Q216" i="24"/>
  <c r="D336" i="24" s="1"/>
  <c r="P216" i="24"/>
  <c r="O216" i="24"/>
  <c r="N216" i="24"/>
  <c r="D335" i="24" s="1"/>
  <c r="M216" i="24"/>
  <c r="L216" i="24"/>
  <c r="D334" i="24" s="1"/>
  <c r="K216" i="24"/>
  <c r="D333" i="24" s="1"/>
  <c r="J216" i="24"/>
  <c r="D332" i="24" s="1"/>
  <c r="I216" i="24"/>
  <c r="H216" i="24"/>
  <c r="D331" i="24" s="1"/>
  <c r="G216" i="24"/>
  <c r="F216" i="24"/>
  <c r="D330" i="24" s="1"/>
  <c r="R236" i="23"/>
  <c r="F352" i="23" s="1"/>
  <c r="O236" i="23"/>
  <c r="F351" i="23" s="1"/>
  <c r="M236" i="23"/>
  <c r="F350" i="23" s="1"/>
  <c r="L236" i="23"/>
  <c r="F349" i="23" s="1"/>
  <c r="K236" i="23"/>
  <c r="F348" i="23" s="1"/>
  <c r="I236" i="23"/>
  <c r="F347" i="23" s="1"/>
  <c r="G236" i="23"/>
  <c r="R235" i="23"/>
  <c r="D352" i="23" s="1"/>
  <c r="O235" i="23"/>
  <c r="D351" i="23" s="1"/>
  <c r="M235" i="23"/>
  <c r="D350" i="23" s="1"/>
  <c r="L235" i="23"/>
  <c r="D349" i="23" s="1"/>
  <c r="K235" i="23"/>
  <c r="D348" i="23" s="1"/>
  <c r="I235" i="23"/>
  <c r="D347" i="23" s="1"/>
  <c r="G235" i="23"/>
  <c r="D346" i="23" s="1"/>
  <c r="R234" i="23"/>
  <c r="E352" i="23" s="1"/>
  <c r="Q234" i="23"/>
  <c r="P234" i="23"/>
  <c r="O234" i="23"/>
  <c r="E351" i="23" s="1"/>
  <c r="N234" i="23"/>
  <c r="M234" i="23"/>
  <c r="L234" i="23"/>
  <c r="K234" i="23"/>
  <c r="E348" i="23" s="1"/>
  <c r="J234" i="23"/>
  <c r="I234" i="23"/>
  <c r="E347" i="23" s="1"/>
  <c r="H234" i="23"/>
  <c r="G234" i="23"/>
  <c r="R233" i="23"/>
  <c r="C352" i="23" s="1"/>
  <c r="Q233" i="23"/>
  <c r="P233" i="23"/>
  <c r="O233" i="23"/>
  <c r="C351" i="23" s="1"/>
  <c r="N233" i="23"/>
  <c r="M233" i="23"/>
  <c r="C350" i="23" s="1"/>
  <c r="L233" i="23"/>
  <c r="C349" i="23" s="1"/>
  <c r="K233" i="23"/>
  <c r="C348" i="23" s="1"/>
  <c r="J233" i="23"/>
  <c r="I233" i="23"/>
  <c r="C347" i="23" s="1"/>
  <c r="H233" i="23"/>
  <c r="G233" i="23"/>
  <c r="C346" i="23" s="1"/>
  <c r="D226" i="23"/>
  <c r="D225" i="23"/>
  <c r="D224" i="23"/>
  <c r="D223" i="23"/>
  <c r="D222" i="23"/>
  <c r="D221" i="23"/>
  <c r="D220" i="23"/>
  <c r="D219" i="23"/>
  <c r="D218" i="23"/>
  <c r="D217" i="23"/>
  <c r="D216" i="23"/>
  <c r="D215" i="23"/>
  <c r="D214" i="23"/>
  <c r="D213" i="23"/>
  <c r="D212" i="23"/>
  <c r="D211" i="23"/>
  <c r="D210" i="23"/>
  <c r="D209" i="23"/>
  <c r="D208" i="23"/>
  <c r="D207" i="23"/>
  <c r="D206" i="23"/>
  <c r="D205" i="23"/>
  <c r="D204" i="23"/>
  <c r="D203" i="23"/>
  <c r="D202" i="23"/>
  <c r="D201" i="23"/>
  <c r="D200" i="23"/>
  <c r="D199" i="23"/>
  <c r="D198" i="23"/>
  <c r="D197" i="23"/>
  <c r="D196" i="23"/>
  <c r="D195" i="23"/>
  <c r="D194" i="23"/>
  <c r="D193" i="23"/>
  <c r="D192" i="23"/>
  <c r="D191" i="23"/>
  <c r="D190" i="23"/>
  <c r="D189" i="23"/>
  <c r="D188" i="23"/>
  <c r="D187" i="23"/>
  <c r="D186" i="23"/>
  <c r="D185" i="23"/>
  <c r="D184" i="23"/>
  <c r="D183" i="23"/>
  <c r="D182" i="23"/>
  <c r="D181" i="23"/>
  <c r="D180" i="23"/>
  <c r="D179" i="23"/>
  <c r="D178" i="23"/>
  <c r="D177" i="23"/>
  <c r="D176" i="23"/>
  <c r="D175" i="23"/>
  <c r="D174" i="23"/>
  <c r="D173" i="23"/>
  <c r="D172" i="23"/>
  <c r="D171" i="23"/>
  <c r="D170" i="23"/>
  <c r="D169" i="23"/>
  <c r="D168" i="23"/>
  <c r="D167" i="23"/>
  <c r="D166" i="23"/>
  <c r="D165" i="23"/>
  <c r="D164" i="23"/>
  <c r="D163" i="23"/>
  <c r="D162" i="23"/>
  <c r="D161" i="23"/>
  <c r="D160" i="23"/>
  <c r="D159" i="23"/>
  <c r="D158" i="23"/>
  <c r="D157" i="23"/>
  <c r="D156" i="23"/>
  <c r="D155" i="23"/>
  <c r="D154" i="23"/>
  <c r="D153" i="23"/>
  <c r="D152" i="23"/>
  <c r="D151" i="23"/>
  <c r="D150" i="23"/>
  <c r="D149" i="23"/>
  <c r="D148" i="23"/>
  <c r="D147" i="23"/>
  <c r="D146" i="23"/>
  <c r="D145" i="23"/>
  <c r="D144" i="23"/>
  <c r="D143" i="23"/>
  <c r="D142" i="23"/>
  <c r="D141" i="23"/>
  <c r="D140" i="23"/>
  <c r="D139" i="23"/>
  <c r="D138" i="23"/>
  <c r="D137" i="23"/>
  <c r="D136" i="23"/>
  <c r="D135" i="23"/>
  <c r="D134" i="23"/>
  <c r="D133" i="23"/>
  <c r="D132" i="23"/>
  <c r="D131" i="23"/>
  <c r="D130" i="23"/>
  <c r="D129" i="23"/>
  <c r="D128" i="23"/>
  <c r="D127" i="23"/>
  <c r="D126" i="23"/>
  <c r="D125" i="23"/>
  <c r="D124" i="23"/>
  <c r="D123" i="23"/>
  <c r="D122" i="23"/>
  <c r="D121" i="23"/>
  <c r="D120" i="23"/>
  <c r="D119" i="23"/>
  <c r="D118" i="23"/>
  <c r="D117" i="23"/>
  <c r="D116" i="23"/>
  <c r="D115" i="23"/>
  <c r="D114" i="23"/>
  <c r="D113" i="23"/>
  <c r="D112" i="23"/>
  <c r="D111" i="23"/>
  <c r="D110" i="23"/>
  <c r="D109" i="23"/>
  <c r="D108" i="23"/>
  <c r="D107" i="23"/>
  <c r="D106" i="23"/>
  <c r="D105" i="23"/>
  <c r="D104" i="23"/>
  <c r="D103" i="23"/>
  <c r="D102" i="23"/>
  <c r="D101" i="23"/>
  <c r="D100" i="23"/>
  <c r="D99" i="23"/>
  <c r="D98" i="23"/>
  <c r="D97" i="23"/>
  <c r="D96" i="23"/>
  <c r="D95" i="23"/>
  <c r="D94" i="23"/>
  <c r="D93" i="23"/>
  <c r="D92" i="23"/>
  <c r="D91" i="23"/>
  <c r="D90" i="23"/>
  <c r="D89" i="23"/>
  <c r="D88" i="23"/>
  <c r="D87" i="23"/>
  <c r="D86" i="23"/>
  <c r="D85" i="23"/>
  <c r="D84" i="23"/>
  <c r="D83" i="23"/>
  <c r="D82" i="23"/>
  <c r="D81" i="23"/>
  <c r="D80" i="23"/>
  <c r="D79" i="23"/>
  <c r="D78" i="23"/>
  <c r="D77" i="23"/>
  <c r="D76" i="23"/>
  <c r="D75" i="23"/>
  <c r="D74" i="23"/>
  <c r="D73" i="23"/>
  <c r="D72" i="23"/>
  <c r="D71" i="23"/>
  <c r="D70" i="23"/>
  <c r="D69" i="23"/>
  <c r="D68" i="23"/>
  <c r="D67" i="23"/>
  <c r="D66" i="23"/>
  <c r="D65" i="23"/>
  <c r="D64" i="23"/>
  <c r="D63" i="23"/>
  <c r="D62" i="23"/>
  <c r="D61" i="23"/>
  <c r="D60" i="23"/>
  <c r="D59" i="23"/>
  <c r="D58" i="23"/>
  <c r="D57" i="23"/>
  <c r="D56" i="23"/>
  <c r="D55" i="23"/>
  <c r="D54" i="23"/>
  <c r="D53" i="23"/>
  <c r="D52" i="23"/>
  <c r="D51" i="23"/>
  <c r="D50" i="23"/>
  <c r="D49" i="23"/>
  <c r="D48" i="23"/>
  <c r="D47" i="23"/>
  <c r="D46" i="23"/>
  <c r="D45" i="23"/>
  <c r="D44" i="23"/>
  <c r="D43" i="23"/>
  <c r="D42" i="23"/>
  <c r="D41" i="23"/>
  <c r="D40" i="23"/>
  <c r="D39" i="23"/>
  <c r="D38" i="23"/>
  <c r="D37" i="23"/>
  <c r="D36" i="23"/>
  <c r="D35" i="23"/>
  <c r="D34" i="23"/>
  <c r="D33" i="23"/>
  <c r="D32" i="23"/>
  <c r="D31" i="23"/>
  <c r="D30" i="23"/>
  <c r="D29" i="23"/>
  <c r="D28" i="23"/>
  <c r="D27" i="23"/>
  <c r="D26" i="23"/>
  <c r="D25" i="23"/>
  <c r="D24" i="23"/>
  <c r="D23" i="23"/>
  <c r="D22" i="23"/>
  <c r="D21" i="23"/>
  <c r="D20" i="23"/>
  <c r="D19" i="23"/>
  <c r="D18" i="23"/>
  <c r="D17" i="23"/>
  <c r="D16" i="23"/>
  <c r="D15" i="23"/>
  <c r="D14" i="23"/>
  <c r="D13" i="23"/>
  <c r="D12" i="23"/>
  <c r="D11" i="23"/>
  <c r="D10" i="23"/>
  <c r="D9" i="23"/>
  <c r="D8" i="23"/>
  <c r="D7" i="23"/>
  <c r="D6" i="23"/>
  <c r="D5" i="23"/>
  <c r="R76" i="13"/>
  <c r="J123" i="13" s="1"/>
  <c r="N76" i="13"/>
  <c r="J122" i="13" s="1"/>
  <c r="L76" i="13"/>
  <c r="J121" i="13" s="1"/>
  <c r="K76" i="13"/>
  <c r="J120" i="13" s="1"/>
  <c r="J76" i="13"/>
  <c r="J119" i="13" s="1"/>
  <c r="H76" i="13"/>
  <c r="J118" i="13" s="1"/>
  <c r="F76" i="13"/>
  <c r="J117" i="13" s="1"/>
  <c r="R75" i="13"/>
  <c r="H123" i="13" s="1"/>
  <c r="N75" i="13"/>
  <c r="H122" i="13" s="1"/>
  <c r="L75" i="13"/>
  <c r="H121" i="13" s="1"/>
  <c r="K75" i="13"/>
  <c r="H120" i="13" s="1"/>
  <c r="J75" i="13"/>
  <c r="H119" i="13" s="1"/>
  <c r="H75" i="13"/>
  <c r="H118" i="13" s="1"/>
  <c r="F75" i="13"/>
  <c r="H117" i="13" s="1"/>
  <c r="R74" i="13"/>
  <c r="I123" i="13" s="1"/>
  <c r="Q74" i="13"/>
  <c r="P74" i="13"/>
  <c r="O74" i="13"/>
  <c r="N74" i="13"/>
  <c r="I122" i="13" s="1"/>
  <c r="M74" i="13"/>
  <c r="L74" i="13"/>
  <c r="I121" i="13" s="1"/>
  <c r="K74" i="13"/>
  <c r="I120" i="13" s="1"/>
  <c r="J74" i="13"/>
  <c r="I119" i="13" s="1"/>
  <c r="I74" i="13"/>
  <c r="H74" i="13"/>
  <c r="I118" i="13" s="1"/>
  <c r="G74" i="13"/>
  <c r="F74" i="13"/>
  <c r="I117" i="13" s="1"/>
  <c r="R73" i="13"/>
  <c r="G123" i="13" s="1"/>
  <c r="Q73" i="13"/>
  <c r="P73" i="13"/>
  <c r="O73" i="13"/>
  <c r="N73" i="13"/>
  <c r="G122" i="13" s="1"/>
  <c r="M73" i="13"/>
  <c r="L73" i="13"/>
  <c r="G121" i="13" s="1"/>
  <c r="K73" i="13"/>
  <c r="G120" i="13" s="1"/>
  <c r="J73" i="13"/>
  <c r="G119" i="13" s="1"/>
  <c r="I73" i="13"/>
  <c r="H73" i="13"/>
  <c r="G118" i="13" s="1"/>
  <c r="G73" i="13"/>
  <c r="F73" i="13"/>
  <c r="G117" i="13" s="1"/>
  <c r="T162" i="18"/>
  <c r="P162" i="18"/>
  <c r="N162" i="18"/>
  <c r="M162" i="18"/>
  <c r="L162" i="18"/>
  <c r="I162" i="18"/>
  <c r="G162" i="18"/>
  <c r="T159" i="18"/>
  <c r="S159" i="18"/>
  <c r="R159" i="18"/>
  <c r="Q159" i="18"/>
  <c r="P159" i="18"/>
  <c r="O159" i="18"/>
  <c r="N159" i="18"/>
  <c r="M159" i="18"/>
  <c r="L159" i="18"/>
  <c r="K159" i="18"/>
  <c r="J159" i="18"/>
  <c r="I159" i="18"/>
  <c r="H159" i="18"/>
  <c r="G159" i="18"/>
  <c r="T158" i="18"/>
  <c r="S158" i="18"/>
  <c r="R158" i="18"/>
  <c r="Q158" i="18"/>
  <c r="P158" i="18"/>
  <c r="O158" i="18"/>
  <c r="N158" i="18"/>
  <c r="M158" i="18"/>
  <c r="L158" i="18"/>
  <c r="K158" i="18"/>
  <c r="J158" i="18"/>
  <c r="I158" i="18"/>
  <c r="H158" i="18"/>
  <c r="G158" i="18"/>
  <c r="D153" i="18"/>
  <c r="D152" i="18"/>
  <c r="D151" i="18"/>
  <c r="D150" i="18"/>
  <c r="D149" i="18"/>
  <c r="D148" i="18"/>
  <c r="D147" i="18"/>
  <c r="D146" i="18"/>
  <c r="D145" i="18"/>
  <c r="D144" i="18"/>
  <c r="D143" i="18"/>
  <c r="D142" i="18"/>
  <c r="D141" i="18"/>
  <c r="D140" i="18"/>
  <c r="D139" i="18"/>
  <c r="D138" i="18"/>
  <c r="D137" i="18"/>
  <c r="D136" i="18"/>
  <c r="D135" i="18"/>
  <c r="D134" i="18"/>
  <c r="D133" i="18"/>
  <c r="D132" i="18"/>
  <c r="D131" i="18"/>
  <c r="D130" i="18"/>
  <c r="D129" i="18"/>
  <c r="D128" i="18"/>
  <c r="D127" i="18"/>
  <c r="D126" i="18"/>
  <c r="D125" i="18"/>
  <c r="D124" i="18"/>
  <c r="D123" i="18"/>
  <c r="D122" i="18"/>
  <c r="D121" i="18"/>
  <c r="D120" i="18"/>
  <c r="D119" i="18"/>
  <c r="D118" i="18"/>
  <c r="D117" i="18"/>
  <c r="D116" i="18"/>
  <c r="D115" i="18"/>
  <c r="D114" i="18"/>
  <c r="D113" i="18"/>
  <c r="D112" i="18"/>
  <c r="D111" i="18"/>
  <c r="D110" i="18"/>
  <c r="D109" i="18"/>
  <c r="D108" i="18"/>
  <c r="D107" i="18"/>
  <c r="D106" i="18"/>
  <c r="D105" i="18"/>
  <c r="D104" i="18"/>
  <c r="D103" i="18"/>
  <c r="D102" i="18"/>
  <c r="D101" i="18"/>
  <c r="D100" i="18"/>
  <c r="D99" i="18"/>
  <c r="D98" i="18"/>
  <c r="D97" i="18"/>
  <c r="D96" i="18"/>
  <c r="D95" i="18"/>
  <c r="D94" i="18"/>
  <c r="D93" i="18"/>
  <c r="D92" i="18"/>
  <c r="D91" i="18"/>
  <c r="D90" i="18"/>
  <c r="D89" i="18"/>
  <c r="D88" i="18"/>
  <c r="D87" i="18"/>
  <c r="D86" i="18"/>
  <c r="D85" i="18"/>
  <c r="D84" i="18"/>
  <c r="D83" i="18"/>
  <c r="D82" i="18"/>
  <c r="D81" i="18"/>
  <c r="D80" i="18"/>
  <c r="D79" i="18"/>
  <c r="D78" i="18"/>
  <c r="D77" i="18"/>
  <c r="D76" i="18"/>
  <c r="D75" i="18"/>
  <c r="D74" i="18"/>
  <c r="D73" i="18"/>
  <c r="D72" i="18"/>
  <c r="D71" i="18"/>
  <c r="D70" i="18"/>
  <c r="D69" i="18"/>
  <c r="D68" i="18"/>
  <c r="D67" i="18"/>
  <c r="D66" i="18"/>
  <c r="D65" i="18"/>
  <c r="D64" i="18"/>
  <c r="D63" i="18"/>
  <c r="D62" i="18"/>
  <c r="D61" i="18"/>
  <c r="D60" i="18"/>
  <c r="D59" i="18"/>
  <c r="D58" i="18"/>
  <c r="D57" i="18"/>
  <c r="D56" i="18"/>
  <c r="D55" i="18"/>
  <c r="D54" i="18"/>
  <c r="D53" i="18"/>
  <c r="D52" i="18"/>
  <c r="D51" i="18"/>
  <c r="D50" i="18"/>
  <c r="D49" i="18"/>
  <c r="D48" i="18"/>
  <c r="D47" i="18"/>
  <c r="D46" i="18"/>
  <c r="D45" i="18"/>
  <c r="D44" i="18"/>
  <c r="D43" i="18"/>
  <c r="D42" i="18"/>
  <c r="D41" i="18"/>
  <c r="D40" i="18"/>
  <c r="D39" i="18"/>
  <c r="D38" i="18"/>
  <c r="D37" i="18"/>
  <c r="D36" i="18"/>
  <c r="D35" i="18"/>
  <c r="D34" i="18"/>
  <c r="D33" i="18"/>
  <c r="D32" i="18"/>
  <c r="D31" i="18"/>
  <c r="D30" i="18"/>
  <c r="D29" i="18"/>
  <c r="D28" i="18"/>
  <c r="D27" i="18"/>
  <c r="D26" i="18"/>
  <c r="D25" i="18"/>
  <c r="D24" i="18"/>
  <c r="D23" i="18"/>
  <c r="D22" i="18"/>
  <c r="D21" i="18"/>
  <c r="D20" i="18"/>
  <c r="D19" i="18"/>
  <c r="D18" i="18"/>
  <c r="D17" i="18"/>
  <c r="D16" i="18"/>
  <c r="D15" i="18"/>
  <c r="D14" i="18"/>
  <c r="D13" i="18"/>
  <c r="D12" i="18"/>
  <c r="D11" i="18"/>
  <c r="D10" i="18"/>
  <c r="D9" i="18"/>
  <c r="D8" i="18"/>
  <c r="D7" i="18"/>
  <c r="D6" i="18"/>
  <c r="D5" i="18"/>
  <c r="D4" i="18"/>
  <c r="AA64" i="50"/>
  <c r="O64" i="50"/>
  <c r="N64" i="50"/>
  <c r="J64" i="50"/>
  <c r="E64" i="50"/>
  <c r="AA63" i="50"/>
  <c r="R63" i="50"/>
  <c r="P63" i="50"/>
  <c r="O63" i="50"/>
  <c r="N63" i="50"/>
  <c r="J63" i="50"/>
  <c r="E63" i="50"/>
  <c r="AB41" i="38"/>
  <c r="S41" i="38"/>
  <c r="Q41" i="38"/>
  <c r="P41" i="38"/>
  <c r="O41" i="38"/>
  <c r="K41" i="38"/>
  <c r="F41" i="38"/>
  <c r="AB40" i="38"/>
  <c r="S40" i="38"/>
  <c r="Q40" i="38"/>
  <c r="P40" i="38"/>
  <c r="O40" i="38"/>
  <c r="K40" i="38"/>
  <c r="F40" i="38"/>
  <c r="AB68" i="38"/>
  <c r="AA68" i="38"/>
  <c r="Z68" i="38"/>
  <c r="Y68" i="38"/>
  <c r="X68" i="38"/>
  <c r="W68" i="38"/>
  <c r="V68" i="38"/>
  <c r="U68" i="38"/>
  <c r="T68" i="38"/>
  <c r="S68" i="38"/>
  <c r="R68" i="38"/>
  <c r="Q68" i="38"/>
  <c r="P68" i="38"/>
  <c r="O68" i="38"/>
  <c r="N68" i="38"/>
  <c r="M68" i="38"/>
  <c r="L68" i="38"/>
  <c r="K68" i="38"/>
  <c r="J68" i="38"/>
  <c r="I68" i="38"/>
  <c r="H68" i="38"/>
  <c r="G68" i="38"/>
  <c r="F68" i="38"/>
  <c r="AB67" i="38"/>
  <c r="AA67" i="38"/>
  <c r="Z67" i="38"/>
  <c r="Y67" i="38"/>
  <c r="X67" i="38"/>
  <c r="W67" i="38"/>
  <c r="V67" i="38"/>
  <c r="U67" i="38"/>
  <c r="T67" i="38"/>
  <c r="S67" i="38"/>
  <c r="R67" i="38"/>
  <c r="Q67" i="38"/>
  <c r="P67" i="38"/>
  <c r="O67" i="38"/>
  <c r="N67" i="38"/>
  <c r="M67" i="38"/>
  <c r="L67" i="38"/>
  <c r="K67" i="38"/>
  <c r="J67" i="38"/>
  <c r="I67" i="38"/>
  <c r="H67" i="38"/>
  <c r="G67" i="38"/>
  <c r="F67" i="38"/>
  <c r="AB66" i="38"/>
  <c r="AA66" i="38"/>
  <c r="Z66" i="38"/>
  <c r="Y66" i="38"/>
  <c r="X66" i="38"/>
  <c r="W66" i="38"/>
  <c r="V66" i="38"/>
  <c r="U66" i="38"/>
  <c r="T66" i="38"/>
  <c r="S66" i="38"/>
  <c r="R66" i="38"/>
  <c r="Q66" i="38"/>
  <c r="P66" i="38"/>
  <c r="O66" i="38"/>
  <c r="N66" i="38"/>
  <c r="M66" i="38"/>
  <c r="L66" i="38"/>
  <c r="K66" i="38"/>
  <c r="J66" i="38"/>
  <c r="I66" i="38"/>
  <c r="H66" i="38"/>
  <c r="G66" i="38"/>
  <c r="F66" i="38"/>
  <c r="AB65" i="38"/>
  <c r="AA65" i="38"/>
  <c r="Z65" i="38"/>
  <c r="Y65" i="38"/>
  <c r="X65" i="38"/>
  <c r="W65" i="38"/>
  <c r="V65" i="38"/>
  <c r="U65" i="38"/>
  <c r="T65" i="38"/>
  <c r="S65" i="38"/>
  <c r="R65" i="38"/>
  <c r="Q65" i="38"/>
  <c r="P65" i="38"/>
  <c r="O65" i="38"/>
  <c r="N65" i="38"/>
  <c r="M65" i="38"/>
  <c r="L65" i="38"/>
  <c r="K65" i="38"/>
  <c r="J65" i="38"/>
  <c r="I65" i="38"/>
  <c r="H65" i="38"/>
  <c r="G65" i="38"/>
  <c r="F65" i="38"/>
  <c r="AB64" i="38"/>
  <c r="AA64" i="38"/>
  <c r="Z64" i="38"/>
  <c r="Y64" i="38"/>
  <c r="X64" i="38"/>
  <c r="W64" i="38"/>
  <c r="V64" i="38"/>
  <c r="U64" i="38"/>
  <c r="T64" i="38"/>
  <c r="S64" i="38"/>
  <c r="R64" i="38"/>
  <c r="Q64" i="38"/>
  <c r="P64" i="38"/>
  <c r="O64" i="38"/>
  <c r="N64" i="38"/>
  <c r="M64" i="38"/>
  <c r="L64" i="38"/>
  <c r="K64" i="38"/>
  <c r="J64" i="38"/>
  <c r="I64" i="38"/>
  <c r="H64" i="38"/>
  <c r="G64" i="38"/>
  <c r="F64" i="38"/>
  <c r="AB63" i="38"/>
  <c r="AA63" i="38"/>
  <c r="Z63" i="38"/>
  <c r="Y63" i="38"/>
  <c r="X63" i="38"/>
  <c r="W63" i="38"/>
  <c r="V63" i="38"/>
  <c r="U63" i="38"/>
  <c r="T63" i="38"/>
  <c r="S63" i="38"/>
  <c r="R63" i="38"/>
  <c r="Q63" i="38"/>
  <c r="P63" i="38"/>
  <c r="O63" i="38"/>
  <c r="N63" i="38"/>
  <c r="M63" i="38"/>
  <c r="L63" i="38"/>
  <c r="K63" i="38"/>
  <c r="J63" i="38"/>
  <c r="I63" i="38"/>
  <c r="H63" i="38"/>
  <c r="G63" i="38"/>
  <c r="F63" i="38"/>
  <c r="AB62" i="38"/>
  <c r="AA62" i="38"/>
  <c r="Z62" i="38"/>
  <c r="Y62" i="38"/>
  <c r="X62" i="38"/>
  <c r="W62" i="38"/>
  <c r="V62" i="38"/>
  <c r="U62" i="38"/>
  <c r="T62" i="38"/>
  <c r="S62" i="38"/>
  <c r="R62" i="38"/>
  <c r="Q62" i="38"/>
  <c r="P62" i="38"/>
  <c r="O62" i="38"/>
  <c r="N62" i="38"/>
  <c r="M62" i="38"/>
  <c r="L62" i="38"/>
  <c r="K62" i="38"/>
  <c r="J62" i="38"/>
  <c r="I62" i="38"/>
  <c r="H62" i="38"/>
  <c r="G62" i="38"/>
  <c r="F62" i="38"/>
  <c r="AB61" i="38"/>
  <c r="AA61" i="38"/>
  <c r="Z61" i="38"/>
  <c r="Y61" i="38"/>
  <c r="X61" i="38"/>
  <c r="W61" i="38"/>
  <c r="V61" i="38"/>
  <c r="U61" i="38"/>
  <c r="T61" i="38"/>
  <c r="S61" i="38"/>
  <c r="R61" i="38"/>
  <c r="Q61" i="38"/>
  <c r="P61" i="38"/>
  <c r="O61" i="38"/>
  <c r="N61" i="38"/>
  <c r="M61" i="38"/>
  <c r="L61" i="38"/>
  <c r="K61" i="38"/>
  <c r="J61" i="38"/>
  <c r="I61" i="38"/>
  <c r="H61" i="38"/>
  <c r="G61" i="38"/>
  <c r="F61" i="38"/>
  <c r="AB60" i="38"/>
  <c r="AA60" i="38"/>
  <c r="Z60" i="38"/>
  <c r="Y60" i="38"/>
  <c r="X60" i="38"/>
  <c r="W60" i="38"/>
  <c r="V60" i="38"/>
  <c r="U60" i="38"/>
  <c r="T60" i="38"/>
  <c r="S60" i="38"/>
  <c r="R60" i="38"/>
  <c r="Q60" i="38"/>
  <c r="P60" i="38"/>
  <c r="O60" i="38"/>
  <c r="N60" i="38"/>
  <c r="M60" i="38"/>
  <c r="L60" i="38"/>
  <c r="K60" i="38"/>
  <c r="J60" i="38"/>
  <c r="I60" i="38"/>
  <c r="H60" i="38"/>
  <c r="G60" i="38"/>
  <c r="F60" i="38"/>
  <c r="AB59" i="38"/>
  <c r="AA59" i="38"/>
  <c r="Z59" i="38"/>
  <c r="Y59" i="38"/>
  <c r="X59" i="38"/>
  <c r="W59" i="38"/>
  <c r="V59" i="38"/>
  <c r="U59" i="38"/>
  <c r="T59" i="38"/>
  <c r="S59" i="38"/>
  <c r="R59" i="38"/>
  <c r="Q59" i="38"/>
  <c r="P59" i="38"/>
  <c r="O59" i="38"/>
  <c r="N59" i="38"/>
  <c r="M59" i="38"/>
  <c r="L59" i="38"/>
  <c r="K59" i="38"/>
  <c r="J59" i="38"/>
  <c r="I59" i="38"/>
  <c r="H59" i="38"/>
  <c r="G59" i="38"/>
  <c r="F59" i="38"/>
  <c r="AB58" i="38"/>
  <c r="AA58" i="38"/>
  <c r="Z58" i="38"/>
  <c r="Y58" i="38"/>
  <c r="X58" i="38"/>
  <c r="W58" i="38"/>
  <c r="V58" i="38"/>
  <c r="U58" i="38"/>
  <c r="T58" i="38"/>
  <c r="S58" i="38"/>
  <c r="R58" i="38"/>
  <c r="Q58" i="38"/>
  <c r="P58" i="38"/>
  <c r="O58" i="38"/>
  <c r="N58" i="38"/>
  <c r="M58" i="38"/>
  <c r="L58" i="38"/>
  <c r="K58" i="38"/>
  <c r="J58" i="38"/>
  <c r="I58" i="38"/>
  <c r="H58" i="38"/>
  <c r="G58" i="38"/>
  <c r="F58" i="38"/>
  <c r="AB57" i="38"/>
  <c r="AA57" i="38"/>
  <c r="Z57" i="38"/>
  <c r="Y57" i="38"/>
  <c r="X57" i="38"/>
  <c r="W57" i="38"/>
  <c r="V57" i="38"/>
  <c r="U57" i="38"/>
  <c r="T57" i="38"/>
  <c r="S57" i="38"/>
  <c r="R57" i="38"/>
  <c r="Q57" i="38"/>
  <c r="P57" i="38"/>
  <c r="O57" i="38"/>
  <c r="N57" i="38"/>
  <c r="M57" i="38"/>
  <c r="L57" i="38"/>
  <c r="K57" i="38"/>
  <c r="J57" i="38"/>
  <c r="I57" i="38"/>
  <c r="H57" i="38"/>
  <c r="G57" i="38"/>
  <c r="F57" i="38"/>
  <c r="AB56" i="38"/>
  <c r="AA56" i="38"/>
  <c r="Z56" i="38"/>
  <c r="Y56" i="38"/>
  <c r="X56" i="38"/>
  <c r="W56" i="38"/>
  <c r="V56" i="38"/>
  <c r="U56" i="38"/>
  <c r="T56" i="38"/>
  <c r="S56" i="38"/>
  <c r="R56" i="38"/>
  <c r="Q56" i="38"/>
  <c r="P56" i="38"/>
  <c r="O56" i="38"/>
  <c r="N56" i="38"/>
  <c r="M56" i="38"/>
  <c r="L56" i="38"/>
  <c r="K56" i="38"/>
  <c r="J56" i="38"/>
  <c r="I56" i="38"/>
  <c r="H56" i="38"/>
  <c r="G56" i="38"/>
  <c r="F56" i="38"/>
  <c r="AB55" i="38"/>
  <c r="AA55" i="38"/>
  <c r="Z55" i="38"/>
  <c r="Y55" i="38"/>
  <c r="X55" i="38"/>
  <c r="W55" i="38"/>
  <c r="V55" i="38"/>
  <c r="U55" i="38"/>
  <c r="T55" i="38"/>
  <c r="S55" i="38"/>
  <c r="R55" i="38"/>
  <c r="Q55" i="38"/>
  <c r="P55" i="38"/>
  <c r="O55" i="38"/>
  <c r="N55" i="38"/>
  <c r="M55" i="38"/>
  <c r="L55" i="38"/>
  <c r="K55" i="38"/>
  <c r="J55" i="38"/>
  <c r="I55" i="38"/>
  <c r="H55" i="38"/>
  <c r="G55" i="38"/>
  <c r="F55" i="38"/>
  <c r="AB54" i="38"/>
  <c r="AA54" i="38"/>
  <c r="Z54" i="38"/>
  <c r="Y54" i="38"/>
  <c r="X54" i="38"/>
  <c r="W54" i="38"/>
  <c r="V54" i="38"/>
  <c r="U54" i="38"/>
  <c r="T54" i="38"/>
  <c r="S54" i="38"/>
  <c r="R54" i="38"/>
  <c r="Q54" i="38"/>
  <c r="P54" i="38"/>
  <c r="O54" i="38"/>
  <c r="N54" i="38"/>
  <c r="M54" i="38"/>
  <c r="L54" i="38"/>
  <c r="K54" i="38"/>
  <c r="J54" i="38"/>
  <c r="I54" i="38"/>
  <c r="H54" i="38"/>
  <c r="G54" i="38"/>
  <c r="F54" i="38"/>
  <c r="AB53" i="38"/>
  <c r="AA53" i="38"/>
  <c r="Z53" i="38"/>
  <c r="Y53" i="38"/>
  <c r="X53" i="38"/>
  <c r="W53" i="38"/>
  <c r="V53" i="38"/>
  <c r="U53" i="38"/>
  <c r="T53" i="38"/>
  <c r="S53" i="38"/>
  <c r="R53" i="38"/>
  <c r="Q53" i="38"/>
  <c r="P53" i="38"/>
  <c r="O53" i="38"/>
  <c r="N53" i="38"/>
  <c r="M53" i="38"/>
  <c r="L53" i="38"/>
  <c r="K53" i="38"/>
  <c r="J53" i="38"/>
  <c r="I53" i="38"/>
  <c r="H53" i="38"/>
  <c r="G53" i="38"/>
  <c r="F53" i="38"/>
  <c r="AB52" i="38"/>
  <c r="AA52" i="38"/>
  <c r="Z52" i="38"/>
  <c r="Y52" i="38"/>
  <c r="X52" i="38"/>
  <c r="W52" i="38"/>
  <c r="V52" i="38"/>
  <c r="U52" i="38"/>
  <c r="T52" i="38"/>
  <c r="S52" i="38"/>
  <c r="R52" i="38"/>
  <c r="Q52" i="38"/>
  <c r="P52" i="38"/>
  <c r="O52" i="38"/>
  <c r="N52" i="38"/>
  <c r="M52" i="38"/>
  <c r="L52" i="38"/>
  <c r="K52" i="38"/>
  <c r="J52" i="38"/>
  <c r="I52" i="38"/>
  <c r="H52" i="38"/>
  <c r="G52" i="38"/>
  <c r="F52" i="38"/>
  <c r="AB51" i="38"/>
  <c r="Y51" i="38"/>
  <c r="X51" i="38"/>
  <c r="W51" i="38"/>
  <c r="V51" i="38"/>
  <c r="U51" i="38"/>
  <c r="S51" i="38"/>
  <c r="R51" i="38"/>
  <c r="Q51" i="38"/>
  <c r="P51" i="38"/>
  <c r="O51" i="38"/>
  <c r="M51" i="38"/>
  <c r="L51" i="38"/>
  <c r="K51" i="38"/>
  <c r="J51" i="38"/>
  <c r="H51" i="38"/>
  <c r="F51" i="38"/>
  <c r="AB50" i="38"/>
  <c r="Y50" i="38"/>
  <c r="X50" i="38"/>
  <c r="W50" i="38"/>
  <c r="V50" i="38"/>
  <c r="U50" i="38"/>
  <c r="S50" i="38"/>
  <c r="R50" i="38"/>
  <c r="Q50" i="38"/>
  <c r="P50" i="38"/>
  <c r="O50" i="38"/>
  <c r="M50" i="38"/>
  <c r="L50" i="38"/>
  <c r="K50" i="38"/>
  <c r="J50" i="38"/>
  <c r="H50" i="38"/>
  <c r="F50" i="38"/>
  <c r="AB49" i="38"/>
  <c r="Y49" i="38"/>
  <c r="X49" i="38"/>
  <c r="W49" i="38"/>
  <c r="V49" i="38"/>
  <c r="U49" i="38"/>
  <c r="S49" i="38"/>
  <c r="R49" i="38"/>
  <c r="Q49" i="38"/>
  <c r="P49" i="38"/>
  <c r="O49" i="38"/>
  <c r="M49" i="38"/>
  <c r="L49" i="38"/>
  <c r="K49" i="38"/>
  <c r="J49" i="38"/>
  <c r="H49" i="38"/>
  <c r="F49" i="38"/>
  <c r="AB48" i="38"/>
  <c r="AA48" i="38"/>
  <c r="Z48" i="38"/>
  <c r="Y48" i="38"/>
  <c r="X48" i="38"/>
  <c r="W48" i="38"/>
  <c r="V48" i="38"/>
  <c r="U48" i="38"/>
  <c r="S48" i="38"/>
  <c r="R48" i="38"/>
  <c r="Q48" i="38"/>
  <c r="P48" i="38"/>
  <c r="O48" i="38"/>
  <c r="N48" i="38"/>
  <c r="M48" i="38"/>
  <c r="L48" i="38"/>
  <c r="K48" i="38"/>
  <c r="J48" i="38"/>
  <c r="I48" i="38"/>
  <c r="H48" i="38"/>
  <c r="G48" i="38"/>
  <c r="F48" i="38"/>
  <c r="AB47" i="38"/>
  <c r="AA47" i="38"/>
  <c r="Z47" i="38"/>
  <c r="Y47" i="38"/>
  <c r="X47" i="38"/>
  <c r="W47" i="38"/>
  <c r="V47" i="38"/>
  <c r="U47" i="38"/>
  <c r="S47" i="38"/>
  <c r="R47" i="38"/>
  <c r="Q47" i="38"/>
  <c r="P47" i="38"/>
  <c r="O47" i="38"/>
  <c r="N47" i="38"/>
  <c r="M47" i="38"/>
  <c r="L47" i="38"/>
  <c r="K47" i="38"/>
  <c r="J47" i="38"/>
  <c r="I47" i="38"/>
  <c r="H47" i="38"/>
  <c r="G47" i="38"/>
  <c r="F47" i="38"/>
  <c r="AB46" i="38"/>
  <c r="Y46" i="38"/>
  <c r="X46" i="38"/>
  <c r="W46" i="38"/>
  <c r="V46" i="38"/>
  <c r="U46" i="38"/>
  <c r="S46" i="38"/>
  <c r="R46" i="38"/>
  <c r="Q46" i="38"/>
  <c r="P46" i="38"/>
  <c r="O46" i="38"/>
  <c r="M46" i="38"/>
  <c r="L46" i="38"/>
  <c r="K46" i="38"/>
  <c r="J46" i="38"/>
  <c r="H46" i="38"/>
  <c r="F46" i="38"/>
  <c r="E350" i="23" l="1"/>
  <c r="E349" i="23"/>
  <c r="E346" i="23"/>
  <c r="F346" i="23"/>
  <c r="N134" i="38"/>
  <c r="D135" i="38"/>
  <c r="N135" i="38"/>
  <c r="C135" i="38"/>
  <c r="E135" i="38"/>
  <c r="N103" i="38"/>
  <c r="N102" i="38"/>
  <c r="C103" i="38"/>
  <c r="E103" i="38"/>
  <c r="D103" i="38"/>
  <c r="C228" i="38"/>
  <c r="N228" i="38"/>
  <c r="N227" i="38"/>
  <c r="E228" i="38"/>
  <c r="D228" i="38"/>
  <c r="B297" i="38"/>
  <c r="N295" i="38"/>
  <c r="C104" i="38"/>
  <c r="D104" i="38"/>
  <c r="O102" i="38"/>
  <c r="O103" i="38"/>
  <c r="E104" i="38"/>
  <c r="E136" i="38"/>
  <c r="O134" i="38"/>
  <c r="D136" i="38"/>
  <c r="C136" i="38"/>
  <c r="O135" i="38"/>
  <c r="C169" i="38"/>
  <c r="D169" i="38"/>
  <c r="O168" i="38"/>
  <c r="O167" i="38"/>
  <c r="E169" i="38"/>
  <c r="O260" i="38"/>
  <c r="E262" i="38"/>
  <c r="O261" i="38"/>
  <c r="D262" i="38"/>
  <c r="C262" i="38"/>
  <c r="O297" i="38"/>
  <c r="E298" i="38"/>
  <c r="O296" i="38"/>
  <c r="D298" i="38"/>
  <c r="C298" i="38"/>
  <c r="N198" i="38"/>
  <c r="D199" i="38"/>
  <c r="N199" i="38"/>
  <c r="E199" i="38"/>
  <c r="C199" i="38"/>
  <c r="O228" i="38"/>
  <c r="D229" i="38"/>
  <c r="C229" i="38"/>
  <c r="O227" i="38"/>
  <c r="E229" i="38"/>
  <c r="N168" i="38"/>
  <c r="E168" i="38"/>
  <c r="N167" i="38"/>
  <c r="D168" i="38"/>
  <c r="C168" i="38"/>
  <c r="E261" i="38"/>
  <c r="N260" i="38"/>
  <c r="D261" i="38"/>
  <c r="N261" i="38"/>
  <c r="C261" i="38"/>
  <c r="E297" i="38"/>
  <c r="N297" i="38"/>
  <c r="D297" i="38"/>
  <c r="N296" i="38"/>
  <c r="C297" i="38"/>
  <c r="O198" i="38"/>
  <c r="E200" i="38"/>
  <c r="D200" i="38"/>
  <c r="C200" i="38"/>
  <c r="O199" i="38"/>
  <c r="O295" i="38"/>
  <c r="B298" i="38"/>
  <c r="N248" i="50"/>
  <c r="N249" i="50" s="1"/>
  <c r="M249" i="50"/>
  <c r="M224" i="50"/>
  <c r="N223" i="50"/>
  <c r="N224" i="50" s="1"/>
  <c r="N111" i="50"/>
  <c r="N112" i="50" s="1"/>
  <c r="M112" i="50"/>
  <c r="M280" i="50"/>
  <c r="N279" i="50"/>
  <c r="N280" i="50" s="1"/>
  <c r="M195" i="50"/>
  <c r="N194" i="50"/>
  <c r="N195" i="50" s="1"/>
  <c r="M139" i="50"/>
  <c r="N138" i="50"/>
  <c r="N139" i="50" s="1"/>
  <c r="M167" i="50"/>
  <c r="N166" i="50"/>
  <c r="N167" i="50" s="1"/>
  <c r="N150" i="38"/>
  <c r="O150" i="38"/>
  <c r="O214" i="38"/>
  <c r="N214" i="38"/>
  <c r="O276" i="38"/>
  <c r="N276" i="38"/>
  <c r="O243" i="38"/>
  <c r="N243" i="38"/>
  <c r="O183" i="38"/>
  <c r="N183" i="38"/>
  <c r="E114" i="38" l="1"/>
  <c r="C114" i="38"/>
  <c r="C115" i="38" s="1"/>
  <c r="E109" i="38"/>
  <c r="E105" i="38"/>
  <c r="C109" i="38" s="1"/>
  <c r="C110" i="38" s="1"/>
  <c r="E137" i="38"/>
  <c r="C141" i="38" s="1"/>
  <c r="C142" i="38" s="1"/>
  <c r="E141" i="38"/>
  <c r="E170" i="38"/>
  <c r="C174" i="38" s="1"/>
  <c r="C175" i="38" s="1"/>
  <c r="E174" i="38"/>
  <c r="N235" i="38"/>
  <c r="O230" i="38"/>
  <c r="N230" i="38"/>
  <c r="N234" i="38" s="1"/>
  <c r="N244" i="38" s="1"/>
  <c r="C146" i="38"/>
  <c r="C147" i="38" s="1"/>
  <c r="E146" i="38"/>
  <c r="N142" i="38"/>
  <c r="N137" i="38"/>
  <c r="N141" i="38" s="1"/>
  <c r="O151" i="38" s="1"/>
  <c r="O137" i="38"/>
  <c r="E303" i="38"/>
  <c r="E299" i="38"/>
  <c r="C303" i="38" s="1"/>
  <c r="C304" i="38" s="1"/>
  <c r="C308" i="38"/>
  <c r="C309" i="38" s="1"/>
  <c r="E308" i="38"/>
  <c r="N268" i="38"/>
  <c r="O263" i="38"/>
  <c r="N263" i="38"/>
  <c r="N175" i="38"/>
  <c r="O170" i="38"/>
  <c r="N170" i="38"/>
  <c r="N174" i="38" s="1"/>
  <c r="N184" i="38" s="1"/>
  <c r="E205" i="38"/>
  <c r="E201" i="38"/>
  <c r="C205" i="38" s="1"/>
  <c r="C206" i="38" s="1"/>
  <c r="N206" i="38"/>
  <c r="O201" i="38"/>
  <c r="N201" i="38"/>
  <c r="N205" i="38" s="1"/>
  <c r="N215" i="38" s="1"/>
  <c r="E234" i="38"/>
  <c r="E230" i="38"/>
  <c r="C234" i="38" s="1"/>
  <c r="C235" i="38" s="1"/>
  <c r="N110" i="38"/>
  <c r="N105" i="38"/>
  <c r="N109" i="38" s="1"/>
  <c r="O105" i="38"/>
  <c r="N304" i="38"/>
  <c r="N299" i="38"/>
  <c r="O299" i="38"/>
  <c r="E267" i="38"/>
  <c r="E263" i="38"/>
  <c r="C267" i="38" s="1"/>
  <c r="C268" i="38" s="1"/>
  <c r="C272" i="38"/>
  <c r="C273" i="38" s="1"/>
  <c r="E272" i="38"/>
  <c r="E179" i="38"/>
  <c r="C179" i="38"/>
  <c r="C180" i="38" s="1"/>
  <c r="C210" i="38"/>
  <c r="C211" i="38" s="1"/>
  <c r="E210" i="38"/>
  <c r="E239" i="38"/>
  <c r="C239" i="38"/>
  <c r="C240" i="38" s="1"/>
  <c r="F105" i="38"/>
  <c r="D114" i="38"/>
  <c r="F137" i="38"/>
  <c r="D146" i="38"/>
  <c r="N119" i="38" l="1"/>
  <c r="O119" i="38"/>
  <c r="O215" i="38"/>
  <c r="N151" i="38"/>
  <c r="O244" i="38"/>
  <c r="N303" i="38"/>
  <c r="F299" i="38"/>
  <c r="N267" i="38"/>
  <c r="O184" i="38"/>
  <c r="E309" i="38"/>
  <c r="G309" i="38" s="1"/>
  <c r="G308" i="38"/>
  <c r="G174" i="38"/>
  <c r="E175" i="38"/>
  <c r="G175" i="38" s="1"/>
  <c r="D205" i="38"/>
  <c r="D179" i="38"/>
  <c r="F263" i="38"/>
  <c r="E115" i="38"/>
  <c r="G115" i="38" s="1"/>
  <c r="G114" i="38"/>
  <c r="K114" i="38"/>
  <c r="K115" i="38" s="1"/>
  <c r="D115" i="38"/>
  <c r="F115" i="38" s="1"/>
  <c r="J115" i="38" s="1"/>
  <c r="F114" i="38"/>
  <c r="J114" i="38" s="1"/>
  <c r="D109" i="38"/>
  <c r="G239" i="38"/>
  <c r="E240" i="38"/>
  <c r="G240" i="38" s="1"/>
  <c r="E180" i="38"/>
  <c r="G180" i="38" s="1"/>
  <c r="G179" i="38"/>
  <c r="G267" i="38"/>
  <c r="E268" i="38"/>
  <c r="G268" i="38" s="1"/>
  <c r="E235" i="38"/>
  <c r="G235" i="38" s="1"/>
  <c r="G234" i="38"/>
  <c r="E206" i="38"/>
  <c r="G206" i="38" s="1"/>
  <c r="G205" i="38"/>
  <c r="G109" i="38"/>
  <c r="E110" i="38"/>
  <c r="G110" i="38" s="1"/>
  <c r="D174" i="38"/>
  <c r="D272" i="38"/>
  <c r="D141" i="38"/>
  <c r="E211" i="38"/>
  <c r="G211" i="38" s="1"/>
  <c r="G210" i="38"/>
  <c r="E273" i="38"/>
  <c r="G273" i="38" s="1"/>
  <c r="G272" i="38"/>
  <c r="D239" i="38"/>
  <c r="E142" i="38"/>
  <c r="G142" i="38" s="1"/>
  <c r="G141" i="38"/>
  <c r="F201" i="38"/>
  <c r="D267" i="38"/>
  <c r="D308" i="38"/>
  <c r="F146" i="38"/>
  <c r="J146" i="38" s="1"/>
  <c r="K146" i="38"/>
  <c r="K147" i="38" s="1"/>
  <c r="D147" i="38"/>
  <c r="F147" i="38" s="1"/>
  <c r="J147" i="38" s="1"/>
  <c r="D234" i="38"/>
  <c r="F230" i="38"/>
  <c r="G303" i="38"/>
  <c r="E304" i="38"/>
  <c r="G304" i="38" s="1"/>
  <c r="E147" i="38"/>
  <c r="G147" i="38" s="1"/>
  <c r="G146" i="38"/>
  <c r="D210" i="38"/>
  <c r="F170" i="38"/>
  <c r="D303" i="38"/>
  <c r="O313" i="38" l="1"/>
  <c r="N313" i="38"/>
  <c r="O277" i="38"/>
  <c r="N277" i="38"/>
  <c r="O179" i="38"/>
  <c r="N177" i="38"/>
  <c r="N179" i="38"/>
  <c r="N210" i="38"/>
  <c r="N208" i="38"/>
  <c r="O210" i="38"/>
  <c r="N270" i="38"/>
  <c r="N272" i="38"/>
  <c r="O272" i="38"/>
  <c r="N112" i="38"/>
  <c r="N114" i="38"/>
  <c r="O114" i="38"/>
  <c r="O146" i="38"/>
  <c r="N144" i="38"/>
  <c r="N146" i="38"/>
  <c r="N237" i="38"/>
  <c r="O239" i="38"/>
  <c r="N239" i="38"/>
  <c r="N306" i="38"/>
  <c r="O308" i="38"/>
  <c r="N308" i="38"/>
  <c r="D211" i="38"/>
  <c r="F211" i="38" s="1"/>
  <c r="J211" i="38" s="1"/>
  <c r="F210" i="38"/>
  <c r="J210" i="38" s="1"/>
  <c r="K210" i="38"/>
  <c r="K211" i="38" s="1"/>
  <c r="K267" i="38"/>
  <c r="K268" i="38" s="1"/>
  <c r="D268" i="38"/>
  <c r="F268" i="38" s="1"/>
  <c r="J268" i="38" s="1"/>
  <c r="F267" i="38"/>
  <c r="J267" i="38" s="1"/>
  <c r="F239" i="38"/>
  <c r="J239" i="38" s="1"/>
  <c r="K239" i="38"/>
  <c r="K240" i="38" s="1"/>
  <c r="D240" i="38"/>
  <c r="F240" i="38" s="1"/>
  <c r="J240" i="38" s="1"/>
  <c r="F174" i="38"/>
  <c r="J174" i="38" s="1"/>
  <c r="K174" i="38"/>
  <c r="K175" i="38" s="1"/>
  <c r="D175" i="38"/>
  <c r="F175" i="38" s="1"/>
  <c r="J175" i="38" s="1"/>
  <c r="K179" i="38"/>
  <c r="K180" i="38" s="1"/>
  <c r="D180" i="38"/>
  <c r="F180" i="38" s="1"/>
  <c r="J180" i="38" s="1"/>
  <c r="F179" i="38"/>
  <c r="J179" i="38" s="1"/>
  <c r="I147" i="38"/>
  <c r="H147" i="38"/>
  <c r="H211" i="38"/>
  <c r="I211" i="38"/>
  <c r="H110" i="38"/>
  <c r="I110" i="38"/>
  <c r="F109" i="38"/>
  <c r="J109" i="38" s="1"/>
  <c r="K109" i="38"/>
  <c r="K110" i="38" s="1"/>
  <c r="D110" i="38"/>
  <c r="F110" i="38" s="1"/>
  <c r="J110" i="38" s="1"/>
  <c r="D206" i="38"/>
  <c r="F206" i="38" s="1"/>
  <c r="J206" i="38" s="1"/>
  <c r="K205" i="38"/>
  <c r="K206" i="38" s="1"/>
  <c r="F205" i="38"/>
  <c r="J205" i="38" s="1"/>
  <c r="I309" i="38"/>
  <c r="H309" i="38"/>
  <c r="K303" i="38"/>
  <c r="K304" i="38" s="1"/>
  <c r="D304" i="38"/>
  <c r="F304" i="38" s="1"/>
  <c r="J304" i="38" s="1"/>
  <c r="F303" i="38"/>
  <c r="J303" i="38" s="1"/>
  <c r="H304" i="38"/>
  <c r="I304" i="38"/>
  <c r="D142" i="38"/>
  <c r="F142" i="38" s="1"/>
  <c r="J142" i="38" s="1"/>
  <c r="F141" i="38"/>
  <c r="J141" i="38" s="1"/>
  <c r="K141" i="38"/>
  <c r="K142" i="38" s="1"/>
  <c r="I235" i="38"/>
  <c r="H235" i="38"/>
  <c r="I180" i="38"/>
  <c r="H180" i="38"/>
  <c r="I115" i="38"/>
  <c r="H115" i="38"/>
  <c r="I175" i="38"/>
  <c r="H175" i="38"/>
  <c r="F234" i="38"/>
  <c r="J234" i="38" s="1"/>
  <c r="K234" i="38"/>
  <c r="K235" i="38" s="1"/>
  <c r="D235" i="38"/>
  <c r="F235" i="38" s="1"/>
  <c r="J235" i="38" s="1"/>
  <c r="D309" i="38"/>
  <c r="F309" i="38" s="1"/>
  <c r="J309" i="38" s="1"/>
  <c r="F308" i="38"/>
  <c r="J308" i="38" s="1"/>
  <c r="K308" i="38"/>
  <c r="K309" i="38" s="1"/>
  <c r="I142" i="38"/>
  <c r="H142" i="38"/>
  <c r="I273" i="38"/>
  <c r="H273" i="38"/>
  <c r="D273" i="38"/>
  <c r="F273" i="38" s="1"/>
  <c r="J273" i="38" s="1"/>
  <c r="F272" i="38"/>
  <c r="J272" i="38" s="1"/>
  <c r="K272" i="38"/>
  <c r="K273" i="38" s="1"/>
  <c r="H206" i="38"/>
  <c r="I206" i="38"/>
  <c r="I268" i="38"/>
  <c r="H268" i="38"/>
  <c r="H240" i="38"/>
  <c r="I240" i="38"/>
  <c r="N240" i="38" l="1"/>
  <c r="N238" i="38"/>
  <c r="N307" i="38"/>
  <c r="N309" i="38"/>
  <c r="N273" i="38"/>
  <c r="N271" i="38"/>
  <c r="N145" i="38"/>
  <c r="N147" i="38"/>
  <c r="N115" i="38"/>
  <c r="N113" i="38"/>
  <c r="N180" i="38"/>
  <c r="N178" i="38"/>
  <c r="N211" i="38"/>
  <c r="N209" i="38"/>
  <c r="O211" i="38" l="1"/>
  <c r="O212" i="38" s="1"/>
  <c r="N212" i="38"/>
  <c r="N116" i="38"/>
  <c r="O115" i="38"/>
  <c r="O116" i="38" s="1"/>
  <c r="N274" i="38"/>
  <c r="O273" i="38"/>
  <c r="O274" i="38" s="1"/>
  <c r="O240" i="38"/>
  <c r="O241" i="38" s="1"/>
  <c r="N241" i="38"/>
  <c r="O147" i="38"/>
  <c r="O148" i="38" s="1"/>
  <c r="N148" i="38"/>
  <c r="O309" i="38"/>
  <c r="O310" i="38" s="1"/>
  <c r="N310" i="38"/>
  <c r="O180" i="38"/>
  <c r="O181" i="38" s="1"/>
  <c r="N181" i="38"/>
</calcChain>
</file>

<file path=xl/sharedStrings.xml><?xml version="1.0" encoding="utf-8"?>
<sst xmlns="http://schemas.openxmlformats.org/spreadsheetml/2006/main" count="13916" uniqueCount="1010">
  <si>
    <t>Arsenic</t>
  </si>
  <si>
    <t>Barium</t>
  </si>
  <si>
    <t>Beryllium</t>
  </si>
  <si>
    <t>Cadmium</t>
  </si>
  <si>
    <t>Calcium</t>
  </si>
  <si>
    <t>Chromium</t>
  </si>
  <si>
    <t>Cobalt</t>
  </si>
  <si>
    <t>Copper</t>
  </si>
  <si>
    <t>Iron</t>
  </si>
  <si>
    <t>Lead</t>
  </si>
  <si>
    <t>Magnesium</t>
  </si>
  <si>
    <t>Manganese</t>
  </si>
  <si>
    <t>Molybdenum</t>
  </si>
  <si>
    <t>Nickel</t>
  </si>
  <si>
    <t>Potassium</t>
  </si>
  <si>
    <t>Selenium</t>
  </si>
  <si>
    <t>Silver</t>
  </si>
  <si>
    <t>Sodium</t>
  </si>
  <si>
    <t>Thallium</t>
  </si>
  <si>
    <t>Vanadium</t>
  </si>
  <si>
    <t>Zinc</t>
  </si>
  <si>
    <t/>
  </si>
  <si>
    <t>Aluminum</t>
  </si>
  <si>
    <t>Antimony</t>
  </si>
  <si>
    <t>A72</t>
  </si>
  <si>
    <t>Date</t>
  </si>
  <si>
    <t>Site</t>
  </si>
  <si>
    <t>Flow</t>
  </si>
  <si>
    <t>Mean Flow</t>
  </si>
  <si>
    <t>ANIMAS RIVER AT FARMINGTON, NM</t>
  </si>
  <si>
    <t>Mercury</t>
  </si>
  <si>
    <t>FW-040-150812-11</t>
  </si>
  <si>
    <t>FW-040-150813-11</t>
  </si>
  <si>
    <t>FW-040-150814-11</t>
  </si>
  <si>
    <t>FW-040-150815-11</t>
  </si>
  <si>
    <t>FW-040-150816-11</t>
  </si>
  <si>
    <t>FW-040-150817-11</t>
  </si>
  <si>
    <t>FW-040-150818-11</t>
  </si>
  <si>
    <t>FW-040-150819-11</t>
  </si>
  <si>
    <t>FW-040-150820-11</t>
  </si>
  <si>
    <t>FW-040-150821-11</t>
  </si>
  <si>
    <t>FW-040-150822-11</t>
  </si>
  <si>
    <t>FW-040-150823-11</t>
  </si>
  <si>
    <t>FW-040-150824-11</t>
  </si>
  <si>
    <t>FW-040-150825-11</t>
  </si>
  <si>
    <t>FW-040-150826-11</t>
  </si>
  <si>
    <t>FW-040-150827-11</t>
  </si>
  <si>
    <t>FW-040-150828-11</t>
  </si>
  <si>
    <t>FW-040-150830-11</t>
  </si>
  <si>
    <t>FW-040-150831-11</t>
  </si>
  <si>
    <t>FW-040-150901-11</t>
  </si>
  <si>
    <t>FW-040-150902-11</t>
  </si>
  <si>
    <t>FW-040-150905-11</t>
  </si>
  <si>
    <t>FW-040-150906-11</t>
  </si>
  <si>
    <t>FW-040-150907-11</t>
  </si>
  <si>
    <t>FW-040-150908-11</t>
  </si>
  <si>
    <t>FW-040-150909-11</t>
  </si>
  <si>
    <t>FW-040-150910-11</t>
  </si>
  <si>
    <t>FW-040-150911-11</t>
  </si>
  <si>
    <t>FW-040-150912-11</t>
  </si>
  <si>
    <t>FW-040-150913-11</t>
  </si>
  <si>
    <t>FW-040-150914-11</t>
  </si>
  <si>
    <t>FW-040-150915-11</t>
  </si>
  <si>
    <t>FW-040-150916-11</t>
  </si>
  <si>
    <t>FW-040-150917-11</t>
  </si>
  <si>
    <t>FW-040-150918-11</t>
  </si>
  <si>
    <t>FW-040-150919-11</t>
  </si>
  <si>
    <t>FW-040-150920-11</t>
  </si>
  <si>
    <t>FW-040-150921-11</t>
  </si>
  <si>
    <t>FW-040-150922-11</t>
  </si>
  <si>
    <t>FW-040-150924-11</t>
  </si>
  <si>
    <t>FW-040-150928-11</t>
  </si>
  <si>
    <t>FW-040-150930-11</t>
  </si>
  <si>
    <t>FW-040-151008-11</t>
  </si>
  <si>
    <t>FW-040-151014-11</t>
  </si>
  <si>
    <t>FWS-FDPS-150808-11</t>
  </si>
  <si>
    <t>FW-040-150809-11</t>
  </si>
  <si>
    <t>FW-040-150810-11</t>
  </si>
  <si>
    <t>FW-040-150811-11</t>
  </si>
  <si>
    <t>Dissolved</t>
  </si>
  <si>
    <t>Total</t>
  </si>
  <si>
    <t>3576.234M</t>
  </si>
  <si>
    <t>91.229M</t>
  </si>
  <si>
    <t>3576.227M</t>
  </si>
  <si>
    <t>91.223M</t>
  </si>
  <si>
    <t>91.224M</t>
  </si>
  <si>
    <t>3576.232M</t>
  </si>
  <si>
    <t>3576.236M</t>
  </si>
  <si>
    <t>91.231M</t>
  </si>
  <si>
    <t>3576.221M</t>
  </si>
  <si>
    <t>91.216M</t>
  </si>
  <si>
    <t>90.206M</t>
  </si>
  <si>
    <t>91.243M</t>
  </si>
  <si>
    <t>91.239M</t>
  </si>
  <si>
    <t>90.203M</t>
  </si>
  <si>
    <t>90.209M</t>
  </si>
  <si>
    <t>91.245M</t>
  </si>
  <si>
    <t>91.246M</t>
  </si>
  <si>
    <t>90.207M</t>
  </si>
  <si>
    <t>91.241M</t>
  </si>
  <si>
    <t>90.200M</t>
  </si>
  <si>
    <t>91.242M</t>
  </si>
  <si>
    <t>90.210M</t>
  </si>
  <si>
    <t>90.211M</t>
  </si>
  <si>
    <t>90.202M</t>
  </si>
  <si>
    <t>91.237M</t>
  </si>
  <si>
    <t>90.201M</t>
  </si>
  <si>
    <t>90.205M</t>
  </si>
  <si>
    <t>90.208M</t>
  </si>
  <si>
    <t>90.204M</t>
  </si>
  <si>
    <t>91.244M</t>
  </si>
  <si>
    <t>3576.247M</t>
  </si>
  <si>
    <t>3576.248M</t>
  </si>
  <si>
    <t>3576.249M</t>
  </si>
  <si>
    <t>3576.251M</t>
  </si>
  <si>
    <t>3576.250M</t>
  </si>
  <si>
    <t>91.215M</t>
  </si>
  <si>
    <t>3576.225M</t>
  </si>
  <si>
    <t>3576.233M</t>
  </si>
  <si>
    <t>3576.235M</t>
  </si>
  <si>
    <t>91.233M</t>
  </si>
  <si>
    <t>4055.011M</t>
  </si>
  <si>
    <t>3576.224M</t>
  </si>
  <si>
    <t>91.220M</t>
  </si>
  <si>
    <t>3576.226M</t>
  </si>
  <si>
    <t>3576.218M</t>
  </si>
  <si>
    <t>91.214M</t>
  </si>
  <si>
    <t>91.222M</t>
  </si>
  <si>
    <t>3576.219M</t>
  </si>
  <si>
    <t>3576.220M</t>
  </si>
  <si>
    <t>3576.223M</t>
  </si>
  <si>
    <t>3576.241M</t>
  </si>
  <si>
    <t>90.198M</t>
  </si>
  <si>
    <t>91.218M</t>
  </si>
  <si>
    <t>90.199M</t>
  </si>
  <si>
    <t>91.217M</t>
  </si>
  <si>
    <t>3576.238M</t>
  </si>
  <si>
    <t>3576.239M</t>
  </si>
  <si>
    <t>3576.244M</t>
  </si>
  <si>
    <t>3576.222M</t>
  </si>
  <si>
    <t>91.236M</t>
  </si>
  <si>
    <t>91.234M</t>
  </si>
  <si>
    <t>91.219M</t>
  </si>
  <si>
    <t>91.225M</t>
  </si>
  <si>
    <t>91.230M</t>
  </si>
  <si>
    <t>91.227M</t>
  </si>
  <si>
    <t>91.226M</t>
  </si>
  <si>
    <t>3576.231M</t>
  </si>
  <si>
    <t>91.228M</t>
  </si>
  <si>
    <t>91.221M</t>
  </si>
  <si>
    <t>3576.230M</t>
  </si>
  <si>
    <t>3576.228M</t>
  </si>
  <si>
    <t>4055.013M</t>
  </si>
  <si>
    <t>3576.242M</t>
  </si>
  <si>
    <t>3576.246M</t>
  </si>
  <si>
    <t>20141LL005-20140311_S-ROUTINE</t>
  </si>
  <si>
    <t>91.281M</t>
  </si>
  <si>
    <t>91.280M</t>
  </si>
  <si>
    <t>91.279M</t>
  </si>
  <si>
    <t>91.278M</t>
  </si>
  <si>
    <t>91.277M</t>
  </si>
  <si>
    <t>91.276M</t>
  </si>
  <si>
    <t>91.275M</t>
  </si>
  <si>
    <t>91.274M</t>
  </si>
  <si>
    <t>91.273M</t>
  </si>
  <si>
    <t>91.272M</t>
  </si>
  <si>
    <t>91.271M</t>
  </si>
  <si>
    <t>91.270M</t>
  </si>
  <si>
    <t>91.269M</t>
  </si>
  <si>
    <t>91.268M</t>
  </si>
  <si>
    <t>91.267M</t>
  </si>
  <si>
    <t>91.266M</t>
  </si>
  <si>
    <t>91.265M</t>
  </si>
  <si>
    <t>91.264M</t>
  </si>
  <si>
    <t>91.263M</t>
  </si>
  <si>
    <t>91.262M</t>
  </si>
  <si>
    <t>91.261M</t>
  </si>
  <si>
    <t>91.260M</t>
  </si>
  <si>
    <t>91.259M</t>
  </si>
  <si>
    <t>91.258M</t>
  </si>
  <si>
    <t>91.257M</t>
  </si>
  <si>
    <t>91.256M</t>
  </si>
  <si>
    <t>91.255M</t>
  </si>
  <si>
    <t>91.254M</t>
  </si>
  <si>
    <t>91.253M</t>
  </si>
  <si>
    <t>91.252M</t>
  </si>
  <si>
    <t>91.251M</t>
  </si>
  <si>
    <t>91.250M</t>
  </si>
  <si>
    <t>91.249M</t>
  </si>
  <si>
    <t>91.248M</t>
  </si>
  <si>
    <t>91.247M</t>
  </si>
  <si>
    <t>90.212M</t>
  </si>
  <si>
    <t>90.213M</t>
  </si>
  <si>
    <t>90.214M</t>
  </si>
  <si>
    <t>3576.252M</t>
  </si>
  <si>
    <t>3576.253M</t>
  </si>
  <si>
    <t>3576.254M</t>
  </si>
  <si>
    <t>3576.255M</t>
  </si>
  <si>
    <t>3576.256M</t>
  </si>
  <si>
    <t>3576.257M</t>
  </si>
  <si>
    <t>3576.258M</t>
  </si>
  <si>
    <t>3576.259M</t>
  </si>
  <si>
    <t>3576.260M</t>
  </si>
  <si>
    <t>3576.261M</t>
  </si>
  <si>
    <t>3576.262M</t>
  </si>
  <si>
    <t>3576.263M</t>
  </si>
  <si>
    <t>3576.264M</t>
  </si>
  <si>
    <t>3576.265M</t>
  </si>
  <si>
    <t>3576.266M</t>
  </si>
  <si>
    <t>3576.267M</t>
  </si>
  <si>
    <t>3576.268M</t>
  </si>
  <si>
    <t>3576.269M</t>
  </si>
  <si>
    <t>3576.270M</t>
  </si>
  <si>
    <t>3576.271M</t>
  </si>
  <si>
    <t>3576.272M</t>
  </si>
  <si>
    <t>3576.273M</t>
  </si>
  <si>
    <t>3576.274M</t>
  </si>
  <si>
    <t>3576.275M</t>
  </si>
  <si>
    <t>3576.276M</t>
  </si>
  <si>
    <t>3576.277M</t>
  </si>
  <si>
    <t>3576.278M</t>
  </si>
  <si>
    <t>3576.279M</t>
  </si>
  <si>
    <t>3576.280M</t>
  </si>
  <si>
    <t>3576.281M</t>
  </si>
  <si>
    <t>3576.282M</t>
  </si>
  <si>
    <t>3576.283M</t>
  </si>
  <si>
    <t>3576.284M</t>
  </si>
  <si>
    <t>3576.285M</t>
  </si>
  <si>
    <t>3576.286M</t>
  </si>
  <si>
    <t>3576.287M</t>
  </si>
  <si>
    <t>20151028004-20150601_S-ROUTINE</t>
  </si>
  <si>
    <t>20151028003-20150512_S-ROUTINE</t>
  </si>
  <si>
    <t>20151028002-20141006_S-ROUTINE</t>
  </si>
  <si>
    <t>20151028001-20140813_S-ROUTINE</t>
  </si>
  <si>
    <t>CO_RI_M45</t>
  </si>
  <si>
    <t>GKMSW04_081315</t>
  </si>
  <si>
    <t>GKMSW04_081615</t>
  </si>
  <si>
    <t>GKMSW04_082015</t>
  </si>
  <si>
    <t>GKMSW04_082115</t>
  </si>
  <si>
    <t>GKMSW04_082415</t>
  </si>
  <si>
    <t>CO_DI_10</t>
  </si>
  <si>
    <t>CO_RI_M27</t>
  </si>
  <si>
    <t>CO_RI_M29</t>
  </si>
  <si>
    <t>CO_RI_M31</t>
  </si>
  <si>
    <t>GKMSW05_081315</t>
  </si>
  <si>
    <t>GKMSW05_081615</t>
  </si>
  <si>
    <t>GKMSW05_082015</t>
  </si>
  <si>
    <t>GKMSW05_082115</t>
  </si>
  <si>
    <t>GKMSW05_082115D</t>
  </si>
  <si>
    <t>GKMSW01_082415D</t>
  </si>
  <si>
    <t>GKMSW05_082415</t>
  </si>
  <si>
    <t>CO_RI_M32</t>
  </si>
  <si>
    <t>CO_RI_M33</t>
  </si>
  <si>
    <t>CO_RI_M35</t>
  </si>
  <si>
    <t>CO_RI_M36</t>
  </si>
  <si>
    <t>GKMSW01_081315</t>
  </si>
  <si>
    <t>GKMSW01_081615</t>
  </si>
  <si>
    <t>GKMSW01_081715</t>
  </si>
  <si>
    <t>GKMSW01_082015</t>
  </si>
  <si>
    <t>GKMSW01_082115</t>
  </si>
  <si>
    <t>GKMSW01_082415</t>
  </si>
  <si>
    <t>GKMSW04_090415</t>
  </si>
  <si>
    <t>GKMSW04_090915</t>
  </si>
  <si>
    <t>GKMSW04_091215</t>
  </si>
  <si>
    <t>GKMSW04_091315</t>
  </si>
  <si>
    <t>GKMSW04_091415</t>
  </si>
  <si>
    <t>GKMSW04_091815D</t>
  </si>
  <si>
    <t>GKMSW04_091815</t>
  </si>
  <si>
    <t>GKMSW04_091915</t>
  </si>
  <si>
    <t>GKMSW04_092015D</t>
  </si>
  <si>
    <t>GKMSW04_092015</t>
  </si>
  <si>
    <t>GKMSW04_092115</t>
  </si>
  <si>
    <t>GKMSW04_092415</t>
  </si>
  <si>
    <t>GKMSW04_092815</t>
  </si>
  <si>
    <t>GKMSW04_092815D</t>
  </si>
  <si>
    <t>GKMSW04_100115</t>
  </si>
  <si>
    <t>GKMSW05_090415</t>
  </si>
  <si>
    <t>GKMSW05_090915</t>
  </si>
  <si>
    <t>GKMSW05_091215</t>
  </si>
  <si>
    <t>GKMSW05_091315</t>
  </si>
  <si>
    <t>GKMSW05_091415</t>
  </si>
  <si>
    <t>GKMSW05_091415D</t>
  </si>
  <si>
    <t>GKMSW05_091815</t>
  </si>
  <si>
    <t>GKMSW05_091915</t>
  </si>
  <si>
    <t>GKMSW05_092015</t>
  </si>
  <si>
    <t>GKMSW05_092115</t>
  </si>
  <si>
    <t>GKMSW05_092415</t>
  </si>
  <si>
    <t>GKMSW05_092815</t>
  </si>
  <si>
    <t>GKMSW05_100115</t>
  </si>
  <si>
    <t>GKMSW01_090415</t>
  </si>
  <si>
    <t>GKMSW01_090915</t>
  </si>
  <si>
    <t>GKMSW01_091215</t>
  </si>
  <si>
    <t>GKMSW01_091315D</t>
  </si>
  <si>
    <t>GKMSW01_091315</t>
  </si>
  <si>
    <t>GKMSW01_091415</t>
  </si>
  <si>
    <t>GKMSW01_091815</t>
  </si>
  <si>
    <t>GKMSW01_091915</t>
  </si>
  <si>
    <t>GKMSW01_092015</t>
  </si>
  <si>
    <t>GKMSW01_092115</t>
  </si>
  <si>
    <t>GKMSW01_092415</t>
  </si>
  <si>
    <t>GKMSW01_092815</t>
  </si>
  <si>
    <t>GKMSW01_100115</t>
  </si>
  <si>
    <t>SE110700-166215-200010874C</t>
  </si>
  <si>
    <t>SEIE012103-179443-200300551C</t>
  </si>
  <si>
    <t>1996DATA-144508-9609747C</t>
  </si>
  <si>
    <t>1998DATA-156465-9800259C</t>
  </si>
  <si>
    <t>1995DATA-137375-9508451C</t>
  </si>
  <si>
    <t>1995DATA-137373-9504528C</t>
  </si>
  <si>
    <t>SE042302-173386-200202840C</t>
  </si>
  <si>
    <t>1998DATA-156468-9803192C</t>
  </si>
  <si>
    <t>SE081203-183589-200306656C</t>
  </si>
  <si>
    <t>1996DATA-144505-9603517C</t>
  </si>
  <si>
    <t>SE052300-162157-200004404C</t>
  </si>
  <si>
    <t>1999DATA-63031-199901149C</t>
  </si>
  <si>
    <t>SE082101-169887-200106940C</t>
  </si>
  <si>
    <t>SE042401-165024-200102366C</t>
  </si>
  <si>
    <t>1995DATA-137372-9503026C</t>
  </si>
  <si>
    <t>1995DATA-137371-9501550C</t>
  </si>
  <si>
    <t>SE100703-184615-200308500C</t>
  </si>
  <si>
    <t>SE020304-186921-200400911C</t>
  </si>
  <si>
    <t>SE072704-190940-200406444C</t>
  </si>
  <si>
    <t>SE111604-193232-200409835C</t>
  </si>
  <si>
    <t>SEIE032503-180753-200302096C</t>
  </si>
  <si>
    <t>SEIE041503-181332-200302589C</t>
  </si>
  <si>
    <t>SEIE111902-178595-200209912C</t>
  </si>
  <si>
    <t>SEIE101502-177739-200208603C</t>
  </si>
  <si>
    <t>SEI071602-175752-200205628C</t>
  </si>
  <si>
    <t>SE103001-171023-200109230C</t>
  </si>
  <si>
    <t>SE012902-173424-200200817C</t>
  </si>
  <si>
    <t>SE072500-159648-200006699C</t>
  </si>
  <si>
    <t>SE020100-160359-200000714C</t>
  </si>
  <si>
    <t>1999DATA-63035-199911213C</t>
  </si>
  <si>
    <t>1998DATA-156473-9808186C</t>
  </si>
  <si>
    <t>1998DATA-156472-9806416C</t>
  </si>
  <si>
    <t>1997DATA-150624-9710783C</t>
  </si>
  <si>
    <t>1997DATA-150621-9707339C</t>
  </si>
  <si>
    <t>1997DATA-150618-9702524C</t>
  </si>
  <si>
    <t>1997DATA-150617-9701177C</t>
  </si>
  <si>
    <t>1996DATA-144506-9606378C</t>
  </si>
  <si>
    <t>1996DATA-144502-9600376C</t>
  </si>
  <si>
    <t>1995DATA-137377-9511824C</t>
  </si>
  <si>
    <t>1997DATA-150693-9707349C</t>
  </si>
  <si>
    <t>1997DATA-150696-9710791C</t>
  </si>
  <si>
    <t>1998DATA-156596-9803203C</t>
  </si>
  <si>
    <t>1998DATA-156593-9800268C</t>
  </si>
  <si>
    <t>BLMMOAB042709-4953000-0427-4-C</t>
  </si>
  <si>
    <t>SEQ032806-201204-200602453C</t>
  </si>
  <si>
    <t>SEQ050906-204293-200603617C</t>
  </si>
  <si>
    <t>SEQ071806-204834-200605846C</t>
  </si>
  <si>
    <t>SEQ071205-196008-200504458C</t>
  </si>
  <si>
    <t>SEQ100405-197722-200507345C</t>
  </si>
  <si>
    <t>BLMMOAB070808-216140-200804571C</t>
  </si>
  <si>
    <t>BLMMOAB071007-210092-200704366C</t>
  </si>
  <si>
    <t>BLMMOAB101408-219008-200807367C</t>
  </si>
  <si>
    <t>BLMMOAB100307-212178-200707278C</t>
  </si>
  <si>
    <t>SEQ103106-206476-200609091C</t>
  </si>
  <si>
    <t>SE050707-212140-200702818C</t>
  </si>
  <si>
    <t>BLMMOAB060408-215620-200803777C</t>
  </si>
  <si>
    <t>ND</t>
  </si>
  <si>
    <t>Sample ID</t>
  </si>
  <si>
    <t>LVW-020-150815-11</t>
  </si>
  <si>
    <t>LVW-020-150816-11</t>
  </si>
  <si>
    <t>LVW-020-150817-11</t>
  </si>
  <si>
    <t>LVW-020-150818-11</t>
  </si>
  <si>
    <t>LVW-020-150819-11</t>
  </si>
  <si>
    <t>LVW-020-150820-11</t>
  </si>
  <si>
    <t>LVW-020-150821-11</t>
  </si>
  <si>
    <t>LVW-020-150822-11</t>
  </si>
  <si>
    <t>LVW-020-150823-11</t>
  </si>
  <si>
    <t>LVW-020-150824-11</t>
  </si>
  <si>
    <t>LVW-020-150825-11</t>
  </si>
  <si>
    <t>LVW-020-150826-11</t>
  </si>
  <si>
    <t>LVW-020-150830-11</t>
  </si>
  <si>
    <t>LVW-020-150831-11</t>
  </si>
  <si>
    <t>LVW-020-150901-11</t>
  </si>
  <si>
    <t>LVW-020-150902-11</t>
  </si>
  <si>
    <t>SJLP-081515-11</t>
  </si>
  <si>
    <t>SJFP-081615-11</t>
  </si>
  <si>
    <t>SJLP-081715-11</t>
  </si>
  <si>
    <t>SJLP-081815-11</t>
  </si>
  <si>
    <t>SJLP-081915-11</t>
  </si>
  <si>
    <t>SJLP-082415-11</t>
  </si>
  <si>
    <t>SJLP-082515-11</t>
  </si>
  <si>
    <t>SJLP-082615-11</t>
  </si>
  <si>
    <t>LVW-030-150815-11</t>
  </si>
  <si>
    <t>LVW-030-150816-11</t>
  </si>
  <si>
    <t>LVW-030-150817-11</t>
  </si>
  <si>
    <t>LVW-030-150818-11</t>
  </si>
  <si>
    <t>LVW-030-150819-11</t>
  </si>
  <si>
    <t>LVW-030-150820-11</t>
  </si>
  <si>
    <t>LVW-030-150821-11</t>
  </si>
  <si>
    <t>LVW-030-150822-11</t>
  </si>
  <si>
    <t>LVW-030-150823-11</t>
  </si>
  <si>
    <t>LVW-030-150824-11</t>
  </si>
  <si>
    <t>LVW-030-150825-11</t>
  </si>
  <si>
    <t>LVW-030-150826-11</t>
  </si>
  <si>
    <t>LVW-030-150830-11</t>
  </si>
  <si>
    <t>LVW-030-150831-11</t>
  </si>
  <si>
    <t>LVW-030-150901-11</t>
  </si>
  <si>
    <t>LVW-030-150902-11</t>
  </si>
  <si>
    <t>SJFP-081515-11</t>
  </si>
  <si>
    <t>SJFP-081715-11</t>
  </si>
  <si>
    <t>SJFP-081815-11</t>
  </si>
  <si>
    <t>SJFP-081915-11</t>
  </si>
  <si>
    <t>SJFP-082415-11</t>
  </si>
  <si>
    <t>SJFP-082515-11</t>
  </si>
  <si>
    <t>SJFP-082615-11</t>
  </si>
  <si>
    <t>SJHB-081515-11</t>
  </si>
  <si>
    <t>SJHB-081615-11</t>
  </si>
  <si>
    <t>SJHB-081715-11</t>
  </si>
  <si>
    <t>SJHB-081815-11</t>
  </si>
  <si>
    <t>SJHB-081815-12</t>
  </si>
  <si>
    <t>SJHB-081915-11</t>
  </si>
  <si>
    <t>SJHB-082415-11</t>
  </si>
  <si>
    <t>SJHB-082515-11</t>
  </si>
  <si>
    <t>SJHB-082615-11</t>
  </si>
  <si>
    <t>SJSR-081515-11</t>
  </si>
  <si>
    <t>SJSR-081615-11</t>
  </si>
  <si>
    <t>SJSR-081715-12</t>
  </si>
  <si>
    <t>SJSR-081715-11</t>
  </si>
  <si>
    <t>SJSR-082415-11</t>
  </si>
  <si>
    <t>SJSR-082515-11</t>
  </si>
  <si>
    <t>SJSR-082615-11</t>
  </si>
  <si>
    <t>SJDS-081515-11</t>
  </si>
  <si>
    <t>SJDS-081615-11</t>
  </si>
  <si>
    <t>SJDS-081715-11</t>
  </si>
  <si>
    <t>SJDS-082415-11</t>
  </si>
  <si>
    <t>SJDS-082415-12</t>
  </si>
  <si>
    <t>SJDS-082515-11</t>
  </si>
  <si>
    <t>SJ4C-081515-11</t>
  </si>
  <si>
    <t>SJ4C-081615-11</t>
  </si>
  <si>
    <t>SJ4C-081715-11</t>
  </si>
  <si>
    <t>SJ4C-081815-11</t>
  </si>
  <si>
    <t>SJ4C-081915-11</t>
  </si>
  <si>
    <t>SJ4C-082415-11</t>
  </si>
  <si>
    <t>SJ4C-082515-11</t>
  </si>
  <si>
    <t>SJ4C-082615-11</t>
  </si>
  <si>
    <t>SJME-081515-11</t>
  </si>
  <si>
    <t>SJME-081615-11</t>
  </si>
  <si>
    <t>SJME-081715-11</t>
  </si>
  <si>
    <t>SJME-081815-11</t>
  </si>
  <si>
    <t>SJME-081915-11</t>
  </si>
  <si>
    <t>SJME-082415-11</t>
  </si>
  <si>
    <t>SJME-082515-11</t>
  </si>
  <si>
    <t>SJME-082615-11</t>
  </si>
  <si>
    <t>SJMC-081515-11</t>
  </si>
  <si>
    <t>SJMC-081615-11</t>
  </si>
  <si>
    <t>SJMC-081715-11</t>
  </si>
  <si>
    <t>SJMC-081815-11</t>
  </si>
  <si>
    <t>SJMC-081915-12</t>
  </si>
  <si>
    <t>SJMC-082415-11</t>
  </si>
  <si>
    <t>SJMC-082515-11</t>
  </si>
  <si>
    <t>SJMC-082515-12</t>
  </si>
  <si>
    <t>SJMC-082615-12</t>
  </si>
  <si>
    <t>SJMC-082615-11</t>
  </si>
  <si>
    <t>SJBB-081515-11</t>
  </si>
  <si>
    <t>SJBB-081615-12</t>
  </si>
  <si>
    <t>SJBB-081615-11</t>
  </si>
  <si>
    <t>SJBB-081715-11</t>
  </si>
  <si>
    <t>SJBB-081815-11</t>
  </si>
  <si>
    <t>SJBB-081915-11</t>
  </si>
  <si>
    <t>SJBB-082415-11</t>
  </si>
  <si>
    <t>SJBB-082515-11</t>
  </si>
  <si>
    <t>SJBB-082615-11</t>
  </si>
  <si>
    <t>SJMH-081515-12</t>
  </si>
  <si>
    <t>SJMH-081515-11</t>
  </si>
  <si>
    <t>SJMH-081615-11</t>
  </si>
  <si>
    <t>SJMH-081715-11</t>
  </si>
  <si>
    <t>SJMC-081915-11</t>
  </si>
  <si>
    <t>SJMH-081915-11</t>
  </si>
  <si>
    <t>SJMH-082415-11</t>
  </si>
  <si>
    <t>SJMH-082515-11</t>
  </si>
  <si>
    <t>SJMH-082615-11</t>
  </si>
  <si>
    <t>Metal</t>
  </si>
  <si>
    <t>Pre</t>
  </si>
  <si>
    <t>Post</t>
  </si>
  <si>
    <t>t-test p-value</t>
  </si>
  <si>
    <t>Month</t>
  </si>
  <si>
    <t>GKMSW05</t>
  </si>
  <si>
    <t>FW-040</t>
  </si>
  <si>
    <t>NAR6</t>
  </si>
  <si>
    <t>AR 7-2</t>
  </si>
  <si>
    <t>AR 16-0</t>
  </si>
  <si>
    <t>AR 19-3</t>
  </si>
  <si>
    <t>ANIMAS 2</t>
  </si>
  <si>
    <t>ANIMAS 1</t>
  </si>
  <si>
    <t>AR 2-7</t>
  </si>
  <si>
    <t>SUTANIMS1</t>
  </si>
  <si>
    <t>ANIMAS 2SL</t>
  </si>
  <si>
    <t>Location</t>
  </si>
  <si>
    <t>CC48_080815</t>
  </si>
  <si>
    <t>CC48_081615</t>
  </si>
  <si>
    <t>CC48_081715</t>
  </si>
  <si>
    <t>CC48_081715D</t>
  </si>
  <si>
    <t>CC48_082015</t>
  </si>
  <si>
    <t>CC48_082015D</t>
  </si>
  <si>
    <t>CC48_082315</t>
  </si>
  <si>
    <t>CC48_091715</t>
  </si>
  <si>
    <t>CC48_091815</t>
  </si>
  <si>
    <t>CC48_091915</t>
  </si>
  <si>
    <t>CC48_092015</t>
  </si>
  <si>
    <t>CC48_092115</t>
  </si>
  <si>
    <t>CC48_092115D</t>
  </si>
  <si>
    <t>CC48_092415</t>
  </si>
  <si>
    <t>CC48_092815</t>
  </si>
  <si>
    <t>CC48_100115</t>
  </si>
  <si>
    <t>SADIE</t>
  </si>
  <si>
    <t>Wilcoxon p-value</t>
  </si>
  <si>
    <t>Agency</t>
  </si>
  <si>
    <t>Navajo Nation</t>
  </si>
  <si>
    <t>ND_0.02</t>
  </si>
  <si>
    <t>NNEPA-02-06_20130815_RS</t>
  </si>
  <si>
    <t>ND_0.03</t>
  </si>
  <si>
    <t>ND_0.04</t>
  </si>
  <si>
    <t>NNEPA-02-06_20130904_RS</t>
  </si>
  <si>
    <t>NNEPA-10-31_20110628_RS</t>
  </si>
  <si>
    <t>ND_0.12</t>
  </si>
  <si>
    <t>NNEPA-10-25_20110824_RS</t>
  </si>
  <si>
    <t>NNEPA-02-06_20130717_RS</t>
  </si>
  <si>
    <t>NNEPA-10-26_20110614_RS</t>
  </si>
  <si>
    <t>NNEPA-10-31_20110721_RS</t>
  </si>
  <si>
    <t>ND_0.4</t>
  </si>
  <si>
    <t>NNEPA-10-25_20110718_RS</t>
  </si>
  <si>
    <t>NNEPA-10-31_20110908_RS</t>
  </si>
  <si>
    <t>NNEPA-10-26_20110824_RS</t>
  </si>
  <si>
    <t>NNEPA-10-30_20110908_RS</t>
  </si>
  <si>
    <t>NNEPA-10-26_20110718_RS</t>
  </si>
  <si>
    <t>ND_0.05</t>
  </si>
  <si>
    <t>NNEPA-10-26_20110824_FS</t>
  </si>
  <si>
    <t>NNEPA-10-30_20110721_RS</t>
  </si>
  <si>
    <t>NNEPA-10-30_20110628_RS</t>
  </si>
  <si>
    <t>NNEPA-10-26_20060911_RS</t>
  </si>
  <si>
    <t>NNEPA-10-25_20060911_RS</t>
  </si>
  <si>
    <t>NNEPA-10-25_20120723_RS</t>
  </si>
  <si>
    <t>NNEPA-10-25_20110614_RS</t>
  </si>
  <si>
    <t>ND_0.07</t>
  </si>
  <si>
    <t>NNEPA-02-06_20120829_RS</t>
  </si>
  <si>
    <t>NNEPA-10-25_20120820_RS</t>
  </si>
  <si>
    <t>NNEPA-02-06_20120731_RS</t>
  </si>
  <si>
    <t>NNEPA-10-26_20120820_RS</t>
  </si>
  <si>
    <t>NNEPA-10-26_20120723_RS</t>
  </si>
  <si>
    <t>ND_0.06</t>
  </si>
  <si>
    <t>ND_2</t>
  </si>
  <si>
    <t>ND_4</t>
  </si>
  <si>
    <t>NNEPA-10-26_20150727_RS</t>
  </si>
  <si>
    <t>NNEPA-02-06_20150721_RS</t>
  </si>
  <si>
    <t>NNEPA-10-25_20150714_RS</t>
  </si>
  <si>
    <t>NNEPA-02-06_20150812_RS</t>
  </si>
  <si>
    <t>NNEPA-10-26_20150720_RS</t>
  </si>
  <si>
    <t>NNEPA-10-25_20150723_RS</t>
  </si>
  <si>
    <t>NNEPA-10-25_20150825_RS</t>
  </si>
  <si>
    <t>NNEPA-02-06_20150728_RS</t>
  </si>
  <si>
    <t>NNEPA-10-26_20150825_RS</t>
  </si>
  <si>
    <t>NNEPA-02-06_20150826_RS</t>
  </si>
  <si>
    <t>STORET</t>
  </si>
  <si>
    <t>San Juan R @ Mexican Hat US163 Xing (4953000)</t>
  </si>
  <si>
    <t>San Juan R @ Sand Island  (4953250)</t>
  </si>
  <si>
    <t>San Juan R @ Town of Montezuma  (4953990)</t>
  </si>
  <si>
    <t>San Juan R @  US160 Xing in CO (4954000)</t>
  </si>
  <si>
    <t>San Juan R at Mexican Hat US163 Xing (4953000)</t>
  </si>
  <si>
    <t>San Juan R at Sand Island (4953250)</t>
  </si>
  <si>
    <t>San Juan River at Town of Montezuma (4953990)</t>
  </si>
  <si>
    <t>San Juan R at US160 Xing in CO (4954000)</t>
  </si>
  <si>
    <t>San Juan River @ Town of Montezuma  (4953990)</t>
  </si>
  <si>
    <t>San Juan R at Town of Montezuma</t>
  </si>
  <si>
    <t>San Juan R at Clay Hills</t>
  </si>
  <si>
    <t>San Juan River at Town of Montezuma</t>
  </si>
  <si>
    <t>SJR @ Clay Hill</t>
  </si>
  <si>
    <t>San Juan R @ US 160</t>
  </si>
  <si>
    <t>San Juan R @ Sand Island</t>
  </si>
  <si>
    <t>San Juan River @ Montezuma Ck</t>
  </si>
  <si>
    <t>San Juan R @ Mexican Hat</t>
  </si>
  <si>
    <t>SJR @ Clay Hills</t>
  </si>
  <si>
    <t>San Juan R at CH</t>
  </si>
  <si>
    <t>SJMC-SW</t>
  </si>
  <si>
    <t>SJBB-SW</t>
  </si>
  <si>
    <t>SJCH-SW</t>
  </si>
  <si>
    <t>Utah</t>
  </si>
  <si>
    <t>USEPA</t>
  </si>
  <si>
    <t>4-Corners</t>
  </si>
  <si>
    <t>Lower</t>
  </si>
  <si>
    <t>Mexican Hat</t>
  </si>
  <si>
    <t>Aneth</t>
  </si>
  <si>
    <t>Btwn shiprock and farmington</t>
  </si>
  <si>
    <t>Btwn Shiprock and 4-Corners</t>
  </si>
  <si>
    <t>Shiprock</t>
  </si>
  <si>
    <t>Farmington</t>
  </si>
  <si>
    <t>4-C</t>
  </si>
  <si>
    <t>Mex Hat</t>
  </si>
  <si>
    <t>Sand Island</t>
  </si>
  <si>
    <t>Middle</t>
  </si>
  <si>
    <t>Upper</t>
  </si>
  <si>
    <t>Mont Creek</t>
  </si>
  <si>
    <t>Clay Hills</t>
  </si>
  <si>
    <t>Bluff</t>
  </si>
  <si>
    <t>SJMH-081815-11</t>
  </si>
  <si>
    <t>SJ-MR1</t>
  </si>
  <si>
    <t>SJ-MR119963SJ10040</t>
  </si>
  <si>
    <t>SJ-MR119964SJ10060</t>
  </si>
  <si>
    <t>SJ-MR119962SJ10020</t>
  </si>
  <si>
    <t>SJ-MR119965SJ10080</t>
  </si>
  <si>
    <t>SJ-MR119982SJ10160</t>
  </si>
  <si>
    <t>SJ-MR119975SJ10240</t>
  </si>
  <si>
    <t>SJ-MR119983SJ10320</t>
  </si>
  <si>
    <t>SJ-MR119985SJ10220</t>
  </si>
  <si>
    <t>SJ-MR120001SJ10520</t>
  </si>
  <si>
    <t>SJ-MR119972SJ10140</t>
  </si>
  <si>
    <t>SJ-MR119966SJ10100</t>
  </si>
  <si>
    <t>SJ-MR119974SJ10190</t>
  </si>
  <si>
    <t>SJ-MR119996SJ10500</t>
  </si>
  <si>
    <t>SJ-MR119973SJ10170</t>
  </si>
  <si>
    <t>SJ-MR119984SJ10340</t>
  </si>
  <si>
    <t>SJ-MR119981SJ10300</t>
  </si>
  <si>
    <t>SJ-MR119987SJ10380</t>
  </si>
  <si>
    <t>SJ-MR119992SJ10420</t>
  </si>
  <si>
    <t>SJ-MR119977SJ10280</t>
  </si>
  <si>
    <t>67SanJua065.3</t>
  </si>
  <si>
    <t>67SanJua096.3</t>
  </si>
  <si>
    <t>66SanJua100.2</t>
  </si>
  <si>
    <t>67SanJua088.1</t>
  </si>
  <si>
    <t>67SanJua082.6</t>
  </si>
  <si>
    <t>SJ-MR119993SJ10440</t>
  </si>
  <si>
    <t>SJ-MR119976SJ10260</t>
  </si>
  <si>
    <t>SJ-MR119991SJ10400</t>
  </si>
  <si>
    <t>LVW-020</t>
  </si>
  <si>
    <t>LVW020_SW_111815</t>
  </si>
  <si>
    <t>SJFP</t>
  </si>
  <si>
    <t>SJFP_SW_111915</t>
  </si>
  <si>
    <t>SJLP</t>
  </si>
  <si>
    <t>SJLP_SW_111915</t>
  </si>
  <si>
    <t>SJSR</t>
  </si>
  <si>
    <t>SJSR_SW_111915</t>
  </si>
  <si>
    <t>SJ1022S</t>
  </si>
  <si>
    <t>SJ1032S</t>
  </si>
  <si>
    <t>SJ1016S</t>
  </si>
  <si>
    <t>SJ1030S</t>
  </si>
  <si>
    <t>SJ1028S</t>
  </si>
  <si>
    <t>SJ1026S</t>
  </si>
  <si>
    <t>SJ1024S</t>
  </si>
  <si>
    <t>SJ1019S</t>
  </si>
  <si>
    <t>SJ1017S</t>
  </si>
  <si>
    <t>SJ1014S</t>
  </si>
  <si>
    <t>SJ1010S</t>
  </si>
  <si>
    <t>SJ1008S</t>
  </si>
  <si>
    <t>SJ1006S</t>
  </si>
  <si>
    <t>SJ1004S</t>
  </si>
  <si>
    <t>SJ1002S</t>
  </si>
  <si>
    <t>SJ1034S</t>
  </si>
  <si>
    <t>SJ1038S</t>
  </si>
  <si>
    <t>SJ1040S</t>
  </si>
  <si>
    <t>SJ1042S</t>
  </si>
  <si>
    <t>SJ1044S</t>
  </si>
  <si>
    <t>SJ1050S</t>
  </si>
  <si>
    <t>SJ1052S</t>
  </si>
  <si>
    <t>SAN JUAN RIVER NEAR BLUFF, UT</t>
  </si>
  <si>
    <t>SAN JUAN RIVER AT FOUR CORNERS, CO</t>
  </si>
  <si>
    <t>SAN JUAN RIVER AT SHIPROCK, NM</t>
  </si>
  <si>
    <t>ND_3</t>
  </si>
  <si>
    <t>ND_10</t>
  </si>
  <si>
    <t>ND_1</t>
  </si>
  <si>
    <t>ND_6</t>
  </si>
  <si>
    <t>ND_10.0</t>
  </si>
  <si>
    <t>ND_2.0</t>
  </si>
  <si>
    <t>SAN JUAN RIVER AT FARMINGTON, NM</t>
  </si>
  <si>
    <t>ND_6.4</t>
  </si>
  <si>
    <t>ND_5.36</t>
  </si>
  <si>
    <t>ND_0.08</t>
  </si>
  <si>
    <t>ND_0.3</t>
  </si>
  <si>
    <t>ND_1.8</t>
  </si>
  <si>
    <t>ND_1.9</t>
  </si>
  <si>
    <t>ND_6.0</t>
  </si>
  <si>
    <t>ND_3.4</t>
  </si>
  <si>
    <t>ND_2.8</t>
  </si>
  <si>
    <t>USGS</t>
  </si>
  <si>
    <t>Upper SJ</t>
  </si>
  <si>
    <t>Middle SJ</t>
  </si>
  <si>
    <t>Lower SJ</t>
  </si>
  <si>
    <t>Non-Detection Bias</t>
  </si>
  <si>
    <t>Non-Detection Bias*</t>
  </si>
  <si>
    <t>Animas River</t>
  </si>
  <si>
    <t>Data Source</t>
  </si>
  <si>
    <t>EPA Superfund (2012-2015)</t>
  </si>
  <si>
    <t>13 D, 13 T</t>
  </si>
  <si>
    <t>130 D, 40 T</t>
  </si>
  <si>
    <t>5 D</t>
  </si>
  <si>
    <t>EPA STORET (2009-2014)</t>
  </si>
  <si>
    <t>165 D, 148 T</t>
  </si>
  <si>
    <t>120 D</t>
  </si>
  <si>
    <t>25 D, 23 T</t>
  </si>
  <si>
    <t>USGS (1995-2010)</t>
  </si>
  <si>
    <t>12 D</t>
  </si>
  <si>
    <t>116 D</t>
  </si>
  <si>
    <t>Navajo Nation (2011-2015)</t>
  </si>
  <si>
    <t>30 D</t>
  </si>
  <si>
    <t>Fall 2015</t>
  </si>
  <si>
    <t>n=</t>
  </si>
  <si>
    <t>CEMENT CREEK</t>
  </si>
  <si>
    <t>Dissolved Concentration</t>
  </si>
  <si>
    <t>Total Concentration</t>
  </si>
  <si>
    <t xml:space="preserve">Total Concentration </t>
  </si>
  <si>
    <t>Southern Ute Indian Reservation</t>
  </si>
  <si>
    <t>13-25</t>
  </si>
  <si>
    <t>30-34</t>
  </si>
  <si>
    <t>n (varies with metal) =</t>
  </si>
  <si>
    <t>SE</t>
  </si>
  <si>
    <t>Pre SE</t>
  </si>
  <si>
    <t>Post SE</t>
  </si>
  <si>
    <t>Reach</t>
  </si>
  <si>
    <t>Period</t>
  </si>
  <si>
    <t>Post &gt; Pre</t>
  </si>
  <si>
    <t>Both p-values &lt; 0.05</t>
  </si>
  <si>
    <t>One p-value &lt; 0.05</t>
  </si>
  <si>
    <t>Post = Pre</t>
  </si>
  <si>
    <t>Neither p-value &lt; 0.05</t>
  </si>
  <si>
    <t>Post &lt; Pre</t>
  </si>
  <si>
    <t>NMEX</t>
  </si>
  <si>
    <t>Dissolved, ug/l</t>
  </si>
  <si>
    <t>Total, ug/l</t>
  </si>
  <si>
    <t>ug/L</t>
  </si>
  <si>
    <t>Total = late September</t>
  </si>
  <si>
    <t>Silverton (RK 16.4)</t>
  </si>
  <si>
    <t>Cement Creek (12.5)</t>
  </si>
  <si>
    <t>Baker's Bridge (RK 64)</t>
  </si>
  <si>
    <t>Durango (RK 94)</t>
  </si>
  <si>
    <t>San Juan River (RK 193-510)</t>
  </si>
  <si>
    <t>Southern Ute Indian Reservation           (RK 104-132)</t>
  </si>
  <si>
    <t>Farmington               (RK 190)</t>
  </si>
  <si>
    <t>Southern Ute Indian Tribe (2002-2014)</t>
  </si>
  <si>
    <t>Pre-Event</t>
  </si>
  <si>
    <t>Post-Event</t>
  </si>
  <si>
    <r>
      <t>Pre-Event (</t>
    </r>
    <r>
      <rPr>
        <b/>
        <sz val="9"/>
        <color theme="1"/>
        <rFont val="Calibri"/>
        <family val="2"/>
      </rPr>
      <t>µ</t>
    </r>
    <r>
      <rPr>
        <b/>
        <sz val="9"/>
        <color theme="1"/>
        <rFont val="Calibri"/>
        <family val="2"/>
        <scheme val="minor"/>
      </rPr>
      <t>g/l)</t>
    </r>
  </si>
  <si>
    <t>Post-Event (µg/l)</t>
  </si>
  <si>
    <t>Animas River Below Silverton (RK 16.4)</t>
  </si>
  <si>
    <t>Animas River at Durango (RK 90-96)</t>
  </si>
  <si>
    <r>
      <t>Pre-Event (</t>
    </r>
    <r>
      <rPr>
        <b/>
        <sz val="10"/>
        <color theme="1"/>
        <rFont val="Calibri"/>
        <family val="2"/>
      </rPr>
      <t>µ</t>
    </r>
    <r>
      <rPr>
        <b/>
        <sz val="10"/>
        <color theme="1"/>
        <rFont val="Calibri"/>
        <family val="2"/>
        <scheme val="minor"/>
      </rPr>
      <t>g/l)</t>
    </r>
  </si>
  <si>
    <t>Animas River at Farmington (RK 190)</t>
  </si>
  <si>
    <t>Upper San Juan River (RK 193-214)</t>
  </si>
  <si>
    <t>Middle San Juan River (RK 215-297)</t>
  </si>
  <si>
    <t>Lower San Juan River (RK 298-421)</t>
  </si>
  <si>
    <t>11 (9 for Fe, Mn; 10 for Cu)</t>
  </si>
  <si>
    <t>Guide to This File</t>
  </si>
  <si>
    <t>Data was obtained from:</t>
  </si>
  <si>
    <t>CONSOLIDATED POST EVENT DATA.xls</t>
  </si>
  <si>
    <t>CONSOLIDATED PRE EVENT DATA.xls</t>
  </si>
  <si>
    <t>Worksheets that contain Figure or Table from Final Report are identified by this tab color</t>
  </si>
  <si>
    <t>Guide to Location of Final Report Figures and Tables Found in this File</t>
  </si>
  <si>
    <t>Report Figure Or Table</t>
  </si>
  <si>
    <t>Worksheet</t>
  </si>
  <si>
    <t>The file may also contain other worksheets with data or figures, or additional figures that did not make it into the report, for informational purposes.</t>
  </si>
  <si>
    <r>
      <t>Flow (m</t>
    </r>
    <r>
      <rPr>
        <vertAlign val="superscript"/>
        <sz val="10"/>
        <color theme="1"/>
        <rFont val="Calibri"/>
        <family val="2"/>
        <scheme val="minor"/>
      </rPr>
      <t>3</t>
    </r>
    <r>
      <rPr>
        <sz val="10"/>
        <color theme="1"/>
        <rFont val="Calibri"/>
        <family val="2"/>
        <scheme val="minor"/>
      </rPr>
      <t>/sec)</t>
    </r>
  </si>
  <si>
    <t>Figure 9-5D</t>
  </si>
  <si>
    <t>Dissolved Metal Concentration, ug/L</t>
  </si>
  <si>
    <t>Figure 9-5C</t>
  </si>
  <si>
    <t>Silverton, Dissolved</t>
  </si>
  <si>
    <t>Total Water Concentration Animas River at Farmington (RK 190)</t>
  </si>
  <si>
    <t>Flow (cfs)</t>
  </si>
  <si>
    <t>Distance from GKM (km)</t>
  </si>
  <si>
    <t>Total Water Concentration (ug/L)</t>
  </si>
  <si>
    <t>Farmington, Total</t>
  </si>
  <si>
    <t>Figure 9-6</t>
  </si>
  <si>
    <t>Figure 9-7B</t>
  </si>
  <si>
    <t>Figure 9-7A</t>
  </si>
  <si>
    <t>Pre GKM Event</t>
  </si>
  <si>
    <t>Post GKM Event</t>
  </si>
  <si>
    <t>No</t>
  </si>
  <si>
    <t>Yes</t>
  </si>
  <si>
    <t>Log 10 Concentration</t>
  </si>
  <si>
    <t>Post -Event</t>
  </si>
  <si>
    <t>Table 9-4</t>
  </si>
  <si>
    <t>Fraction</t>
  </si>
  <si>
    <t>Table 9-4 (dissolved)</t>
  </si>
  <si>
    <t>GKM Event</t>
  </si>
  <si>
    <t>Date:Time</t>
  </si>
  <si>
    <t>Total Metal Concentration (ug/L)</t>
  </si>
  <si>
    <t>Pre-Event Geomean</t>
  </si>
  <si>
    <t>Post Event Geomean</t>
  </si>
  <si>
    <t>Statistical Comparisons of Pre and Post GKM Event Data Within Comparable Flow Range</t>
  </si>
  <si>
    <t>Pre-Event  SE</t>
  </si>
  <si>
    <t>Post Event SE</t>
  </si>
  <si>
    <t>Not Compared</t>
  </si>
  <si>
    <t>This worksheet contains:     Table 9-4 (total water)</t>
  </si>
  <si>
    <t>Total Water</t>
  </si>
  <si>
    <t>Table 9-4 (total)</t>
  </si>
  <si>
    <t>Silverton, Total</t>
  </si>
  <si>
    <r>
      <t>Dissolved Water Concentration (</t>
    </r>
    <r>
      <rPr>
        <b/>
        <sz val="12"/>
        <color theme="1"/>
        <rFont val="Calibri"/>
        <family val="2"/>
      </rPr>
      <t>µ</t>
    </r>
    <r>
      <rPr>
        <b/>
        <sz val="12"/>
        <color theme="1"/>
        <rFont val="Calibri"/>
        <family val="2"/>
        <scheme val="minor"/>
      </rPr>
      <t>g/L)</t>
    </r>
  </si>
  <si>
    <r>
      <t>Log</t>
    </r>
    <r>
      <rPr>
        <b/>
        <vertAlign val="subscript"/>
        <sz val="12"/>
        <color theme="1"/>
        <rFont val="Calibri"/>
        <family val="2"/>
        <scheme val="minor"/>
      </rPr>
      <t>10</t>
    </r>
    <r>
      <rPr>
        <b/>
        <sz val="12"/>
        <color theme="1"/>
        <rFont val="Calibri"/>
        <family val="2"/>
        <scheme val="minor"/>
      </rPr>
      <t xml:space="preserve"> Concentration </t>
    </r>
  </si>
  <si>
    <r>
      <t>Log</t>
    </r>
    <r>
      <rPr>
        <b/>
        <vertAlign val="subscript"/>
        <sz val="12"/>
        <color theme="1"/>
        <rFont val="Calibri"/>
        <family val="2"/>
        <scheme val="minor"/>
      </rPr>
      <t xml:space="preserve"> 10</t>
    </r>
    <r>
      <rPr>
        <b/>
        <sz val="14"/>
        <color theme="1"/>
        <rFont val="Calibri"/>
        <family val="2"/>
        <scheme val="minor"/>
      </rPr>
      <t xml:space="preserve"> Concentration</t>
    </r>
  </si>
  <si>
    <t>Cement Creek (RK 12.5)</t>
  </si>
  <si>
    <t>Table 9-3</t>
  </si>
  <si>
    <t>This worksheet contains:     Table 9-3 (total water)</t>
  </si>
  <si>
    <t>Dissolved Metals Cement Creek, RK 12.5</t>
  </si>
  <si>
    <t>Total Metals Cement Creek, RK 12.5</t>
  </si>
  <si>
    <t>Table 9-3 (dissolved)</t>
  </si>
  <si>
    <t>Table 9-3 (total)</t>
  </si>
  <si>
    <t>Cement Creek, Dissolved</t>
  </si>
  <si>
    <t>Cement Creek, Total</t>
  </si>
  <si>
    <r>
      <t>Flow (m</t>
    </r>
    <r>
      <rPr>
        <vertAlign val="superscript"/>
        <sz val="8"/>
        <color theme="1"/>
        <rFont val="Calibri"/>
        <family val="2"/>
        <scheme val="minor"/>
      </rPr>
      <t>3</t>
    </r>
    <r>
      <rPr>
        <sz val="8"/>
        <color theme="1"/>
        <rFont val="Calibri"/>
        <family val="2"/>
        <scheme val="minor"/>
      </rPr>
      <t>/s)</t>
    </r>
  </si>
  <si>
    <t>Dissolved Metals Concentration (ug/L)</t>
  </si>
  <si>
    <t>Table 9-6</t>
  </si>
  <si>
    <t>Dissolved Water</t>
  </si>
  <si>
    <t>Durango, Dissolved</t>
  </si>
  <si>
    <t>Table 9-6 (dissolved)</t>
  </si>
  <si>
    <t>Table 9-6 (total)</t>
  </si>
  <si>
    <t>Total Metals Animas River at Silverton, A72 RK 16.4</t>
  </si>
  <si>
    <t>Dissolved Metals Animas River at Silverton, A72 RK 16.4</t>
  </si>
  <si>
    <t>This worksheet contains:      Table 9-6 (total water)</t>
  </si>
  <si>
    <t>Poassium</t>
  </si>
  <si>
    <t>Durango, Total</t>
  </si>
  <si>
    <t>Table 9-1</t>
  </si>
  <si>
    <t>Table 9-1 Sample Size</t>
  </si>
  <si>
    <t>Animas River Total Metals at Durango  RK 93-96</t>
  </si>
  <si>
    <t>Animas River Dissolved Metals  at Durango  RK 93-96</t>
  </si>
  <si>
    <t>Animas River Dissolved Metals  at Farmington RK 190</t>
  </si>
  <si>
    <t>NA</t>
  </si>
  <si>
    <t>Flow Within Flow Comparison Range?</t>
  </si>
  <si>
    <t>Table 9-8</t>
  </si>
  <si>
    <t>This worksheet contains:      Table 9-8 (dissolved water)</t>
  </si>
  <si>
    <t>Table 9-7</t>
  </si>
  <si>
    <t>Farmington, Dissolved</t>
  </si>
  <si>
    <t>This worksheet contains:      Figure 9-5D</t>
  </si>
  <si>
    <t>Data Used to Determine Animas River Background Concentrations at Farmington (RK 190)</t>
  </si>
  <si>
    <t>Average</t>
  </si>
  <si>
    <t xml:space="preserve">The only available data for Total was late Fall 2015 Post GKM event. </t>
  </si>
  <si>
    <t>Dissolved are pre-event samples</t>
  </si>
  <si>
    <t>River Segment</t>
  </si>
  <si>
    <t>Dissolved Water Concentration (ug/L)</t>
  </si>
  <si>
    <t xml:space="preserve"> Flow at Four Corners Gage (cfs)</t>
  </si>
  <si>
    <t>GKM EVENT</t>
  </si>
  <si>
    <t>DATA--San Juan River Combined Sites Dissolved Water Concentrations</t>
  </si>
  <si>
    <t>Post Event</t>
  </si>
  <si>
    <t>Pre Event</t>
  </si>
  <si>
    <t>(data within comparable flow range obtained from San Juan Data worksheet)</t>
  </si>
  <si>
    <t>Lower Reach of the San Juan River   (river distance 298 to 421 km)</t>
  </si>
  <si>
    <t>Upper Reach of the San Juan River   (river distance 193 to 214 km)</t>
  </si>
  <si>
    <t>Middle Reach of the San Juan River   (river distance 215 to 297 km)</t>
  </si>
  <si>
    <t>Upper San Juan River Statistics</t>
  </si>
  <si>
    <t>Middle San Juan River Statistics</t>
  </si>
  <si>
    <t>Lower San Juan River Statistics</t>
  </si>
  <si>
    <t>Table 9-10</t>
  </si>
  <si>
    <t>Results SJR Table 9-10</t>
  </si>
  <si>
    <t>Figure 9-5B</t>
  </si>
  <si>
    <t>Graphic downloaded from  USGS website   August 1, 2015 to June 30 2016</t>
  </si>
  <si>
    <t>This worksheet contains:         Figures 9-5B, 9-5D, 9-6, 9-7B           Table 9-4 (dissolved water)</t>
  </si>
  <si>
    <t>Figure 9-5A</t>
  </si>
  <si>
    <t>This worksheet contains:     Figure 9-5A, Figure 9-7A and Table 9-6 (dissolved water)</t>
  </si>
  <si>
    <t>Figure 9-8</t>
  </si>
  <si>
    <t>Fig 9-8 Table Coding</t>
  </si>
  <si>
    <t>Color Coding Used on Tables Visually Identifying Statistical Significance</t>
  </si>
  <si>
    <t>Note:  no pre-event total data at this location</t>
  </si>
  <si>
    <t>Statistic</t>
  </si>
  <si>
    <t>n</t>
  </si>
  <si>
    <r>
      <t>Log</t>
    </r>
    <r>
      <rPr>
        <b/>
        <vertAlign val="subscript"/>
        <sz val="12"/>
        <color theme="1"/>
        <rFont val="Calibri"/>
        <family val="2"/>
        <scheme val="minor"/>
      </rPr>
      <t>10</t>
    </r>
    <r>
      <rPr>
        <b/>
        <sz val="12"/>
        <color theme="1"/>
        <rFont val="Calibri"/>
        <family val="2"/>
        <scheme val="minor"/>
      </rPr>
      <t xml:space="preserve"> Concentration</t>
    </r>
  </si>
  <si>
    <t>Statistical Testing of Dissolved Water Concentrations in the San Juan River Pre and Post GKM Event</t>
  </si>
  <si>
    <t>42241AR 2-7</t>
  </si>
  <si>
    <t>Post GeoMean</t>
  </si>
  <si>
    <t>Pre (ug/l)</t>
  </si>
  <si>
    <t>Post (ug/l)</t>
  </si>
  <si>
    <t>42242AR 16-0</t>
  </si>
  <si>
    <t>Pre GeoMean</t>
  </si>
  <si>
    <t>42242AR 19-3</t>
  </si>
  <si>
    <t>42242AR 7-2</t>
  </si>
  <si>
    <t>42233AR 16-0</t>
  </si>
  <si>
    <t>42233AR 19-3</t>
  </si>
  <si>
    <t>42233AR 7-2</t>
  </si>
  <si>
    <t>42233NAR6</t>
  </si>
  <si>
    <t>42232AR 16-0</t>
  </si>
  <si>
    <t>42232AR 19-3</t>
  </si>
  <si>
    <t>42232AR 7-2</t>
  </si>
  <si>
    <t>42232NAR6</t>
  </si>
  <si>
    <t>42231AR 16-0</t>
  </si>
  <si>
    <t>42231AR 19-3</t>
  </si>
  <si>
    <t>42231AR 7-2</t>
  </si>
  <si>
    <t>42231NAR6</t>
  </si>
  <si>
    <t>42230AR 16-0</t>
  </si>
  <si>
    <t>42230AR 19-3</t>
  </si>
  <si>
    <t>42230AR 7-2</t>
  </si>
  <si>
    <t>42230NAR6</t>
  </si>
  <si>
    <t>42229AR 16-0</t>
  </si>
  <si>
    <t>42229AR 19-3</t>
  </si>
  <si>
    <t>42229AR 7-2</t>
  </si>
  <si>
    <t>42229NAR6</t>
  </si>
  <si>
    <t>42225AR 16-0</t>
  </si>
  <si>
    <t>42225AR 19-3</t>
  </si>
  <si>
    <t>42225AR 7-2</t>
  </si>
  <si>
    <t>42225NAR6</t>
  </si>
  <si>
    <t>37474ANIMAS 2</t>
  </si>
  <si>
    <t>37474SUTANIMS1</t>
  </si>
  <si>
    <t>40931ANIMAS 1</t>
  </si>
  <si>
    <t>40931ANIMAS 2SL</t>
  </si>
  <si>
    <t>37293ANIMAS 1</t>
  </si>
  <si>
    <t>37293ANIMAS 2</t>
  </si>
  <si>
    <t>37293SUTANIMS1</t>
  </si>
  <si>
    <t>40246ANIMAS 1</t>
  </si>
  <si>
    <t>40246ANIMAS 2</t>
  </si>
  <si>
    <t>41661ANIMAS 1</t>
  </si>
  <si>
    <t>41661ANIMAS 2SL</t>
  </si>
  <si>
    <t>40056ANIMAS 1</t>
  </si>
  <si>
    <t>40056ANIMAS 2</t>
  </si>
  <si>
    <t>40602ANIMAS 1</t>
  </si>
  <si>
    <t>40602ANIMAS 2</t>
  </si>
  <si>
    <t>41149ANIMAS 1</t>
  </si>
  <si>
    <t>41149ANIMAS 2SL</t>
  </si>
  <si>
    <t>38782ANIMAS 1</t>
  </si>
  <si>
    <t>38782ANIMAS 2</t>
  </si>
  <si>
    <t>39868ANIMAS 1</t>
  </si>
  <si>
    <t>39868ANIMAS 2</t>
  </si>
  <si>
    <t>39146ANIMAS 1</t>
  </si>
  <si>
    <t>39146ANIMAS 2</t>
  </si>
  <si>
    <t>39700ANIMAS 1</t>
  </si>
  <si>
    <t>39700ANIMAS 2</t>
  </si>
  <si>
    <t>41898ANIMAS 1</t>
  </si>
  <si>
    <t>41898ANIMAS 2SL</t>
  </si>
  <si>
    <t>39525ANIMAS 1</t>
  </si>
  <si>
    <t>39525ANIMAS 2</t>
  </si>
  <si>
    <t>38411ANIMAS 1</t>
  </si>
  <si>
    <t>38411ANIMAS 2</t>
  </si>
  <si>
    <t>41088ANIMAS 1</t>
  </si>
  <si>
    <t>38593ANIMAS 1</t>
  </si>
  <si>
    <t>38593ANIMAS 2</t>
  </si>
  <si>
    <t>39321ANIMAS 1</t>
  </si>
  <si>
    <t>39321ANIMAS 2</t>
  </si>
  <si>
    <t>40421ANIMAS 1</t>
  </si>
  <si>
    <t>40421ANIMAS 2</t>
  </si>
  <si>
    <t>41739ANIMAS 1</t>
  </si>
  <si>
    <t>41739ANIMAS 2SL</t>
  </si>
  <si>
    <t>42222AR 19-3</t>
  </si>
  <si>
    <t>42222NAR6</t>
  </si>
  <si>
    <t>42221AR 19-3</t>
  </si>
  <si>
    <t>40756ANIMAS 1</t>
  </si>
  <si>
    <t>40756ANIMAS 2</t>
  </si>
  <si>
    <t>38957ANIMAS 1</t>
  </si>
  <si>
    <t>38957ANIMAS 2</t>
  </si>
  <si>
    <t>40995ANIMAS 1</t>
  </si>
  <si>
    <t>40995ANIMAS 2SL</t>
  </si>
  <si>
    <t>41807ANIMAS 1</t>
  </si>
  <si>
    <t>41807ANIMAS 2SL</t>
  </si>
  <si>
    <t>42158AR 16-0</t>
  </si>
  <si>
    <t>42158AR 19-3</t>
  </si>
  <si>
    <t>42158AR 2-7</t>
  </si>
  <si>
    <t>42158AR 7-2</t>
  </si>
  <si>
    <t>17-20</t>
  </si>
  <si>
    <t>24-28</t>
  </si>
  <si>
    <t xml:space="preserve">This file primarily presents statistical comparisons of pre- and post GKM metal concentrations in water at various locations in the Animas and San Juan Rivers. </t>
  </si>
  <si>
    <t>T Test: Two Independent Samples</t>
  </si>
  <si>
    <t>SUMMARY</t>
  </si>
  <si>
    <t>Hyp Mean Diff</t>
  </si>
  <si>
    <t>Groups</t>
  </si>
  <si>
    <t>Count</t>
  </si>
  <si>
    <t>Mean</t>
  </si>
  <si>
    <t>Variance</t>
  </si>
  <si>
    <t>Cohen d</t>
  </si>
  <si>
    <t>Group 1</t>
  </si>
  <si>
    <t>Group 2</t>
  </si>
  <si>
    <t>Pooled</t>
  </si>
  <si>
    <t>T TEST: Equal Variances</t>
  </si>
  <si>
    <t>Alpha</t>
  </si>
  <si>
    <t xml:space="preserve"> </t>
  </si>
  <si>
    <t>std err</t>
  </si>
  <si>
    <t>t-stat</t>
  </si>
  <si>
    <t>df</t>
  </si>
  <si>
    <t>p-value</t>
  </si>
  <si>
    <t>t-crit</t>
  </si>
  <si>
    <t>lower</t>
  </si>
  <si>
    <t>upper</t>
  </si>
  <si>
    <t>sig</t>
  </si>
  <si>
    <t>effect r</t>
  </si>
  <si>
    <t>One Tail</t>
  </si>
  <si>
    <t>Two Tail</t>
  </si>
  <si>
    <t>T TEST: Unequal Variances</t>
  </si>
  <si>
    <t>Mann-Whitney Test for Two Independent Samples</t>
  </si>
  <si>
    <t>Sample 1</t>
  </si>
  <si>
    <t>Sample 2</t>
  </si>
  <si>
    <t>count</t>
  </si>
  <si>
    <t>median</t>
  </si>
  <si>
    <t>rank sum</t>
  </si>
  <si>
    <t>U</t>
  </si>
  <si>
    <t>one tail</t>
  </si>
  <si>
    <t>two tail</t>
  </si>
  <si>
    <t>alpha</t>
  </si>
  <si>
    <t>mean</t>
  </si>
  <si>
    <t>std dev</t>
  </si>
  <si>
    <t>ties</t>
  </si>
  <si>
    <t>z-score</t>
  </si>
  <si>
    <t>U-crit</t>
  </si>
  <si>
    <t>sig (norm)</t>
  </si>
  <si>
    <t>sig (table)</t>
  </si>
  <si>
    <t>sig (exact)</t>
  </si>
  <si>
    <t>&lt; 0.0001</t>
  </si>
  <si>
    <t xml:space="preserve">Manganese </t>
  </si>
  <si>
    <t>Note: this table has been updated since the release of the GKM report due to discovery of a systematic error in our original analyses that left out two data points</t>
  </si>
  <si>
    <t>This worksheet contains:     Table 9-3 (dissolved water)</t>
  </si>
  <si>
    <t>Animas River Total Metals at SUIT Reservation RK 103-132</t>
  </si>
  <si>
    <t>Animas River Dissolved Metals at SUIT Reservation RK 103-132</t>
  </si>
  <si>
    <t>Statistics</t>
  </si>
  <si>
    <r>
      <t>Log</t>
    </r>
    <r>
      <rPr>
        <b/>
        <vertAlign val="subscript"/>
        <sz val="12"/>
        <color theme="1"/>
        <rFont val="Calibri"/>
        <family val="2"/>
        <scheme val="minor"/>
      </rPr>
      <t>10</t>
    </r>
    <r>
      <rPr>
        <b/>
        <sz val="12"/>
        <color theme="1"/>
        <rFont val="Calibri"/>
        <family val="2"/>
        <scheme val="minor"/>
      </rPr>
      <t xml:space="preserve"> Concentration Dissolved Metals</t>
    </r>
  </si>
  <si>
    <t>Log10 Total Water Concentration (ug/L)</t>
  </si>
  <si>
    <t>Streamflow (cfs)</t>
  </si>
  <si>
    <t>Table 9-7 (dissolved)</t>
  </si>
  <si>
    <t>SUIT Dissolved</t>
  </si>
  <si>
    <t>Table 9-7 (total)</t>
  </si>
  <si>
    <r>
      <t>Log</t>
    </r>
    <r>
      <rPr>
        <b/>
        <vertAlign val="subscript"/>
        <sz val="11"/>
        <color theme="1"/>
        <rFont val="Calibri"/>
        <family val="2"/>
        <scheme val="minor"/>
      </rPr>
      <t>10</t>
    </r>
    <r>
      <rPr>
        <b/>
        <sz val="11"/>
        <color theme="1"/>
        <rFont val="Calibri"/>
        <family val="2"/>
        <scheme val="minor"/>
      </rPr>
      <t xml:space="preserve"> Total Water Concentration (ug/L)</t>
    </r>
  </si>
  <si>
    <r>
      <t>Log</t>
    </r>
    <r>
      <rPr>
        <b/>
        <vertAlign val="subscript"/>
        <sz val="11"/>
        <color theme="1"/>
        <rFont val="Calibri"/>
        <family val="2"/>
        <scheme val="minor"/>
      </rPr>
      <t>10</t>
    </r>
    <r>
      <rPr>
        <b/>
        <sz val="11"/>
        <color theme="1"/>
        <rFont val="Calibri"/>
        <family val="2"/>
        <scheme val="minor"/>
      </rPr>
      <t xml:space="preserve"> Dissolved Water Concentration (ug/L)</t>
    </r>
  </si>
  <si>
    <t>no</t>
  </si>
  <si>
    <t>SUIT Total</t>
  </si>
  <si>
    <t>Late Summer Background Metal Concentrations in the Animas River at Farmington</t>
  </si>
  <si>
    <t>Statistical results reported:   2 tail t-tests with unequal variances</t>
  </si>
  <si>
    <r>
      <t>Log</t>
    </r>
    <r>
      <rPr>
        <b/>
        <vertAlign val="subscript"/>
        <sz val="14"/>
        <color theme="1"/>
        <rFont val="Calibri"/>
        <family val="2"/>
        <scheme val="minor"/>
      </rPr>
      <t>10</t>
    </r>
    <r>
      <rPr>
        <b/>
        <sz val="9"/>
        <color theme="1"/>
        <rFont val="Calibri"/>
        <family val="2"/>
        <scheme val="minor"/>
      </rPr>
      <t xml:space="preserve"> Concentration</t>
    </r>
  </si>
  <si>
    <t>Post=Event SE</t>
  </si>
  <si>
    <t>NERL&amp;GKM</t>
  </si>
  <si>
    <r>
      <t xml:space="preserve">Southern Ute Indian Reservation (RK </t>
    </r>
    <r>
      <rPr>
        <b/>
        <sz val="12"/>
        <color theme="1"/>
        <rFont val="Calibri"/>
        <family val="2"/>
      </rPr>
      <t>~104-132)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</si>
</sst>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164" formatCode="0.0"/>
    <numFmt numFmtId="165" formatCode="0.0000"/>
    <numFmt numFmtId="166" formatCode="m/d/yy\ h:mm;@"/>
    <numFmt numFmtId="167" formatCode="[$-409]m/d/yy\ h:mm\ AM/PM;@"/>
    <numFmt numFmtId="168" formatCode="mm/dd/yy;@"/>
    <numFmt numFmtId="169" formatCode="0.000"/>
    <numFmt numFmtId="170" formatCode="0.00000"/>
    <numFmt numFmtId="171" formatCode="0.00000000"/>
    <numFmt numFmtId="172" formatCode="0.000000000000"/>
    <numFmt numFmtId="173" formatCode="0.0000000"/>
    <numFmt numFmtId="174" formatCode="0.00000000000"/>
    <numFmt numFmtId="175" formatCode="#,##0.0"/>
    <numFmt numFmtId="176" formatCode="#,##0.000"/>
    <numFmt numFmtId="177" formatCode="0.000000"/>
    <numFmt numFmtId="178" formatCode="0.0000000000"/>
  </numFmts>
  <fonts count="45" x14ac:knownFonts="1">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9"/>
      <color theme="1"/>
      <name val="Calibri"/>
      <family val="2"/>
      <scheme val="minor"/>
    </font>
    <font>
      <sz val="8"/>
      <color theme="1"/>
      <name val="Calibri"/>
      <family val="2"/>
      <scheme val="minor"/>
    </font>
    <font>
      <sz val="9"/>
      <name val="Calibri"/>
      <family val="2"/>
      <scheme val="minor"/>
    </font>
    <font>
      <sz val="12"/>
      <color theme="1"/>
      <name val="Calibri"/>
      <family val="2"/>
      <scheme val="minor"/>
    </font>
    <font>
      <i/>
      <sz val="11"/>
      <color theme="1"/>
      <name val="Calibri"/>
      <family val="2"/>
      <scheme val="minor"/>
    </font>
    <font>
      <sz val="14"/>
      <color theme="1"/>
      <name val="Calibri"/>
      <family val="2"/>
      <scheme val="minor"/>
    </font>
    <font>
      <i/>
      <sz val="10"/>
      <color theme="1"/>
      <name val="Calibri"/>
      <family val="2"/>
      <scheme val="minor"/>
    </font>
    <font>
      <b/>
      <sz val="10"/>
      <color theme="1"/>
      <name val="Calibri"/>
      <family val="2"/>
      <scheme val="minor"/>
    </font>
    <font>
      <i/>
      <sz val="8"/>
      <color theme="1"/>
      <name val="Calibri"/>
      <family val="2"/>
      <scheme val="minor"/>
    </font>
    <font>
      <b/>
      <sz val="9"/>
      <color theme="1"/>
      <name val="Calibri"/>
      <family val="2"/>
      <scheme val="minor"/>
    </font>
    <font>
      <i/>
      <sz val="9"/>
      <color theme="1"/>
      <name val="Calibri"/>
      <family val="2"/>
      <scheme val="minor"/>
    </font>
    <font>
      <b/>
      <sz val="12"/>
      <color theme="1"/>
      <name val="Calibri"/>
      <family val="2"/>
      <scheme val="minor"/>
    </font>
    <font>
      <b/>
      <sz val="11"/>
      <color theme="1"/>
      <name val="Calibri"/>
      <family val="2"/>
      <scheme val="minor"/>
    </font>
    <font>
      <b/>
      <sz val="14"/>
      <color theme="1"/>
      <name val="Calibri"/>
      <family val="2"/>
      <scheme val="minor"/>
    </font>
    <font>
      <sz val="11"/>
      <color rgb="FFFF0000"/>
      <name val="Calibri"/>
      <family val="2"/>
      <scheme val="minor"/>
    </font>
    <font>
      <b/>
      <sz val="8"/>
      <color theme="1"/>
      <name val="Calibri"/>
      <family val="2"/>
      <scheme val="minor"/>
    </font>
    <font>
      <b/>
      <sz val="10"/>
      <color rgb="FF000000"/>
      <name val="Calibri"/>
      <family val="2"/>
      <scheme val="minor"/>
    </font>
    <font>
      <sz val="10"/>
      <color rgb="FFFF0000"/>
      <name val="Calibri"/>
      <family val="2"/>
      <scheme val="minor"/>
    </font>
    <font>
      <b/>
      <sz val="9"/>
      <color theme="1"/>
      <name val="Calibri"/>
      <family val="2"/>
    </font>
    <font>
      <b/>
      <sz val="10"/>
      <color theme="1"/>
      <name val="Calibri"/>
      <family val="2"/>
    </font>
    <font>
      <sz val="11"/>
      <color theme="0"/>
      <name val="Calibri"/>
      <family val="2"/>
      <scheme val="minor"/>
    </font>
    <font>
      <vertAlign val="superscript"/>
      <sz val="10"/>
      <color theme="1"/>
      <name val="Calibri"/>
      <family val="2"/>
      <scheme val="minor"/>
    </font>
    <font>
      <b/>
      <sz val="14"/>
      <color rgb="FF0033CC"/>
      <name val="Calibri"/>
      <family val="2"/>
      <scheme val="minor"/>
    </font>
    <font>
      <b/>
      <sz val="12"/>
      <color rgb="FF0000FF"/>
      <name val="Calibri"/>
      <family val="2"/>
      <scheme val="minor"/>
    </font>
    <font>
      <b/>
      <sz val="14"/>
      <color rgb="FF0000FF"/>
      <name val="Calibri"/>
      <family val="2"/>
      <scheme val="minor"/>
    </font>
    <font>
      <b/>
      <sz val="11"/>
      <color rgb="FF0000FF"/>
      <name val="Calibri"/>
      <family val="2"/>
      <scheme val="minor"/>
    </font>
    <font>
      <sz val="10"/>
      <color theme="0"/>
      <name val="Calibri"/>
      <family val="2"/>
      <scheme val="minor"/>
    </font>
    <font>
      <b/>
      <sz val="16"/>
      <color theme="0"/>
      <name val="Calibri"/>
      <family val="2"/>
      <scheme val="minor"/>
    </font>
    <font>
      <b/>
      <sz val="12"/>
      <color theme="1"/>
      <name val="Calibri"/>
      <family val="2"/>
    </font>
    <font>
      <b/>
      <vertAlign val="subscript"/>
      <sz val="12"/>
      <color theme="1"/>
      <name val="Calibri"/>
      <family val="2"/>
      <scheme val="minor"/>
    </font>
    <font>
      <vertAlign val="superscript"/>
      <sz val="8"/>
      <color theme="1"/>
      <name val="Calibri"/>
      <family val="2"/>
      <scheme val="minor"/>
    </font>
    <font>
      <b/>
      <sz val="12"/>
      <color theme="0"/>
      <name val="Calibri"/>
      <family val="2"/>
      <scheme val="minor"/>
    </font>
    <font>
      <b/>
      <sz val="9"/>
      <color rgb="FFFF0000"/>
      <name val="Calibri"/>
      <family val="2"/>
      <scheme val="minor"/>
    </font>
    <font>
      <b/>
      <sz val="10"/>
      <name val="Calibri"/>
      <family val="2"/>
      <scheme val="minor"/>
    </font>
    <font>
      <i/>
      <sz val="12"/>
      <color theme="1"/>
      <name val="Calibri"/>
      <family val="2"/>
      <scheme val="minor"/>
    </font>
    <font>
      <sz val="12"/>
      <color rgb="FFFF0000"/>
      <name val="Calibri"/>
      <family val="2"/>
      <scheme val="minor"/>
    </font>
    <font>
      <b/>
      <vertAlign val="subscript"/>
      <sz val="11"/>
      <color theme="1"/>
      <name val="Calibri"/>
      <family val="2"/>
      <scheme val="minor"/>
    </font>
    <font>
      <b/>
      <sz val="12"/>
      <color rgb="FFFF0000"/>
      <name val="Calibri"/>
      <family val="2"/>
      <scheme val="minor"/>
    </font>
    <font>
      <b/>
      <vertAlign val="subscript"/>
      <sz val="14"/>
      <color theme="1"/>
      <name val="Calibri"/>
      <family val="2"/>
      <scheme val="minor"/>
    </font>
    <font>
      <sz val="8"/>
      <name val="Calibri"/>
      <family val="2"/>
      <scheme val="minor"/>
    </font>
  </fonts>
  <fills count="17">
    <fill>
      <patternFill patternType="none"/>
    </fill>
    <fill>
      <patternFill patternType="gray125"/>
    </fill>
    <fill>
      <patternFill patternType="solid">
        <fgColor theme="7" tint="0.79998168889431442"/>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00"/>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rgb="FF00B050"/>
        <bgColor indexed="64"/>
      </patternFill>
    </fill>
    <fill>
      <patternFill patternType="solid">
        <fgColor theme="9" tint="0.39997558519241921"/>
        <bgColor indexed="64"/>
      </patternFill>
    </fill>
    <fill>
      <patternFill patternType="solid">
        <fgColor theme="0"/>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5" tint="-0.249977111117893"/>
        <bgColor indexed="64"/>
      </patternFill>
    </fill>
    <fill>
      <patternFill patternType="solid">
        <fgColor theme="0" tint="-0.499984740745262"/>
        <bgColor indexed="64"/>
      </patternFill>
    </fill>
    <fill>
      <patternFill patternType="solid">
        <fgColor rgb="FFA8D08C"/>
        <bgColor indexed="64"/>
      </patternFill>
    </fill>
  </fills>
  <borders count="54">
    <border>
      <left/>
      <right/>
      <top/>
      <bottom/>
      <diagonal/>
    </border>
    <border>
      <left/>
      <right/>
      <top/>
      <bottom style="thin">
        <color indexed="64"/>
      </bottom>
      <diagonal/>
    </border>
    <border>
      <left/>
      <right/>
      <top style="thin">
        <color indexed="64"/>
      </top>
      <bottom style="dotted">
        <color indexed="64"/>
      </bottom>
      <diagonal/>
    </border>
    <border>
      <left/>
      <right/>
      <top style="dotted">
        <color indexed="64"/>
      </top>
      <bottom style="dotted">
        <color indexed="64"/>
      </bottom>
      <diagonal/>
    </border>
    <border>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theme="0"/>
      </left>
      <right/>
      <top style="thin">
        <color indexed="64"/>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style="thin">
        <color theme="0"/>
      </left>
      <right style="thin">
        <color theme="0"/>
      </right>
      <top style="thin">
        <color indexed="64"/>
      </top>
      <bottom/>
      <diagonal/>
    </border>
    <border>
      <left style="thin">
        <color theme="0"/>
      </left>
      <right/>
      <top style="thin">
        <color indexed="64"/>
      </top>
      <bottom/>
      <diagonal/>
    </border>
    <border>
      <left style="thin">
        <color theme="0"/>
      </left>
      <right style="thin">
        <color theme="0"/>
      </right>
      <top/>
      <bottom/>
      <diagonal/>
    </border>
    <border>
      <left style="thin">
        <color theme="0"/>
      </left>
      <right/>
      <top/>
      <bottom/>
      <diagonal/>
    </border>
    <border>
      <left style="thin">
        <color theme="0"/>
      </left>
      <right style="thin">
        <color theme="0"/>
      </right>
      <top/>
      <bottom style="thin">
        <color indexed="64"/>
      </bottom>
      <diagonal/>
    </border>
    <border>
      <left style="thin">
        <color theme="0"/>
      </left>
      <right/>
      <top/>
      <bottom style="thin">
        <color indexed="64"/>
      </bottom>
      <diagonal/>
    </border>
    <border>
      <left style="thin">
        <color theme="0"/>
      </left>
      <right style="thin">
        <color theme="0"/>
      </right>
      <top style="thin">
        <color theme="0"/>
      </top>
      <bottom/>
      <diagonal/>
    </border>
    <border>
      <left/>
      <right style="thin">
        <color theme="0" tint="-0.34998626667073579"/>
      </right>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style="thin">
        <color theme="0" tint="-0.34998626667073579"/>
      </right>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right/>
      <top style="double">
        <color indexed="64"/>
      </top>
      <bottom style="thin">
        <color indexed="64"/>
      </bottom>
      <diagonal/>
    </border>
    <border>
      <left/>
      <right/>
      <top style="thin">
        <color indexed="64"/>
      </top>
      <bottom/>
      <diagonal/>
    </border>
    <border>
      <left style="thin">
        <color indexed="8"/>
      </left>
      <right/>
      <top style="thin">
        <color indexed="8"/>
      </top>
      <bottom/>
      <diagonal/>
    </border>
    <border>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100">
    <xf numFmtId="0" fontId="0" fillId="0" borderId="0" xfId="0"/>
    <xf numFmtId="0" fontId="4" fillId="0" borderId="0" xfId="0" applyFont="1" applyAlignment="1">
      <alignment horizontal="center"/>
    </xf>
    <xf numFmtId="0" fontId="4" fillId="0" borderId="0" xfId="0" applyFont="1" applyFill="1" applyAlignment="1">
      <alignment horizontal="center"/>
    </xf>
    <xf numFmtId="0" fontId="4" fillId="0" borderId="0" xfId="0" applyFont="1" applyAlignment="1">
      <alignment horizontal="center" vertical="center"/>
    </xf>
    <xf numFmtId="2" fontId="4" fillId="0" borderId="0" xfId="0" applyNumberFormat="1" applyFont="1" applyAlignment="1">
      <alignment horizontal="center" vertical="center"/>
    </xf>
    <xf numFmtId="2" fontId="4" fillId="0" borderId="0" xfId="0" applyNumberFormat="1" applyFont="1" applyFill="1" applyAlignment="1">
      <alignment horizontal="center"/>
    </xf>
    <xf numFmtId="167" fontId="4" fillId="0" borderId="0" xfId="0" applyNumberFormat="1" applyFont="1" applyFill="1" applyAlignment="1">
      <alignment horizontal="center"/>
    </xf>
    <xf numFmtId="166" fontId="4" fillId="0" borderId="0" xfId="0" applyNumberFormat="1" applyFont="1" applyAlignment="1">
      <alignment horizontal="center"/>
    </xf>
    <xf numFmtId="167" fontId="4" fillId="0" borderId="0" xfId="0" applyNumberFormat="1" applyFont="1" applyAlignment="1">
      <alignment horizontal="center"/>
    </xf>
    <xf numFmtId="167" fontId="4" fillId="0" borderId="0" xfId="0" applyNumberFormat="1" applyFont="1" applyAlignment="1">
      <alignment horizontal="center" vertical="center"/>
    </xf>
    <xf numFmtId="2" fontId="4" fillId="0" borderId="0" xfId="0" applyNumberFormat="1" applyFont="1" applyFill="1" applyAlignment="1">
      <alignment horizontal="center" vertical="center"/>
    </xf>
    <xf numFmtId="14" fontId="4" fillId="0" borderId="0" xfId="0" applyNumberFormat="1" applyFont="1" applyAlignment="1">
      <alignment horizontal="center"/>
    </xf>
    <xf numFmtId="3" fontId="4" fillId="0" borderId="0" xfId="0" applyNumberFormat="1" applyFont="1" applyAlignment="1">
      <alignment horizontal="center"/>
    </xf>
    <xf numFmtId="1" fontId="4" fillId="0" borderId="0" xfId="0" applyNumberFormat="1" applyFont="1" applyAlignment="1">
      <alignment horizontal="center"/>
    </xf>
    <xf numFmtId="0" fontId="5" fillId="0" borderId="0" xfId="0" applyFont="1" applyAlignment="1">
      <alignment horizontal="center" vertical="center"/>
    </xf>
    <xf numFmtId="0" fontId="5" fillId="0" borderId="0" xfId="0" applyFont="1" applyAlignment="1">
      <alignment horizontal="center"/>
    </xf>
    <xf numFmtId="168" fontId="5" fillId="0" borderId="0" xfId="0" applyNumberFormat="1" applyFont="1" applyAlignment="1">
      <alignment horizontal="center"/>
    </xf>
    <xf numFmtId="0" fontId="5" fillId="0" borderId="0" xfId="0" applyFont="1"/>
    <xf numFmtId="168" fontId="5" fillId="0" borderId="0" xfId="0" applyNumberFormat="1" applyFont="1"/>
    <xf numFmtId="14" fontId="5" fillId="0" borderId="0" xfId="0" applyNumberFormat="1" applyFont="1" applyAlignment="1">
      <alignment horizontal="center"/>
    </xf>
    <xf numFmtId="1" fontId="5" fillId="0" borderId="0" xfId="0" applyNumberFormat="1" applyFont="1" applyAlignment="1">
      <alignment horizontal="center"/>
    </xf>
    <xf numFmtId="14" fontId="5" fillId="0" borderId="0" xfId="0" applyNumberFormat="1" applyFont="1" applyAlignment="1">
      <alignment horizontal="center" vertical="center"/>
    </xf>
    <xf numFmtId="2" fontId="5" fillId="0" borderId="0" xfId="0" applyNumberFormat="1" applyFont="1" applyAlignment="1">
      <alignment horizontal="center"/>
    </xf>
    <xf numFmtId="2" fontId="5" fillId="0" borderId="0" xfId="0" applyNumberFormat="1" applyFont="1" applyAlignment="1">
      <alignment horizontal="center" vertical="center"/>
    </xf>
    <xf numFmtId="2" fontId="4" fillId="0" borderId="0" xfId="0" applyNumberFormat="1" applyFont="1" applyAlignment="1">
      <alignment horizontal="center"/>
    </xf>
    <xf numFmtId="166" fontId="4" fillId="0" borderId="0" xfId="0" applyNumberFormat="1" applyFont="1" applyFill="1" applyAlignment="1">
      <alignment horizontal="center" vertical="center"/>
    </xf>
    <xf numFmtId="166" fontId="4" fillId="0" borderId="0" xfId="0" applyNumberFormat="1" applyFont="1" applyFill="1" applyAlignment="1">
      <alignment horizontal="center"/>
    </xf>
    <xf numFmtId="166" fontId="4" fillId="0" borderId="0" xfId="0" applyNumberFormat="1" applyFont="1" applyAlignment="1">
      <alignment horizontal="center" vertical="center"/>
    </xf>
    <xf numFmtId="0" fontId="6" fillId="0" borderId="0" xfId="0" applyFont="1" applyAlignment="1">
      <alignment horizontal="center" vertical="center"/>
    </xf>
    <xf numFmtId="166" fontId="6" fillId="0" borderId="0" xfId="0" applyNumberFormat="1" applyFont="1" applyAlignment="1">
      <alignment horizontal="center" vertical="center"/>
    </xf>
    <xf numFmtId="1" fontId="6" fillId="0" borderId="0" xfId="0" applyNumberFormat="1" applyFont="1" applyAlignment="1">
      <alignment horizontal="center" vertical="center"/>
    </xf>
    <xf numFmtId="14" fontId="6" fillId="0" borderId="0" xfId="0" applyNumberFormat="1" applyFont="1" applyAlignment="1">
      <alignment horizontal="center" vertical="center"/>
    </xf>
    <xf numFmtId="0" fontId="6" fillId="0" borderId="0" xfId="0" applyFont="1"/>
    <xf numFmtId="0" fontId="6" fillId="0" borderId="0" xfId="0" applyFont="1" applyAlignment="1">
      <alignment horizontal="center"/>
    </xf>
    <xf numFmtId="14" fontId="6" fillId="0" borderId="0" xfId="0" applyNumberFormat="1" applyFont="1" applyAlignment="1">
      <alignment horizontal="center"/>
    </xf>
    <xf numFmtId="3" fontId="6" fillId="0" borderId="0" xfId="0" applyNumberFormat="1" applyFont="1" applyAlignment="1">
      <alignment horizontal="center"/>
    </xf>
    <xf numFmtId="2" fontId="6" fillId="0" borderId="0" xfId="0" applyNumberFormat="1" applyFont="1" applyAlignment="1">
      <alignment horizontal="center" vertical="center"/>
    </xf>
    <xf numFmtId="1" fontId="4" fillId="0" borderId="0" xfId="0" applyNumberFormat="1" applyFont="1" applyAlignment="1">
      <alignment horizontal="center" vertical="center"/>
    </xf>
    <xf numFmtId="0" fontId="4" fillId="0" borderId="0" xfId="0" applyFont="1" applyFill="1" applyAlignment="1">
      <alignment horizontal="center" vertical="center"/>
    </xf>
    <xf numFmtId="0" fontId="0" fillId="0" borderId="0" xfId="0" applyFill="1" applyBorder="1" applyAlignment="1"/>
    <xf numFmtId="14" fontId="6" fillId="0" borderId="0" xfId="0" applyNumberFormat="1" applyFont="1" applyFill="1" applyAlignment="1">
      <alignment horizontal="center"/>
    </xf>
    <xf numFmtId="1" fontId="6" fillId="0" borderId="0" xfId="0" applyNumberFormat="1" applyFont="1" applyFill="1" applyAlignment="1">
      <alignment horizontal="center" vertical="center"/>
    </xf>
    <xf numFmtId="0" fontId="6" fillId="0" borderId="0" xfId="0" applyFont="1" applyFill="1" applyBorder="1" applyAlignment="1">
      <alignment horizontal="center"/>
    </xf>
    <xf numFmtId="0" fontId="6" fillId="0" borderId="0" xfId="0" applyFont="1" applyFill="1" applyAlignment="1">
      <alignment horizontal="center" vertical="center"/>
    </xf>
    <xf numFmtId="0" fontId="5" fillId="7" borderId="0" xfId="0" applyFont="1" applyFill="1" applyAlignment="1">
      <alignment horizontal="center" vertical="center"/>
    </xf>
    <xf numFmtId="0" fontId="5" fillId="7" borderId="0" xfId="0" applyFont="1" applyFill="1" applyAlignment="1">
      <alignment horizontal="center"/>
    </xf>
    <xf numFmtId="14" fontId="5" fillId="7" borderId="0" xfId="0" applyNumberFormat="1" applyFont="1" applyFill="1" applyAlignment="1">
      <alignment horizontal="center" vertical="center"/>
    </xf>
    <xf numFmtId="1" fontId="5" fillId="7" borderId="0" xfId="0" applyNumberFormat="1" applyFont="1" applyFill="1" applyAlignment="1">
      <alignment horizontal="center"/>
    </xf>
    <xf numFmtId="0" fontId="5" fillId="0" borderId="0" xfId="0" applyFont="1" applyFill="1" applyAlignment="1">
      <alignment horizontal="center"/>
    </xf>
    <xf numFmtId="168" fontId="5" fillId="0" borderId="0" xfId="0" applyNumberFormat="1" applyFont="1" applyFill="1" applyAlignment="1">
      <alignment horizontal="center"/>
    </xf>
    <xf numFmtId="1" fontId="5" fillId="0" borderId="0" xfId="0" applyNumberFormat="1" applyFont="1" applyFill="1" applyAlignment="1">
      <alignment horizontal="center"/>
    </xf>
    <xf numFmtId="0" fontId="5" fillId="0" borderId="0" xfId="0" applyFont="1" applyFill="1" applyAlignment="1">
      <alignment horizontal="center" vertical="center"/>
    </xf>
    <xf numFmtId="0" fontId="5" fillId="0" borderId="0" xfId="0" applyFont="1" applyFill="1"/>
    <xf numFmtId="14" fontId="5" fillId="0" borderId="0" xfId="0" applyNumberFormat="1" applyFont="1" applyFill="1" applyAlignment="1">
      <alignment horizontal="center" vertical="center"/>
    </xf>
    <xf numFmtId="2" fontId="5" fillId="0" borderId="0" xfId="0" applyNumberFormat="1" applyFont="1" applyFill="1" applyAlignment="1">
      <alignment horizontal="center"/>
    </xf>
    <xf numFmtId="0" fontId="4" fillId="0" borderId="0" xfId="0" applyFont="1" applyBorder="1" applyAlignment="1">
      <alignment horizontal="center"/>
    </xf>
    <xf numFmtId="0" fontId="0" fillId="0" borderId="0" xfId="0" applyBorder="1"/>
    <xf numFmtId="0" fontId="9" fillId="0" borderId="0" xfId="0" applyFont="1" applyFill="1" applyBorder="1" applyAlignment="1">
      <alignment horizontal="center"/>
    </xf>
    <xf numFmtId="0" fontId="10" fillId="0" borderId="0" xfId="0" applyFont="1" applyAlignment="1">
      <alignment horizontal="center"/>
    </xf>
    <xf numFmtId="1" fontId="10" fillId="0" borderId="0" xfId="0" applyNumberFormat="1" applyFont="1" applyFill="1" applyBorder="1" applyAlignment="1">
      <alignment horizontal="center"/>
    </xf>
    <xf numFmtId="0" fontId="6" fillId="0" borderId="0" xfId="0" applyFont="1" applyBorder="1"/>
    <xf numFmtId="0" fontId="10" fillId="0" borderId="0" xfId="0" applyFont="1"/>
    <xf numFmtId="0" fontId="5" fillId="0" borderId="0" xfId="0" applyFont="1" applyBorder="1"/>
    <xf numFmtId="14" fontId="6" fillId="0" borderId="0" xfId="0" applyNumberFormat="1" applyFont="1" applyFill="1" applyAlignment="1">
      <alignment horizontal="center" vertical="center"/>
    </xf>
    <xf numFmtId="0" fontId="6" fillId="0" borderId="0" xfId="0" applyFont="1" applyBorder="1" applyAlignment="1">
      <alignment horizontal="center" vertical="center"/>
    </xf>
    <xf numFmtId="0" fontId="6" fillId="0" borderId="0" xfId="0" applyFont="1" applyFill="1" applyBorder="1"/>
    <xf numFmtId="2" fontId="4" fillId="0" borderId="0" xfId="0" applyNumberFormat="1" applyFont="1" applyBorder="1" applyAlignment="1">
      <alignment horizontal="center" vertical="center"/>
    </xf>
    <xf numFmtId="2" fontId="4" fillId="0" borderId="0" xfId="0" applyNumberFormat="1" applyFont="1" applyFill="1" applyBorder="1" applyAlignment="1">
      <alignment horizontal="center" vertical="center"/>
    </xf>
    <xf numFmtId="167" fontId="4" fillId="0" borderId="0" xfId="0" applyNumberFormat="1" applyFont="1" applyBorder="1" applyAlignment="1">
      <alignment horizontal="center" vertical="center"/>
    </xf>
    <xf numFmtId="1" fontId="4" fillId="0" borderId="0" xfId="0" applyNumberFormat="1" applyFont="1" applyBorder="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0" fillId="0" borderId="0" xfId="0" applyBorder="1" applyAlignment="1">
      <alignment horizontal="center" vertical="center"/>
    </xf>
    <xf numFmtId="0" fontId="5" fillId="0" borderId="0" xfId="0" applyFont="1" applyBorder="1" applyAlignment="1">
      <alignment horizontal="center" vertical="center"/>
    </xf>
    <xf numFmtId="0" fontId="9" fillId="0" borderId="0" xfId="0" applyFont="1" applyFill="1" applyBorder="1" applyAlignment="1">
      <alignment horizontal="center" vertical="center"/>
    </xf>
    <xf numFmtId="166" fontId="4" fillId="0" borderId="0" xfId="0" applyNumberFormat="1" applyFont="1" applyBorder="1" applyAlignment="1">
      <alignment horizontal="center"/>
    </xf>
    <xf numFmtId="0" fontId="0" fillId="0" borderId="0" xfId="0" applyAlignment="1">
      <alignment horizontal="center" vertical="center"/>
    </xf>
    <xf numFmtId="0" fontId="5" fillId="0" borderId="1" xfId="0" applyFont="1" applyBorder="1" applyAlignment="1">
      <alignment horizontal="center" vertical="center"/>
    </xf>
    <xf numFmtId="0" fontId="5" fillId="0" borderId="0" xfId="0" applyFont="1" applyFill="1" applyBorder="1" applyAlignment="1">
      <alignment horizontal="center" vertical="center"/>
    </xf>
    <xf numFmtId="0" fontId="12" fillId="0" borderId="1" xfId="0" applyFont="1" applyBorder="1" applyAlignment="1">
      <alignment horizontal="center" vertical="center"/>
    </xf>
    <xf numFmtId="165" fontId="5" fillId="0" borderId="0" xfId="0" applyNumberFormat="1" applyFont="1" applyAlignment="1">
      <alignment horizontal="center" vertical="center"/>
    </xf>
    <xf numFmtId="0" fontId="5" fillId="6" borderId="0" xfId="0" applyFont="1" applyFill="1" applyAlignment="1">
      <alignment horizontal="center" vertical="center"/>
    </xf>
    <xf numFmtId="14" fontId="5" fillId="6" borderId="0" xfId="0" applyNumberFormat="1" applyFont="1" applyFill="1" applyAlignment="1">
      <alignment horizontal="center" vertical="center"/>
    </xf>
    <xf numFmtId="0" fontId="5" fillId="10" borderId="0" xfId="0" applyFont="1" applyFill="1" applyAlignment="1">
      <alignment horizontal="center" vertical="center"/>
    </xf>
    <xf numFmtId="0" fontId="5" fillId="6" borderId="0" xfId="0" applyFont="1" applyFill="1" applyAlignment="1">
      <alignment horizontal="center"/>
    </xf>
    <xf numFmtId="0" fontId="5" fillId="5" borderId="0" xfId="0" applyFont="1" applyFill="1" applyAlignment="1">
      <alignment horizontal="center"/>
    </xf>
    <xf numFmtId="0" fontId="5" fillId="5" borderId="0" xfId="0" applyFont="1" applyFill="1" applyAlignment="1">
      <alignment horizontal="center" vertical="center"/>
    </xf>
    <xf numFmtId="0" fontId="5" fillId="0" borderId="1" xfId="0" applyFont="1" applyBorder="1" applyAlignment="1">
      <alignment horizontal="center"/>
    </xf>
    <xf numFmtId="0" fontId="6" fillId="6" borderId="0" xfId="0" applyFont="1" applyFill="1" applyAlignment="1">
      <alignment horizontal="center" vertical="center"/>
    </xf>
    <xf numFmtId="14" fontId="6" fillId="6" borderId="0" xfId="0" applyNumberFormat="1" applyFont="1" applyFill="1" applyAlignment="1">
      <alignment horizontal="center" vertical="center"/>
    </xf>
    <xf numFmtId="1" fontId="5" fillId="0" borderId="0" xfId="0" applyNumberFormat="1" applyFont="1" applyFill="1" applyAlignment="1">
      <alignment horizontal="center" vertical="center"/>
    </xf>
    <xf numFmtId="3" fontId="5" fillId="0" borderId="0" xfId="0" applyNumberFormat="1" applyFont="1" applyAlignment="1">
      <alignment horizontal="center" vertical="center"/>
    </xf>
    <xf numFmtId="0" fontId="0" fillId="0" borderId="0" xfId="0" applyFill="1" applyAlignment="1">
      <alignment horizontal="center"/>
    </xf>
    <xf numFmtId="0" fontId="5" fillId="0" borderId="1" xfId="0" applyFont="1" applyFill="1" applyBorder="1" applyAlignment="1">
      <alignment horizontal="center"/>
    </xf>
    <xf numFmtId="164" fontId="5" fillId="5" borderId="0" xfId="0" applyNumberFormat="1" applyFont="1" applyFill="1" applyAlignment="1">
      <alignment horizontal="center" vertical="center"/>
    </xf>
    <xf numFmtId="164" fontId="5" fillId="0" borderId="0" xfId="0" applyNumberFormat="1" applyFont="1" applyAlignment="1">
      <alignment horizontal="center" vertical="center"/>
    </xf>
    <xf numFmtId="164" fontId="5" fillId="0" borderId="0" xfId="0" applyNumberFormat="1" applyFont="1" applyFill="1" applyBorder="1" applyAlignment="1">
      <alignment horizontal="center" vertical="center"/>
    </xf>
    <xf numFmtId="0" fontId="5" fillId="0" borderId="0" xfId="0" applyFont="1" applyFill="1" applyBorder="1" applyAlignment="1">
      <alignment horizontal="center"/>
    </xf>
    <xf numFmtId="2" fontId="5" fillId="0" borderId="0" xfId="0" applyNumberFormat="1" applyFont="1" applyFill="1" applyAlignment="1">
      <alignment horizontal="center" vertical="center"/>
    </xf>
    <xf numFmtId="164" fontId="5" fillId="0" borderId="0" xfId="0" applyNumberFormat="1" applyFont="1" applyFill="1" applyAlignment="1">
      <alignment horizontal="center" vertical="center"/>
    </xf>
    <xf numFmtId="164" fontId="5" fillId="0" borderId="1" xfId="0" applyNumberFormat="1" applyFont="1" applyFill="1" applyBorder="1" applyAlignment="1">
      <alignment horizontal="center" vertical="center"/>
    </xf>
    <xf numFmtId="1" fontId="5" fillId="5" borderId="0" xfId="0" applyNumberFormat="1" applyFont="1" applyFill="1" applyAlignment="1">
      <alignment horizontal="center" vertical="center"/>
    </xf>
    <xf numFmtId="0" fontId="15" fillId="0" borderId="0" xfId="0" applyFont="1" applyBorder="1" applyAlignment="1">
      <alignment horizontal="center" vertical="center"/>
    </xf>
    <xf numFmtId="0" fontId="5" fillId="0" borderId="0" xfId="0" applyFont="1" applyBorder="1" applyAlignment="1">
      <alignment horizontal="right" vertical="center"/>
    </xf>
    <xf numFmtId="0" fontId="13" fillId="0" borderId="0" xfId="0" applyFont="1" applyBorder="1" applyAlignment="1">
      <alignment horizontal="center" vertical="center"/>
    </xf>
    <xf numFmtId="0" fontId="6" fillId="0" borderId="0" xfId="0" applyFont="1" applyBorder="1" applyAlignment="1">
      <alignment horizontal="right" vertical="center"/>
    </xf>
    <xf numFmtId="2" fontId="4" fillId="0" borderId="0" xfId="0" applyNumberFormat="1" applyFont="1" applyFill="1" applyBorder="1" applyAlignment="1">
      <alignment horizontal="center"/>
    </xf>
    <xf numFmtId="0" fontId="4" fillId="0" borderId="0" xfId="0" applyFont="1" applyFill="1" applyBorder="1" applyAlignment="1">
      <alignment horizontal="center"/>
    </xf>
    <xf numFmtId="0" fontId="4" fillId="0" borderId="0" xfId="0" applyFont="1" applyBorder="1" applyAlignment="1">
      <alignment horizontal="right"/>
    </xf>
    <xf numFmtId="0" fontId="4" fillId="0" borderId="0" xfId="0" applyFont="1" applyFill="1" applyBorder="1" applyAlignment="1">
      <alignment horizontal="right"/>
    </xf>
    <xf numFmtId="167" fontId="4" fillId="0" borderId="0" xfId="0" applyNumberFormat="1" applyFont="1" applyFill="1" applyAlignment="1">
      <alignment horizontal="center" vertical="center"/>
    </xf>
    <xf numFmtId="164" fontId="4" fillId="0" borderId="0" xfId="0" applyNumberFormat="1" applyFont="1" applyFill="1" applyAlignment="1">
      <alignment horizontal="center" vertical="center"/>
    </xf>
    <xf numFmtId="165" fontId="4" fillId="0" borderId="0" xfId="0" applyNumberFormat="1" applyFont="1" applyAlignment="1">
      <alignment horizontal="center" vertical="center"/>
    </xf>
    <xf numFmtId="0" fontId="0" fillId="0" borderId="0" xfId="0" applyBorder="1" applyAlignment="1">
      <alignment vertical="center"/>
    </xf>
    <xf numFmtId="0" fontId="0" fillId="0" borderId="0" xfId="0" applyFill="1" applyBorder="1" applyAlignment="1">
      <alignment vertical="center"/>
    </xf>
    <xf numFmtId="167" fontId="11" fillId="0" borderId="0" xfId="0" applyNumberFormat="1" applyFont="1" applyBorder="1" applyAlignment="1">
      <alignment horizontal="center" vertical="center"/>
    </xf>
    <xf numFmtId="0" fontId="11" fillId="0" borderId="0" xfId="0" applyFont="1" applyBorder="1" applyAlignment="1">
      <alignment horizontal="center" vertical="center"/>
    </xf>
    <xf numFmtId="0" fontId="4" fillId="0" borderId="0" xfId="0" applyFont="1" applyBorder="1" applyAlignment="1">
      <alignment horizontal="right" vertical="center"/>
    </xf>
    <xf numFmtId="0" fontId="6" fillId="0" borderId="0" xfId="0" applyFont="1" applyBorder="1" applyAlignment="1">
      <alignment horizontal="center"/>
    </xf>
    <xf numFmtId="0" fontId="13" fillId="0" borderId="0" xfId="0" applyFont="1" applyBorder="1" applyAlignment="1">
      <alignment horizontal="center"/>
    </xf>
    <xf numFmtId="0" fontId="6" fillId="0" borderId="0" xfId="0" applyFont="1" applyBorder="1" applyAlignment="1">
      <alignment horizontal="right"/>
    </xf>
    <xf numFmtId="0" fontId="10" fillId="0" borderId="0" xfId="0" applyFont="1" applyFill="1" applyBorder="1" applyAlignment="1">
      <alignment horizontal="center"/>
    </xf>
    <xf numFmtId="0" fontId="5" fillId="5" borderId="0" xfId="0" applyFont="1" applyFill="1" applyBorder="1" applyAlignment="1">
      <alignment horizontal="center"/>
    </xf>
    <xf numFmtId="2" fontId="5" fillId="0" borderId="0" xfId="0" applyNumberFormat="1" applyFont="1"/>
    <xf numFmtId="0" fontId="5" fillId="0" borderId="0" xfId="0" applyFont="1" applyFill="1" applyBorder="1"/>
    <xf numFmtId="164" fontId="6" fillId="0" borderId="0" xfId="0" applyNumberFormat="1" applyFont="1" applyAlignment="1">
      <alignment horizontal="center" vertical="center"/>
    </xf>
    <xf numFmtId="164" fontId="5" fillId="5" borderId="0" xfId="0" applyNumberFormat="1" applyFont="1" applyFill="1" applyBorder="1" applyAlignment="1">
      <alignment horizontal="center" vertical="center"/>
    </xf>
    <xf numFmtId="0" fontId="5" fillId="5" borderId="0" xfId="0" applyFont="1" applyFill="1" applyBorder="1" applyAlignment="1">
      <alignment horizontal="center" vertical="center"/>
    </xf>
    <xf numFmtId="2" fontId="5" fillId="0" borderId="0" xfId="0" applyNumberFormat="1" applyFont="1" applyFill="1" applyBorder="1" applyAlignment="1">
      <alignment horizontal="center" vertical="center"/>
    </xf>
    <xf numFmtId="2" fontId="6" fillId="0" borderId="0" xfId="0" applyNumberFormat="1" applyFont="1" applyBorder="1" applyAlignment="1">
      <alignment horizontal="center" vertical="center"/>
    </xf>
    <xf numFmtId="174" fontId="5" fillId="0" borderId="0" xfId="0" applyNumberFormat="1" applyFont="1" applyAlignment="1">
      <alignment horizontal="center" vertical="center"/>
    </xf>
    <xf numFmtId="0" fontId="0" fillId="0" borderId="0" xfId="0" applyAlignment="1">
      <alignment horizontal="center" vertical="center"/>
    </xf>
    <xf numFmtId="0" fontId="8" fillId="0" borderId="0" xfId="0" applyFont="1"/>
    <xf numFmtId="172" fontId="4" fillId="0" borderId="0" xfId="0" applyNumberFormat="1" applyFont="1" applyFill="1" applyAlignment="1">
      <alignment horizontal="center"/>
    </xf>
    <xf numFmtId="169" fontId="6" fillId="0" borderId="0" xfId="0" applyNumberFormat="1" applyFont="1"/>
    <xf numFmtId="0" fontId="0" fillId="0" borderId="0" xfId="0" applyAlignment="1">
      <alignment horizontal="center"/>
    </xf>
    <xf numFmtId="0" fontId="19" fillId="0" borderId="0" xfId="0" applyFont="1"/>
    <xf numFmtId="0" fontId="17" fillId="11" borderId="0" xfId="0" applyFont="1" applyFill="1" applyAlignment="1">
      <alignment horizontal="left" vertical="center"/>
    </xf>
    <xf numFmtId="0" fontId="5" fillId="11" borderId="0" xfId="0" applyFont="1" applyFill="1" applyAlignment="1">
      <alignment horizontal="center" vertical="center"/>
    </xf>
    <xf numFmtId="0" fontId="12" fillId="11" borderId="1" xfId="0" applyFont="1" applyFill="1" applyBorder="1" applyAlignment="1">
      <alignment horizontal="center" vertical="center"/>
    </xf>
    <xf numFmtId="0" fontId="14" fillId="11" borderId="1" xfId="0" applyFont="1" applyFill="1" applyBorder="1" applyAlignment="1">
      <alignment horizontal="center" vertical="center"/>
    </xf>
    <xf numFmtId="0" fontId="4" fillId="11" borderId="0" xfId="0" applyFont="1" applyFill="1" applyBorder="1" applyAlignment="1">
      <alignment horizontal="center" vertical="center"/>
    </xf>
    <xf numFmtId="0" fontId="12" fillId="11" borderId="0" xfId="0" applyFont="1" applyFill="1" applyAlignment="1">
      <alignment horizontal="center" vertical="center"/>
    </xf>
    <xf numFmtId="1" fontId="14" fillId="11" borderId="0" xfId="0" applyNumberFormat="1" applyFont="1" applyFill="1" applyAlignment="1">
      <alignment horizontal="center" vertical="center"/>
    </xf>
    <xf numFmtId="0" fontId="4" fillId="11" borderId="0" xfId="0" applyFont="1" applyFill="1" applyAlignment="1">
      <alignment horizontal="center" vertical="center"/>
    </xf>
    <xf numFmtId="0" fontId="4" fillId="13" borderId="4" xfId="0" applyFont="1" applyFill="1" applyBorder="1" applyAlignment="1">
      <alignment horizontal="center" vertical="center"/>
    </xf>
    <xf numFmtId="1" fontId="5" fillId="13" borderId="5" xfId="0" applyNumberFormat="1" applyFont="1" applyFill="1" applyBorder="1" applyAlignment="1">
      <alignment horizontal="center" vertical="center"/>
    </xf>
    <xf numFmtId="0" fontId="4" fillId="13" borderId="5" xfId="0" applyFont="1" applyFill="1" applyBorder="1" applyAlignment="1">
      <alignment horizontal="center" vertical="center"/>
    </xf>
    <xf numFmtId="0" fontId="4" fillId="13" borderId="6" xfId="0" applyFont="1" applyFill="1" applyBorder="1" applyAlignment="1">
      <alignment horizontal="center" vertical="center"/>
    </xf>
    <xf numFmtId="0" fontId="4" fillId="5" borderId="7" xfId="0" applyFont="1" applyFill="1" applyBorder="1" applyAlignment="1">
      <alignment horizontal="center" vertical="center"/>
    </xf>
    <xf numFmtId="164" fontId="5" fillId="5" borderId="8" xfId="0" applyNumberFormat="1" applyFont="1" applyFill="1" applyBorder="1" applyAlignment="1">
      <alignment horizontal="center" vertical="center"/>
    </xf>
    <xf numFmtId="0" fontId="4" fillId="5" borderId="8" xfId="0" applyFont="1" applyFill="1" applyBorder="1" applyAlignment="1">
      <alignment horizontal="center" vertical="center"/>
    </xf>
    <xf numFmtId="1" fontId="5" fillId="5" borderId="8" xfId="0" applyNumberFormat="1" applyFont="1" applyFill="1" applyBorder="1" applyAlignment="1">
      <alignment horizontal="center" vertical="center"/>
    </xf>
    <xf numFmtId="0" fontId="4" fillId="3" borderId="7" xfId="0" applyFont="1" applyFill="1" applyBorder="1" applyAlignment="1">
      <alignment horizontal="center" vertical="center"/>
    </xf>
    <xf numFmtId="1" fontId="5" fillId="3" borderId="8" xfId="0" applyNumberFormat="1" applyFont="1" applyFill="1" applyBorder="1" applyAlignment="1">
      <alignment horizontal="center" vertical="center"/>
    </xf>
    <xf numFmtId="0" fontId="4" fillId="3" borderId="8" xfId="0" applyFont="1" applyFill="1" applyBorder="1" applyAlignment="1">
      <alignment horizontal="center" vertical="center"/>
    </xf>
    <xf numFmtId="0" fontId="4" fillId="3" borderId="9" xfId="0" applyFont="1" applyFill="1" applyBorder="1" applyAlignment="1">
      <alignment horizontal="center" vertical="center"/>
    </xf>
    <xf numFmtId="0" fontId="4" fillId="5" borderId="10" xfId="0" applyFont="1" applyFill="1" applyBorder="1" applyAlignment="1">
      <alignment horizontal="center" vertical="center"/>
    </xf>
    <xf numFmtId="1" fontId="5" fillId="5" borderId="11" xfId="0" applyNumberFormat="1" applyFont="1" applyFill="1" applyBorder="1" applyAlignment="1">
      <alignment horizontal="center" vertical="center"/>
    </xf>
    <xf numFmtId="0" fontId="4" fillId="5" borderId="11" xfId="0" applyFont="1" applyFill="1" applyBorder="1" applyAlignment="1">
      <alignment horizontal="center" vertical="center"/>
    </xf>
    <xf numFmtId="2" fontId="5" fillId="11" borderId="0" xfId="0" applyNumberFormat="1" applyFont="1" applyFill="1" applyAlignment="1">
      <alignment horizontal="center" vertical="center"/>
    </xf>
    <xf numFmtId="0" fontId="6" fillId="11" borderId="0" xfId="0" applyFont="1" applyFill="1" applyAlignment="1">
      <alignment horizontal="center" vertical="center"/>
    </xf>
    <xf numFmtId="0" fontId="6" fillId="11" borderId="0" xfId="0" applyFont="1" applyFill="1" applyBorder="1" applyAlignment="1">
      <alignment horizontal="center" vertical="center"/>
    </xf>
    <xf numFmtId="0" fontId="12" fillId="0" borderId="0" xfId="0" applyFont="1" applyAlignment="1">
      <alignment horizontal="center" vertical="center"/>
    </xf>
    <xf numFmtId="0" fontId="17" fillId="11" borderId="0" xfId="0" applyFont="1" applyFill="1" applyAlignment="1">
      <alignment horizontal="center" vertical="center"/>
    </xf>
    <xf numFmtId="0" fontId="20" fillId="11" borderId="0" xfId="0" applyFont="1" applyFill="1" applyAlignment="1">
      <alignment horizontal="center" vertical="center"/>
    </xf>
    <xf numFmtId="0" fontId="3" fillId="5" borderId="4" xfId="0" applyFont="1" applyFill="1" applyBorder="1" applyAlignment="1">
      <alignment horizontal="center" vertical="center"/>
    </xf>
    <xf numFmtId="1" fontId="5" fillId="5" borderId="5" xfId="0" applyNumberFormat="1" applyFont="1" applyFill="1" applyBorder="1" applyAlignment="1">
      <alignment horizontal="center" vertical="center"/>
    </xf>
    <xf numFmtId="0" fontId="3" fillId="5" borderId="5" xfId="0" applyFont="1" applyFill="1" applyBorder="1" applyAlignment="1">
      <alignment horizontal="center" vertical="center"/>
    </xf>
    <xf numFmtId="0" fontId="3" fillId="5" borderId="6" xfId="0" applyFont="1" applyFill="1" applyBorder="1" applyAlignment="1">
      <alignment horizontal="center" vertical="center"/>
    </xf>
    <xf numFmtId="0" fontId="3" fillId="5" borderId="7" xfId="0" applyFont="1" applyFill="1" applyBorder="1" applyAlignment="1">
      <alignment horizontal="center" vertical="center"/>
    </xf>
    <xf numFmtId="0" fontId="3" fillId="5" borderId="8" xfId="0" applyFont="1" applyFill="1" applyBorder="1" applyAlignment="1">
      <alignment horizontal="center" vertical="center"/>
    </xf>
    <xf numFmtId="0" fontId="3" fillId="3" borderId="7" xfId="0" applyFont="1" applyFill="1" applyBorder="1" applyAlignment="1">
      <alignment horizontal="center" vertical="center"/>
    </xf>
    <xf numFmtId="0" fontId="3" fillId="3" borderId="8" xfId="0" applyFont="1" applyFill="1" applyBorder="1" applyAlignment="1">
      <alignment horizontal="center" vertical="center"/>
    </xf>
    <xf numFmtId="0" fontId="3" fillId="3" borderId="9" xfId="0" applyFont="1" applyFill="1" applyBorder="1" applyAlignment="1">
      <alignment horizontal="center" vertical="center"/>
    </xf>
    <xf numFmtId="0" fontId="3" fillId="5" borderId="10" xfId="0" applyFont="1" applyFill="1" applyBorder="1" applyAlignment="1">
      <alignment horizontal="center" vertical="center"/>
    </xf>
    <xf numFmtId="2" fontId="17" fillId="11" borderId="0" xfId="0" applyNumberFormat="1" applyFont="1" applyFill="1" applyAlignment="1">
      <alignment horizontal="left"/>
    </xf>
    <xf numFmtId="2" fontId="4" fillId="11" borderId="0" xfId="0" applyNumberFormat="1" applyFont="1" applyFill="1" applyAlignment="1">
      <alignment horizontal="center"/>
    </xf>
    <xf numFmtId="2" fontId="17" fillId="11" borderId="0" xfId="0" applyNumberFormat="1" applyFont="1" applyFill="1" applyAlignment="1">
      <alignment horizontal="center"/>
    </xf>
    <xf numFmtId="0" fontId="12" fillId="11" borderId="1" xfId="0" applyFont="1" applyFill="1" applyBorder="1" applyAlignment="1">
      <alignment horizontal="center"/>
    </xf>
    <xf numFmtId="2" fontId="3" fillId="11" borderId="0" xfId="0" applyNumberFormat="1" applyFont="1" applyFill="1" applyAlignment="1">
      <alignment horizontal="center"/>
    </xf>
    <xf numFmtId="2" fontId="4" fillId="11" borderId="0" xfId="0" applyNumberFormat="1" applyFont="1" applyFill="1" applyBorder="1" applyAlignment="1">
      <alignment horizontal="center"/>
    </xf>
    <xf numFmtId="2" fontId="12" fillId="11" borderId="0" xfId="0" applyNumberFormat="1" applyFont="1" applyFill="1" applyAlignment="1">
      <alignment horizontal="center"/>
    </xf>
    <xf numFmtId="1" fontId="12" fillId="11" borderId="0" xfId="0" applyNumberFormat="1" applyFont="1" applyFill="1" applyAlignment="1">
      <alignment horizontal="center"/>
    </xf>
    <xf numFmtId="0" fontId="17" fillId="0" borderId="0" xfId="0" applyFont="1" applyAlignment="1">
      <alignment horizontal="center" vertical="center"/>
    </xf>
    <xf numFmtId="1" fontId="12" fillId="0" borderId="1" xfId="0" applyNumberFormat="1" applyFont="1" applyBorder="1" applyAlignment="1">
      <alignment horizontal="center" vertical="center"/>
    </xf>
    <xf numFmtId="0" fontId="3" fillId="5" borderId="4" xfId="0" applyFont="1" applyFill="1" applyBorder="1" applyAlignment="1">
      <alignment horizontal="center"/>
    </xf>
    <xf numFmtId="1" fontId="3" fillId="5" borderId="5" xfId="0" applyNumberFormat="1" applyFont="1" applyFill="1" applyBorder="1" applyAlignment="1">
      <alignment horizontal="center"/>
    </xf>
    <xf numFmtId="0" fontId="3" fillId="5" borderId="5" xfId="0" applyFont="1" applyFill="1" applyBorder="1" applyAlignment="1">
      <alignment horizontal="center"/>
    </xf>
    <xf numFmtId="0" fontId="3" fillId="5" borderId="6" xfId="0" applyFont="1" applyFill="1" applyBorder="1" applyAlignment="1">
      <alignment horizontal="center"/>
    </xf>
    <xf numFmtId="0" fontId="3" fillId="5" borderId="7" xfId="0" applyFont="1" applyFill="1" applyBorder="1" applyAlignment="1">
      <alignment horizontal="center"/>
    </xf>
    <xf numFmtId="164" fontId="3" fillId="5" borderId="8" xfId="0" applyNumberFormat="1" applyFont="1" applyFill="1" applyBorder="1" applyAlignment="1">
      <alignment horizontal="center"/>
    </xf>
    <xf numFmtId="0" fontId="3" fillId="3" borderId="7" xfId="0" applyFont="1" applyFill="1" applyBorder="1" applyAlignment="1">
      <alignment horizontal="center"/>
    </xf>
    <xf numFmtId="1" fontId="3" fillId="3" borderId="8" xfId="0" applyNumberFormat="1" applyFont="1" applyFill="1" applyBorder="1" applyAlignment="1">
      <alignment horizontal="center"/>
    </xf>
    <xf numFmtId="0" fontId="3" fillId="3" borderId="8" xfId="0" applyFont="1" applyFill="1" applyBorder="1" applyAlignment="1">
      <alignment horizontal="center"/>
    </xf>
    <xf numFmtId="0" fontId="3" fillId="3" borderId="9" xfId="0" applyFont="1" applyFill="1" applyBorder="1" applyAlignment="1">
      <alignment horizontal="center"/>
    </xf>
    <xf numFmtId="0" fontId="3" fillId="11" borderId="7" xfId="0" applyFont="1" applyFill="1" applyBorder="1" applyAlignment="1">
      <alignment horizontal="center"/>
    </xf>
    <xf numFmtId="0" fontId="3" fillId="5" borderId="10" xfId="0" applyFont="1" applyFill="1" applyBorder="1" applyAlignment="1">
      <alignment horizontal="center"/>
    </xf>
    <xf numFmtId="1" fontId="3" fillId="5" borderId="11" xfId="0" applyNumberFormat="1" applyFont="1" applyFill="1" applyBorder="1" applyAlignment="1">
      <alignment horizontal="center"/>
    </xf>
    <xf numFmtId="1" fontId="3" fillId="3" borderId="13" xfId="0" applyNumberFormat="1" applyFont="1" applyFill="1" applyBorder="1" applyAlignment="1">
      <alignment horizontal="center" vertical="center"/>
    </xf>
    <xf numFmtId="2" fontId="3" fillId="3" borderId="13" xfId="0" applyNumberFormat="1" applyFont="1" applyFill="1" applyBorder="1" applyAlignment="1">
      <alignment horizontal="center" vertical="center"/>
    </xf>
    <xf numFmtId="2" fontId="3" fillId="3" borderId="14" xfId="0" applyNumberFormat="1" applyFont="1" applyFill="1" applyBorder="1" applyAlignment="1">
      <alignment horizontal="center" vertical="center"/>
    </xf>
    <xf numFmtId="1" fontId="3" fillId="3" borderId="15" xfId="0" applyNumberFormat="1" applyFont="1" applyFill="1" applyBorder="1" applyAlignment="1">
      <alignment horizontal="center" vertical="center"/>
    </xf>
    <xf numFmtId="2" fontId="3" fillId="3" borderId="15" xfId="0" applyNumberFormat="1" applyFont="1" applyFill="1" applyBorder="1" applyAlignment="1">
      <alignment horizontal="center" vertical="center"/>
    </xf>
    <xf numFmtId="2" fontId="3" fillId="3" borderId="16" xfId="0" applyNumberFormat="1" applyFont="1" applyFill="1" applyBorder="1" applyAlignment="1">
      <alignment horizontal="center" vertical="center"/>
    </xf>
    <xf numFmtId="1" fontId="3" fillId="5" borderId="15" xfId="0" applyNumberFormat="1" applyFont="1" applyFill="1" applyBorder="1" applyAlignment="1">
      <alignment horizontal="center" vertical="center"/>
    </xf>
    <xf numFmtId="164" fontId="3" fillId="3" borderId="15" xfId="0" applyNumberFormat="1" applyFont="1" applyFill="1" applyBorder="1" applyAlignment="1">
      <alignment horizontal="center" vertical="center"/>
    </xf>
    <xf numFmtId="1" fontId="3" fillId="3" borderId="17" xfId="0" applyNumberFormat="1" applyFont="1" applyFill="1" applyBorder="1" applyAlignment="1">
      <alignment horizontal="center" vertical="center"/>
    </xf>
    <xf numFmtId="2" fontId="3" fillId="3" borderId="17" xfId="0" applyNumberFormat="1" applyFont="1" applyFill="1" applyBorder="1" applyAlignment="1">
      <alignment horizontal="center" vertical="center"/>
    </xf>
    <xf numFmtId="2" fontId="3" fillId="3" borderId="18" xfId="0" applyNumberFormat="1" applyFont="1" applyFill="1" applyBorder="1" applyAlignment="1">
      <alignment horizontal="center" vertical="center"/>
    </xf>
    <xf numFmtId="0" fontId="16" fillId="0" borderId="0" xfId="0" applyFont="1" applyAlignment="1">
      <alignment horizontal="center" vertical="center"/>
    </xf>
    <xf numFmtId="0" fontId="16" fillId="0" borderId="0" xfId="0" applyFont="1" applyAlignment="1">
      <alignment horizontal="left" vertical="center"/>
    </xf>
    <xf numFmtId="0" fontId="2" fillId="0" borderId="0" xfId="0" applyFont="1" applyAlignment="1">
      <alignment horizontal="center" vertical="center"/>
    </xf>
    <xf numFmtId="0" fontId="12" fillId="0" borderId="1" xfId="0" applyFont="1" applyBorder="1" applyAlignment="1">
      <alignment horizontal="center"/>
    </xf>
    <xf numFmtId="164" fontId="2" fillId="0" borderId="8" xfId="0" applyNumberFormat="1" applyFont="1" applyFill="1" applyBorder="1" applyAlignment="1">
      <alignment horizontal="center"/>
    </xf>
    <xf numFmtId="2" fontId="2" fillId="0" borderId="8" xfId="0" applyNumberFormat="1" applyFont="1" applyFill="1" applyBorder="1" applyAlignment="1">
      <alignment horizontal="center"/>
    </xf>
    <xf numFmtId="0" fontId="2" fillId="3" borderId="7" xfId="0" applyFont="1" applyFill="1" applyBorder="1" applyAlignment="1">
      <alignment horizontal="center"/>
    </xf>
    <xf numFmtId="0" fontId="2" fillId="3" borderId="7" xfId="0" applyFont="1" applyFill="1" applyBorder="1" applyAlignment="1">
      <alignment horizontal="center" vertical="center"/>
    </xf>
    <xf numFmtId="164" fontId="2" fillId="3" borderId="8" xfId="0" applyNumberFormat="1" applyFont="1" applyFill="1" applyBorder="1" applyAlignment="1">
      <alignment horizontal="center" vertical="center"/>
    </xf>
    <xf numFmtId="2" fontId="2" fillId="3" borderId="8" xfId="0" applyNumberFormat="1" applyFont="1" applyFill="1" applyBorder="1" applyAlignment="1">
      <alignment horizontal="center" vertical="center"/>
    </xf>
    <xf numFmtId="1" fontId="2" fillId="6" borderId="8" xfId="0" applyNumberFormat="1" applyFont="1" applyFill="1" applyBorder="1" applyAlignment="1">
      <alignment horizontal="center"/>
    </xf>
    <xf numFmtId="2" fontId="2" fillId="6" borderId="9" xfId="0" applyNumberFormat="1" applyFont="1" applyFill="1" applyBorder="1" applyAlignment="1">
      <alignment horizontal="center"/>
    </xf>
    <xf numFmtId="0" fontId="2" fillId="11" borderId="7" xfId="0" applyFont="1" applyFill="1" applyBorder="1" applyAlignment="1">
      <alignment horizontal="center"/>
    </xf>
    <xf numFmtId="0" fontId="2" fillId="4" borderId="4" xfId="0" applyFont="1" applyFill="1" applyBorder="1" applyAlignment="1">
      <alignment horizontal="center"/>
    </xf>
    <xf numFmtId="1" fontId="2" fillId="4" borderId="5" xfId="0" applyNumberFormat="1" applyFont="1" applyFill="1" applyBorder="1" applyAlignment="1">
      <alignment horizontal="center"/>
    </xf>
    <xf numFmtId="2" fontId="2" fillId="4" borderId="5" xfId="0" applyNumberFormat="1" applyFont="1" applyFill="1" applyBorder="1" applyAlignment="1">
      <alignment horizontal="center"/>
    </xf>
    <xf numFmtId="2" fontId="2" fillId="4" borderId="6" xfId="0" applyNumberFormat="1" applyFont="1" applyFill="1" applyBorder="1" applyAlignment="1">
      <alignment horizontal="center"/>
    </xf>
    <xf numFmtId="1" fontId="2" fillId="0" borderId="8" xfId="0" applyNumberFormat="1" applyFont="1" applyFill="1" applyBorder="1" applyAlignment="1">
      <alignment horizontal="center"/>
    </xf>
    <xf numFmtId="0" fontId="2" fillId="6" borderId="7" xfId="0" applyFont="1" applyFill="1" applyBorder="1" applyAlignment="1">
      <alignment horizontal="center"/>
    </xf>
    <xf numFmtId="2" fontId="2" fillId="6" borderId="8" xfId="0" applyNumberFormat="1" applyFont="1" applyFill="1" applyBorder="1" applyAlignment="1">
      <alignment horizontal="center"/>
    </xf>
    <xf numFmtId="168" fontId="17" fillId="0" borderId="0" xfId="0" applyNumberFormat="1" applyFont="1"/>
    <xf numFmtId="0" fontId="17" fillId="0" borderId="0" xfId="0" applyFont="1"/>
    <xf numFmtId="168" fontId="12" fillId="0" borderId="0" xfId="0" applyNumberFormat="1" applyFont="1" applyAlignment="1">
      <alignment horizontal="center"/>
    </xf>
    <xf numFmtId="1" fontId="12" fillId="0" borderId="0" xfId="0" applyNumberFormat="1" applyFont="1" applyAlignment="1">
      <alignment horizontal="center"/>
    </xf>
    <xf numFmtId="0" fontId="12" fillId="0" borderId="0" xfId="0" applyFont="1" applyAlignment="1">
      <alignment horizontal="center"/>
    </xf>
    <xf numFmtId="0" fontId="2" fillId="5" borderId="4" xfId="0" applyFont="1" applyFill="1" applyBorder="1" applyAlignment="1">
      <alignment horizontal="center"/>
    </xf>
    <xf numFmtId="1" fontId="2" fillId="5" borderId="5" xfId="0" applyNumberFormat="1" applyFont="1" applyFill="1" applyBorder="1" applyAlignment="1">
      <alignment horizontal="center" vertical="center"/>
    </xf>
    <xf numFmtId="165" fontId="2" fillId="5" borderId="5" xfId="0" applyNumberFormat="1" applyFont="1" applyFill="1" applyBorder="1" applyAlignment="1">
      <alignment horizontal="center" vertical="center"/>
    </xf>
    <xf numFmtId="0" fontId="2" fillId="5" borderId="6" xfId="0" applyFont="1" applyFill="1" applyBorder="1" applyAlignment="1">
      <alignment horizontal="center" vertical="center"/>
    </xf>
    <xf numFmtId="0" fontId="2" fillId="3" borderId="9" xfId="0" applyFont="1" applyFill="1" applyBorder="1" applyAlignment="1">
      <alignment horizontal="center" vertical="center"/>
    </xf>
    <xf numFmtId="0" fontId="2" fillId="5" borderId="7" xfId="0" applyFont="1" applyFill="1" applyBorder="1" applyAlignment="1">
      <alignment horizontal="center" vertical="center"/>
    </xf>
    <xf numFmtId="1" fontId="2" fillId="5" borderId="8" xfId="0" applyNumberFormat="1" applyFont="1" applyFill="1" applyBorder="1" applyAlignment="1">
      <alignment horizontal="center" vertical="center"/>
    </xf>
    <xf numFmtId="165" fontId="2" fillId="5" borderId="8" xfId="0" applyNumberFormat="1" applyFont="1" applyFill="1" applyBorder="1" applyAlignment="1">
      <alignment horizontal="center" vertical="center"/>
    </xf>
    <xf numFmtId="0" fontId="2" fillId="5" borderId="9" xfId="0" applyFont="1" applyFill="1" applyBorder="1" applyAlignment="1">
      <alignment horizontal="center" vertical="center"/>
    </xf>
    <xf numFmtId="1" fontId="2" fillId="3" borderId="8" xfId="0" applyNumberFormat="1" applyFont="1" applyFill="1" applyBorder="1" applyAlignment="1">
      <alignment horizontal="center" vertical="center"/>
    </xf>
    <xf numFmtId="2" fontId="2" fillId="0" borderId="8" xfId="0" applyNumberFormat="1" applyFont="1" applyFill="1" applyBorder="1" applyAlignment="1">
      <alignment horizontal="center"/>
    </xf>
    <xf numFmtId="0" fontId="5" fillId="0" borderId="0" xfId="0" applyFont="1" applyFill="1" applyAlignment="1">
      <alignment horizontal="center" vertical="center"/>
    </xf>
    <xf numFmtId="0" fontId="0" fillId="11" borderId="0" xfId="0" applyFill="1" applyBorder="1" applyAlignment="1"/>
    <xf numFmtId="164" fontId="5" fillId="3" borderId="8" xfId="0" applyNumberFormat="1" applyFont="1" applyFill="1" applyBorder="1" applyAlignment="1">
      <alignment horizontal="center" vertical="center"/>
    </xf>
    <xf numFmtId="2" fontId="3" fillId="5" borderId="8" xfId="0" applyNumberFormat="1" applyFont="1" applyFill="1" applyBorder="1" applyAlignment="1">
      <alignment horizontal="center"/>
    </xf>
    <xf numFmtId="1" fontId="4" fillId="3" borderId="0" xfId="0" applyNumberFormat="1" applyFont="1" applyFill="1" applyAlignment="1">
      <alignment horizontal="center"/>
    </xf>
    <xf numFmtId="2" fontId="3" fillId="11" borderId="8" xfId="0" applyNumberFormat="1" applyFont="1" applyFill="1" applyBorder="1" applyAlignment="1">
      <alignment horizontal="center"/>
    </xf>
    <xf numFmtId="1" fontId="4" fillId="5" borderId="5" xfId="0" applyNumberFormat="1" applyFont="1" applyFill="1" applyBorder="1" applyAlignment="1">
      <alignment horizontal="center"/>
    </xf>
    <xf numFmtId="164" fontId="4" fillId="5" borderId="19" xfId="0" applyNumberFormat="1" applyFont="1" applyFill="1" applyBorder="1" applyAlignment="1">
      <alignment horizontal="center"/>
    </xf>
    <xf numFmtId="1" fontId="4" fillId="5" borderId="11" xfId="0" applyNumberFormat="1" applyFont="1" applyFill="1" applyBorder="1" applyAlignment="1">
      <alignment horizontal="center"/>
    </xf>
    <xf numFmtId="2" fontId="2" fillId="5" borderId="0" xfId="0" applyNumberFormat="1" applyFont="1" applyFill="1" applyAlignment="1">
      <alignment horizontal="center"/>
    </xf>
    <xf numFmtId="1" fontId="4" fillId="3" borderId="19" xfId="0" applyNumberFormat="1" applyFont="1" applyFill="1" applyBorder="1" applyAlignment="1">
      <alignment horizontal="center"/>
    </xf>
    <xf numFmtId="164" fontId="3" fillId="5" borderId="15" xfId="0" applyNumberFormat="1" applyFont="1" applyFill="1" applyBorder="1" applyAlignment="1">
      <alignment horizontal="center" vertical="center"/>
    </xf>
    <xf numFmtId="164" fontId="2" fillId="6" borderId="8" xfId="0" applyNumberFormat="1" applyFont="1" applyFill="1" applyBorder="1" applyAlignment="1">
      <alignment horizontal="center"/>
    </xf>
    <xf numFmtId="164" fontId="2" fillId="4" borderId="5" xfId="0" applyNumberFormat="1" applyFont="1" applyFill="1" applyBorder="1" applyAlignment="1">
      <alignment horizontal="center"/>
    </xf>
    <xf numFmtId="168" fontId="5" fillId="0" borderId="0" xfId="0" applyNumberFormat="1" applyFont="1" applyBorder="1"/>
    <xf numFmtId="2" fontId="5" fillId="0" borderId="0" xfId="0" applyNumberFormat="1" applyFont="1" applyBorder="1" applyAlignment="1">
      <alignment horizontal="center" vertical="center"/>
    </xf>
    <xf numFmtId="168" fontId="15" fillId="0" borderId="0" xfId="0" applyNumberFormat="1" applyFont="1" applyBorder="1" applyAlignment="1">
      <alignment horizontal="center"/>
    </xf>
    <xf numFmtId="2" fontId="15" fillId="0" borderId="0" xfId="0" applyNumberFormat="1" applyFont="1" applyBorder="1" applyAlignment="1">
      <alignment horizontal="center" vertical="center"/>
    </xf>
    <xf numFmtId="164" fontId="2" fillId="5" borderId="5" xfId="0" applyNumberFormat="1" applyFont="1" applyFill="1" applyBorder="1" applyAlignment="1">
      <alignment horizontal="center" vertical="center"/>
    </xf>
    <xf numFmtId="164" fontId="2" fillId="5" borderId="8" xfId="0" applyNumberFormat="1" applyFont="1" applyFill="1" applyBorder="1" applyAlignment="1">
      <alignment horizontal="center" vertical="center"/>
    </xf>
    <xf numFmtId="0" fontId="0" fillId="0" borderId="0" xfId="0" applyFill="1"/>
    <xf numFmtId="1" fontId="5" fillId="5" borderId="0" xfId="0" applyNumberFormat="1" applyFont="1" applyFill="1" applyBorder="1" applyAlignment="1">
      <alignment horizontal="center" vertical="center"/>
    </xf>
    <xf numFmtId="2" fontId="5" fillId="5" borderId="0" xfId="0" applyNumberFormat="1" applyFont="1" applyFill="1" applyAlignment="1">
      <alignment horizontal="center" vertical="center"/>
    </xf>
    <xf numFmtId="2" fontId="5" fillId="0" borderId="1" xfId="0" applyNumberFormat="1" applyFont="1" applyFill="1" applyBorder="1" applyAlignment="1">
      <alignment horizontal="center" vertical="center"/>
    </xf>
    <xf numFmtId="0" fontId="5" fillId="0" borderId="20" xfId="0" applyFont="1" applyBorder="1" applyAlignment="1">
      <alignment horizontal="center" vertical="center"/>
    </xf>
    <xf numFmtId="0" fontId="12" fillId="5" borderId="21" xfId="0" applyFont="1" applyFill="1" applyBorder="1" applyAlignment="1">
      <alignment horizontal="center" vertical="center"/>
    </xf>
    <xf numFmtId="0" fontId="21" fillId="5" borderId="21" xfId="0" applyFont="1" applyFill="1" applyBorder="1" applyAlignment="1">
      <alignment horizontal="center" vertical="center" wrapText="1"/>
    </xf>
    <xf numFmtId="0" fontId="12" fillId="13" borderId="22" xfId="0" applyFont="1" applyFill="1" applyBorder="1" applyAlignment="1">
      <alignment horizontal="center" vertical="center"/>
    </xf>
    <xf numFmtId="0" fontId="21" fillId="13" borderId="23" xfId="0" applyFont="1" applyFill="1" applyBorder="1" applyAlignment="1">
      <alignment horizontal="center" vertical="center" wrapText="1"/>
    </xf>
    <xf numFmtId="0" fontId="12" fillId="3" borderId="22" xfId="0" applyFont="1" applyFill="1" applyBorder="1" applyAlignment="1">
      <alignment horizontal="center" vertical="center"/>
    </xf>
    <xf numFmtId="0" fontId="21" fillId="3" borderId="23" xfId="0" applyFont="1" applyFill="1" applyBorder="1" applyAlignment="1">
      <alignment horizontal="center" vertical="center" wrapText="1"/>
    </xf>
    <xf numFmtId="0" fontId="12" fillId="12" borderId="22" xfId="0" applyFont="1" applyFill="1" applyBorder="1" applyAlignment="1">
      <alignment horizontal="center" vertical="center"/>
    </xf>
    <xf numFmtId="0" fontId="21" fillId="12" borderId="23" xfId="0" applyFont="1" applyFill="1" applyBorder="1" applyAlignment="1">
      <alignment horizontal="center" vertical="center" wrapText="1"/>
    </xf>
    <xf numFmtId="0" fontId="12" fillId="9" borderId="24" xfId="0" applyFont="1" applyFill="1" applyBorder="1" applyAlignment="1">
      <alignment horizontal="center" vertical="center"/>
    </xf>
    <xf numFmtId="0" fontId="21" fillId="9" borderId="21" xfId="0" applyFont="1" applyFill="1" applyBorder="1" applyAlignment="1">
      <alignment horizontal="center" vertical="center" wrapText="1"/>
    </xf>
    <xf numFmtId="14" fontId="5" fillId="0" borderId="0" xfId="0" applyNumberFormat="1" applyFont="1" applyBorder="1" applyAlignment="1">
      <alignment horizontal="center" vertical="center"/>
    </xf>
    <xf numFmtId="0" fontId="17" fillId="11" borderId="0" xfId="0" applyFont="1" applyFill="1" applyBorder="1" applyAlignment="1">
      <alignment horizontal="center" vertical="center"/>
    </xf>
    <xf numFmtId="3" fontId="22" fillId="11" borderId="0" xfId="0" applyNumberFormat="1" applyFont="1" applyFill="1" applyAlignment="1">
      <alignment horizontal="center"/>
    </xf>
    <xf numFmtId="3" fontId="5" fillId="13" borderId="5" xfId="0" applyNumberFormat="1" applyFont="1" applyFill="1" applyBorder="1" applyAlignment="1">
      <alignment horizontal="center" vertical="center"/>
    </xf>
    <xf numFmtId="3" fontId="5" fillId="5" borderId="8" xfId="0" applyNumberFormat="1" applyFont="1" applyFill="1" applyBorder="1" applyAlignment="1">
      <alignment horizontal="center" vertical="center"/>
    </xf>
    <xf numFmtId="3" fontId="5" fillId="3" borderId="8" xfId="0" applyNumberFormat="1" applyFont="1" applyFill="1" applyBorder="1" applyAlignment="1">
      <alignment horizontal="center" vertical="center"/>
    </xf>
    <xf numFmtId="3" fontId="5" fillId="5" borderId="11" xfId="0" applyNumberFormat="1" applyFont="1" applyFill="1" applyBorder="1" applyAlignment="1">
      <alignment horizontal="center" vertical="center"/>
    </xf>
    <xf numFmtId="3" fontId="5" fillId="5" borderId="5" xfId="0" applyNumberFormat="1" applyFont="1" applyFill="1" applyBorder="1" applyAlignment="1">
      <alignment horizontal="center" vertical="center"/>
    </xf>
    <xf numFmtId="3" fontId="3" fillId="3" borderId="13" xfId="0" applyNumberFormat="1" applyFont="1" applyFill="1" applyBorder="1" applyAlignment="1">
      <alignment horizontal="center" vertical="center"/>
    </xf>
    <xf numFmtId="3" fontId="3" fillId="3" borderId="15" xfId="0" applyNumberFormat="1" applyFont="1" applyFill="1" applyBorder="1" applyAlignment="1">
      <alignment horizontal="center" vertical="center"/>
    </xf>
    <xf numFmtId="3" fontId="3" fillId="5" borderId="15" xfId="0" applyNumberFormat="1" applyFont="1" applyFill="1" applyBorder="1" applyAlignment="1">
      <alignment horizontal="center" vertical="center"/>
    </xf>
    <xf numFmtId="3" fontId="3" fillId="3" borderId="17" xfId="0" applyNumberFormat="1" applyFont="1" applyFill="1" applyBorder="1" applyAlignment="1">
      <alignment horizontal="center" vertical="center"/>
    </xf>
    <xf numFmtId="1" fontId="5" fillId="0" borderId="0" xfId="0" applyNumberFormat="1" applyFont="1" applyFill="1" applyBorder="1" applyAlignment="1">
      <alignment horizontal="center"/>
    </xf>
    <xf numFmtId="0" fontId="17" fillId="0" borderId="0" xfId="0" applyFont="1" applyFill="1" applyAlignment="1">
      <alignment horizontal="center"/>
    </xf>
    <xf numFmtId="0" fontId="17" fillId="0" borderId="0" xfId="0" applyFont="1" applyFill="1" applyAlignment="1">
      <alignment horizontal="center" vertical="center"/>
    </xf>
    <xf numFmtId="170" fontId="6" fillId="0" borderId="0" xfId="0" applyNumberFormat="1" applyFont="1" applyAlignment="1">
      <alignment horizontal="center" vertical="center"/>
    </xf>
    <xf numFmtId="167" fontId="1" fillId="0" borderId="0" xfId="0" applyNumberFormat="1" applyFont="1" applyAlignment="1">
      <alignment horizontal="center"/>
    </xf>
    <xf numFmtId="0" fontId="5" fillId="0" borderId="0" xfId="0" applyFont="1" applyFill="1" applyAlignment="1">
      <alignment horizontal="center" vertical="center"/>
    </xf>
    <xf numFmtId="0" fontId="0" fillId="0" borderId="0" xfId="0" applyAlignment="1">
      <alignment horizontal="center" vertical="center"/>
    </xf>
    <xf numFmtId="0" fontId="17" fillId="0" borderId="1" xfId="0" applyFont="1" applyBorder="1" applyAlignment="1">
      <alignment horizontal="center" vertic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6" borderId="1" xfId="0" applyFont="1" applyFill="1" applyBorder="1" applyAlignment="1">
      <alignment horizontal="center" vertical="center" wrapText="1"/>
    </xf>
    <xf numFmtId="0" fontId="16" fillId="11" borderId="0" xfId="0" applyFont="1" applyFill="1" applyBorder="1" applyAlignment="1">
      <alignment horizontal="center" vertical="center"/>
    </xf>
    <xf numFmtId="0" fontId="16" fillId="0" borderId="0" xfId="0" applyFont="1"/>
    <xf numFmtId="0" fontId="17" fillId="0" borderId="0" xfId="0" applyFont="1" applyAlignment="1"/>
    <xf numFmtId="0" fontId="17" fillId="0" borderId="0" xfId="0" applyFont="1" applyAlignment="1">
      <alignment horizontal="left"/>
    </xf>
    <xf numFmtId="0" fontId="0" fillId="0" borderId="0" xfId="0" applyFont="1" applyFill="1" applyAlignment="1">
      <alignment horizontal="center" vertical="center"/>
    </xf>
    <xf numFmtId="164" fontId="3" fillId="5" borderId="5" xfId="0" applyNumberFormat="1" applyFont="1" applyFill="1" applyBorder="1" applyAlignment="1">
      <alignment horizontal="center"/>
    </xf>
    <xf numFmtId="164" fontId="3" fillId="3" borderId="8" xfId="0" applyNumberFormat="1" applyFont="1" applyFill="1" applyBorder="1" applyAlignment="1">
      <alignment horizontal="center"/>
    </xf>
    <xf numFmtId="164" fontId="3" fillId="5" borderId="11" xfId="0" applyNumberFormat="1" applyFont="1" applyFill="1" applyBorder="1" applyAlignment="1">
      <alignment horizontal="center"/>
    </xf>
    <xf numFmtId="175" fontId="5" fillId="5" borderId="8" xfId="0" applyNumberFormat="1" applyFont="1" applyFill="1" applyBorder="1" applyAlignment="1">
      <alignment horizontal="center" vertical="center"/>
    </xf>
    <xf numFmtId="175" fontId="5" fillId="3" borderId="8" xfId="0" applyNumberFormat="1" applyFont="1" applyFill="1" applyBorder="1" applyAlignment="1">
      <alignment horizontal="center" vertical="center"/>
    </xf>
    <xf numFmtId="0" fontId="12" fillId="0" borderId="0" xfId="0" applyFont="1" applyAlignment="1">
      <alignment horizontal="left" vertical="center"/>
    </xf>
    <xf numFmtId="2" fontId="2" fillId="0" borderId="8" xfId="0" applyNumberFormat="1" applyFont="1" applyFill="1" applyBorder="1" applyAlignment="1">
      <alignment horizontal="center"/>
    </xf>
    <xf numFmtId="0" fontId="5" fillId="0" borderId="0" xfId="0" applyFont="1" applyFill="1" applyBorder="1" applyAlignment="1">
      <alignment horizontal="center" vertical="center"/>
    </xf>
    <xf numFmtId="0" fontId="5" fillId="0" borderId="0" xfId="0" applyFont="1" applyFill="1" applyAlignment="1">
      <alignment horizontal="center" vertical="center"/>
    </xf>
    <xf numFmtId="0" fontId="0" fillId="0" borderId="0" xfId="0" applyAlignment="1">
      <alignment horizontal="center" vertical="center"/>
    </xf>
    <xf numFmtId="0" fontId="10" fillId="0" borderId="0" xfId="0" applyFont="1" applyBorder="1" applyAlignment="1">
      <alignment horizontal="center"/>
    </xf>
    <xf numFmtId="164" fontId="10" fillId="0" borderId="0" xfId="0" applyNumberFormat="1" applyFont="1" applyFill="1" applyBorder="1" applyAlignment="1">
      <alignment horizontal="center"/>
    </xf>
    <xf numFmtId="14" fontId="6" fillId="7" borderId="0" xfId="0" applyNumberFormat="1" applyFont="1" applyFill="1" applyAlignment="1">
      <alignment horizontal="center" vertical="center"/>
    </xf>
    <xf numFmtId="0" fontId="6" fillId="7" borderId="0" xfId="0" applyFont="1" applyFill="1" applyAlignment="1">
      <alignment horizontal="center" vertical="center"/>
    </xf>
    <xf numFmtId="164" fontId="5" fillId="0" borderId="0" xfId="0" applyNumberFormat="1" applyFont="1" applyFill="1" applyBorder="1" applyAlignment="1">
      <alignment horizontal="center"/>
    </xf>
    <xf numFmtId="0" fontId="6" fillId="0" borderId="0" xfId="0" applyFont="1" applyFill="1" applyAlignment="1">
      <alignment horizontal="center"/>
    </xf>
    <xf numFmtId="0" fontId="6" fillId="0" borderId="0" xfId="0" applyFont="1" applyFill="1"/>
    <xf numFmtId="3" fontId="6" fillId="0" borderId="0" xfId="0" applyNumberFormat="1" applyFont="1" applyFill="1" applyAlignment="1">
      <alignment horizontal="center"/>
    </xf>
    <xf numFmtId="1" fontId="6" fillId="7" borderId="0" xfId="0" applyNumberFormat="1" applyFont="1" applyFill="1" applyAlignment="1">
      <alignment horizontal="center" vertical="center"/>
    </xf>
    <xf numFmtId="1" fontId="6" fillId="6" borderId="0" xfId="0" applyNumberFormat="1" applyFont="1" applyFill="1" applyAlignment="1">
      <alignment horizontal="center" vertical="center"/>
    </xf>
    <xf numFmtId="2" fontId="6" fillId="6" borderId="0" xfId="0" applyNumberFormat="1" applyFont="1" applyFill="1" applyAlignment="1">
      <alignment horizontal="center" vertical="center"/>
    </xf>
    <xf numFmtId="0" fontId="5" fillId="6" borderId="0" xfId="0" applyFont="1" applyFill="1" applyBorder="1" applyAlignment="1">
      <alignment horizontal="center" vertical="center"/>
    </xf>
    <xf numFmtId="1" fontId="5" fillId="6" borderId="0" xfId="0" applyNumberFormat="1" applyFont="1" applyFill="1" applyAlignment="1">
      <alignment horizontal="center"/>
    </xf>
    <xf numFmtId="2" fontId="5" fillId="6" borderId="0" xfId="0" applyNumberFormat="1" applyFont="1" applyFill="1" applyAlignment="1">
      <alignment horizontal="center" vertical="center"/>
    </xf>
    <xf numFmtId="0" fontId="5" fillId="6" borderId="0" xfId="0" applyFont="1" applyFill="1" applyBorder="1" applyAlignment="1">
      <alignment horizontal="center"/>
    </xf>
    <xf numFmtId="2" fontId="5" fillId="7" borderId="0" xfId="0" applyNumberFormat="1" applyFont="1" applyFill="1" applyAlignment="1">
      <alignment horizontal="center" vertical="center"/>
    </xf>
    <xf numFmtId="0" fontId="5" fillId="0" borderId="0" xfId="0" applyFont="1" applyFill="1" applyAlignment="1">
      <alignment horizontal="center" vertical="center"/>
    </xf>
    <xf numFmtId="0" fontId="0" fillId="0" borderId="0" xfId="0" applyAlignment="1">
      <alignment wrapText="1"/>
    </xf>
    <xf numFmtId="0" fontId="18" fillId="0" borderId="0" xfId="0" applyFont="1" applyAlignment="1">
      <alignment wrapText="1"/>
    </xf>
    <xf numFmtId="0" fontId="25" fillId="14" borderId="0" xfId="0" applyFont="1" applyFill="1" applyAlignment="1">
      <alignment wrapText="1"/>
    </xf>
    <xf numFmtId="0" fontId="0" fillId="0" borderId="0" xfId="0" applyAlignment="1"/>
    <xf numFmtId="0" fontId="17" fillId="0" borderId="1" xfId="0" applyFont="1" applyBorder="1" applyAlignment="1">
      <alignment horizontal="center"/>
    </xf>
    <xf numFmtId="167" fontId="1" fillId="0" borderId="0" xfId="0" applyNumberFormat="1" applyFont="1" applyAlignment="1">
      <alignment horizontal="center" wrapText="1"/>
    </xf>
    <xf numFmtId="2" fontId="1" fillId="0" borderId="0" xfId="0" applyNumberFormat="1" applyFont="1" applyAlignment="1">
      <alignment horizontal="center"/>
    </xf>
    <xf numFmtId="2" fontId="27" fillId="0" borderId="0" xfId="0" applyNumberFormat="1" applyFont="1" applyAlignment="1">
      <alignment horizontal="center"/>
    </xf>
    <xf numFmtId="0" fontId="1" fillId="0" borderId="0" xfId="0" applyFont="1" applyAlignment="1">
      <alignment horizontal="center"/>
    </xf>
    <xf numFmtId="0" fontId="18" fillId="0" borderId="0" xfId="0" applyFont="1" applyAlignment="1">
      <alignment horizontal="left"/>
    </xf>
    <xf numFmtId="0" fontId="17" fillId="0" borderId="0" xfId="0" applyFont="1" applyAlignment="1">
      <alignment horizontal="center"/>
    </xf>
    <xf numFmtId="165" fontId="4" fillId="0" borderId="0" xfId="0" applyNumberFormat="1" applyFont="1" applyAlignment="1">
      <alignment horizontal="center"/>
    </xf>
    <xf numFmtId="0" fontId="28" fillId="0" borderId="0" xfId="0" applyFont="1"/>
    <xf numFmtId="0" fontId="1" fillId="0" borderId="0" xfId="0" applyFont="1" applyAlignment="1">
      <alignment wrapText="1"/>
    </xf>
    <xf numFmtId="0" fontId="29" fillId="0" borderId="0" xfId="0" applyFont="1" applyAlignment="1">
      <alignment horizontal="center"/>
    </xf>
    <xf numFmtId="168" fontId="16" fillId="0" borderId="0" xfId="0" applyNumberFormat="1" applyFont="1" applyAlignment="1">
      <alignment horizontal="left"/>
    </xf>
    <xf numFmtId="168" fontId="5" fillId="0" borderId="0" xfId="0" applyNumberFormat="1" applyFont="1" applyAlignment="1">
      <alignment horizontal="center" wrapText="1"/>
    </xf>
    <xf numFmtId="166" fontId="1" fillId="0" borderId="0" xfId="0" applyNumberFormat="1" applyFont="1" applyAlignment="1">
      <alignment horizontal="center"/>
    </xf>
    <xf numFmtId="0" fontId="18" fillId="0" borderId="0" xfId="0" applyFont="1" applyAlignment="1">
      <alignment horizontal="center"/>
    </xf>
    <xf numFmtId="0" fontId="1" fillId="0" borderId="0" xfId="0" applyFont="1" applyFill="1" applyAlignment="1">
      <alignment horizontal="center"/>
    </xf>
    <xf numFmtId="14" fontId="4" fillId="0" borderId="0" xfId="0" applyNumberFormat="1" applyFont="1" applyFill="1" applyAlignment="1">
      <alignment horizontal="center"/>
    </xf>
    <xf numFmtId="0" fontId="1" fillId="0" borderId="0" xfId="0" applyFont="1" applyAlignment="1">
      <alignment horizontal="center" vertical="center"/>
    </xf>
    <xf numFmtId="0" fontId="18" fillId="0" borderId="0" xfId="0" applyFont="1" applyBorder="1" applyAlignment="1"/>
    <xf numFmtId="0" fontId="29" fillId="0" borderId="0" xfId="0" applyFont="1" applyFill="1" applyAlignment="1">
      <alignment horizontal="center"/>
    </xf>
    <xf numFmtId="0" fontId="0" fillId="0" borderId="0" xfId="0" applyBorder="1" applyAlignment="1">
      <alignment horizontal="center"/>
    </xf>
    <xf numFmtId="167" fontId="1" fillId="0" borderId="0" xfId="0" applyNumberFormat="1" applyFont="1" applyAlignment="1">
      <alignment horizontal="center" vertical="center"/>
    </xf>
    <xf numFmtId="0" fontId="18" fillId="0" borderId="0" xfId="0" applyFont="1" applyFill="1" applyAlignment="1">
      <alignment horizontal="left"/>
    </xf>
    <xf numFmtId="0" fontId="1" fillId="0" borderId="0" xfId="0" applyFont="1" applyFill="1" applyAlignment="1">
      <alignment horizontal="center" vertical="center"/>
    </xf>
    <xf numFmtId="166" fontId="1" fillId="0" borderId="0" xfId="0" applyNumberFormat="1" applyFont="1" applyFill="1" applyAlignment="1">
      <alignment horizontal="center"/>
    </xf>
    <xf numFmtId="1" fontId="4" fillId="0" borderId="0" xfId="0" applyNumberFormat="1" applyFont="1" applyFill="1" applyAlignment="1">
      <alignment horizontal="center" vertical="center"/>
    </xf>
    <xf numFmtId="0" fontId="30" fillId="0" borderId="0" xfId="0" applyFont="1" applyAlignment="1">
      <alignment horizontal="left"/>
    </xf>
    <xf numFmtId="0" fontId="4" fillId="0" borderId="0" xfId="0" applyFont="1" applyFill="1" applyAlignment="1">
      <alignment horizontal="center" vertical="center" wrapText="1"/>
    </xf>
    <xf numFmtId="0" fontId="1" fillId="0" borderId="0" xfId="0" applyFont="1" applyFill="1" applyAlignment="1">
      <alignment horizontal="center" vertical="center" wrapText="1"/>
    </xf>
    <xf numFmtId="167" fontId="1" fillId="0" borderId="0" xfId="0" applyNumberFormat="1" applyFont="1" applyFill="1" applyAlignment="1">
      <alignment horizontal="center" vertical="center" wrapText="1"/>
    </xf>
    <xf numFmtId="167" fontId="4" fillId="0" borderId="0" xfId="0" applyNumberFormat="1" applyFont="1" applyFill="1" applyAlignment="1">
      <alignment horizontal="center" vertical="center" wrapText="1"/>
    </xf>
    <xf numFmtId="1" fontId="1" fillId="0" borderId="0" xfId="0" applyNumberFormat="1" applyFont="1" applyFill="1" applyAlignment="1">
      <alignment horizontal="center" vertical="center"/>
    </xf>
    <xf numFmtId="1" fontId="1" fillId="6" borderId="0" xfId="0" applyNumberFormat="1" applyFont="1" applyFill="1" applyAlignment="1">
      <alignment horizontal="center" vertical="center"/>
    </xf>
    <xf numFmtId="1" fontId="1" fillId="0" borderId="0" xfId="0" applyNumberFormat="1" applyFont="1" applyAlignment="1">
      <alignment horizontal="center" vertical="center"/>
    </xf>
    <xf numFmtId="1" fontId="4" fillId="0" borderId="0" xfId="0" applyNumberFormat="1" applyFont="1" applyFill="1" applyAlignment="1">
      <alignment horizontal="center"/>
    </xf>
    <xf numFmtId="2" fontId="1" fillId="0" borderId="0" xfId="0" applyNumberFormat="1" applyFont="1" applyFill="1" applyAlignment="1">
      <alignment horizontal="center"/>
    </xf>
    <xf numFmtId="0" fontId="31" fillId="15" borderId="0" xfId="0" applyFont="1" applyFill="1" applyAlignment="1">
      <alignment horizontal="center"/>
    </xf>
    <xf numFmtId="166" fontId="31" fillId="15" borderId="0" xfId="0" applyNumberFormat="1" applyFont="1" applyFill="1" applyAlignment="1">
      <alignment horizontal="center"/>
    </xf>
    <xf numFmtId="0" fontId="32" fillId="15" borderId="0" xfId="0" applyFont="1" applyFill="1" applyAlignment="1">
      <alignment vertical="center"/>
    </xf>
    <xf numFmtId="2" fontId="31" fillId="15" borderId="0" xfId="0" applyNumberFormat="1" applyFont="1" applyFill="1" applyAlignment="1">
      <alignment horizontal="center"/>
    </xf>
    <xf numFmtId="166" fontId="29" fillId="0" borderId="0" xfId="0" applyNumberFormat="1" applyFont="1" applyAlignment="1">
      <alignment horizontal="center"/>
    </xf>
    <xf numFmtId="14" fontId="4" fillId="0" borderId="0" xfId="0" applyNumberFormat="1" applyFont="1" applyFill="1" applyAlignment="1">
      <alignment horizontal="center" vertical="center"/>
    </xf>
    <xf numFmtId="165" fontId="4" fillId="0" borderId="0" xfId="0" applyNumberFormat="1" applyFont="1" applyFill="1" applyAlignment="1">
      <alignment horizontal="center" vertical="center"/>
    </xf>
    <xf numFmtId="2" fontId="27" fillId="0" borderId="0" xfId="0" applyNumberFormat="1" applyFont="1" applyFill="1" applyAlignment="1">
      <alignment horizontal="center"/>
    </xf>
    <xf numFmtId="2" fontId="1" fillId="6" borderId="0" xfId="0" applyNumberFormat="1" applyFont="1" applyFill="1" applyAlignment="1">
      <alignment horizontal="center"/>
    </xf>
    <xf numFmtId="1" fontId="1" fillId="7" borderId="0" xfId="0" applyNumberFormat="1" applyFont="1" applyFill="1" applyAlignment="1">
      <alignment horizontal="center" vertical="center"/>
    </xf>
    <xf numFmtId="166" fontId="1" fillId="6" borderId="0" xfId="0" applyNumberFormat="1" applyFont="1" applyFill="1" applyAlignment="1">
      <alignment horizontal="center"/>
    </xf>
    <xf numFmtId="0" fontId="1" fillId="7" borderId="0" xfId="0" applyFont="1" applyFill="1" applyAlignment="1">
      <alignment horizontal="center"/>
    </xf>
    <xf numFmtId="2" fontId="1" fillId="7" borderId="0" xfId="0" applyNumberFormat="1" applyFont="1" applyFill="1" applyAlignment="1">
      <alignment horizontal="center"/>
    </xf>
    <xf numFmtId="0" fontId="1" fillId="7" borderId="0" xfId="0" applyFont="1" applyFill="1" applyAlignment="1">
      <alignment horizontal="center" vertical="center"/>
    </xf>
    <xf numFmtId="14" fontId="7" fillId="0" borderId="0" xfId="0" applyNumberFormat="1" applyFont="1" applyFill="1" applyAlignment="1">
      <alignment horizontal="center" vertical="center"/>
    </xf>
    <xf numFmtId="2" fontId="7" fillId="0" borderId="0" xfId="0" applyNumberFormat="1" applyFont="1" applyFill="1" applyAlignment="1">
      <alignment horizontal="center" vertical="center"/>
    </xf>
    <xf numFmtId="175" fontId="5" fillId="0" borderId="0" xfId="0" applyNumberFormat="1" applyFont="1" applyAlignment="1">
      <alignment horizontal="center" vertical="center"/>
    </xf>
    <xf numFmtId="175" fontId="7" fillId="0" borderId="0" xfId="0" applyNumberFormat="1" applyFont="1" applyFill="1" applyAlignment="1">
      <alignment horizontal="center" vertical="center"/>
    </xf>
    <xf numFmtId="0" fontId="31" fillId="0" borderId="0" xfId="0" applyFont="1" applyFill="1" applyAlignment="1">
      <alignment horizontal="center"/>
    </xf>
    <xf numFmtId="166" fontId="31" fillId="0" borderId="0" xfId="0" applyNumberFormat="1" applyFont="1" applyFill="1" applyAlignment="1">
      <alignment horizontal="center"/>
    </xf>
    <xf numFmtId="0" fontId="32" fillId="0" borderId="0" xfId="0" applyFont="1" applyFill="1" applyAlignment="1">
      <alignment vertical="center"/>
    </xf>
    <xf numFmtId="2" fontId="31" fillId="0" borderId="0" xfId="0" applyNumberFormat="1" applyFont="1" applyFill="1" applyAlignment="1">
      <alignment horizontal="center"/>
    </xf>
    <xf numFmtId="0" fontId="18" fillId="11" borderId="0" xfId="0" applyFont="1" applyFill="1" applyAlignment="1">
      <alignment horizontal="center" vertical="center"/>
    </xf>
    <xf numFmtId="0" fontId="0" fillId="11" borderId="0" xfId="0" applyFill="1"/>
    <xf numFmtId="0" fontId="18" fillId="0" borderId="0" xfId="0" applyFont="1"/>
    <xf numFmtId="2" fontId="6" fillId="0" borderId="0" xfId="0" applyNumberFormat="1" applyFont="1" applyFill="1" applyAlignment="1">
      <alignment horizontal="center" vertical="center"/>
    </xf>
    <xf numFmtId="0" fontId="1" fillId="0" borderId="0" xfId="0" applyFont="1" applyFill="1" applyBorder="1" applyAlignment="1">
      <alignment horizontal="center"/>
    </xf>
    <xf numFmtId="0" fontId="29" fillId="0" borderId="0" xfId="0" applyFont="1" applyAlignment="1">
      <alignment horizontal="center" vertical="center"/>
    </xf>
    <xf numFmtId="166" fontId="6" fillId="0" borderId="0" xfId="0" applyNumberFormat="1" applyFont="1" applyFill="1" applyAlignment="1">
      <alignment horizontal="center" vertical="center"/>
    </xf>
    <xf numFmtId="169" fontId="6" fillId="0" borderId="0" xfId="0" applyNumberFormat="1" applyFont="1" applyAlignment="1">
      <alignment horizontal="center" vertical="center"/>
    </xf>
    <xf numFmtId="0" fontId="2" fillId="6" borderId="10" xfId="0" applyFont="1" applyFill="1" applyBorder="1" applyAlignment="1">
      <alignment horizontal="center"/>
    </xf>
    <xf numFmtId="1" fontId="2" fillId="6" borderId="11" xfId="0" applyNumberFormat="1" applyFont="1" applyFill="1" applyBorder="1" applyAlignment="1">
      <alignment horizontal="center"/>
    </xf>
    <xf numFmtId="164" fontId="2" fillId="6" borderId="11" xfId="0" applyNumberFormat="1" applyFont="1" applyFill="1" applyBorder="1" applyAlignment="1">
      <alignment horizontal="center"/>
    </xf>
    <xf numFmtId="2" fontId="2" fillId="6" borderId="11" xfId="0" applyNumberFormat="1" applyFont="1" applyFill="1" applyBorder="1" applyAlignment="1">
      <alignment horizontal="center"/>
    </xf>
    <xf numFmtId="2" fontId="2" fillId="6" borderId="12" xfId="0" applyNumberFormat="1" applyFont="1" applyFill="1" applyBorder="1" applyAlignment="1">
      <alignment horizontal="center"/>
    </xf>
    <xf numFmtId="0" fontId="5" fillId="0" borderId="0" xfId="0" applyFont="1" applyFill="1" applyBorder="1" applyAlignment="1">
      <alignment horizontal="center" vertical="center"/>
    </xf>
    <xf numFmtId="0" fontId="5" fillId="0" borderId="0" xfId="0" applyFont="1" applyFill="1" applyAlignment="1">
      <alignment horizontal="center" vertical="center"/>
    </xf>
    <xf numFmtId="2" fontId="6" fillId="7" borderId="0" xfId="0" applyNumberFormat="1" applyFont="1" applyFill="1" applyAlignment="1">
      <alignment horizontal="center" vertical="center"/>
    </xf>
    <xf numFmtId="0" fontId="5" fillId="0" borderId="0" xfId="0" applyFont="1" applyAlignment="1"/>
    <xf numFmtId="169" fontId="5" fillId="0" borderId="0" xfId="0" applyNumberFormat="1" applyFont="1" applyAlignment="1">
      <alignment horizontal="center" vertical="center"/>
    </xf>
    <xf numFmtId="0" fontId="6" fillId="0" borderId="0" xfId="0" applyFont="1" applyAlignment="1">
      <alignment horizontal="left" vertical="center"/>
    </xf>
    <xf numFmtId="0" fontId="6" fillId="0" borderId="1" xfId="0" applyFont="1" applyFill="1" applyBorder="1" applyAlignment="1">
      <alignment horizontal="center" vertical="center"/>
    </xf>
    <xf numFmtId="164" fontId="6" fillId="0" borderId="0" xfId="0" applyNumberFormat="1" applyFont="1" applyFill="1" applyAlignment="1">
      <alignment horizontal="center" vertical="center"/>
    </xf>
    <xf numFmtId="0" fontId="5" fillId="0" borderId="0" xfId="0" applyFont="1" applyAlignment="1">
      <alignment horizontal="center" vertical="center" wrapText="1"/>
    </xf>
    <xf numFmtId="3" fontId="5" fillId="0" borderId="0" xfId="0" applyNumberFormat="1" applyFont="1" applyFill="1" applyAlignment="1">
      <alignment horizontal="center" vertical="center"/>
    </xf>
    <xf numFmtId="165" fontId="5" fillId="0" borderId="0" xfId="0" applyNumberFormat="1" applyFont="1" applyFill="1" applyAlignment="1">
      <alignment horizontal="center" vertical="center"/>
    </xf>
    <xf numFmtId="0" fontId="25" fillId="15" borderId="0" xfId="0" applyFont="1" applyFill="1"/>
    <xf numFmtId="0" fontId="25" fillId="15" borderId="0" xfId="0" applyFont="1" applyFill="1" applyAlignment="1">
      <alignment horizontal="center"/>
    </xf>
    <xf numFmtId="169" fontId="5" fillId="0" borderId="0" xfId="0" applyNumberFormat="1" applyFont="1" applyFill="1" applyAlignment="1">
      <alignment horizontal="center" vertical="center"/>
    </xf>
    <xf numFmtId="0" fontId="5" fillId="0" borderId="0" xfId="0" applyFont="1" applyFill="1" applyAlignment="1">
      <alignment horizontal="center" vertical="center"/>
    </xf>
    <xf numFmtId="0" fontId="1" fillId="0" borderId="0" xfId="0" applyFont="1" applyAlignment="1">
      <alignment horizontal="left" vertical="center"/>
    </xf>
    <xf numFmtId="2" fontId="29" fillId="0" borderId="0" xfId="0" applyNumberFormat="1" applyFont="1" applyAlignment="1">
      <alignment horizontal="center" vertical="center"/>
    </xf>
    <xf numFmtId="0" fontId="29" fillId="0" borderId="0" xfId="0" applyFont="1"/>
    <xf numFmtId="168" fontId="37" fillId="0" borderId="0" xfId="0" applyNumberFormat="1" applyFont="1" applyAlignment="1">
      <alignment horizontal="left"/>
    </xf>
    <xf numFmtId="165" fontId="6" fillId="0" borderId="0" xfId="0" applyNumberFormat="1" applyFont="1" applyFill="1" applyAlignment="1">
      <alignment horizontal="center" vertical="center"/>
    </xf>
    <xf numFmtId="165" fontId="0" fillId="0" borderId="0" xfId="0" applyNumberFormat="1" applyFill="1"/>
    <xf numFmtId="0" fontId="0" fillId="0" borderId="0" xfId="0" applyAlignment="1">
      <alignment horizontal="center" vertical="center"/>
    </xf>
    <xf numFmtId="0" fontId="0" fillId="0" borderId="0" xfId="0" applyFill="1" applyAlignment="1">
      <alignment horizontal="center" vertical="center"/>
    </xf>
    <xf numFmtId="14" fontId="1" fillId="0" borderId="0" xfId="0" applyNumberFormat="1" applyFont="1" applyAlignment="1">
      <alignment horizontal="center" vertical="center"/>
    </xf>
    <xf numFmtId="0" fontId="8" fillId="0" borderId="0" xfId="0" applyFont="1" applyFill="1" applyBorder="1" applyAlignment="1">
      <alignment horizontal="center" vertical="center"/>
    </xf>
    <xf numFmtId="0" fontId="8" fillId="0" borderId="0" xfId="0" applyFont="1" applyAlignment="1">
      <alignment horizontal="center" vertical="center"/>
    </xf>
    <xf numFmtId="2" fontId="1" fillId="0" borderId="0" xfId="0" applyNumberFormat="1" applyFont="1" applyAlignment="1">
      <alignment horizontal="center" vertical="center"/>
    </xf>
    <xf numFmtId="0" fontId="1" fillId="0" borderId="0" xfId="0" applyFont="1" applyFill="1" applyBorder="1" applyAlignment="1">
      <alignment horizontal="center" vertical="center"/>
    </xf>
    <xf numFmtId="0" fontId="1" fillId="5" borderId="4" xfId="0" applyFont="1" applyFill="1" applyBorder="1" applyAlignment="1">
      <alignment horizontal="center" vertical="center"/>
    </xf>
    <xf numFmtId="164" fontId="1" fillId="5" borderId="5" xfId="0" applyNumberFormat="1" applyFont="1" applyFill="1" applyBorder="1" applyAlignment="1">
      <alignment horizontal="center" vertical="center"/>
    </xf>
    <xf numFmtId="2" fontId="1" fillId="5" borderId="5" xfId="0" applyNumberFormat="1" applyFont="1" applyFill="1" applyBorder="1" applyAlignment="1">
      <alignment horizontal="center" vertical="center"/>
    </xf>
    <xf numFmtId="2" fontId="1" fillId="5" borderId="6" xfId="0" applyNumberFormat="1" applyFont="1" applyFill="1" applyBorder="1" applyAlignment="1">
      <alignment horizontal="center" vertical="center"/>
    </xf>
    <xf numFmtId="3" fontId="1" fillId="11" borderId="0" xfId="0" applyNumberFormat="1" applyFont="1" applyFill="1" applyAlignment="1">
      <alignment horizontal="center"/>
    </xf>
    <xf numFmtId="0" fontId="1" fillId="0" borderId="7" xfId="0" applyFont="1" applyFill="1" applyBorder="1" applyAlignment="1">
      <alignment horizontal="center" vertical="center"/>
    </xf>
    <xf numFmtId="2" fontId="1" fillId="0" borderId="8" xfId="0" applyNumberFormat="1" applyFont="1" applyBorder="1" applyAlignment="1">
      <alignment horizontal="center" vertical="center"/>
    </xf>
    <xf numFmtId="2" fontId="1" fillId="0" borderId="8" xfId="0" applyNumberFormat="1" applyFont="1" applyFill="1" applyBorder="1" applyAlignment="1">
      <alignment horizontal="center" vertical="center"/>
    </xf>
    <xf numFmtId="169" fontId="1" fillId="0" borderId="8" xfId="0" applyNumberFormat="1" applyFont="1" applyFill="1" applyBorder="1" applyAlignment="1">
      <alignment horizontal="center" vertical="center"/>
    </xf>
    <xf numFmtId="0" fontId="1" fillId="11" borderId="0" xfId="0" applyFont="1" applyFill="1" applyAlignment="1">
      <alignment horizontal="center"/>
    </xf>
    <xf numFmtId="164" fontId="1" fillId="0" borderId="8" xfId="0" applyNumberFormat="1" applyFont="1" applyFill="1" applyBorder="1" applyAlignment="1">
      <alignment horizontal="center" vertical="center"/>
    </xf>
    <xf numFmtId="0" fontId="1" fillId="5" borderId="7" xfId="0" applyFont="1" applyFill="1" applyBorder="1" applyAlignment="1">
      <alignment horizontal="center" vertical="center"/>
    </xf>
    <xf numFmtId="164" fontId="1" fillId="5" borderId="8" xfId="0" applyNumberFormat="1" applyFont="1" applyFill="1" applyBorder="1" applyAlignment="1">
      <alignment horizontal="center" vertical="center"/>
    </xf>
    <xf numFmtId="1" fontId="1" fillId="5" borderId="8" xfId="0" applyNumberFormat="1" applyFont="1" applyFill="1" applyBorder="1" applyAlignment="1">
      <alignment horizontal="center" vertical="center"/>
    </xf>
    <xf numFmtId="2" fontId="1" fillId="5" borderId="8" xfId="0" applyNumberFormat="1" applyFont="1" applyFill="1" applyBorder="1" applyAlignment="1">
      <alignment horizontal="center" vertical="center"/>
    </xf>
    <xf numFmtId="2" fontId="1" fillId="5" borderId="9" xfId="0" applyNumberFormat="1" applyFont="1" applyFill="1" applyBorder="1" applyAlignment="1">
      <alignment horizontal="center" vertical="center"/>
    </xf>
    <xf numFmtId="0" fontId="38" fillId="0" borderId="0" xfId="0" applyFont="1" applyFill="1" applyBorder="1" applyAlignment="1">
      <alignment horizontal="center" vertical="center"/>
    </xf>
    <xf numFmtId="0" fontId="38" fillId="0" borderId="0" xfId="0" applyFont="1" applyFill="1" applyBorder="1" applyAlignment="1">
      <alignment horizontal="center" vertical="center" wrapText="1"/>
    </xf>
    <xf numFmtId="0" fontId="1" fillId="0" borderId="10" xfId="0" applyFont="1" applyFill="1" applyBorder="1" applyAlignment="1">
      <alignment horizontal="center" vertical="center"/>
    </xf>
    <xf numFmtId="164" fontId="1" fillId="0" borderId="11" xfId="0" applyNumberFormat="1" applyFont="1" applyFill="1" applyBorder="1" applyAlignment="1">
      <alignment horizontal="center" vertical="center"/>
    </xf>
    <xf numFmtId="0" fontId="8" fillId="0" borderId="0" xfId="0" applyFont="1" applyBorder="1" applyAlignment="1">
      <alignment horizontal="center" vertical="center"/>
    </xf>
    <xf numFmtId="14" fontId="1" fillId="0" borderId="0" xfId="0" applyNumberFormat="1" applyFont="1" applyBorder="1" applyAlignment="1">
      <alignment horizontal="center" vertical="center"/>
    </xf>
    <xf numFmtId="2" fontId="1" fillId="0" borderId="0" xfId="0" applyNumberFormat="1" applyFont="1" applyBorder="1" applyAlignment="1">
      <alignment horizontal="center" vertical="center"/>
    </xf>
    <xf numFmtId="2" fontId="8" fillId="0" borderId="0" xfId="0" applyNumberFormat="1" applyFont="1" applyFill="1" applyBorder="1" applyAlignment="1">
      <alignment horizontal="center" vertical="center"/>
    </xf>
    <xf numFmtId="2" fontId="8" fillId="0" borderId="0" xfId="0" applyNumberFormat="1" applyFont="1" applyBorder="1" applyAlignment="1">
      <alignment horizontal="center" vertical="center"/>
    </xf>
    <xf numFmtId="2" fontId="16" fillId="0" borderId="0" xfId="0" applyNumberFormat="1" applyFont="1" applyFill="1" applyBorder="1" applyAlignment="1">
      <alignment horizontal="center" vertical="center"/>
    </xf>
    <xf numFmtId="2" fontId="39" fillId="0" borderId="0" xfId="0" applyNumberFormat="1" applyFont="1" applyFill="1" applyBorder="1" applyAlignment="1">
      <alignment horizontal="center" vertical="center"/>
    </xf>
    <xf numFmtId="2" fontId="39" fillId="0" borderId="0" xfId="0" applyNumberFormat="1" applyFont="1" applyBorder="1" applyAlignment="1">
      <alignment horizontal="center" vertical="center"/>
    </xf>
    <xf numFmtId="0" fontId="39" fillId="0" borderId="0" xfId="0" applyFont="1" applyBorder="1" applyAlignment="1">
      <alignment horizontal="center" vertical="center"/>
    </xf>
    <xf numFmtId="2" fontId="11" fillId="0" borderId="0" xfId="0" applyNumberFormat="1" applyFont="1" applyBorder="1" applyAlignment="1">
      <alignment horizontal="center" vertical="center"/>
    </xf>
    <xf numFmtId="2" fontId="39" fillId="0" borderId="0" xfId="0" applyNumberFormat="1" applyFont="1" applyBorder="1" applyAlignment="1">
      <alignment horizontal="right" vertical="center"/>
    </xf>
    <xf numFmtId="0" fontId="1" fillId="6" borderId="0" xfId="0" applyFont="1" applyFill="1" applyAlignment="1">
      <alignment horizontal="center" vertical="center"/>
    </xf>
    <xf numFmtId="2" fontId="8" fillId="0" borderId="0" xfId="0" applyNumberFormat="1" applyFont="1" applyBorder="1" applyAlignment="1">
      <alignment horizontal="right" vertical="center"/>
    </xf>
    <xf numFmtId="14" fontId="1" fillId="0" borderId="0" xfId="0" applyNumberFormat="1" applyFont="1" applyFill="1" applyAlignment="1">
      <alignment horizontal="center" vertical="center"/>
    </xf>
    <xf numFmtId="14" fontId="0" fillId="0" borderId="0" xfId="0" applyNumberFormat="1" applyAlignment="1">
      <alignment horizontal="center" vertical="center"/>
    </xf>
    <xf numFmtId="0" fontId="1" fillId="0" borderId="0" xfId="0" applyFont="1" applyBorder="1" applyAlignment="1">
      <alignment horizontal="center" vertical="center"/>
    </xf>
    <xf numFmtId="2" fontId="1" fillId="2" borderId="0" xfId="0" applyNumberFormat="1" applyFont="1" applyFill="1" applyAlignment="1">
      <alignment horizontal="center" vertical="center"/>
    </xf>
    <xf numFmtId="0" fontId="1" fillId="3" borderId="4" xfId="0" applyFont="1" applyFill="1" applyBorder="1" applyAlignment="1">
      <alignment horizontal="center" vertical="center"/>
    </xf>
    <xf numFmtId="1" fontId="1" fillId="3" borderId="5" xfId="0" applyNumberFormat="1" applyFont="1" applyFill="1" applyBorder="1" applyAlignment="1">
      <alignment horizontal="center" vertical="center"/>
    </xf>
    <xf numFmtId="164" fontId="1" fillId="3" borderId="5" xfId="0" applyNumberFormat="1" applyFont="1" applyFill="1" applyBorder="1" applyAlignment="1">
      <alignment horizontal="center" vertical="center"/>
    </xf>
    <xf numFmtId="2" fontId="1" fillId="3" borderId="5" xfId="0" applyNumberFormat="1" applyFont="1" applyFill="1" applyBorder="1" applyAlignment="1">
      <alignment horizontal="center" vertical="center"/>
    </xf>
    <xf numFmtId="2" fontId="1" fillId="3" borderId="6" xfId="0" applyNumberFormat="1" applyFont="1" applyFill="1" applyBorder="1" applyAlignment="1">
      <alignment horizontal="center" vertical="center"/>
    </xf>
    <xf numFmtId="0" fontId="1" fillId="3" borderId="7" xfId="0" applyFont="1" applyFill="1" applyBorder="1" applyAlignment="1">
      <alignment horizontal="center" vertical="center"/>
    </xf>
    <xf numFmtId="164" fontId="1" fillId="3" borderId="8" xfId="0" applyNumberFormat="1" applyFont="1" applyFill="1" applyBorder="1" applyAlignment="1">
      <alignment horizontal="center" vertical="center"/>
    </xf>
    <xf numFmtId="2" fontId="1" fillId="3" borderId="8" xfId="0" applyNumberFormat="1" applyFont="1" applyFill="1" applyBorder="1" applyAlignment="1">
      <alignment horizontal="center" vertical="center"/>
    </xf>
    <xf numFmtId="2" fontId="1" fillId="3" borderId="9" xfId="0" applyNumberFormat="1" applyFont="1" applyFill="1" applyBorder="1" applyAlignment="1">
      <alignment horizontal="center" vertical="center"/>
    </xf>
    <xf numFmtId="1" fontId="1" fillId="3" borderId="8" xfId="0" applyNumberFormat="1" applyFont="1" applyFill="1" applyBorder="1" applyAlignment="1">
      <alignment horizontal="center" vertical="center"/>
    </xf>
    <xf numFmtId="0" fontId="1" fillId="3" borderId="10" xfId="0" applyFont="1" applyFill="1" applyBorder="1" applyAlignment="1">
      <alignment horizontal="center" vertical="center"/>
    </xf>
    <xf numFmtId="164" fontId="1" fillId="3" borderId="11" xfId="0" applyNumberFormat="1" applyFont="1" applyFill="1" applyBorder="1" applyAlignment="1">
      <alignment horizontal="center" vertical="center"/>
    </xf>
    <xf numFmtId="2" fontId="1" fillId="3" borderId="11" xfId="0" applyNumberFormat="1" applyFont="1" applyFill="1" applyBorder="1" applyAlignment="1">
      <alignment horizontal="center" vertical="center"/>
    </xf>
    <xf numFmtId="2" fontId="1" fillId="3" borderId="12" xfId="0" applyNumberFormat="1" applyFont="1" applyFill="1" applyBorder="1" applyAlignment="1">
      <alignment horizontal="center" vertical="center"/>
    </xf>
    <xf numFmtId="0" fontId="1" fillId="0" borderId="0" xfId="0" applyFont="1" applyBorder="1" applyAlignment="1">
      <alignment horizontal="right" vertical="center"/>
    </xf>
    <xf numFmtId="2" fontId="1" fillId="6" borderId="0" xfId="0" applyNumberFormat="1" applyFont="1" applyFill="1" applyAlignment="1">
      <alignment horizontal="center" vertical="center"/>
    </xf>
    <xf numFmtId="2" fontId="1" fillId="0" borderId="0" xfId="0" applyNumberFormat="1" applyFont="1" applyFill="1" applyAlignment="1">
      <alignment horizontal="center" vertical="center"/>
    </xf>
    <xf numFmtId="164" fontId="5" fillId="6" borderId="0" xfId="0" applyNumberFormat="1" applyFont="1" applyFill="1" applyBorder="1" applyAlignment="1">
      <alignment horizontal="center" vertical="center"/>
    </xf>
    <xf numFmtId="164" fontId="5" fillId="6" borderId="0" xfId="0" applyNumberFormat="1" applyFont="1" applyFill="1" applyAlignment="1">
      <alignment horizontal="center" vertical="center"/>
    </xf>
    <xf numFmtId="1" fontId="5" fillId="6" borderId="0" xfId="0" applyNumberFormat="1" applyFont="1" applyFill="1" applyAlignment="1">
      <alignment horizontal="center" vertical="center"/>
    </xf>
    <xf numFmtId="2" fontId="2" fillId="0" borderId="8" xfId="0" applyNumberFormat="1" applyFont="1" applyFill="1" applyBorder="1" applyAlignment="1">
      <alignment horizontal="center"/>
    </xf>
    <xf numFmtId="0" fontId="5" fillId="0" borderId="0" xfId="0" applyFont="1" applyFill="1" applyAlignment="1">
      <alignment horizontal="center" vertical="center"/>
    </xf>
    <xf numFmtId="0" fontId="13" fillId="0" borderId="25"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26" xfId="0" applyFont="1" applyBorder="1" applyAlignment="1">
      <alignment horizontal="center" vertical="center"/>
    </xf>
    <xf numFmtId="0" fontId="6" fillId="0" borderId="27" xfId="0" applyFont="1" applyBorder="1" applyAlignment="1">
      <alignment horizontal="center" vertical="center"/>
    </xf>
    <xf numFmtId="0" fontId="6" fillId="0" borderId="28" xfId="0" applyFont="1" applyBorder="1" applyAlignment="1">
      <alignment horizontal="center" vertical="center"/>
    </xf>
    <xf numFmtId="165" fontId="6" fillId="0" borderId="29" xfId="0" applyNumberFormat="1" applyFont="1" applyBorder="1" applyAlignment="1">
      <alignment horizontal="center" vertical="center"/>
    </xf>
    <xf numFmtId="165" fontId="6" fillId="0" borderId="30" xfId="0" applyNumberFormat="1" applyFont="1" applyBorder="1" applyAlignment="1">
      <alignment horizontal="center" vertical="center"/>
    </xf>
    <xf numFmtId="0" fontId="6" fillId="0" borderId="29" xfId="0" applyFont="1" applyBorder="1" applyAlignment="1">
      <alignment horizontal="center" vertical="center"/>
    </xf>
    <xf numFmtId="0" fontId="6" fillId="0" borderId="30" xfId="0" applyFont="1" applyBorder="1" applyAlignment="1">
      <alignment horizontal="center" vertical="center"/>
    </xf>
    <xf numFmtId="0" fontId="6" fillId="0" borderId="31" xfId="0" applyFont="1" applyBorder="1" applyAlignment="1">
      <alignment horizontal="center" vertical="center"/>
    </xf>
    <xf numFmtId="0" fontId="6" fillId="0" borderId="32" xfId="0" applyFont="1" applyBorder="1" applyAlignment="1">
      <alignment horizontal="center" vertical="center"/>
    </xf>
    <xf numFmtId="0" fontId="6" fillId="0" borderId="33" xfId="0" applyFont="1" applyBorder="1" applyAlignment="1">
      <alignment horizontal="center" vertical="center"/>
    </xf>
    <xf numFmtId="0" fontId="6" fillId="0" borderId="34" xfId="0" applyFont="1" applyBorder="1" applyAlignment="1">
      <alignment horizontal="center" vertical="center"/>
    </xf>
    <xf numFmtId="0" fontId="6" fillId="0" borderId="35" xfId="0" applyFont="1" applyBorder="1" applyAlignment="1">
      <alignment horizontal="right" vertical="center"/>
    </xf>
    <xf numFmtId="0" fontId="6" fillId="0" borderId="32" xfId="0" applyFont="1" applyBorder="1" applyAlignment="1">
      <alignment horizontal="right" vertical="center"/>
    </xf>
    <xf numFmtId="0" fontId="6" fillId="0" borderId="0" xfId="0" applyFont="1" applyAlignment="1">
      <alignment horizontal="right" vertical="center"/>
    </xf>
    <xf numFmtId="165" fontId="6" fillId="0" borderId="0" xfId="0" applyNumberFormat="1" applyFont="1" applyAlignment="1">
      <alignment horizontal="center" vertical="center"/>
    </xf>
    <xf numFmtId="0" fontId="0" fillId="0" borderId="0" xfId="0" applyAlignment="1">
      <alignment horizontal="left" vertical="center"/>
    </xf>
    <xf numFmtId="0" fontId="6" fillId="0" borderId="0" xfId="0" applyFont="1" applyFill="1" applyAlignment="1">
      <alignment horizontal="left" vertical="center"/>
    </xf>
    <xf numFmtId="0" fontId="31" fillId="15" borderId="0" xfId="0" applyFont="1" applyFill="1" applyAlignment="1">
      <alignment horizontal="left"/>
    </xf>
    <xf numFmtId="0" fontId="13" fillId="0" borderId="25" xfId="0" applyFont="1" applyBorder="1" applyAlignment="1">
      <alignment horizontal="left" vertical="center"/>
    </xf>
    <xf numFmtId="0" fontId="6" fillId="0" borderId="26" xfId="0" applyFont="1" applyBorder="1" applyAlignment="1">
      <alignment horizontal="left" vertical="center"/>
    </xf>
    <xf numFmtId="0" fontId="1" fillId="5" borderId="8" xfId="0" applyFont="1" applyFill="1" applyBorder="1" applyAlignment="1">
      <alignment horizontal="center" vertical="center"/>
    </xf>
    <xf numFmtId="0" fontId="1" fillId="5" borderId="11" xfId="0" applyFont="1" applyFill="1" applyBorder="1" applyAlignment="1">
      <alignment horizontal="center" vertical="center"/>
    </xf>
    <xf numFmtId="0" fontId="11" fillId="0" borderId="25" xfId="0" applyFont="1" applyBorder="1" applyAlignment="1">
      <alignment horizontal="center" vertical="center"/>
    </xf>
    <xf numFmtId="170" fontId="4" fillId="0" borderId="0" xfId="0" applyNumberFormat="1" applyFont="1" applyAlignment="1">
      <alignment horizontal="center" vertical="center"/>
    </xf>
    <xf numFmtId="170" fontId="0" fillId="0" borderId="0" xfId="0" applyNumberFormat="1"/>
    <xf numFmtId="170" fontId="1" fillId="5" borderId="16" xfId="0" applyNumberFormat="1" applyFont="1" applyFill="1" applyBorder="1" applyAlignment="1">
      <alignment horizontal="center" vertical="center"/>
    </xf>
    <xf numFmtId="2" fontId="13" fillId="0" borderId="25" xfId="0" applyNumberFormat="1" applyFont="1" applyBorder="1" applyAlignment="1">
      <alignment horizontal="center" vertical="center"/>
    </xf>
    <xf numFmtId="2" fontId="6" fillId="0" borderId="26" xfId="0" applyNumberFormat="1" applyFont="1" applyBorder="1" applyAlignment="1">
      <alignment horizontal="center" vertical="center"/>
    </xf>
    <xf numFmtId="2" fontId="6" fillId="0" borderId="27" xfId="0" applyNumberFormat="1" applyFont="1" applyBorder="1" applyAlignment="1">
      <alignment horizontal="center" vertical="center"/>
    </xf>
    <xf numFmtId="2" fontId="6" fillId="0" borderId="28" xfId="0" applyNumberFormat="1" applyFont="1" applyBorder="1" applyAlignment="1">
      <alignment horizontal="center" vertical="center"/>
    </xf>
    <xf numFmtId="2" fontId="6" fillId="0" borderId="29" xfId="0" applyNumberFormat="1" applyFont="1" applyBorder="1" applyAlignment="1">
      <alignment horizontal="center" vertical="center"/>
    </xf>
    <xf numFmtId="2" fontId="6" fillId="0" borderId="30" xfId="0" applyNumberFormat="1" applyFont="1" applyBorder="1" applyAlignment="1">
      <alignment horizontal="center" vertical="center"/>
    </xf>
    <xf numFmtId="2" fontId="6" fillId="0" borderId="31" xfId="0" applyNumberFormat="1" applyFont="1" applyBorder="1" applyAlignment="1">
      <alignment horizontal="center" vertical="center"/>
    </xf>
    <xf numFmtId="2" fontId="6" fillId="0" borderId="32" xfId="0" applyNumberFormat="1" applyFont="1" applyBorder="1" applyAlignment="1">
      <alignment horizontal="center" vertical="center"/>
    </xf>
    <xf numFmtId="2" fontId="6" fillId="0" borderId="0" xfId="0" applyNumberFormat="1" applyFont="1" applyAlignment="1">
      <alignment horizontal="right" vertical="center"/>
    </xf>
    <xf numFmtId="2" fontId="6" fillId="0" borderId="33" xfId="0" applyNumberFormat="1" applyFont="1" applyBorder="1" applyAlignment="1">
      <alignment horizontal="center" vertical="center"/>
    </xf>
    <xf numFmtId="2" fontId="6" fillId="0" borderId="34" xfId="0" applyNumberFormat="1" applyFont="1" applyBorder="1" applyAlignment="1">
      <alignment horizontal="center" vertical="center"/>
    </xf>
    <xf numFmtId="2" fontId="6" fillId="0" borderId="35" xfId="0" applyNumberFormat="1" applyFont="1" applyBorder="1" applyAlignment="1">
      <alignment horizontal="right" vertical="center"/>
    </xf>
    <xf numFmtId="2" fontId="6" fillId="0" borderId="32" xfId="0" applyNumberFormat="1" applyFont="1" applyBorder="1" applyAlignment="1">
      <alignment horizontal="right" vertical="center"/>
    </xf>
    <xf numFmtId="0" fontId="2" fillId="6" borderId="4" xfId="0" applyFont="1" applyFill="1" applyBorder="1" applyAlignment="1">
      <alignment horizontal="center"/>
    </xf>
    <xf numFmtId="1" fontId="2" fillId="6" borderId="5" xfId="0" applyNumberFormat="1" applyFont="1" applyFill="1" applyBorder="1" applyAlignment="1">
      <alignment horizontal="center"/>
    </xf>
    <xf numFmtId="2" fontId="2" fillId="6" borderId="6" xfId="0" applyNumberFormat="1" applyFont="1" applyFill="1" applyBorder="1" applyAlignment="1">
      <alignment horizontal="center"/>
    </xf>
    <xf numFmtId="0" fontId="2" fillId="0" borderId="7" xfId="0" applyFont="1" applyFill="1" applyBorder="1" applyAlignment="1">
      <alignment horizontal="center"/>
    </xf>
    <xf numFmtId="0" fontId="15" fillId="0" borderId="25" xfId="0" applyFont="1" applyBorder="1" applyAlignment="1">
      <alignment horizontal="center" vertical="center"/>
    </xf>
    <xf numFmtId="0" fontId="5" fillId="0" borderId="26" xfId="0" applyFont="1" applyBorder="1" applyAlignment="1">
      <alignment horizontal="center" vertical="center"/>
    </xf>
    <xf numFmtId="0" fontId="15" fillId="0" borderId="26" xfId="0" applyFont="1" applyBorder="1" applyAlignment="1">
      <alignment horizontal="center" vertical="center"/>
    </xf>
    <xf numFmtId="0" fontId="5" fillId="0" borderId="28" xfId="0" applyFont="1" applyBorder="1" applyAlignment="1">
      <alignment horizontal="center" vertical="center"/>
    </xf>
    <xf numFmtId="0" fontId="5" fillId="0" borderId="30" xfId="0" applyFont="1" applyBorder="1" applyAlignment="1">
      <alignment horizontal="center" vertical="center"/>
    </xf>
    <xf numFmtId="0" fontId="5" fillId="0" borderId="32" xfId="0" applyFont="1" applyBorder="1" applyAlignment="1">
      <alignment horizontal="center" vertical="center"/>
    </xf>
    <xf numFmtId="0" fontId="5" fillId="0" borderId="33" xfId="0" applyFont="1" applyBorder="1" applyAlignment="1">
      <alignment horizontal="center" vertical="center"/>
    </xf>
    <xf numFmtId="0" fontId="5" fillId="0" borderId="34" xfId="0" applyFont="1" applyBorder="1" applyAlignment="1">
      <alignment horizontal="center" vertical="center"/>
    </xf>
    <xf numFmtId="0" fontId="5" fillId="0" borderId="35" xfId="0" applyFont="1" applyBorder="1" applyAlignment="1">
      <alignment horizontal="right" vertical="center"/>
    </xf>
    <xf numFmtId="0" fontId="5" fillId="0" borderId="32" xfId="0" applyFont="1" applyBorder="1" applyAlignment="1">
      <alignment horizontal="right" vertical="center"/>
    </xf>
    <xf numFmtId="0" fontId="5" fillId="0" borderId="27" xfId="0" applyFont="1" applyBorder="1" applyAlignment="1">
      <alignment horizontal="center" vertical="center"/>
    </xf>
    <xf numFmtId="0" fontId="5" fillId="0" borderId="29" xfId="0" applyFont="1" applyBorder="1" applyAlignment="1">
      <alignment horizontal="center" vertical="center"/>
    </xf>
    <xf numFmtId="0" fontId="5" fillId="0" borderId="31" xfId="0" applyFont="1" applyBorder="1" applyAlignment="1">
      <alignment horizontal="center" vertical="center"/>
    </xf>
    <xf numFmtId="0" fontId="5" fillId="0" borderId="0" xfId="0" applyFont="1" applyAlignment="1">
      <alignment horizontal="right" vertical="center"/>
    </xf>
    <xf numFmtId="165" fontId="4" fillId="0" borderId="0" xfId="0" applyNumberFormat="1" applyFont="1" applyFill="1" applyAlignment="1">
      <alignment horizontal="center"/>
    </xf>
    <xf numFmtId="165" fontId="4" fillId="0" borderId="0" xfId="0" applyNumberFormat="1" applyFont="1" applyBorder="1" applyAlignment="1">
      <alignment horizontal="center"/>
    </xf>
    <xf numFmtId="165" fontId="0" fillId="0" borderId="0" xfId="0" applyNumberFormat="1"/>
    <xf numFmtId="165" fontId="11" fillId="0" borderId="0" xfId="0" applyNumberFormat="1" applyFont="1" applyBorder="1" applyAlignment="1">
      <alignment horizontal="center"/>
    </xf>
    <xf numFmtId="165" fontId="11" fillId="0" borderId="25" xfId="0" applyNumberFormat="1" applyFont="1" applyBorder="1" applyAlignment="1">
      <alignment horizontal="center"/>
    </xf>
    <xf numFmtId="165" fontId="11" fillId="0" borderId="25" xfId="0" applyNumberFormat="1" applyFont="1" applyFill="1" applyBorder="1" applyAlignment="1">
      <alignment horizontal="center"/>
    </xf>
    <xf numFmtId="165" fontId="4" fillId="0" borderId="27" xfId="0" applyNumberFormat="1" applyFont="1" applyBorder="1" applyAlignment="1">
      <alignment horizontal="center"/>
    </xf>
    <xf numFmtId="165" fontId="4" fillId="0" borderId="28" xfId="0" applyNumberFormat="1" applyFont="1" applyBorder="1" applyAlignment="1">
      <alignment horizontal="center"/>
    </xf>
    <xf numFmtId="165" fontId="11" fillId="0" borderId="29" xfId="0" applyNumberFormat="1" applyFont="1" applyBorder="1" applyAlignment="1">
      <alignment horizontal="center"/>
    </xf>
    <xf numFmtId="165" fontId="11" fillId="0" borderId="30" xfId="0" applyNumberFormat="1" applyFont="1" applyBorder="1" applyAlignment="1">
      <alignment horizontal="center"/>
    </xf>
    <xf numFmtId="165" fontId="4" fillId="0" borderId="29" xfId="0" applyNumberFormat="1" applyFont="1" applyBorder="1" applyAlignment="1">
      <alignment horizontal="center"/>
    </xf>
    <xf numFmtId="165" fontId="4" fillId="0" borderId="30" xfId="0" applyNumberFormat="1" applyFont="1" applyBorder="1" applyAlignment="1">
      <alignment horizontal="center"/>
    </xf>
    <xf numFmtId="165" fontId="4" fillId="0" borderId="26" xfId="0" applyNumberFormat="1" applyFont="1" applyBorder="1" applyAlignment="1">
      <alignment horizontal="center"/>
    </xf>
    <xf numFmtId="165" fontId="4" fillId="0" borderId="26" xfId="0" applyNumberFormat="1" applyFont="1" applyFill="1" applyBorder="1" applyAlignment="1">
      <alignment horizontal="center"/>
    </xf>
    <xf numFmtId="165" fontId="4" fillId="0" borderId="31" xfId="0" applyNumberFormat="1" applyFont="1" applyBorder="1" applyAlignment="1">
      <alignment horizontal="center"/>
    </xf>
    <xf numFmtId="165" fontId="4" fillId="0" borderId="32" xfId="0" applyNumberFormat="1" applyFont="1" applyBorder="1" applyAlignment="1">
      <alignment horizontal="center"/>
    </xf>
    <xf numFmtId="165" fontId="4" fillId="0" borderId="0" xfId="0" applyNumberFormat="1" applyFont="1" applyBorder="1" applyAlignment="1">
      <alignment horizontal="right"/>
    </xf>
    <xf numFmtId="165" fontId="4" fillId="0" borderId="33" xfId="0" applyNumberFormat="1" applyFont="1" applyBorder="1" applyAlignment="1">
      <alignment horizontal="center"/>
    </xf>
    <xf numFmtId="165" fontId="4" fillId="0" borderId="34" xfId="0" applyNumberFormat="1" applyFont="1" applyBorder="1" applyAlignment="1">
      <alignment horizontal="center"/>
    </xf>
    <xf numFmtId="165" fontId="4" fillId="0" borderId="0" xfId="0" applyNumberFormat="1" applyFont="1" applyFill="1" applyBorder="1" applyAlignment="1">
      <alignment horizontal="center"/>
    </xf>
    <xf numFmtId="165" fontId="4" fillId="0" borderId="34" xfId="0" applyNumberFormat="1" applyFont="1" applyFill="1" applyBorder="1" applyAlignment="1">
      <alignment horizontal="center"/>
    </xf>
    <xf numFmtId="165" fontId="4" fillId="0" borderId="33" xfId="0" applyNumberFormat="1" applyFont="1" applyFill="1" applyBorder="1" applyAlignment="1">
      <alignment horizontal="center"/>
    </xf>
    <xf numFmtId="165" fontId="4" fillId="0" borderId="28" xfId="0" applyNumberFormat="1" applyFont="1" applyFill="1" applyBorder="1" applyAlignment="1">
      <alignment horizontal="center"/>
    </xf>
    <xf numFmtId="165" fontId="4" fillId="0" borderId="30" xfId="0" applyNumberFormat="1" applyFont="1" applyFill="1" applyBorder="1" applyAlignment="1">
      <alignment horizontal="center"/>
    </xf>
    <xf numFmtId="165" fontId="4" fillId="0" borderId="35" xfId="0" applyNumberFormat="1" applyFont="1" applyFill="1" applyBorder="1" applyAlignment="1">
      <alignment horizontal="right"/>
    </xf>
    <xf numFmtId="165" fontId="4" fillId="0" borderId="32" xfId="0" applyNumberFormat="1" applyFont="1" applyFill="1" applyBorder="1" applyAlignment="1">
      <alignment horizontal="right"/>
    </xf>
    <xf numFmtId="165" fontId="4" fillId="0" borderId="27" xfId="0" applyNumberFormat="1" applyFont="1" applyFill="1" applyBorder="1" applyAlignment="1">
      <alignment horizontal="center"/>
    </xf>
    <xf numFmtId="165" fontId="4" fillId="0" borderId="29" xfId="0" applyNumberFormat="1" applyFont="1" applyFill="1" applyBorder="1" applyAlignment="1">
      <alignment horizontal="center"/>
    </xf>
    <xf numFmtId="165" fontId="4" fillId="0" borderId="31" xfId="0" applyNumberFormat="1" applyFont="1" applyFill="1" applyBorder="1" applyAlignment="1">
      <alignment horizontal="center"/>
    </xf>
    <xf numFmtId="165" fontId="4" fillId="0" borderId="32" xfId="0" applyNumberFormat="1" applyFont="1" applyFill="1" applyBorder="1" applyAlignment="1">
      <alignment horizontal="center"/>
    </xf>
    <xf numFmtId="165" fontId="4" fillId="0" borderId="0" xfId="0" applyNumberFormat="1" applyFont="1" applyFill="1" applyAlignment="1">
      <alignment horizontal="right"/>
    </xf>
    <xf numFmtId="165" fontId="4" fillId="0" borderId="0" xfId="0" applyNumberFormat="1" applyFont="1" applyAlignment="1">
      <alignment horizontal="right"/>
    </xf>
    <xf numFmtId="165" fontId="4" fillId="0" borderId="35" xfId="0" applyNumberFormat="1" applyFont="1" applyBorder="1" applyAlignment="1">
      <alignment horizontal="right"/>
    </xf>
    <xf numFmtId="165" fontId="4" fillId="0" borderId="32" xfId="0" applyNumberFormat="1" applyFont="1" applyBorder="1" applyAlignment="1">
      <alignment horizontal="right"/>
    </xf>
    <xf numFmtId="0" fontId="1" fillId="5" borderId="8" xfId="0" applyFont="1" applyFill="1" applyBorder="1" applyAlignment="1">
      <alignment horizontal="center"/>
    </xf>
    <xf numFmtId="0" fontId="1" fillId="5" borderId="9" xfId="0" applyFont="1" applyFill="1" applyBorder="1" applyAlignment="1">
      <alignment horizontal="center"/>
    </xf>
    <xf numFmtId="0" fontId="1" fillId="5" borderId="11" xfId="0" applyFont="1" applyFill="1" applyBorder="1" applyAlignment="1">
      <alignment horizontal="center"/>
    </xf>
    <xf numFmtId="173" fontId="6" fillId="0" borderId="0" xfId="0" applyNumberFormat="1" applyFont="1"/>
    <xf numFmtId="173" fontId="6" fillId="0" borderId="0" xfId="0" applyNumberFormat="1" applyFont="1" applyBorder="1"/>
    <xf numFmtId="173" fontId="6" fillId="0" borderId="0" xfId="0" applyNumberFormat="1" applyFont="1" applyBorder="1" applyAlignment="1">
      <alignment horizontal="center"/>
    </xf>
    <xf numFmtId="173" fontId="6" fillId="0" borderId="0" xfId="0" applyNumberFormat="1" applyFont="1" applyBorder="1" applyAlignment="1">
      <alignment horizontal="right"/>
    </xf>
    <xf numFmtId="173" fontId="6" fillId="0" borderId="0" xfId="0" applyNumberFormat="1" applyFont="1" applyBorder="1" applyAlignment="1">
      <alignment horizontal="center" vertical="center"/>
    </xf>
    <xf numFmtId="173" fontId="6" fillId="0" borderId="0" xfId="0" applyNumberFormat="1" applyFont="1" applyAlignment="1">
      <alignment horizontal="center" vertical="center"/>
    </xf>
    <xf numFmtId="173" fontId="6" fillId="0" borderId="0" xfId="0" applyNumberFormat="1" applyFont="1" applyAlignment="1">
      <alignment horizontal="center"/>
    </xf>
    <xf numFmtId="0" fontId="13" fillId="0" borderId="25" xfId="0" applyFont="1" applyBorder="1" applyAlignment="1">
      <alignment horizontal="center"/>
    </xf>
    <xf numFmtId="173" fontId="6" fillId="0" borderId="26" xfId="0" applyNumberFormat="1" applyFont="1" applyBorder="1"/>
    <xf numFmtId="173" fontId="13" fillId="0" borderId="25" xfId="0" applyNumberFormat="1" applyFont="1" applyBorder="1" applyAlignment="1">
      <alignment horizontal="center"/>
    </xf>
    <xf numFmtId="173" fontId="13" fillId="0" borderId="25" xfId="0" applyNumberFormat="1" applyFont="1" applyBorder="1" applyAlignment="1">
      <alignment horizontal="center" vertical="center"/>
    </xf>
    <xf numFmtId="173" fontId="6" fillId="0" borderId="26" xfId="0" applyNumberFormat="1" applyFont="1" applyBorder="1" applyAlignment="1">
      <alignment horizontal="center" vertical="center"/>
    </xf>
    <xf numFmtId="173" fontId="6" fillId="0" borderId="31" xfId="0" applyNumberFormat="1" applyFont="1" applyBorder="1"/>
    <xf numFmtId="173" fontId="6" fillId="0" borderId="32" xfId="0" applyNumberFormat="1" applyFont="1" applyBorder="1"/>
    <xf numFmtId="173" fontId="6" fillId="0" borderId="0" xfId="0" applyNumberFormat="1" applyFont="1" applyAlignment="1">
      <alignment horizontal="right" vertical="center"/>
    </xf>
    <xf numFmtId="173" fontId="6" fillId="0" borderId="33" xfId="0" applyNumberFormat="1" applyFont="1" applyBorder="1" applyAlignment="1">
      <alignment horizontal="center" vertical="center"/>
    </xf>
    <xf numFmtId="173" fontId="6" fillId="0" borderId="34" xfId="0" applyNumberFormat="1" applyFont="1" applyBorder="1" applyAlignment="1">
      <alignment horizontal="center" vertical="center"/>
    </xf>
    <xf numFmtId="173" fontId="6" fillId="0" borderId="35" xfId="0" applyNumberFormat="1" applyFont="1" applyBorder="1" applyAlignment="1">
      <alignment horizontal="right" vertical="center"/>
    </xf>
    <xf numFmtId="173" fontId="6" fillId="0" borderId="28" xfId="0" applyNumberFormat="1" applyFont="1" applyBorder="1" applyAlignment="1">
      <alignment horizontal="center" vertical="center"/>
    </xf>
    <xf numFmtId="173" fontId="6" fillId="0" borderId="30" xfId="0" applyNumberFormat="1" applyFont="1" applyBorder="1" applyAlignment="1">
      <alignment horizontal="center" vertical="center"/>
    </xf>
    <xf numFmtId="173" fontId="6" fillId="0" borderId="32" xfId="0" applyNumberFormat="1" applyFont="1" applyBorder="1" applyAlignment="1">
      <alignment horizontal="right" vertical="center"/>
    </xf>
    <xf numFmtId="173" fontId="6" fillId="0" borderId="27" xfId="0" applyNumberFormat="1" applyFont="1" applyBorder="1" applyAlignment="1">
      <alignment horizontal="center" vertical="center"/>
    </xf>
    <xf numFmtId="173" fontId="6" fillId="0" borderId="29" xfId="0" applyNumberFormat="1" applyFont="1" applyBorder="1" applyAlignment="1">
      <alignment horizontal="center" vertical="center"/>
    </xf>
    <xf numFmtId="173" fontId="6" fillId="0" borderId="31" xfId="0" applyNumberFormat="1" applyFont="1" applyBorder="1" applyAlignment="1">
      <alignment horizontal="center" vertical="center"/>
    </xf>
    <xf numFmtId="173" fontId="6" fillId="0" borderId="32" xfId="0" applyNumberFormat="1" applyFont="1" applyBorder="1" applyAlignment="1">
      <alignment horizontal="center" vertical="center"/>
    </xf>
    <xf numFmtId="173" fontId="6" fillId="0" borderId="27" xfId="0" applyNumberFormat="1" applyFont="1" applyBorder="1"/>
    <xf numFmtId="173" fontId="6" fillId="0" borderId="28" xfId="0" applyNumberFormat="1" applyFont="1" applyBorder="1"/>
    <xf numFmtId="173" fontId="6" fillId="0" borderId="29" xfId="0" applyNumberFormat="1" applyFont="1" applyBorder="1"/>
    <xf numFmtId="173" fontId="6" fillId="0" borderId="30" xfId="0" applyNumberFormat="1" applyFont="1" applyBorder="1"/>
    <xf numFmtId="173" fontId="6" fillId="0" borderId="0" xfId="0" applyNumberFormat="1" applyFont="1" applyAlignment="1">
      <alignment horizontal="right"/>
    </xf>
    <xf numFmtId="173" fontId="6" fillId="0" borderId="33" xfId="0" applyNumberFormat="1" applyFont="1" applyBorder="1"/>
    <xf numFmtId="173" fontId="6" fillId="0" borderId="34" xfId="0" applyNumberFormat="1" applyFont="1" applyBorder="1"/>
    <xf numFmtId="173" fontId="6" fillId="0" borderId="35" xfId="0" applyNumberFormat="1" applyFont="1" applyBorder="1" applyAlignment="1">
      <alignment horizontal="right"/>
    </xf>
    <xf numFmtId="173" fontId="6" fillId="0" borderId="32" xfId="0" applyNumberFormat="1" applyFont="1" applyBorder="1" applyAlignment="1">
      <alignment horizontal="right"/>
    </xf>
    <xf numFmtId="0" fontId="2" fillId="13" borderId="7" xfId="0" applyFont="1" applyFill="1" applyBorder="1" applyAlignment="1">
      <alignment horizontal="center"/>
    </xf>
    <xf numFmtId="1" fontId="2" fillId="13" borderId="8" xfId="0" applyNumberFormat="1" applyFont="1" applyFill="1" applyBorder="1" applyAlignment="1">
      <alignment horizontal="center"/>
    </xf>
    <xf numFmtId="164" fontId="2" fillId="13" borderId="8" xfId="0" applyNumberFormat="1" applyFont="1" applyFill="1" applyBorder="1" applyAlignment="1">
      <alignment horizontal="center"/>
    </xf>
    <xf numFmtId="2" fontId="2" fillId="13" borderId="8" xfId="0" applyNumberFormat="1" applyFont="1" applyFill="1" applyBorder="1" applyAlignment="1">
      <alignment horizontal="center"/>
    </xf>
    <xf numFmtId="2" fontId="2" fillId="13" borderId="9" xfId="0" applyNumberFormat="1" applyFont="1" applyFill="1" applyBorder="1" applyAlignment="1">
      <alignment horizontal="center"/>
    </xf>
    <xf numFmtId="170" fontId="4" fillId="0" borderId="0" xfId="0" applyNumberFormat="1" applyFont="1" applyBorder="1" applyAlignment="1">
      <alignment horizontal="center" vertical="center"/>
    </xf>
    <xf numFmtId="170" fontId="1" fillId="0" borderId="0" xfId="0" applyNumberFormat="1" applyFont="1" applyAlignment="1">
      <alignment horizontal="center" vertical="center"/>
    </xf>
    <xf numFmtId="170" fontId="11" fillId="0" borderId="0" xfId="0" applyNumberFormat="1" applyFont="1" applyBorder="1" applyAlignment="1">
      <alignment horizontal="center" vertical="center"/>
    </xf>
    <xf numFmtId="170" fontId="11" fillId="0" borderId="25" xfId="0" applyNumberFormat="1" applyFont="1" applyBorder="1" applyAlignment="1">
      <alignment horizontal="center" vertical="center"/>
    </xf>
    <xf numFmtId="170" fontId="4" fillId="0" borderId="27" xfId="0" applyNumberFormat="1" applyFont="1" applyBorder="1" applyAlignment="1">
      <alignment horizontal="center" vertical="center"/>
    </xf>
    <xf numFmtId="170" fontId="4" fillId="0" borderId="28" xfId="0" applyNumberFormat="1" applyFont="1" applyBorder="1" applyAlignment="1">
      <alignment horizontal="center" vertical="center"/>
    </xf>
    <xf numFmtId="170" fontId="4" fillId="0" borderId="29" xfId="0" applyNumberFormat="1" applyFont="1" applyBorder="1" applyAlignment="1">
      <alignment horizontal="center" vertical="center"/>
    </xf>
    <xf numFmtId="170" fontId="4" fillId="0" borderId="30" xfId="0" applyNumberFormat="1" applyFont="1" applyBorder="1" applyAlignment="1">
      <alignment horizontal="center" vertical="center"/>
    </xf>
    <xf numFmtId="170" fontId="4" fillId="0" borderId="26" xfId="0" applyNumberFormat="1" applyFont="1" applyBorder="1" applyAlignment="1">
      <alignment horizontal="center" vertical="center"/>
    </xf>
    <xf numFmtId="170" fontId="4" fillId="0" borderId="31" xfId="0" applyNumberFormat="1" applyFont="1" applyBorder="1" applyAlignment="1">
      <alignment horizontal="center" vertical="center"/>
    </xf>
    <xf numFmtId="170" fontId="4" fillId="0" borderId="32" xfId="0" applyNumberFormat="1" applyFont="1" applyBorder="1" applyAlignment="1">
      <alignment horizontal="center" vertical="center"/>
    </xf>
    <xf numFmtId="170" fontId="4" fillId="0" borderId="0" xfId="0" applyNumberFormat="1" applyFont="1" applyBorder="1" applyAlignment="1">
      <alignment horizontal="right" vertical="center"/>
    </xf>
    <xf numFmtId="170" fontId="4" fillId="0" borderId="33" xfId="0" applyNumberFormat="1" applyFont="1" applyBorder="1" applyAlignment="1">
      <alignment horizontal="center" vertical="center"/>
    </xf>
    <xf numFmtId="170" fontId="4" fillId="0" borderId="34" xfId="0" applyNumberFormat="1" applyFont="1" applyBorder="1" applyAlignment="1">
      <alignment horizontal="center" vertical="center"/>
    </xf>
    <xf numFmtId="170" fontId="4" fillId="0" borderId="35" xfId="0" applyNumberFormat="1" applyFont="1" applyBorder="1" applyAlignment="1">
      <alignment horizontal="right" vertical="center"/>
    </xf>
    <xf numFmtId="170" fontId="4" fillId="0" borderId="32" xfId="0" applyNumberFormat="1" applyFont="1" applyBorder="1" applyAlignment="1">
      <alignment horizontal="right" vertical="center"/>
    </xf>
    <xf numFmtId="170" fontId="9" fillId="0" borderId="25" xfId="0" applyNumberFormat="1" applyFont="1" applyBorder="1" applyAlignment="1">
      <alignment horizontal="center"/>
    </xf>
    <xf numFmtId="170" fontId="0" fillId="0" borderId="26" xfId="0" applyNumberFormat="1" applyBorder="1"/>
    <xf numFmtId="170" fontId="4" fillId="0" borderId="0" xfId="0" applyNumberFormat="1" applyFont="1" applyAlignment="1">
      <alignment horizontal="right" vertical="center"/>
    </xf>
    <xf numFmtId="2" fontId="11" fillId="0" borderId="25" xfId="0" applyNumberFormat="1" applyFont="1" applyBorder="1" applyAlignment="1">
      <alignment horizontal="center" vertical="center"/>
    </xf>
    <xf numFmtId="14" fontId="1" fillId="0" borderId="26" xfId="0" applyNumberFormat="1" applyFont="1" applyBorder="1" applyAlignment="1">
      <alignment horizontal="center" vertical="center"/>
    </xf>
    <xf numFmtId="2" fontId="1" fillId="0" borderId="26" xfId="0" applyNumberFormat="1" applyFont="1" applyBorder="1" applyAlignment="1">
      <alignment horizontal="center" vertical="center"/>
    </xf>
    <xf numFmtId="2" fontId="39" fillId="0" borderId="25" xfId="0" applyNumberFormat="1" applyFont="1" applyBorder="1" applyAlignment="1">
      <alignment horizontal="center" vertical="center"/>
    </xf>
    <xf numFmtId="14" fontId="11" fillId="0" borderId="25" xfId="0" applyNumberFormat="1" applyFont="1" applyBorder="1" applyAlignment="1">
      <alignment horizontal="center" vertical="center"/>
    </xf>
    <xf numFmtId="2" fontId="8" fillId="0" borderId="26" xfId="0" applyNumberFormat="1" applyFont="1" applyBorder="1" applyAlignment="1">
      <alignment horizontal="center" vertical="center"/>
    </xf>
    <xf numFmtId="2" fontId="8" fillId="0" borderId="27" xfId="0" applyNumberFormat="1" applyFont="1" applyBorder="1" applyAlignment="1">
      <alignment horizontal="center" vertical="center"/>
    </xf>
    <xf numFmtId="2" fontId="8" fillId="0" borderId="28" xfId="0" applyNumberFormat="1" applyFont="1" applyBorder="1" applyAlignment="1">
      <alignment horizontal="center" vertical="center"/>
    </xf>
    <xf numFmtId="2" fontId="8" fillId="0" borderId="29" xfId="0" applyNumberFormat="1" applyFont="1" applyBorder="1" applyAlignment="1">
      <alignment horizontal="center" vertical="center"/>
    </xf>
    <xf numFmtId="2" fontId="8" fillId="0" borderId="30" xfId="0" applyNumberFormat="1" applyFont="1" applyBorder="1" applyAlignment="1">
      <alignment horizontal="center" vertical="center"/>
    </xf>
    <xf numFmtId="2" fontId="8" fillId="0" borderId="31" xfId="0" applyNumberFormat="1" applyFont="1" applyBorder="1" applyAlignment="1">
      <alignment horizontal="center" vertical="center"/>
    </xf>
    <xf numFmtId="2" fontId="8" fillId="0" borderId="32" xfId="0" applyNumberFormat="1" applyFont="1" applyBorder="1" applyAlignment="1">
      <alignment horizontal="center" vertical="center"/>
    </xf>
    <xf numFmtId="2" fontId="8" fillId="0" borderId="33" xfId="0" applyNumberFormat="1" applyFont="1" applyBorder="1" applyAlignment="1">
      <alignment horizontal="center" vertical="center"/>
    </xf>
    <xf numFmtId="2" fontId="8" fillId="0" borderId="34" xfId="0" applyNumberFormat="1" applyFont="1" applyBorder="1" applyAlignment="1">
      <alignment horizontal="center" vertical="center"/>
    </xf>
    <xf numFmtId="2" fontId="39" fillId="0" borderId="34" xfId="0" applyNumberFormat="1" applyFont="1" applyBorder="1" applyAlignment="1">
      <alignment horizontal="center" vertical="center"/>
    </xf>
    <xf numFmtId="2" fontId="8" fillId="0" borderId="35" xfId="0" applyNumberFormat="1" applyFont="1" applyBorder="1" applyAlignment="1">
      <alignment horizontal="right" vertical="center"/>
    </xf>
    <xf numFmtId="2" fontId="8" fillId="0" borderId="32" xfId="0" applyNumberFormat="1" applyFont="1" applyBorder="1" applyAlignment="1">
      <alignment horizontal="right" vertical="center"/>
    </xf>
    <xf numFmtId="165" fontId="1" fillId="0" borderId="0" xfId="0" applyNumberFormat="1" applyFont="1" applyAlignment="1">
      <alignment horizontal="center" vertical="center"/>
    </xf>
    <xf numFmtId="165" fontId="1" fillId="0" borderId="0" xfId="0" applyNumberFormat="1" applyFont="1" applyBorder="1" applyAlignment="1">
      <alignment horizontal="center" vertical="center"/>
    </xf>
    <xf numFmtId="165" fontId="8" fillId="0" borderId="0" xfId="0" applyNumberFormat="1" applyFont="1" applyBorder="1" applyAlignment="1">
      <alignment horizontal="center" vertical="center"/>
    </xf>
    <xf numFmtId="165" fontId="8" fillId="0" borderId="0" xfId="0" applyNumberFormat="1" applyFont="1" applyAlignment="1">
      <alignment horizontal="center" vertical="center"/>
    </xf>
    <xf numFmtId="165" fontId="11" fillId="0" borderId="25" xfId="0" applyNumberFormat="1" applyFont="1" applyBorder="1" applyAlignment="1">
      <alignment horizontal="center" vertical="center"/>
    </xf>
    <xf numFmtId="165" fontId="8" fillId="0" borderId="27" xfId="0" applyNumberFormat="1" applyFont="1" applyBorder="1" applyAlignment="1">
      <alignment horizontal="center" vertical="center"/>
    </xf>
    <xf numFmtId="165" fontId="8" fillId="0" borderId="28" xfId="0" applyNumberFormat="1" applyFont="1" applyBorder="1" applyAlignment="1">
      <alignment horizontal="center" vertical="center"/>
    </xf>
    <xf numFmtId="165" fontId="8" fillId="0" borderId="29" xfId="0" applyNumberFormat="1" applyFont="1" applyBorder="1" applyAlignment="1">
      <alignment horizontal="center" vertical="center"/>
    </xf>
    <xf numFmtId="165" fontId="8" fillId="0" borderId="30" xfId="0" applyNumberFormat="1" applyFont="1" applyBorder="1" applyAlignment="1">
      <alignment horizontal="center" vertical="center"/>
    </xf>
    <xf numFmtId="165" fontId="1" fillId="0" borderId="26" xfId="0" applyNumberFormat="1" applyFont="1" applyBorder="1" applyAlignment="1">
      <alignment horizontal="center" vertical="center"/>
    </xf>
    <xf numFmtId="165" fontId="8" fillId="0" borderId="31" xfId="0" applyNumberFormat="1" applyFont="1" applyBorder="1" applyAlignment="1">
      <alignment horizontal="center" vertical="center"/>
    </xf>
    <xf numFmtId="165" fontId="8" fillId="0" borderId="32" xfId="0" applyNumberFormat="1" applyFont="1" applyBorder="1" applyAlignment="1">
      <alignment horizontal="center" vertical="center"/>
    </xf>
    <xf numFmtId="165" fontId="8" fillId="0" borderId="0" xfId="0" applyNumberFormat="1" applyFont="1" applyAlignment="1">
      <alignment horizontal="right" vertical="center"/>
    </xf>
    <xf numFmtId="165" fontId="39" fillId="0" borderId="25" xfId="0" applyNumberFormat="1" applyFont="1" applyBorder="1" applyAlignment="1">
      <alignment horizontal="center" vertical="center"/>
    </xf>
    <xf numFmtId="165" fontId="8" fillId="0" borderId="33" xfId="0" applyNumberFormat="1" applyFont="1" applyBorder="1" applyAlignment="1">
      <alignment horizontal="center" vertical="center"/>
    </xf>
    <xf numFmtId="165" fontId="8" fillId="0" borderId="34" xfId="0" applyNumberFormat="1" applyFont="1" applyBorder="1" applyAlignment="1">
      <alignment horizontal="center" vertical="center"/>
    </xf>
    <xf numFmtId="165" fontId="8" fillId="0" borderId="26" xfId="0" applyNumberFormat="1" applyFont="1" applyBorder="1" applyAlignment="1">
      <alignment horizontal="center" vertical="center"/>
    </xf>
    <xf numFmtId="165" fontId="8" fillId="0" borderId="35" xfId="0" applyNumberFormat="1" applyFont="1" applyBorder="1" applyAlignment="1">
      <alignment horizontal="right" vertical="center"/>
    </xf>
    <xf numFmtId="165" fontId="8" fillId="0" borderId="32" xfId="0" applyNumberFormat="1" applyFont="1" applyBorder="1" applyAlignment="1">
      <alignment horizontal="right" vertical="center"/>
    </xf>
    <xf numFmtId="170" fontId="8" fillId="0" borderId="0" xfId="0" applyNumberFormat="1" applyFont="1" applyAlignment="1">
      <alignment horizontal="center" vertical="center"/>
    </xf>
    <xf numFmtId="170" fontId="8" fillId="0" borderId="27" xfId="0" applyNumberFormat="1" applyFont="1" applyBorder="1" applyAlignment="1">
      <alignment horizontal="center" vertical="center"/>
    </xf>
    <xf numFmtId="170" fontId="8" fillId="0" borderId="28" xfId="0" applyNumberFormat="1" applyFont="1" applyBorder="1" applyAlignment="1">
      <alignment horizontal="center" vertical="center"/>
    </xf>
    <xf numFmtId="170" fontId="8" fillId="0" borderId="0" xfId="0" applyNumberFormat="1" applyFont="1" applyBorder="1" applyAlignment="1">
      <alignment horizontal="center" vertical="center"/>
    </xf>
    <xf numFmtId="170" fontId="8" fillId="0" borderId="29" xfId="0" applyNumberFormat="1" applyFont="1" applyBorder="1" applyAlignment="1">
      <alignment horizontal="center" vertical="center"/>
    </xf>
    <xf numFmtId="170" fontId="8" fillId="0" borderId="30" xfId="0" applyNumberFormat="1" applyFont="1" applyBorder="1" applyAlignment="1">
      <alignment horizontal="center" vertical="center"/>
    </xf>
    <xf numFmtId="170" fontId="1" fillId="0" borderId="26" xfId="0" applyNumberFormat="1" applyFont="1" applyBorder="1" applyAlignment="1">
      <alignment horizontal="center" vertical="center"/>
    </xf>
    <xf numFmtId="170" fontId="39" fillId="0" borderId="0" xfId="0" applyNumberFormat="1" applyFont="1" applyBorder="1" applyAlignment="1">
      <alignment horizontal="center" vertical="center"/>
    </xf>
    <xf numFmtId="170" fontId="39" fillId="0" borderId="31" xfId="0" applyNumberFormat="1" applyFont="1" applyBorder="1" applyAlignment="1">
      <alignment horizontal="center" vertical="center"/>
    </xf>
    <xf numFmtId="170" fontId="39" fillId="0" borderId="32" xfId="0" applyNumberFormat="1" applyFont="1" applyBorder="1" applyAlignment="1">
      <alignment horizontal="center" vertical="center"/>
    </xf>
    <xf numFmtId="170" fontId="8" fillId="0" borderId="0" xfId="0" applyNumberFormat="1" applyFont="1" applyBorder="1" applyAlignment="1">
      <alignment horizontal="right" vertical="center"/>
    </xf>
    <xf numFmtId="170" fontId="39" fillId="0" borderId="25" xfId="0" applyNumberFormat="1" applyFont="1" applyBorder="1" applyAlignment="1">
      <alignment horizontal="center" vertical="center"/>
    </xf>
    <xf numFmtId="170" fontId="8" fillId="0" borderId="33" xfId="0" applyNumberFormat="1" applyFont="1" applyBorder="1" applyAlignment="1">
      <alignment horizontal="center" vertical="center"/>
    </xf>
    <xf numFmtId="170" fontId="8" fillId="0" borderId="34" xfId="0" applyNumberFormat="1" applyFont="1" applyBorder="1" applyAlignment="1">
      <alignment horizontal="center" vertical="center"/>
    </xf>
    <xf numFmtId="170" fontId="39" fillId="0" borderId="26" xfId="0" applyNumberFormat="1" applyFont="1" applyBorder="1" applyAlignment="1">
      <alignment horizontal="center" vertical="center"/>
    </xf>
    <xf numFmtId="170" fontId="39" fillId="0" borderId="34" xfId="0" applyNumberFormat="1" applyFont="1" applyBorder="1" applyAlignment="1">
      <alignment horizontal="center" vertical="center"/>
    </xf>
    <xf numFmtId="170" fontId="39" fillId="0" borderId="35" xfId="0" applyNumberFormat="1" applyFont="1" applyBorder="1" applyAlignment="1">
      <alignment horizontal="right" vertical="center"/>
    </xf>
    <xf numFmtId="170" fontId="39" fillId="0" borderId="32" xfId="0" applyNumberFormat="1" applyFont="1" applyBorder="1" applyAlignment="1">
      <alignment horizontal="right" vertical="center"/>
    </xf>
    <xf numFmtId="0" fontId="1" fillId="0" borderId="26" xfId="0" applyFont="1" applyBorder="1" applyAlignment="1">
      <alignment horizontal="center" vertical="center"/>
    </xf>
    <xf numFmtId="0" fontId="1" fillId="0" borderId="27" xfId="0" applyFont="1" applyBorder="1" applyAlignment="1">
      <alignment horizontal="center" vertical="center"/>
    </xf>
    <xf numFmtId="0" fontId="1" fillId="0" borderId="28" xfId="0" applyFont="1" applyBorder="1" applyAlignment="1">
      <alignment horizontal="right" vertical="center"/>
    </xf>
    <xf numFmtId="0" fontId="1" fillId="0" borderId="29" xfId="0" applyFont="1" applyBorder="1" applyAlignment="1">
      <alignment horizontal="center" vertical="center"/>
    </xf>
    <xf numFmtId="0" fontId="1" fillId="0" borderId="30" xfId="0" applyFont="1" applyBorder="1" applyAlignment="1">
      <alignment horizontal="center" vertical="center"/>
    </xf>
    <xf numFmtId="0" fontId="1" fillId="0" borderId="31" xfId="0" applyFont="1" applyBorder="1" applyAlignment="1">
      <alignment horizontal="center" vertical="center"/>
    </xf>
    <xf numFmtId="0" fontId="1" fillId="0" borderId="32" xfId="0" applyFont="1" applyBorder="1" applyAlignment="1">
      <alignment horizontal="center" vertical="center"/>
    </xf>
    <xf numFmtId="0" fontId="1" fillId="0" borderId="33" xfId="0" applyFont="1" applyBorder="1" applyAlignment="1">
      <alignment horizontal="center" vertical="center"/>
    </xf>
    <xf numFmtId="0" fontId="1" fillId="0" borderId="34" xfId="0" applyFont="1" applyBorder="1" applyAlignment="1">
      <alignment horizontal="center" vertical="center"/>
    </xf>
    <xf numFmtId="0" fontId="1" fillId="0" borderId="35" xfId="0" applyFont="1" applyBorder="1" applyAlignment="1">
      <alignment horizontal="right" vertical="center"/>
    </xf>
    <xf numFmtId="0" fontId="1" fillId="0" borderId="28" xfId="0" applyFont="1" applyBorder="1" applyAlignment="1">
      <alignment horizontal="center" vertical="center"/>
    </xf>
    <xf numFmtId="0" fontId="1" fillId="0" borderId="32" xfId="0" applyFont="1" applyBorder="1" applyAlignment="1">
      <alignment horizontal="right" vertical="center"/>
    </xf>
    <xf numFmtId="0" fontId="1" fillId="6" borderId="7" xfId="0" applyFont="1" applyFill="1" applyBorder="1" applyAlignment="1">
      <alignment horizontal="center" vertical="center"/>
    </xf>
    <xf numFmtId="164" fontId="1" fillId="6" borderId="8" xfId="0" applyNumberFormat="1" applyFont="1" applyFill="1" applyBorder="1" applyAlignment="1">
      <alignment horizontal="center" vertical="center"/>
    </xf>
    <xf numFmtId="2" fontId="1" fillId="6" borderId="8" xfId="0" applyNumberFormat="1" applyFont="1" applyFill="1" applyBorder="1" applyAlignment="1">
      <alignment horizontal="center" vertical="center"/>
    </xf>
    <xf numFmtId="2" fontId="1" fillId="6" borderId="9" xfId="0" applyNumberFormat="1" applyFont="1" applyFill="1" applyBorder="1" applyAlignment="1">
      <alignment horizontal="center" vertical="center"/>
    </xf>
    <xf numFmtId="170" fontId="5" fillId="0" borderId="0" xfId="0" applyNumberFormat="1" applyFont="1"/>
    <xf numFmtId="170" fontId="5" fillId="0" borderId="0" xfId="0" applyNumberFormat="1" applyFont="1" applyBorder="1"/>
    <xf numFmtId="170" fontId="5" fillId="0" borderId="0" xfId="0" applyNumberFormat="1" applyFont="1" applyBorder="1" applyAlignment="1">
      <alignment horizontal="center" vertical="center"/>
    </xf>
    <xf numFmtId="170" fontId="5" fillId="0" borderId="0" xfId="0" applyNumberFormat="1" applyFont="1" applyBorder="1" applyAlignment="1">
      <alignment horizontal="right" vertical="center"/>
    </xf>
    <xf numFmtId="170" fontId="15" fillId="0" borderId="25" xfId="0" applyNumberFormat="1" applyFont="1" applyBorder="1" applyAlignment="1">
      <alignment horizontal="center"/>
    </xf>
    <xf numFmtId="170" fontId="15" fillId="0" borderId="25" xfId="0" applyNumberFormat="1" applyFont="1" applyBorder="1" applyAlignment="1">
      <alignment horizontal="center" vertical="center"/>
    </xf>
    <xf numFmtId="170" fontId="15" fillId="0" borderId="0" xfId="0" applyNumberFormat="1" applyFont="1" applyBorder="1" applyAlignment="1">
      <alignment horizontal="center" vertical="center"/>
    </xf>
    <xf numFmtId="170" fontId="5" fillId="0" borderId="27" xfId="0" applyNumberFormat="1" applyFont="1" applyBorder="1" applyAlignment="1">
      <alignment horizontal="center" vertical="center"/>
    </xf>
    <xf numFmtId="170" fontId="5" fillId="0" borderId="28" xfId="0" applyNumberFormat="1" applyFont="1" applyBorder="1" applyAlignment="1">
      <alignment horizontal="center" vertical="center"/>
    </xf>
    <xf numFmtId="170" fontId="5" fillId="0" borderId="29" xfId="0" applyNumberFormat="1" applyFont="1" applyBorder="1" applyAlignment="1">
      <alignment horizontal="center" vertical="center"/>
    </xf>
    <xf numFmtId="170" fontId="5" fillId="0" borderId="30" xfId="0" applyNumberFormat="1" applyFont="1" applyBorder="1" applyAlignment="1">
      <alignment horizontal="center" vertical="center"/>
    </xf>
    <xf numFmtId="170" fontId="5" fillId="0" borderId="26" xfId="0" applyNumberFormat="1" applyFont="1" applyBorder="1"/>
    <xf numFmtId="170" fontId="5" fillId="0" borderId="26" xfId="0" applyNumberFormat="1" applyFont="1" applyBorder="1" applyAlignment="1">
      <alignment horizontal="center" vertical="center"/>
    </xf>
    <xf numFmtId="170" fontId="5" fillId="0" borderId="31" xfId="0" applyNumberFormat="1" applyFont="1" applyBorder="1" applyAlignment="1">
      <alignment horizontal="center" vertical="center"/>
    </xf>
    <xf numFmtId="170" fontId="5" fillId="0" borderId="32" xfId="0" applyNumberFormat="1" applyFont="1" applyBorder="1" applyAlignment="1">
      <alignment horizontal="center" vertical="center"/>
    </xf>
    <xf numFmtId="170" fontId="15" fillId="0" borderId="0" xfId="0" applyNumberFormat="1" applyFont="1" applyBorder="1" applyAlignment="1">
      <alignment horizontal="center"/>
    </xf>
    <xf numFmtId="170" fontId="5" fillId="0" borderId="33" xfId="0" applyNumberFormat="1" applyFont="1" applyBorder="1" applyAlignment="1">
      <alignment horizontal="center" vertical="center"/>
    </xf>
    <xf numFmtId="170" fontId="5" fillId="0" borderId="34" xfId="0" applyNumberFormat="1" applyFont="1" applyBorder="1" applyAlignment="1">
      <alignment horizontal="center" vertical="center"/>
    </xf>
    <xf numFmtId="170" fontId="5" fillId="0" borderId="35" xfId="0" applyNumberFormat="1" applyFont="1" applyBorder="1" applyAlignment="1">
      <alignment horizontal="right" vertical="center"/>
    </xf>
    <xf numFmtId="170" fontId="5" fillId="0" borderId="32" xfId="0" applyNumberFormat="1" applyFont="1" applyBorder="1" applyAlignment="1">
      <alignment horizontal="right" vertical="center"/>
    </xf>
    <xf numFmtId="170" fontId="5" fillId="0" borderId="0" xfId="0" applyNumberFormat="1" applyFont="1" applyBorder="1" applyAlignment="1">
      <alignment horizontal="center"/>
    </xf>
    <xf numFmtId="170" fontId="5" fillId="0" borderId="0" xfId="0" applyNumberFormat="1" applyFont="1" applyAlignment="1">
      <alignment horizontal="center"/>
    </xf>
    <xf numFmtId="170" fontId="5" fillId="0" borderId="0" xfId="0" applyNumberFormat="1" applyFont="1" applyAlignment="1">
      <alignment horizontal="center" vertical="center"/>
    </xf>
    <xf numFmtId="170" fontId="5" fillId="0" borderId="0" xfId="0" applyNumberFormat="1" applyFont="1" applyAlignment="1">
      <alignment horizontal="right" vertical="center"/>
    </xf>
    <xf numFmtId="1" fontId="2" fillId="6" borderId="11" xfId="0" applyNumberFormat="1" applyFont="1" applyFill="1" applyBorder="1" applyAlignment="1">
      <alignment horizontal="center" vertical="center"/>
    </xf>
    <xf numFmtId="164" fontId="2" fillId="6" borderId="11" xfId="0" applyNumberFormat="1" applyFont="1" applyFill="1" applyBorder="1" applyAlignment="1">
      <alignment horizontal="center" vertical="center"/>
    </xf>
    <xf numFmtId="2" fontId="2" fillId="6" borderId="11" xfId="0" applyNumberFormat="1" applyFont="1" applyFill="1" applyBorder="1" applyAlignment="1">
      <alignment horizontal="center" vertical="center"/>
    </xf>
    <xf numFmtId="0" fontId="2" fillId="6" borderId="12" xfId="0" applyFont="1" applyFill="1" applyBorder="1" applyAlignment="1">
      <alignment horizontal="center" vertical="center"/>
    </xf>
    <xf numFmtId="0" fontId="5" fillId="0" borderId="0" xfId="0" applyFont="1" applyFill="1" applyAlignment="1">
      <alignment horizontal="center" vertical="center"/>
    </xf>
    <xf numFmtId="0" fontId="6" fillId="0" borderId="35" xfId="0" applyFont="1" applyBorder="1" applyAlignment="1">
      <alignment horizontal="center" vertical="center"/>
    </xf>
    <xf numFmtId="0" fontId="40" fillId="0" borderId="0" xfId="0" applyFont="1" applyAlignment="1">
      <alignment horizontal="left" vertical="center"/>
    </xf>
    <xf numFmtId="0" fontId="0" fillId="0" borderId="0" xfId="0" applyAlignment="1">
      <alignment horizontal="center" vertical="center"/>
    </xf>
    <xf numFmtId="0" fontId="0" fillId="0" borderId="0" xfId="0" applyFill="1" applyAlignment="1">
      <alignment horizontal="center" vertical="center"/>
    </xf>
    <xf numFmtId="2" fontId="11" fillId="0" borderId="0" xfId="0" applyNumberFormat="1" applyFont="1" applyFill="1" applyBorder="1" applyAlignment="1">
      <alignment horizontal="center" vertical="center"/>
    </xf>
    <xf numFmtId="0" fontId="0" fillId="0" borderId="0" xfId="0" applyFont="1" applyFill="1" applyBorder="1" applyAlignment="1">
      <alignment horizontal="center" vertical="center"/>
    </xf>
    <xf numFmtId="171" fontId="4" fillId="0" borderId="0" xfId="0" applyNumberFormat="1" applyFont="1" applyFill="1" applyBorder="1" applyAlignment="1">
      <alignment horizontal="center" vertical="center"/>
    </xf>
    <xf numFmtId="169" fontId="1" fillId="0" borderId="0" xfId="0" applyNumberFormat="1" applyFont="1" applyFill="1" applyAlignment="1">
      <alignment horizontal="center" vertical="center"/>
    </xf>
    <xf numFmtId="0" fontId="6" fillId="0" borderId="37" xfId="0" applyFont="1" applyBorder="1"/>
    <xf numFmtId="0" fontId="6" fillId="0" borderId="37" xfId="0" applyFont="1" applyBorder="1" applyAlignment="1">
      <alignment horizontal="center" vertical="center"/>
    </xf>
    <xf numFmtId="0" fontId="6" fillId="0" borderId="38" xfId="0" applyFont="1" applyBorder="1" applyAlignment="1">
      <alignment horizontal="center" vertical="center"/>
    </xf>
    <xf numFmtId="167" fontId="1" fillId="0" borderId="0" xfId="0" applyNumberFormat="1" applyFont="1" applyBorder="1" applyAlignment="1">
      <alignment horizontal="right"/>
    </xf>
    <xf numFmtId="2" fontId="6" fillId="0" borderId="0" xfId="0" applyNumberFormat="1" applyFont="1" applyBorder="1" applyAlignment="1">
      <alignment horizontal="center"/>
    </xf>
    <xf numFmtId="2" fontId="6" fillId="0" borderId="40" xfId="0" applyNumberFormat="1" applyFont="1" applyBorder="1" applyAlignment="1">
      <alignment horizontal="center"/>
    </xf>
    <xf numFmtId="167" fontId="1" fillId="0" borderId="0" xfId="0" applyNumberFormat="1" applyFont="1" applyBorder="1" applyAlignment="1">
      <alignment horizontal="center"/>
    </xf>
    <xf numFmtId="164" fontId="6" fillId="0" borderId="0" xfId="0" applyNumberFormat="1" applyFont="1" applyBorder="1" applyAlignment="1">
      <alignment horizontal="center" vertical="center"/>
    </xf>
    <xf numFmtId="164" fontId="6" fillId="0" borderId="40" xfId="0" applyNumberFormat="1" applyFont="1" applyBorder="1" applyAlignment="1">
      <alignment horizontal="center" vertical="center"/>
    </xf>
    <xf numFmtId="0" fontId="6" fillId="0" borderId="42" xfId="0" applyFont="1" applyBorder="1"/>
    <xf numFmtId="167" fontId="1" fillId="0" borderId="42" xfId="0" applyNumberFormat="1" applyFont="1" applyBorder="1" applyAlignment="1">
      <alignment horizontal="center"/>
    </xf>
    <xf numFmtId="164" fontId="6" fillId="0" borderId="42" xfId="0" applyNumberFormat="1" applyFont="1" applyBorder="1" applyAlignment="1">
      <alignment horizontal="center" vertical="center"/>
    </xf>
    <xf numFmtId="164" fontId="6" fillId="0" borderId="43" xfId="0" applyNumberFormat="1" applyFont="1" applyBorder="1" applyAlignment="1">
      <alignment horizontal="center" vertical="center"/>
    </xf>
    <xf numFmtId="0" fontId="6" fillId="0" borderId="42" xfId="0" applyFont="1" applyBorder="1" applyAlignment="1">
      <alignment horizontal="center"/>
    </xf>
    <xf numFmtId="0" fontId="6" fillId="0" borderId="36" xfId="0" applyFont="1" applyBorder="1"/>
    <xf numFmtId="0" fontId="6" fillId="0" borderId="40" xfId="0" applyFont="1" applyBorder="1" applyAlignment="1">
      <alignment horizontal="center" vertical="center"/>
    </xf>
    <xf numFmtId="169" fontId="4" fillId="0" borderId="0" xfId="0" applyNumberFormat="1" applyFont="1" applyFill="1" applyBorder="1" applyAlignment="1">
      <alignment horizontal="center" vertical="center"/>
    </xf>
    <xf numFmtId="169" fontId="4" fillId="0" borderId="0" xfId="0" applyNumberFormat="1" applyFont="1" applyFill="1" applyAlignment="1">
      <alignment horizontal="center" vertical="center"/>
    </xf>
    <xf numFmtId="166" fontId="6" fillId="0" borderId="0" xfId="0" applyNumberFormat="1" applyFont="1" applyFill="1" applyAlignment="1">
      <alignment horizontal="center"/>
    </xf>
    <xf numFmtId="169" fontId="6" fillId="0" borderId="0" xfId="0" applyNumberFormat="1" applyFont="1" applyBorder="1" applyAlignment="1">
      <alignment horizontal="center" vertical="center"/>
    </xf>
    <xf numFmtId="169" fontId="6" fillId="0" borderId="40" xfId="0" applyNumberFormat="1" applyFont="1" applyBorder="1" applyAlignment="1">
      <alignment horizontal="center" vertical="center"/>
    </xf>
    <xf numFmtId="0" fontId="6" fillId="0" borderId="42" xfId="0" applyFont="1" applyBorder="1" applyAlignment="1">
      <alignment horizontal="center" vertical="center"/>
    </xf>
    <xf numFmtId="169" fontId="6" fillId="0" borderId="42" xfId="0" applyNumberFormat="1" applyFont="1" applyBorder="1" applyAlignment="1">
      <alignment horizontal="center" vertical="center"/>
    </xf>
    <xf numFmtId="169" fontId="6" fillId="0" borderId="43" xfId="0" applyNumberFormat="1" applyFont="1" applyBorder="1" applyAlignment="1">
      <alignment horizontal="center" vertical="center"/>
    </xf>
    <xf numFmtId="14" fontId="1" fillId="0" borderId="36" xfId="0" applyNumberFormat="1" applyFont="1" applyBorder="1" applyAlignment="1">
      <alignment horizontal="center" vertical="center"/>
    </xf>
    <xf numFmtId="14" fontId="1" fillId="0" borderId="37" xfId="0" applyNumberFormat="1" applyFont="1" applyBorder="1" applyAlignment="1">
      <alignment horizontal="center" vertical="center"/>
    </xf>
    <xf numFmtId="164" fontId="1" fillId="0" borderId="0" xfId="0" applyNumberFormat="1" applyFont="1" applyBorder="1" applyAlignment="1">
      <alignment horizontal="center" vertical="center"/>
    </xf>
    <xf numFmtId="164" fontId="1" fillId="0" borderId="40" xfId="0" applyNumberFormat="1" applyFont="1" applyBorder="1" applyAlignment="1">
      <alignment horizontal="center" vertical="center"/>
    </xf>
    <xf numFmtId="0" fontId="1" fillId="0" borderId="40" xfId="0" applyFont="1" applyBorder="1" applyAlignment="1">
      <alignment horizontal="center" vertical="center"/>
    </xf>
    <xf numFmtId="169" fontId="1" fillId="0" borderId="0" xfId="0" applyNumberFormat="1" applyFont="1" applyBorder="1" applyAlignment="1">
      <alignment horizontal="center" vertical="center"/>
    </xf>
    <xf numFmtId="0" fontId="1" fillId="0" borderId="42" xfId="0" applyFont="1" applyBorder="1" applyAlignment="1">
      <alignment horizontal="center" vertical="center"/>
    </xf>
    <xf numFmtId="164" fontId="1" fillId="0" borderId="42" xfId="0" applyNumberFormat="1" applyFont="1" applyBorder="1" applyAlignment="1">
      <alignment horizontal="center" vertical="center"/>
    </xf>
    <xf numFmtId="2" fontId="1" fillId="0" borderId="42" xfId="0" applyNumberFormat="1" applyFont="1" applyBorder="1" applyAlignment="1">
      <alignment horizontal="center" vertical="center"/>
    </xf>
    <xf numFmtId="2" fontId="1" fillId="0" borderId="43" xfId="0" applyNumberFormat="1" applyFont="1" applyBorder="1" applyAlignment="1">
      <alignment horizontal="center" vertical="center"/>
    </xf>
    <xf numFmtId="0" fontId="42" fillId="0" borderId="0" xfId="0" applyFont="1" applyAlignment="1">
      <alignment horizontal="left" vertical="center"/>
    </xf>
    <xf numFmtId="0" fontId="29" fillId="0" borderId="0" xfId="0" applyFont="1" applyFill="1" applyAlignment="1">
      <alignment horizontal="center" vertical="center"/>
    </xf>
    <xf numFmtId="0" fontId="1" fillId="0" borderId="0" xfId="0" applyFont="1" applyAlignment="1">
      <alignment horizontal="center" vertical="center" wrapText="1"/>
    </xf>
    <xf numFmtId="0" fontId="1" fillId="0" borderId="36" xfId="0" applyFont="1" applyBorder="1" applyAlignment="1">
      <alignment horizontal="center" vertical="center"/>
    </xf>
    <xf numFmtId="0" fontId="1" fillId="0" borderId="37" xfId="0" applyFont="1" applyBorder="1" applyAlignment="1">
      <alignment horizontal="center" vertical="center"/>
    </xf>
    <xf numFmtId="169" fontId="1" fillId="0" borderId="40" xfId="0" applyNumberFormat="1" applyFont="1" applyBorder="1" applyAlignment="1">
      <alignment horizontal="center" vertical="center"/>
    </xf>
    <xf numFmtId="164" fontId="1" fillId="0" borderId="43" xfId="0" applyNumberFormat="1" applyFont="1" applyBorder="1" applyAlignment="1">
      <alignment horizontal="center" vertical="center"/>
    </xf>
    <xf numFmtId="0" fontId="5" fillId="0" borderId="37" xfId="0" applyFont="1" applyFill="1" applyBorder="1" applyAlignment="1">
      <alignment horizontal="center" vertical="center"/>
    </xf>
    <xf numFmtId="176" fontId="4" fillId="0" borderId="0" xfId="0" applyNumberFormat="1" applyFont="1" applyBorder="1" applyAlignment="1">
      <alignment horizontal="center" vertical="center"/>
    </xf>
    <xf numFmtId="1" fontId="4" fillId="0" borderId="40" xfId="0" applyNumberFormat="1" applyFont="1" applyBorder="1" applyAlignment="1">
      <alignment horizontal="center" vertical="center"/>
    </xf>
    <xf numFmtId="0" fontId="4" fillId="0" borderId="42" xfId="0" applyFont="1" applyBorder="1" applyAlignment="1">
      <alignment horizontal="center" vertical="center"/>
    </xf>
    <xf numFmtId="1" fontId="4" fillId="0" borderId="42" xfId="0" applyNumberFormat="1" applyFont="1" applyBorder="1" applyAlignment="1">
      <alignment horizontal="center" vertical="center"/>
    </xf>
    <xf numFmtId="1" fontId="4" fillId="0" borderId="43" xfId="0" applyNumberFormat="1" applyFont="1" applyBorder="1" applyAlignment="1">
      <alignment horizontal="center" vertical="center"/>
    </xf>
    <xf numFmtId="170" fontId="6" fillId="0" borderId="0" xfId="0" applyNumberFormat="1" applyFont="1" applyBorder="1" applyAlignment="1">
      <alignment horizontal="center"/>
    </xf>
    <xf numFmtId="165" fontId="6" fillId="0" borderId="0" xfId="0" applyNumberFormat="1" applyFont="1" applyBorder="1" applyAlignment="1">
      <alignment horizontal="center"/>
    </xf>
    <xf numFmtId="170" fontId="6" fillId="0" borderId="0" xfId="0" applyNumberFormat="1" applyFont="1" applyBorder="1" applyAlignment="1">
      <alignment horizontal="center" vertical="center"/>
    </xf>
    <xf numFmtId="170" fontId="6" fillId="0" borderId="0" xfId="0" applyNumberFormat="1" applyFont="1" applyAlignment="1">
      <alignment horizontal="center"/>
    </xf>
    <xf numFmtId="0" fontId="6" fillId="0" borderId="46" xfId="0" applyFont="1" applyBorder="1"/>
    <xf numFmtId="0" fontId="6" fillId="0" borderId="47" xfId="0" applyFont="1" applyBorder="1" applyAlignment="1">
      <alignment horizontal="center"/>
    </xf>
    <xf numFmtId="0" fontId="6" fillId="0" borderId="48" xfId="0" applyFont="1" applyBorder="1" applyAlignment="1">
      <alignment horizontal="center"/>
    </xf>
    <xf numFmtId="0" fontId="6" fillId="0" borderId="49" xfId="0" applyFont="1" applyBorder="1"/>
    <xf numFmtId="165" fontId="6" fillId="0" borderId="50" xfId="0" applyNumberFormat="1" applyFont="1" applyBorder="1" applyAlignment="1">
      <alignment horizontal="center"/>
    </xf>
    <xf numFmtId="0" fontId="6" fillId="0" borderId="50" xfId="0" applyFont="1" applyBorder="1" applyAlignment="1">
      <alignment horizontal="center"/>
    </xf>
    <xf numFmtId="173" fontId="6" fillId="0" borderId="51" xfId="0" applyNumberFormat="1" applyFont="1" applyBorder="1"/>
    <xf numFmtId="164" fontId="6" fillId="0" borderId="1" xfId="0" applyNumberFormat="1" applyFont="1" applyBorder="1" applyAlignment="1">
      <alignment horizontal="center"/>
    </xf>
    <xf numFmtId="164" fontId="6" fillId="0" borderId="52" xfId="0" applyNumberFormat="1" applyFont="1" applyBorder="1" applyAlignment="1">
      <alignment horizontal="center"/>
    </xf>
    <xf numFmtId="169" fontId="6" fillId="0" borderId="0" xfId="0" applyNumberFormat="1" applyFont="1" applyFill="1" applyAlignment="1">
      <alignment horizontal="center" vertical="center"/>
    </xf>
    <xf numFmtId="0" fontId="6" fillId="0" borderId="0" xfId="0" applyFont="1" applyAlignment="1">
      <alignment horizontal="left" vertical="center" wrapText="1"/>
    </xf>
    <xf numFmtId="0" fontId="20" fillId="0" borderId="0" xfId="0" applyFont="1" applyFill="1" applyAlignment="1">
      <alignment vertical="center"/>
    </xf>
    <xf numFmtId="0" fontId="17" fillId="0" borderId="0" xfId="0" applyFont="1" applyFill="1" applyAlignment="1">
      <alignment vertical="center"/>
    </xf>
    <xf numFmtId="0" fontId="16" fillId="0" borderId="0" xfId="0" applyFont="1" applyAlignment="1">
      <alignment horizontal="center" vertical="center"/>
    </xf>
    <xf numFmtId="0" fontId="5" fillId="0" borderId="0" xfId="0" applyFont="1" applyFill="1" applyAlignment="1">
      <alignment horizontal="center" vertical="center"/>
    </xf>
    <xf numFmtId="0" fontId="16" fillId="0" borderId="0" xfId="0" applyFont="1" applyAlignment="1">
      <alignment horizontal="center" vertical="center"/>
    </xf>
    <xf numFmtId="0" fontId="5" fillId="0" borderId="0" xfId="0" applyFont="1" applyFill="1" applyBorder="1" applyAlignment="1">
      <alignment horizontal="center" vertical="center"/>
    </xf>
    <xf numFmtId="2" fontId="5" fillId="0" borderId="37" xfId="0" applyNumberFormat="1" applyFont="1" applyFill="1" applyBorder="1" applyAlignment="1">
      <alignment horizontal="center" vertical="center"/>
    </xf>
    <xf numFmtId="0" fontId="1" fillId="0" borderId="37" xfId="0" applyFont="1" applyFill="1" applyBorder="1" applyAlignment="1">
      <alignment horizontal="center"/>
    </xf>
    <xf numFmtId="0" fontId="5" fillId="0" borderId="44" xfId="0" applyFont="1" applyBorder="1" applyAlignment="1">
      <alignment horizontal="center" vertical="center"/>
    </xf>
    <xf numFmtId="0" fontId="5" fillId="0" borderId="45" xfId="0" applyFont="1" applyBorder="1" applyAlignment="1">
      <alignment horizontal="center" vertical="center"/>
    </xf>
    <xf numFmtId="2" fontId="5" fillId="0" borderId="40" xfId="0" applyNumberFormat="1" applyFont="1" applyBorder="1" applyAlignment="1">
      <alignment horizontal="center" vertical="center"/>
    </xf>
    <xf numFmtId="0" fontId="5" fillId="0" borderId="42" xfId="0" applyFont="1" applyBorder="1" applyAlignment="1">
      <alignment horizontal="center" vertical="center"/>
    </xf>
    <xf numFmtId="2" fontId="5" fillId="0" borderId="42" xfId="0" applyNumberFormat="1" applyFont="1" applyBorder="1" applyAlignment="1">
      <alignment horizontal="center" vertical="center"/>
    </xf>
    <xf numFmtId="2" fontId="5" fillId="0" borderId="43" xfId="0" applyNumberFormat="1" applyFont="1" applyBorder="1" applyAlignment="1">
      <alignment horizontal="center" vertical="center"/>
    </xf>
    <xf numFmtId="1" fontId="5" fillId="0" borderId="0" xfId="0" applyNumberFormat="1" applyFont="1" applyBorder="1" applyAlignment="1">
      <alignment horizontal="center" vertical="center"/>
    </xf>
    <xf numFmtId="1" fontId="5" fillId="0" borderId="42" xfId="0" applyNumberFormat="1" applyFont="1" applyBorder="1" applyAlignment="1">
      <alignment horizontal="center" vertical="center"/>
    </xf>
    <xf numFmtId="169" fontId="5" fillId="0" borderId="27" xfId="0" applyNumberFormat="1" applyFont="1" applyBorder="1" applyAlignment="1">
      <alignment horizontal="center" vertical="center"/>
    </xf>
    <xf numFmtId="169" fontId="5" fillId="0" borderId="29" xfId="0" applyNumberFormat="1" applyFont="1" applyBorder="1" applyAlignment="1">
      <alignment horizontal="center" vertical="center"/>
    </xf>
    <xf numFmtId="169" fontId="5" fillId="0" borderId="31" xfId="0" applyNumberFormat="1" applyFont="1" applyBorder="1" applyAlignment="1">
      <alignment horizontal="center" vertical="center"/>
    </xf>
    <xf numFmtId="169" fontId="5" fillId="0" borderId="34" xfId="0" applyNumberFormat="1" applyFont="1" applyBorder="1" applyAlignment="1">
      <alignment horizontal="center" vertical="center"/>
    </xf>
    <xf numFmtId="169" fontId="5" fillId="0" borderId="33" xfId="0" applyNumberFormat="1" applyFont="1" applyBorder="1" applyAlignment="1">
      <alignment horizontal="center" vertical="center"/>
    </xf>
    <xf numFmtId="169" fontId="5" fillId="0" borderId="28" xfId="0" applyNumberFormat="1" applyFont="1" applyBorder="1" applyAlignment="1">
      <alignment horizontal="center" vertical="center"/>
    </xf>
    <xf numFmtId="169" fontId="5" fillId="0" borderId="30" xfId="0" applyNumberFormat="1" applyFont="1" applyBorder="1" applyAlignment="1">
      <alignment horizontal="center" vertical="center"/>
    </xf>
    <xf numFmtId="0" fontId="16" fillId="0" borderId="0" xfId="0" applyFont="1" applyBorder="1" applyAlignment="1">
      <alignment horizontal="center" vertical="center"/>
    </xf>
    <xf numFmtId="0" fontId="30" fillId="0" borderId="0" xfId="0" applyFont="1" applyAlignment="1">
      <alignment horizontal="left" vertical="center"/>
    </xf>
    <xf numFmtId="0" fontId="1" fillId="7" borderId="0" xfId="0" applyFont="1" applyFill="1"/>
    <xf numFmtId="0" fontId="1" fillId="6" borderId="0" xfId="0" applyFont="1" applyFill="1"/>
    <xf numFmtId="14" fontId="5" fillId="0" borderId="37" xfId="0" applyNumberFormat="1" applyFont="1" applyFill="1" applyBorder="1" applyAlignment="1">
      <alignment horizontal="center" vertical="center"/>
    </xf>
    <xf numFmtId="0" fontId="5" fillId="0" borderId="0" xfId="0" applyFont="1" applyBorder="1" applyAlignment="1">
      <alignment horizontal="center"/>
    </xf>
    <xf numFmtId="169" fontId="5" fillId="0" borderId="0" xfId="0" applyNumberFormat="1" applyFont="1" applyBorder="1" applyAlignment="1">
      <alignment horizontal="center"/>
    </xf>
    <xf numFmtId="169" fontId="5" fillId="0" borderId="40" xfId="0" applyNumberFormat="1" applyFont="1" applyBorder="1" applyAlignment="1">
      <alignment horizontal="center"/>
    </xf>
    <xf numFmtId="169" fontId="5" fillId="0" borderId="0" xfId="0" applyNumberFormat="1" applyFont="1" applyFill="1" applyBorder="1" applyAlignment="1">
      <alignment horizontal="center" vertical="center"/>
    </xf>
    <xf numFmtId="169" fontId="5" fillId="0" borderId="40" xfId="0" applyNumberFormat="1" applyFont="1" applyFill="1" applyBorder="1" applyAlignment="1">
      <alignment horizontal="center" vertical="center"/>
    </xf>
    <xf numFmtId="0" fontId="5" fillId="0" borderId="42" xfId="0" applyFont="1" applyBorder="1" applyAlignment="1">
      <alignment horizontal="center"/>
    </xf>
    <xf numFmtId="169" fontId="5" fillId="0" borderId="42" xfId="0" applyNumberFormat="1" applyFont="1" applyFill="1" applyBorder="1" applyAlignment="1">
      <alignment horizontal="center" vertical="center"/>
    </xf>
    <xf numFmtId="169" fontId="5" fillId="0" borderId="43" xfId="0" applyNumberFormat="1" applyFont="1" applyFill="1" applyBorder="1" applyAlignment="1">
      <alignment horizontal="center" vertical="center"/>
    </xf>
    <xf numFmtId="1" fontId="5" fillId="0" borderId="37" xfId="0" applyNumberFormat="1" applyFont="1" applyFill="1" applyBorder="1" applyAlignment="1">
      <alignment horizontal="center" vertical="center"/>
    </xf>
    <xf numFmtId="0" fontId="0" fillId="0" borderId="0" xfId="0" applyFill="1" applyBorder="1"/>
    <xf numFmtId="0" fontId="0" fillId="0" borderId="42" xfId="0" applyFill="1" applyBorder="1"/>
    <xf numFmtId="170" fontId="5" fillId="5" borderId="0" xfId="0" applyNumberFormat="1" applyFont="1" applyFill="1" applyAlignment="1">
      <alignment horizontal="center" vertical="center"/>
    </xf>
    <xf numFmtId="169" fontId="5" fillId="5" borderId="33" xfId="0" applyNumberFormat="1" applyFont="1" applyFill="1" applyBorder="1" applyAlignment="1">
      <alignment horizontal="center" vertical="center"/>
    </xf>
    <xf numFmtId="169" fontId="5" fillId="0" borderId="0" xfId="0" applyNumberFormat="1" applyFont="1" applyBorder="1" applyAlignment="1">
      <alignment horizontal="center" vertical="center"/>
    </xf>
    <xf numFmtId="169" fontId="5" fillId="5" borderId="0" xfId="0" applyNumberFormat="1" applyFont="1" applyFill="1" applyBorder="1" applyAlignment="1">
      <alignment horizontal="center" vertical="center"/>
    </xf>
    <xf numFmtId="0" fontId="5" fillId="0" borderId="30" xfId="0" applyFont="1" applyFill="1" applyBorder="1" applyAlignment="1">
      <alignment horizontal="center" vertical="center"/>
    </xf>
    <xf numFmtId="170" fontId="5" fillId="5" borderId="33" xfId="0" applyNumberFormat="1" applyFont="1" applyFill="1" applyBorder="1" applyAlignment="1">
      <alignment horizontal="center" vertical="center"/>
    </xf>
    <xf numFmtId="169" fontId="5" fillId="5" borderId="0" xfId="0" applyNumberFormat="1" applyFont="1" applyFill="1" applyAlignment="1">
      <alignment horizontal="center" vertical="center"/>
    </xf>
    <xf numFmtId="2" fontId="6" fillId="0" borderId="40" xfId="0" applyNumberFormat="1" applyFont="1" applyBorder="1" applyAlignment="1">
      <alignment horizontal="center" vertical="center"/>
    </xf>
    <xf numFmtId="2" fontId="6" fillId="0" borderId="42" xfId="0" applyNumberFormat="1" applyFont="1" applyBorder="1" applyAlignment="1">
      <alignment horizontal="center" vertical="center"/>
    </xf>
    <xf numFmtId="2" fontId="6" fillId="0" borderId="43" xfId="0" applyNumberFormat="1" applyFont="1" applyBorder="1" applyAlignment="1">
      <alignment horizontal="center" vertical="center"/>
    </xf>
    <xf numFmtId="167" fontId="12" fillId="0" borderId="0" xfId="0" applyNumberFormat="1" applyFont="1" applyBorder="1" applyAlignment="1">
      <alignment horizontal="right"/>
    </xf>
    <xf numFmtId="165" fontId="6" fillId="5" borderId="0" xfId="0" applyNumberFormat="1" applyFont="1" applyFill="1" applyBorder="1" applyAlignment="1">
      <alignment horizontal="center" vertical="center"/>
    </xf>
    <xf numFmtId="170" fontId="6" fillId="0" borderId="33" xfId="0" applyNumberFormat="1" applyFont="1" applyBorder="1" applyAlignment="1">
      <alignment horizontal="center" vertical="center"/>
    </xf>
    <xf numFmtId="165" fontId="6" fillId="0" borderId="33" xfId="0" applyNumberFormat="1" applyFont="1" applyBorder="1" applyAlignment="1">
      <alignment horizontal="center" vertical="center"/>
    </xf>
    <xf numFmtId="169" fontId="6" fillId="0" borderId="33" xfId="0" applyNumberFormat="1" applyFont="1" applyBorder="1" applyAlignment="1">
      <alignment horizontal="center" vertical="center"/>
    </xf>
    <xf numFmtId="165" fontId="6" fillId="5" borderId="33" xfId="0" applyNumberFormat="1" applyFont="1" applyFill="1" applyBorder="1" applyAlignment="1">
      <alignment horizontal="center" vertical="center"/>
    </xf>
    <xf numFmtId="177" fontId="6" fillId="0" borderId="0" xfId="0" applyNumberFormat="1" applyFont="1" applyAlignment="1">
      <alignment horizontal="center" vertical="center"/>
    </xf>
    <xf numFmtId="178" fontId="6" fillId="0" borderId="0" xfId="0" applyNumberFormat="1" applyFont="1" applyAlignment="1">
      <alignment horizontal="center" vertical="center"/>
    </xf>
    <xf numFmtId="178" fontId="6" fillId="5" borderId="0" xfId="0" applyNumberFormat="1" applyFont="1" applyFill="1" applyAlignment="1">
      <alignment horizontal="center" vertical="center"/>
    </xf>
    <xf numFmtId="177" fontId="6" fillId="0" borderId="33" xfId="0" applyNumberFormat="1" applyFont="1" applyBorder="1" applyAlignment="1">
      <alignment horizontal="center" vertical="center"/>
    </xf>
    <xf numFmtId="177" fontId="6" fillId="5" borderId="33" xfId="0" applyNumberFormat="1" applyFont="1" applyFill="1" applyBorder="1" applyAlignment="1">
      <alignment horizontal="center" vertical="center"/>
    </xf>
    <xf numFmtId="170" fontId="6" fillId="5" borderId="0" xfId="0" applyNumberFormat="1" applyFont="1" applyFill="1" applyAlignment="1">
      <alignment horizontal="center" vertical="center"/>
    </xf>
    <xf numFmtId="165" fontId="6" fillId="5" borderId="0" xfId="0" applyNumberFormat="1" applyFont="1" applyFill="1" applyAlignment="1">
      <alignment horizontal="center" vertical="center"/>
    </xf>
    <xf numFmtId="170" fontId="6" fillId="5" borderId="33" xfId="0" applyNumberFormat="1" applyFont="1" applyFill="1" applyBorder="1" applyAlignment="1">
      <alignment horizontal="center" vertical="center"/>
    </xf>
    <xf numFmtId="169" fontId="6" fillId="5" borderId="33" xfId="0" applyNumberFormat="1" applyFont="1" applyFill="1" applyBorder="1" applyAlignment="1">
      <alignment horizontal="center" vertical="center"/>
    </xf>
    <xf numFmtId="177" fontId="6" fillId="5" borderId="0" xfId="0" applyNumberFormat="1" applyFont="1" applyFill="1" applyAlignment="1">
      <alignment horizontal="center" vertical="center"/>
    </xf>
    <xf numFmtId="166" fontId="1" fillId="0" borderId="37" xfId="0" applyNumberFormat="1" applyFont="1" applyBorder="1" applyAlignment="1">
      <alignment horizontal="center"/>
    </xf>
    <xf numFmtId="167" fontId="4" fillId="0" borderId="37" xfId="0" applyNumberFormat="1" applyFont="1" applyBorder="1" applyAlignment="1">
      <alignment horizontal="center"/>
    </xf>
    <xf numFmtId="167" fontId="1" fillId="0" borderId="37" xfId="0" applyNumberFormat="1" applyFont="1" applyBorder="1" applyAlignment="1">
      <alignment horizontal="center"/>
    </xf>
    <xf numFmtId="0" fontId="4" fillId="0" borderId="37" xfId="0" applyFont="1" applyBorder="1" applyAlignment="1">
      <alignment horizontal="center"/>
    </xf>
    <xf numFmtId="0" fontId="4" fillId="0" borderId="38" xfId="0" applyFont="1" applyBorder="1" applyAlignment="1">
      <alignment horizontal="center"/>
    </xf>
    <xf numFmtId="1" fontId="4" fillId="0" borderId="0" xfId="0" applyNumberFormat="1" applyFont="1" applyBorder="1" applyAlignment="1">
      <alignment horizontal="center"/>
    </xf>
    <xf numFmtId="167" fontId="4" fillId="0" borderId="0" xfId="0" applyNumberFormat="1" applyFont="1" applyBorder="1" applyAlignment="1">
      <alignment horizontal="center"/>
    </xf>
    <xf numFmtId="2" fontId="4" fillId="0" borderId="0" xfId="0" applyNumberFormat="1" applyFont="1" applyBorder="1" applyAlignment="1">
      <alignment horizontal="center"/>
    </xf>
    <xf numFmtId="2" fontId="4" fillId="0" borderId="40" xfId="0" applyNumberFormat="1" applyFont="1" applyBorder="1" applyAlignment="1">
      <alignment horizontal="center"/>
    </xf>
    <xf numFmtId="0" fontId="4" fillId="0" borderId="40" xfId="0" applyFont="1" applyBorder="1" applyAlignment="1">
      <alignment horizontal="center"/>
    </xf>
    <xf numFmtId="165" fontId="4" fillId="0" borderId="40" xfId="0" applyNumberFormat="1" applyFont="1" applyBorder="1" applyAlignment="1">
      <alignment horizontal="center"/>
    </xf>
    <xf numFmtId="166" fontId="4" fillId="0" borderId="42" xfId="0" applyNumberFormat="1" applyFont="1" applyBorder="1" applyAlignment="1">
      <alignment horizontal="center"/>
    </xf>
    <xf numFmtId="167" fontId="4" fillId="0" borderId="42" xfId="0" applyNumberFormat="1" applyFont="1" applyBorder="1" applyAlignment="1">
      <alignment horizontal="center"/>
    </xf>
    <xf numFmtId="165" fontId="4" fillId="0" borderId="42" xfId="0" applyNumberFormat="1" applyFont="1" applyBorder="1" applyAlignment="1">
      <alignment horizontal="center"/>
    </xf>
    <xf numFmtId="165" fontId="4" fillId="0" borderId="43" xfId="0" applyNumberFormat="1" applyFont="1" applyBorder="1" applyAlignment="1">
      <alignment horizontal="center"/>
    </xf>
    <xf numFmtId="165" fontId="4" fillId="5" borderId="0" xfId="0" applyNumberFormat="1" applyFont="1" applyFill="1" applyAlignment="1">
      <alignment horizontal="center"/>
    </xf>
    <xf numFmtId="165" fontId="4" fillId="5" borderId="30" xfId="0" applyNumberFormat="1" applyFont="1" applyFill="1" applyBorder="1" applyAlignment="1">
      <alignment horizontal="center"/>
    </xf>
    <xf numFmtId="165" fontId="16" fillId="0" borderId="0" xfId="0" applyNumberFormat="1" applyFont="1" applyAlignment="1">
      <alignment horizontal="center"/>
    </xf>
    <xf numFmtId="170" fontId="4" fillId="5" borderId="0" xfId="0" applyNumberFormat="1" applyFont="1" applyFill="1" applyAlignment="1">
      <alignment horizontal="center"/>
    </xf>
    <xf numFmtId="173" fontId="4" fillId="5" borderId="0" xfId="0" applyNumberFormat="1" applyFont="1" applyFill="1" applyAlignment="1">
      <alignment horizontal="center"/>
    </xf>
    <xf numFmtId="170" fontId="4" fillId="5" borderId="30" xfId="0" applyNumberFormat="1" applyFont="1" applyFill="1" applyBorder="1" applyAlignment="1">
      <alignment horizontal="center"/>
    </xf>
    <xf numFmtId="165" fontId="4" fillId="5" borderId="33" xfId="0" applyNumberFormat="1" applyFont="1" applyFill="1" applyBorder="1" applyAlignment="1">
      <alignment horizontal="center"/>
    </xf>
    <xf numFmtId="4" fontId="4" fillId="0" borderId="0" xfId="0" applyNumberFormat="1" applyFont="1" applyBorder="1" applyAlignment="1">
      <alignment horizontal="center" vertical="center"/>
    </xf>
    <xf numFmtId="4" fontId="4" fillId="0" borderId="40" xfId="0" applyNumberFormat="1" applyFont="1" applyBorder="1" applyAlignment="1">
      <alignment horizontal="center" vertical="center"/>
    </xf>
    <xf numFmtId="175" fontId="3" fillId="3" borderId="15" xfId="0" applyNumberFormat="1" applyFont="1" applyFill="1" applyBorder="1" applyAlignment="1">
      <alignment horizontal="center" vertical="center"/>
    </xf>
    <xf numFmtId="4" fontId="3" fillId="3" borderId="15" xfId="0" applyNumberFormat="1" applyFont="1" applyFill="1" applyBorder="1" applyAlignment="1">
      <alignment horizontal="center" vertical="center"/>
    </xf>
    <xf numFmtId="164" fontId="4" fillId="0" borderId="0" xfId="0" applyNumberFormat="1" applyFont="1" applyBorder="1" applyAlignment="1">
      <alignment horizontal="center" vertical="center"/>
    </xf>
    <xf numFmtId="164" fontId="4" fillId="0" borderId="42" xfId="0" applyNumberFormat="1" applyFont="1" applyBorder="1" applyAlignment="1">
      <alignment horizontal="center" vertical="center"/>
    </xf>
    <xf numFmtId="2" fontId="4" fillId="0" borderId="42" xfId="0" applyNumberFormat="1" applyFont="1" applyBorder="1" applyAlignment="1">
      <alignment horizontal="center" vertical="center"/>
    </xf>
    <xf numFmtId="170" fontId="4" fillId="5" borderId="0" xfId="0" applyNumberFormat="1" applyFont="1" applyFill="1" applyBorder="1" applyAlignment="1">
      <alignment horizontal="center" vertical="center"/>
    </xf>
    <xf numFmtId="170" fontId="4" fillId="5" borderId="30" xfId="0" applyNumberFormat="1" applyFont="1" applyFill="1" applyBorder="1" applyAlignment="1">
      <alignment horizontal="center" vertical="center"/>
    </xf>
    <xf numFmtId="170" fontId="4" fillId="5" borderId="0" xfId="0" applyNumberFormat="1" applyFont="1" applyFill="1" applyAlignment="1">
      <alignment horizontal="center" vertical="center"/>
    </xf>
    <xf numFmtId="170" fontId="16" fillId="0" borderId="0" xfId="0" applyNumberFormat="1" applyFont="1" applyAlignment="1">
      <alignment horizontal="center" vertical="center"/>
    </xf>
    <xf numFmtId="1" fontId="17" fillId="0" borderId="0" xfId="0" applyNumberFormat="1" applyFont="1" applyBorder="1" applyAlignment="1">
      <alignment horizontal="left" vertical="center"/>
    </xf>
    <xf numFmtId="173" fontId="6" fillId="5" borderId="0" xfId="0" applyNumberFormat="1" applyFont="1" applyFill="1"/>
    <xf numFmtId="177" fontId="6" fillId="0" borderId="34" xfId="0" applyNumberFormat="1" applyFont="1" applyBorder="1" applyAlignment="1">
      <alignment horizontal="center" vertical="center"/>
    </xf>
    <xf numFmtId="177" fontId="6" fillId="5" borderId="30" xfId="0" applyNumberFormat="1" applyFont="1" applyFill="1" applyBorder="1" applyAlignment="1">
      <alignment horizontal="center" vertical="center"/>
    </xf>
    <xf numFmtId="170" fontId="6" fillId="0" borderId="28" xfId="0" applyNumberFormat="1" applyFont="1" applyBorder="1" applyAlignment="1">
      <alignment horizontal="center" vertical="center"/>
    </xf>
    <xf numFmtId="170" fontId="6" fillId="0" borderId="34" xfId="0" applyNumberFormat="1" applyFont="1" applyBorder="1" applyAlignment="1">
      <alignment horizontal="center" vertical="center"/>
    </xf>
    <xf numFmtId="170" fontId="6" fillId="5" borderId="30" xfId="0" applyNumberFormat="1" applyFont="1" applyFill="1" applyBorder="1" applyAlignment="1">
      <alignment horizontal="center" vertical="center"/>
    </xf>
    <xf numFmtId="165" fontId="6" fillId="0" borderId="34" xfId="0" applyNumberFormat="1" applyFont="1" applyBorder="1" applyAlignment="1">
      <alignment horizontal="center" vertical="center"/>
    </xf>
    <xf numFmtId="165" fontId="6" fillId="5" borderId="30" xfId="0" applyNumberFormat="1" applyFont="1" applyFill="1" applyBorder="1" applyAlignment="1">
      <alignment horizontal="center" vertical="center"/>
    </xf>
    <xf numFmtId="169" fontId="6" fillId="0" borderId="28" xfId="0" applyNumberFormat="1" applyFont="1" applyBorder="1" applyAlignment="1">
      <alignment horizontal="center" vertical="center"/>
    </xf>
    <xf numFmtId="169" fontId="6" fillId="0" borderId="34" xfId="0" applyNumberFormat="1" applyFont="1" applyBorder="1" applyAlignment="1">
      <alignment horizontal="center" vertical="center"/>
    </xf>
    <xf numFmtId="169" fontId="6" fillId="5" borderId="30" xfId="0" applyNumberFormat="1" applyFont="1" applyFill="1" applyBorder="1" applyAlignment="1">
      <alignment horizontal="center" vertical="center"/>
    </xf>
    <xf numFmtId="170" fontId="6" fillId="0" borderId="0" xfId="0" applyNumberFormat="1" applyFont="1"/>
    <xf numFmtId="170" fontId="6" fillId="5" borderId="0" xfId="0" applyNumberFormat="1" applyFont="1" applyFill="1"/>
    <xf numFmtId="165" fontId="6" fillId="0" borderId="0" xfId="0" applyNumberFormat="1" applyFont="1"/>
    <xf numFmtId="165" fontId="6" fillId="5" borderId="0" xfId="0" applyNumberFormat="1" applyFont="1" applyFill="1"/>
    <xf numFmtId="169" fontId="6" fillId="5" borderId="0" xfId="0" applyNumberFormat="1" applyFont="1" applyFill="1"/>
    <xf numFmtId="169" fontId="6" fillId="0" borderId="0" xfId="0" applyNumberFormat="1" applyFont="1" applyAlignment="1">
      <alignment horizontal="center"/>
    </xf>
    <xf numFmtId="169" fontId="6" fillId="5" borderId="0" xfId="0" applyNumberFormat="1" applyFont="1" applyFill="1" applyAlignment="1">
      <alignment horizontal="center"/>
    </xf>
    <xf numFmtId="170" fontId="6" fillId="0" borderId="30" xfId="0" applyNumberFormat="1" applyFont="1" applyBorder="1" applyAlignment="1">
      <alignment horizontal="center" vertical="center"/>
    </xf>
    <xf numFmtId="165" fontId="6" fillId="0" borderId="33" xfId="0" applyNumberFormat="1" applyFont="1" applyBorder="1"/>
    <xf numFmtId="165" fontId="6" fillId="0" borderId="28" xfId="0" applyNumberFormat="1" applyFont="1" applyBorder="1"/>
    <xf numFmtId="165" fontId="6" fillId="0" borderId="34" xfId="0" applyNumberFormat="1" applyFont="1" applyBorder="1"/>
    <xf numFmtId="165" fontId="6" fillId="5" borderId="30" xfId="0" applyNumberFormat="1" applyFont="1" applyFill="1" applyBorder="1"/>
    <xf numFmtId="173" fontId="6" fillId="5" borderId="30" xfId="0" applyNumberFormat="1" applyFont="1" applyFill="1" applyBorder="1"/>
    <xf numFmtId="0" fontId="31" fillId="0" borderId="36" xfId="0" applyFont="1" applyFill="1" applyBorder="1" applyAlignment="1">
      <alignment horizontal="center"/>
    </xf>
    <xf numFmtId="0" fontId="31" fillId="0" borderId="37" xfId="0" applyFont="1" applyFill="1" applyBorder="1" applyAlignment="1">
      <alignment horizontal="center"/>
    </xf>
    <xf numFmtId="167" fontId="17" fillId="0" borderId="39" xfId="0" applyNumberFormat="1" applyFont="1" applyBorder="1" applyAlignment="1">
      <alignment vertical="center"/>
    </xf>
    <xf numFmtId="167" fontId="17" fillId="0" borderId="41" xfId="0" applyNumberFormat="1" applyFont="1" applyBorder="1" applyAlignment="1">
      <alignment vertical="center"/>
    </xf>
    <xf numFmtId="167" fontId="4" fillId="0" borderId="0" xfId="0" applyNumberFormat="1" applyFont="1" applyFill="1" applyBorder="1" applyAlignment="1">
      <alignment horizontal="center" vertical="center" wrapText="1"/>
    </xf>
    <xf numFmtId="0" fontId="4" fillId="0" borderId="0" xfId="0" applyFont="1" applyFill="1" applyBorder="1" applyAlignment="1">
      <alignment horizontal="center" vertical="center" wrapText="1"/>
    </xf>
    <xf numFmtId="0" fontId="4" fillId="0" borderId="36" xfId="0" applyFont="1" applyFill="1" applyBorder="1" applyAlignment="1">
      <alignment horizontal="center" vertical="center"/>
    </xf>
    <xf numFmtId="0" fontId="4" fillId="0" borderId="37" xfId="0" applyFont="1" applyFill="1" applyBorder="1" applyAlignment="1">
      <alignment horizontal="center" vertical="center"/>
    </xf>
    <xf numFmtId="0" fontId="4" fillId="0" borderId="40" xfId="0" applyFont="1" applyFill="1" applyBorder="1" applyAlignment="1">
      <alignment horizontal="center" vertical="center" wrapText="1"/>
    </xf>
    <xf numFmtId="0" fontId="6" fillId="5" borderId="0" xfId="0" applyFont="1" applyFill="1" applyAlignment="1">
      <alignment horizontal="center" vertical="center"/>
    </xf>
    <xf numFmtId="0" fontId="16" fillId="11" borderId="0" xfId="0" applyFont="1" applyFill="1" applyAlignment="1">
      <alignment horizontal="center" vertical="center"/>
    </xf>
    <xf numFmtId="0" fontId="16" fillId="11" borderId="0" xfId="0" applyFont="1" applyFill="1" applyAlignment="1">
      <alignment horizontal="left" vertical="center"/>
    </xf>
    <xf numFmtId="0" fontId="6" fillId="11" borderId="0" xfId="0" applyFont="1" applyFill="1"/>
    <xf numFmtId="0" fontId="2" fillId="11" borderId="0" xfId="0" applyFont="1" applyFill="1" applyAlignment="1">
      <alignment horizontal="center" vertical="center"/>
    </xf>
    <xf numFmtId="169" fontId="2" fillId="6" borderId="5" xfId="0" applyNumberFormat="1" applyFont="1" applyFill="1" applyBorder="1" applyAlignment="1">
      <alignment horizontal="center"/>
    </xf>
    <xf numFmtId="2" fontId="16" fillId="0" borderId="0" xfId="0" applyNumberFormat="1" applyFont="1" applyAlignment="1">
      <alignment horizontal="center" vertical="center"/>
    </xf>
    <xf numFmtId="165" fontId="44" fillId="5" borderId="0" xfId="0" applyNumberFormat="1" applyFont="1" applyFill="1" applyAlignment="1">
      <alignment horizontal="center" vertical="center"/>
    </xf>
    <xf numFmtId="2" fontId="6" fillId="5" borderId="0" xfId="0" applyNumberFormat="1" applyFont="1" applyFill="1" applyAlignment="1">
      <alignment horizontal="center" vertical="center"/>
    </xf>
    <xf numFmtId="169" fontId="6" fillId="5" borderId="0" xfId="0" applyNumberFormat="1" applyFont="1" applyFill="1" applyAlignment="1">
      <alignment horizontal="center" vertical="center"/>
    </xf>
    <xf numFmtId="14" fontId="1" fillId="0" borderId="39" xfId="0" applyNumberFormat="1" applyFont="1" applyBorder="1" applyAlignment="1">
      <alignment horizontal="center" vertical="center"/>
    </xf>
    <xf numFmtId="0" fontId="1" fillId="0" borderId="40" xfId="0" applyFont="1" applyFill="1" applyBorder="1" applyAlignment="1">
      <alignment horizontal="center" vertical="center"/>
    </xf>
    <xf numFmtId="169" fontId="1" fillId="5" borderId="0" xfId="0" applyNumberFormat="1" applyFont="1" applyFill="1" applyBorder="1" applyAlignment="1">
      <alignment horizontal="center" vertical="center"/>
    </xf>
    <xf numFmtId="169" fontId="8" fillId="5" borderId="30" xfId="0" applyNumberFormat="1" applyFont="1" applyFill="1" applyBorder="1" applyAlignment="1">
      <alignment horizontal="center" vertical="center"/>
    </xf>
    <xf numFmtId="165" fontId="1" fillId="5" borderId="0" xfId="0" applyNumberFormat="1" applyFont="1" applyFill="1" applyAlignment="1">
      <alignment horizontal="center" vertical="center"/>
    </xf>
    <xf numFmtId="165" fontId="8" fillId="5" borderId="30" xfId="0" applyNumberFormat="1" applyFont="1" applyFill="1" applyBorder="1" applyAlignment="1">
      <alignment horizontal="center" vertical="center"/>
    </xf>
    <xf numFmtId="170" fontId="1" fillId="5" borderId="0" xfId="0" applyNumberFormat="1" applyFont="1" applyFill="1" applyAlignment="1">
      <alignment horizontal="center" vertical="center"/>
    </xf>
    <xf numFmtId="170" fontId="8" fillId="5" borderId="30" xfId="0" applyNumberFormat="1" applyFont="1" applyFill="1" applyBorder="1" applyAlignment="1">
      <alignment horizontal="center" vertical="center"/>
    </xf>
    <xf numFmtId="0" fontId="1" fillId="11" borderId="0" xfId="0" applyFont="1" applyFill="1" applyAlignment="1">
      <alignment horizontal="center" vertical="center"/>
    </xf>
    <xf numFmtId="0" fontId="8" fillId="11" borderId="0" xfId="0" applyFont="1" applyFill="1" applyAlignment="1">
      <alignment horizontal="center" vertical="center"/>
    </xf>
    <xf numFmtId="14" fontId="1" fillId="11" borderId="0" xfId="0" applyNumberFormat="1" applyFont="1" applyFill="1" applyAlignment="1">
      <alignment horizontal="center" vertical="center"/>
    </xf>
    <xf numFmtId="14" fontId="18" fillId="0" borderId="0" xfId="0" applyNumberFormat="1" applyFont="1" applyAlignment="1">
      <alignment horizontal="center" vertical="center"/>
    </xf>
    <xf numFmtId="0" fontId="0" fillId="11" borderId="0" xfId="0" applyFill="1" applyAlignment="1">
      <alignment horizontal="center" vertical="center"/>
    </xf>
    <xf numFmtId="0" fontId="11" fillId="11" borderId="0" xfId="0" applyFont="1" applyFill="1" applyBorder="1" applyAlignment="1">
      <alignment horizontal="center"/>
    </xf>
    <xf numFmtId="0" fontId="1" fillId="0" borderId="39" xfId="0" applyFont="1" applyBorder="1" applyAlignment="1">
      <alignment horizontal="center" vertical="center"/>
    </xf>
    <xf numFmtId="0" fontId="1" fillId="11" borderId="0" xfId="0" applyFont="1" applyFill="1" applyBorder="1" applyAlignment="1">
      <alignment horizontal="center" vertical="center"/>
    </xf>
    <xf numFmtId="0" fontId="12" fillId="11" borderId="0" xfId="0" applyFont="1" applyFill="1" applyBorder="1" applyAlignment="1">
      <alignment horizontal="center" vertical="center"/>
    </xf>
    <xf numFmtId="49" fontId="12" fillId="11" borderId="0" xfId="0" applyNumberFormat="1" applyFont="1" applyFill="1" applyBorder="1" applyAlignment="1">
      <alignment horizontal="center" vertical="center"/>
    </xf>
    <xf numFmtId="165" fontId="1" fillId="5" borderId="30" xfId="0" applyNumberFormat="1" applyFont="1" applyFill="1" applyBorder="1" applyAlignment="1">
      <alignment horizontal="center" vertical="center"/>
    </xf>
    <xf numFmtId="165" fontId="1" fillId="5" borderId="0" xfId="0" applyNumberFormat="1" applyFont="1" applyFill="1" applyBorder="1" applyAlignment="1">
      <alignment horizontal="center" vertical="center"/>
    </xf>
    <xf numFmtId="169" fontId="1" fillId="0" borderId="28" xfId="0" applyNumberFormat="1" applyFont="1" applyBorder="1" applyAlignment="1">
      <alignment horizontal="center" vertical="center"/>
    </xf>
    <xf numFmtId="169" fontId="1" fillId="5" borderId="30" xfId="0" applyNumberFormat="1" applyFont="1" applyFill="1" applyBorder="1" applyAlignment="1">
      <alignment horizontal="center" vertical="center"/>
    </xf>
    <xf numFmtId="165" fontId="1" fillId="0" borderId="33" xfId="0" applyNumberFormat="1" applyFont="1" applyBorder="1" applyAlignment="1">
      <alignment horizontal="center" vertical="center"/>
    </xf>
    <xf numFmtId="165" fontId="1" fillId="0" borderId="28" xfId="0" applyNumberFormat="1" applyFont="1" applyBorder="1" applyAlignment="1">
      <alignment horizontal="center" vertical="center"/>
    </xf>
    <xf numFmtId="165" fontId="1" fillId="0" borderId="34" xfId="0" applyNumberFormat="1" applyFont="1" applyBorder="1" applyAlignment="1">
      <alignment horizontal="center" vertical="center"/>
    </xf>
    <xf numFmtId="169" fontId="1" fillId="0" borderId="33" xfId="0" applyNumberFormat="1" applyFont="1" applyBorder="1" applyAlignment="1">
      <alignment horizontal="center" vertical="center"/>
    </xf>
    <xf numFmtId="169" fontId="1" fillId="0" borderId="34" xfId="0" applyNumberFormat="1" applyFont="1" applyBorder="1" applyAlignment="1">
      <alignment horizontal="center" vertical="center"/>
    </xf>
    <xf numFmtId="14" fontId="5" fillId="0" borderId="36" xfId="0" applyNumberFormat="1" applyFont="1" applyFill="1" applyBorder="1" applyAlignment="1">
      <alignment horizontal="center" vertical="center"/>
    </xf>
    <xf numFmtId="1" fontId="5" fillId="0" borderId="37" xfId="0" applyNumberFormat="1" applyFont="1" applyFill="1" applyBorder="1" applyAlignment="1">
      <alignment horizontal="center"/>
    </xf>
    <xf numFmtId="168" fontId="5" fillId="0" borderId="0" xfId="0" applyNumberFormat="1" applyFont="1" applyBorder="1" applyAlignment="1">
      <alignment horizontal="center"/>
    </xf>
    <xf numFmtId="0" fontId="5" fillId="0" borderId="40" xfId="0" applyFont="1" applyBorder="1" applyAlignment="1">
      <alignment horizontal="center"/>
    </xf>
    <xf numFmtId="1" fontId="5" fillId="0" borderId="0" xfId="0" applyNumberFormat="1" applyFont="1" applyBorder="1" applyAlignment="1">
      <alignment horizontal="center"/>
    </xf>
    <xf numFmtId="2" fontId="5" fillId="0" borderId="0" xfId="0" applyNumberFormat="1" applyFont="1" applyBorder="1" applyAlignment="1">
      <alignment horizontal="center"/>
    </xf>
    <xf numFmtId="2" fontId="5" fillId="0" borderId="40" xfId="0" applyNumberFormat="1" applyFont="1" applyBorder="1" applyAlignment="1">
      <alignment horizontal="center"/>
    </xf>
    <xf numFmtId="169" fontId="5" fillId="0" borderId="0" xfId="0" applyNumberFormat="1" applyFont="1" applyBorder="1"/>
    <xf numFmtId="169" fontId="5" fillId="0" borderId="40" xfId="0" applyNumberFormat="1" applyFont="1" applyBorder="1" applyAlignment="1">
      <alignment horizontal="center" vertical="center"/>
    </xf>
    <xf numFmtId="168" fontId="5" fillId="0" borderId="42" xfId="0" applyNumberFormat="1" applyFont="1" applyBorder="1" applyAlignment="1">
      <alignment horizontal="center"/>
    </xf>
    <xf numFmtId="169" fontId="5" fillId="0" borderId="42" xfId="0" applyNumberFormat="1" applyFont="1" applyBorder="1" applyAlignment="1">
      <alignment horizontal="center" vertical="center"/>
    </xf>
    <xf numFmtId="169" fontId="5" fillId="0" borderId="42" xfId="0" applyNumberFormat="1" applyFont="1" applyBorder="1"/>
    <xf numFmtId="169" fontId="5" fillId="0" borderId="43" xfId="0" applyNumberFormat="1" applyFont="1" applyBorder="1" applyAlignment="1">
      <alignment horizontal="center" vertical="center"/>
    </xf>
    <xf numFmtId="1" fontId="5" fillId="0" borderId="0" xfId="0" applyNumberFormat="1" applyFont="1" applyFill="1" applyBorder="1" applyAlignment="1">
      <alignment horizontal="center" vertical="center"/>
    </xf>
    <xf numFmtId="169" fontId="5" fillId="0" borderId="0" xfId="0" applyNumberFormat="1" applyFont="1" applyFill="1" applyAlignment="1">
      <alignment horizontal="center"/>
    </xf>
    <xf numFmtId="169" fontId="5" fillId="0" borderId="0" xfId="0" applyNumberFormat="1" applyFont="1" applyFill="1" applyBorder="1" applyAlignment="1">
      <alignment horizontal="center"/>
    </xf>
    <xf numFmtId="169" fontId="0" fillId="0" borderId="0" xfId="0" applyNumberFormat="1" applyFill="1" applyBorder="1" applyAlignment="1">
      <alignment horizontal="center" vertical="center"/>
    </xf>
    <xf numFmtId="169" fontId="9" fillId="0" borderId="0" xfId="0" applyNumberFormat="1" applyFont="1" applyFill="1" applyBorder="1" applyAlignment="1">
      <alignment horizontal="center" vertical="center"/>
    </xf>
    <xf numFmtId="170" fontId="16" fillId="0" borderId="0" xfId="0" applyNumberFormat="1" applyFont="1"/>
    <xf numFmtId="170" fontId="5" fillId="5" borderId="0" xfId="0" applyNumberFormat="1" applyFont="1" applyFill="1" applyBorder="1" applyAlignment="1">
      <alignment horizontal="center" vertical="center"/>
    </xf>
    <xf numFmtId="170" fontId="5" fillId="5" borderId="30" xfId="0" applyNumberFormat="1" applyFont="1" applyFill="1" applyBorder="1" applyAlignment="1">
      <alignment horizontal="center" vertical="center"/>
    </xf>
    <xf numFmtId="165" fontId="5" fillId="5" borderId="30" xfId="0" applyNumberFormat="1" applyFont="1" applyFill="1" applyBorder="1" applyAlignment="1">
      <alignment horizontal="center" vertical="center"/>
    </xf>
    <xf numFmtId="165" fontId="5" fillId="5" borderId="0" xfId="0" applyNumberFormat="1" applyFont="1" applyFill="1" applyAlignment="1">
      <alignment horizontal="center"/>
    </xf>
    <xf numFmtId="170" fontId="5" fillId="5" borderId="0" xfId="0" applyNumberFormat="1" applyFont="1" applyFill="1" applyAlignment="1">
      <alignment horizontal="center"/>
    </xf>
    <xf numFmtId="165" fontId="5" fillId="0" borderId="0" xfId="0" applyNumberFormat="1" applyFont="1" applyAlignment="1">
      <alignment horizontal="center"/>
    </xf>
    <xf numFmtId="165" fontId="5" fillId="0" borderId="33" xfId="0" applyNumberFormat="1" applyFont="1" applyBorder="1" applyAlignment="1">
      <alignment horizontal="center" vertical="center"/>
    </xf>
    <xf numFmtId="165" fontId="5" fillId="0" borderId="28" xfId="0" applyNumberFormat="1" applyFont="1" applyBorder="1" applyAlignment="1">
      <alignment horizontal="center" vertical="center"/>
    </xf>
    <xf numFmtId="165" fontId="5" fillId="0" borderId="34" xfId="0" applyNumberFormat="1" applyFont="1" applyBorder="1" applyAlignment="1">
      <alignment horizontal="center" vertical="center"/>
    </xf>
    <xf numFmtId="0" fontId="0" fillId="0" borderId="36" xfId="0" applyBorder="1"/>
    <xf numFmtId="0" fontId="0" fillId="0" borderId="37" xfId="0" applyBorder="1"/>
    <xf numFmtId="0" fontId="5" fillId="0" borderId="36" xfId="0" applyFont="1" applyFill="1" applyBorder="1" applyAlignment="1">
      <alignment horizontal="center" vertical="center"/>
    </xf>
    <xf numFmtId="14" fontId="5" fillId="0" borderId="0" xfId="0" applyNumberFormat="1" applyFont="1" applyFill="1" applyBorder="1" applyAlignment="1">
      <alignment horizontal="center" vertical="center"/>
    </xf>
    <xf numFmtId="164" fontId="5" fillId="0" borderId="40" xfId="0" applyNumberFormat="1" applyFont="1" applyBorder="1" applyAlignment="1">
      <alignment horizontal="center" vertical="center"/>
    </xf>
    <xf numFmtId="0" fontId="5" fillId="0" borderId="42" xfId="0" applyFont="1" applyFill="1" applyBorder="1" applyAlignment="1">
      <alignment horizontal="center"/>
    </xf>
    <xf numFmtId="1" fontId="5" fillId="0" borderId="36" xfId="0" applyNumberFormat="1" applyFont="1" applyFill="1" applyBorder="1" applyAlignment="1">
      <alignment horizontal="center" vertical="center"/>
    </xf>
    <xf numFmtId="0" fontId="15" fillId="0" borderId="0" xfId="0" applyFont="1"/>
    <xf numFmtId="0" fontId="29" fillId="11" borderId="0" xfId="0" applyFont="1" applyFill="1" applyAlignment="1">
      <alignment horizontal="center"/>
    </xf>
    <xf numFmtId="166" fontId="29" fillId="11" borderId="0" xfId="0" applyNumberFormat="1" applyFont="1" applyFill="1" applyAlignment="1">
      <alignment horizontal="center"/>
    </xf>
    <xf numFmtId="0" fontId="17" fillId="0" borderId="0" xfId="0" applyFont="1" applyAlignment="1">
      <alignment horizontal="center" vertical="center" wrapText="1"/>
    </xf>
    <xf numFmtId="0" fontId="16" fillId="0" borderId="0" xfId="0" applyFont="1" applyAlignment="1">
      <alignment horizontal="center" vertical="center"/>
    </xf>
    <xf numFmtId="0" fontId="18" fillId="0" borderId="0" xfId="0" applyFont="1" applyAlignment="1">
      <alignment horizontal="center"/>
    </xf>
    <xf numFmtId="14" fontId="17" fillId="0" borderId="36" xfId="0" applyNumberFormat="1" applyFont="1" applyFill="1" applyBorder="1" applyAlignment="1">
      <alignment horizontal="center" vertical="center" wrapText="1"/>
    </xf>
    <xf numFmtId="14" fontId="17" fillId="0" borderId="39" xfId="0" applyNumberFormat="1" applyFont="1" applyFill="1" applyBorder="1" applyAlignment="1">
      <alignment horizontal="center" vertical="center" wrapText="1"/>
    </xf>
    <xf numFmtId="14" fontId="17" fillId="0" borderId="41" xfId="0" applyNumberFormat="1" applyFont="1" applyFill="1" applyBorder="1" applyAlignment="1">
      <alignment horizontal="center" vertical="center" wrapText="1"/>
    </xf>
    <xf numFmtId="0" fontId="0" fillId="0" borderId="36" xfId="0" applyFont="1" applyBorder="1" applyAlignment="1">
      <alignment horizontal="center" vertical="center"/>
    </xf>
    <xf numFmtId="0" fontId="0" fillId="0" borderId="39" xfId="0" applyFont="1" applyBorder="1" applyAlignment="1">
      <alignment horizontal="center" vertical="center"/>
    </xf>
    <xf numFmtId="0" fontId="0" fillId="0" borderId="41" xfId="0" applyFont="1" applyBorder="1" applyAlignment="1">
      <alignment horizontal="center" vertical="center"/>
    </xf>
    <xf numFmtId="0" fontId="3" fillId="0" borderId="8" xfId="0" applyFont="1" applyFill="1" applyBorder="1" applyAlignment="1">
      <alignment horizontal="center"/>
    </xf>
    <xf numFmtId="0" fontId="3" fillId="0" borderId="9" xfId="0" applyFont="1" applyFill="1" applyBorder="1" applyAlignment="1">
      <alignment horizontal="center"/>
    </xf>
    <xf numFmtId="0" fontId="17" fillId="0" borderId="0" xfId="0" applyFont="1" applyAlignment="1">
      <alignment horizontal="center"/>
    </xf>
    <xf numFmtId="166" fontId="1" fillId="0" borderId="36" xfId="0" applyNumberFormat="1" applyFont="1" applyBorder="1" applyAlignment="1">
      <alignment horizontal="center" vertical="center"/>
    </xf>
    <xf numFmtId="166" fontId="1" fillId="0" borderId="39" xfId="0" applyNumberFormat="1" applyFont="1" applyBorder="1" applyAlignment="1">
      <alignment horizontal="center" vertical="center"/>
    </xf>
    <xf numFmtId="166" fontId="1" fillId="0" borderId="41" xfId="0" applyNumberFormat="1" applyFont="1" applyBorder="1" applyAlignment="1">
      <alignment horizontal="center" vertical="center"/>
    </xf>
    <xf numFmtId="167" fontId="16" fillId="0" borderId="0" xfId="0" applyNumberFormat="1" applyFont="1" applyFill="1" applyAlignment="1">
      <alignment horizontal="center" vertical="center"/>
    </xf>
    <xf numFmtId="167" fontId="16" fillId="0" borderId="0" xfId="0" applyNumberFormat="1" applyFont="1" applyAlignment="1">
      <alignment horizontal="center" vertical="center"/>
    </xf>
    <xf numFmtId="167" fontId="16" fillId="0" borderId="37" xfId="0" applyNumberFormat="1" applyFont="1" applyFill="1" applyBorder="1" applyAlignment="1">
      <alignment horizontal="center" vertical="center"/>
    </xf>
    <xf numFmtId="167" fontId="16" fillId="0" borderId="38" xfId="0" applyNumberFormat="1" applyFont="1" applyFill="1" applyBorder="1" applyAlignment="1">
      <alignment horizontal="center" vertical="center"/>
    </xf>
    <xf numFmtId="2" fontId="2" fillId="0" borderId="8" xfId="0" applyNumberFormat="1" applyFont="1" applyFill="1" applyBorder="1" applyAlignment="1">
      <alignment horizontal="center"/>
    </xf>
    <xf numFmtId="0" fontId="2" fillId="0" borderId="9" xfId="0" applyFont="1" applyBorder="1" applyAlignment="1">
      <alignment horizontal="center"/>
    </xf>
    <xf numFmtId="0" fontId="18" fillId="0" borderId="0" xfId="0" applyFont="1" applyBorder="1" applyAlignment="1">
      <alignment horizontal="center" vertical="center"/>
    </xf>
    <xf numFmtId="0" fontId="16" fillId="0" borderId="39" xfId="0" applyFont="1" applyBorder="1" applyAlignment="1">
      <alignment horizontal="center" vertical="center"/>
    </xf>
    <xf numFmtId="0" fontId="16" fillId="0" borderId="41" xfId="0" applyFont="1" applyBorder="1" applyAlignment="1">
      <alignment horizontal="center" vertical="center"/>
    </xf>
    <xf numFmtId="0" fontId="17" fillId="0" borderId="37" xfId="0" applyFont="1" applyBorder="1" applyAlignment="1">
      <alignment horizontal="center"/>
    </xf>
    <xf numFmtId="0" fontId="17" fillId="0" borderId="38" xfId="0" applyFont="1" applyBorder="1" applyAlignment="1">
      <alignment horizontal="center"/>
    </xf>
    <xf numFmtId="0" fontId="2" fillId="0" borderId="9" xfId="0" applyFont="1" applyFill="1" applyBorder="1" applyAlignment="1">
      <alignment horizontal="center"/>
    </xf>
    <xf numFmtId="0" fontId="16" fillId="0" borderId="37" xfId="0" applyFont="1" applyBorder="1" applyAlignment="1">
      <alignment horizontal="center" vertical="center"/>
    </xf>
    <xf numFmtId="0" fontId="16" fillId="0" borderId="38" xfId="0" applyFont="1" applyBorder="1" applyAlignment="1">
      <alignment horizontal="center" vertical="center"/>
    </xf>
    <xf numFmtId="14" fontId="16" fillId="0" borderId="39" xfId="0" applyNumberFormat="1" applyFont="1" applyBorder="1" applyAlignment="1">
      <alignment horizontal="center" vertical="center"/>
    </xf>
    <xf numFmtId="14" fontId="16" fillId="0" borderId="41" xfId="0" applyNumberFormat="1" applyFont="1" applyBorder="1" applyAlignment="1">
      <alignment horizontal="center" vertical="center"/>
    </xf>
    <xf numFmtId="0" fontId="17" fillId="0" borderId="0" xfId="0" applyFont="1" applyAlignment="1">
      <alignment horizontal="center" vertical="center"/>
    </xf>
    <xf numFmtId="0" fontId="0" fillId="0" borderId="0" xfId="0" applyAlignment="1">
      <alignment horizontal="center" vertical="center"/>
    </xf>
    <xf numFmtId="2" fontId="1" fillId="0" borderId="8" xfId="0" applyNumberFormat="1" applyFont="1" applyFill="1" applyBorder="1" applyAlignment="1">
      <alignment horizontal="center" vertical="center"/>
    </xf>
    <xf numFmtId="0" fontId="1" fillId="0" borderId="9" xfId="0" applyFont="1" applyFill="1" applyBorder="1" applyAlignment="1">
      <alignment horizontal="center" vertical="center"/>
    </xf>
    <xf numFmtId="2" fontId="1" fillId="0" borderId="11" xfId="0" applyNumberFormat="1" applyFont="1" applyFill="1" applyBorder="1" applyAlignment="1">
      <alignment horizontal="center" vertical="center"/>
    </xf>
    <xf numFmtId="0" fontId="1" fillId="0" borderId="12" xfId="0" applyFont="1" applyFill="1" applyBorder="1" applyAlignment="1">
      <alignment horizontal="center" vertical="center"/>
    </xf>
    <xf numFmtId="0" fontId="17" fillId="0" borderId="37" xfId="0" applyFont="1" applyBorder="1" applyAlignment="1">
      <alignment horizontal="center" vertical="center"/>
    </xf>
    <xf numFmtId="0" fontId="17" fillId="0" borderId="38" xfId="0" applyFont="1" applyBorder="1" applyAlignment="1">
      <alignment horizontal="center" vertical="center"/>
    </xf>
    <xf numFmtId="0" fontId="1" fillId="0" borderId="9" xfId="0" applyFont="1" applyBorder="1" applyAlignment="1">
      <alignment horizontal="center" vertical="center"/>
    </xf>
    <xf numFmtId="0" fontId="16" fillId="0" borderId="0" xfId="0" applyFont="1" applyAlignment="1">
      <alignment horizontal="center"/>
    </xf>
    <xf numFmtId="167" fontId="16" fillId="0" borderId="53" xfId="0" applyNumberFormat="1" applyFont="1" applyBorder="1" applyAlignment="1">
      <alignment horizontal="center" vertical="center"/>
    </xf>
    <xf numFmtId="0" fontId="16" fillId="0" borderId="37" xfId="0" applyFont="1" applyBorder="1" applyAlignment="1">
      <alignment horizontal="center"/>
    </xf>
    <xf numFmtId="0" fontId="16" fillId="0" borderId="38" xfId="0" applyFont="1" applyBorder="1" applyAlignment="1">
      <alignment horizontal="center"/>
    </xf>
    <xf numFmtId="0" fontId="17" fillId="0" borderId="39" xfId="0" applyFont="1" applyBorder="1" applyAlignment="1">
      <alignment horizontal="center" vertical="center"/>
    </xf>
    <xf numFmtId="0" fontId="17" fillId="0" borderId="41" xfId="0" applyFont="1" applyBorder="1" applyAlignment="1">
      <alignment horizontal="center" vertical="center"/>
    </xf>
    <xf numFmtId="168" fontId="17" fillId="0" borderId="0" xfId="0" applyNumberFormat="1" applyFont="1" applyAlignment="1">
      <alignment horizontal="center"/>
    </xf>
    <xf numFmtId="0" fontId="36" fillId="15" borderId="0" xfId="0" applyFont="1" applyFill="1" applyAlignment="1">
      <alignment horizontal="center"/>
    </xf>
    <xf numFmtId="0" fontId="14" fillId="0" borderId="0" xfId="0" applyFont="1" applyAlignment="1">
      <alignment horizontal="center" vertical="center"/>
    </xf>
    <xf numFmtId="0" fontId="14" fillId="0" borderId="39" xfId="0" applyFont="1" applyFill="1" applyBorder="1" applyAlignment="1">
      <alignment horizontal="center" vertical="center" wrapText="1"/>
    </xf>
    <xf numFmtId="0" fontId="14" fillId="0" borderId="41" xfId="0" applyFont="1" applyFill="1" applyBorder="1" applyAlignment="1">
      <alignment horizontal="center" vertical="center" wrapText="1"/>
    </xf>
    <xf numFmtId="1" fontId="14" fillId="0" borderId="39" xfId="0" applyNumberFormat="1" applyFont="1" applyFill="1" applyBorder="1" applyAlignment="1">
      <alignment horizontal="center" vertical="center" wrapText="1"/>
    </xf>
    <xf numFmtId="1" fontId="14" fillId="0" borderId="41" xfId="0" applyNumberFormat="1" applyFont="1" applyFill="1" applyBorder="1" applyAlignment="1">
      <alignment horizontal="center" vertical="center" wrapText="1"/>
    </xf>
    <xf numFmtId="0" fontId="5" fillId="0" borderId="1" xfId="0" applyFont="1" applyFill="1" applyBorder="1" applyAlignment="1">
      <alignment horizontal="center" vertical="center"/>
    </xf>
    <xf numFmtId="0" fontId="0" fillId="0" borderId="1" xfId="0" applyFill="1" applyBorder="1" applyAlignment="1">
      <alignment horizontal="center" vertical="center"/>
    </xf>
    <xf numFmtId="0" fontId="5" fillId="0" borderId="0" xfId="0" applyFont="1" applyFill="1" applyBorder="1" applyAlignment="1">
      <alignment horizontal="center" vertical="center"/>
    </xf>
    <xf numFmtId="0" fontId="0" fillId="0" borderId="0" xfId="0" applyFill="1" applyBorder="1" applyAlignment="1">
      <alignment horizontal="center" vertical="center"/>
    </xf>
    <xf numFmtId="0" fontId="5" fillId="0" borderId="0" xfId="0" applyFont="1" applyFill="1" applyAlignment="1">
      <alignment horizontal="center" vertical="center"/>
    </xf>
    <xf numFmtId="0" fontId="0" fillId="0" borderId="0" xfId="0" applyFill="1" applyAlignment="1">
      <alignment horizontal="center" vertical="center"/>
    </xf>
    <xf numFmtId="0" fontId="18" fillId="6" borderId="0" xfId="0" applyFont="1" applyFill="1" applyAlignment="1">
      <alignment horizontal="center" vertical="center" wrapText="1"/>
    </xf>
    <xf numFmtId="0" fontId="16" fillId="0" borderId="0" xfId="0" applyFont="1" applyBorder="1" applyAlignment="1">
      <alignment horizontal="center" vertical="center" wrapText="1"/>
    </xf>
    <xf numFmtId="0" fontId="16" fillId="0" borderId="1" xfId="0" applyFont="1" applyBorder="1" applyAlignment="1">
      <alignment wrapText="1"/>
    </xf>
    <xf numFmtId="0" fontId="17" fillId="2" borderId="0" xfId="0" applyFont="1" applyFill="1" applyBorder="1" applyAlignment="1">
      <alignment horizontal="center" vertical="center" wrapText="1"/>
    </xf>
    <xf numFmtId="0" fontId="17" fillId="0" borderId="1" xfId="0" applyFont="1" applyBorder="1" applyAlignment="1">
      <alignment horizontal="center" vertical="center" wrapText="1"/>
    </xf>
    <xf numFmtId="0" fontId="17" fillId="8" borderId="0" xfId="0" applyFont="1" applyFill="1" applyBorder="1" applyAlignment="1">
      <alignment horizontal="center" vertical="center" wrapText="1"/>
    </xf>
    <xf numFmtId="0" fontId="1" fillId="16" borderId="7" xfId="0" applyFont="1" applyFill="1" applyBorder="1" applyAlignment="1">
      <alignment horizontal="center" vertical="center"/>
    </xf>
    <xf numFmtId="164" fontId="1" fillId="16" borderId="8" xfId="0" applyNumberFormat="1" applyFont="1" applyFill="1" applyBorder="1" applyAlignment="1">
      <alignment horizontal="center" vertical="center"/>
    </xf>
    <xf numFmtId="2" fontId="1" fillId="16" borderId="8" xfId="0" applyNumberFormat="1" applyFont="1" applyFill="1" applyBorder="1" applyAlignment="1">
      <alignment horizontal="center" vertical="center"/>
    </xf>
    <xf numFmtId="2" fontId="1" fillId="16" borderId="9" xfId="0" applyNumberFormat="1" applyFont="1" applyFill="1" applyBorder="1" applyAlignment="1">
      <alignment horizontal="center" vertical="center"/>
    </xf>
    <xf numFmtId="0" fontId="5" fillId="16" borderId="0" xfId="0" applyFont="1" applyFill="1" applyAlignment="1">
      <alignment horizontal="center"/>
    </xf>
    <xf numFmtId="164" fontId="5" fillId="16" borderId="0" xfId="0" applyNumberFormat="1" applyFont="1" applyFill="1" applyAlignment="1">
      <alignment horizontal="center" vertical="center"/>
    </xf>
    <xf numFmtId="0" fontId="5" fillId="16" borderId="0" xfId="0" applyFont="1" applyFill="1" applyAlignment="1">
      <alignment horizontal="center" vertical="center"/>
    </xf>
  </cellXfs>
  <cellStyles count="1">
    <cellStyle name="Normal" xfId="0" builtinId="0"/>
  </cellStyles>
  <dxfs count="0"/>
  <tableStyles count="0" defaultTableStyle="TableStyleMedium2" defaultPivotStyle="PivotStyleLight16"/>
  <colors>
    <mruColors>
      <color rgb="FF00CC00"/>
      <color rgb="FF0000FF"/>
      <color rgb="FFEB564B"/>
      <color rgb="FF9DB6D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10.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328440738824087"/>
          <c:y val="5.5422777079001978E-2"/>
          <c:w val="0.77192468008535187"/>
          <c:h val="0.78350617172943293"/>
        </c:manualLayout>
      </c:layout>
      <c:scatterChart>
        <c:scatterStyle val="lineMarker"/>
        <c:varyColors val="0"/>
        <c:ser>
          <c:idx val="0"/>
          <c:order val="0"/>
          <c:tx>
            <c:v>Pre-Event</c:v>
          </c:tx>
          <c:spPr>
            <a:ln w="25400" cap="rnd">
              <a:noFill/>
              <a:round/>
            </a:ln>
            <a:effectLst/>
          </c:spPr>
          <c:marker>
            <c:symbol val="circle"/>
            <c:size val="8"/>
            <c:spPr>
              <a:solidFill>
                <a:schemeClr val="tx1"/>
              </a:solidFill>
              <a:ln w="9525">
                <a:noFill/>
              </a:ln>
              <a:effectLst/>
            </c:spPr>
          </c:marker>
          <c:xVal>
            <c:numRef>
              <c:f>'Silverton, Dissolved'!$E$4:$E$134</c:f>
              <c:numCache>
                <c:formatCode>0.00</c:formatCode>
                <c:ptCount val="131"/>
                <c:pt idx="0">
                  <c:v>1.6142400000000001</c:v>
                </c:pt>
                <c:pt idx="1">
                  <c:v>1.8691200000000001</c:v>
                </c:pt>
                <c:pt idx="2">
                  <c:v>1.89744</c:v>
                </c:pt>
                <c:pt idx="3">
                  <c:v>1.95408</c:v>
                </c:pt>
                <c:pt idx="4">
                  <c:v>1.9824000000000002</c:v>
                </c:pt>
                <c:pt idx="5">
                  <c:v>2.0107200000000001</c:v>
                </c:pt>
                <c:pt idx="6">
                  <c:v>2.0107200000000001</c:v>
                </c:pt>
                <c:pt idx="7">
                  <c:v>2.0107200000000001</c:v>
                </c:pt>
                <c:pt idx="8">
                  <c:v>2.03904</c:v>
                </c:pt>
                <c:pt idx="9">
                  <c:v>2.0956800000000002</c:v>
                </c:pt>
                <c:pt idx="10">
                  <c:v>2.0956800000000002</c:v>
                </c:pt>
                <c:pt idx="11">
                  <c:v>2.2089600000000003</c:v>
                </c:pt>
                <c:pt idx="12">
                  <c:v>2.2656000000000001</c:v>
                </c:pt>
                <c:pt idx="13">
                  <c:v>2.29392</c:v>
                </c:pt>
                <c:pt idx="14">
                  <c:v>2.3788800000000001</c:v>
                </c:pt>
                <c:pt idx="15">
                  <c:v>2.5771200000000003</c:v>
                </c:pt>
                <c:pt idx="16">
                  <c:v>2.66208</c:v>
                </c:pt>
                <c:pt idx="17">
                  <c:v>2.7187200000000002</c:v>
                </c:pt>
                <c:pt idx="18">
                  <c:v>2.77536</c:v>
                </c:pt>
                <c:pt idx="19">
                  <c:v>2.8036799999999999</c:v>
                </c:pt>
                <c:pt idx="20">
                  <c:v>2.9452800000000003</c:v>
                </c:pt>
                <c:pt idx="21">
                  <c:v>2.9452800000000003</c:v>
                </c:pt>
                <c:pt idx="22">
                  <c:v>3.0019200000000001</c:v>
                </c:pt>
                <c:pt idx="23">
                  <c:v>3.0585599999999999</c:v>
                </c:pt>
                <c:pt idx="24">
                  <c:v>3.1152000000000002</c:v>
                </c:pt>
                <c:pt idx="25">
                  <c:v>3.2284800000000002</c:v>
                </c:pt>
                <c:pt idx="26">
                  <c:v>3.2284800000000002</c:v>
                </c:pt>
                <c:pt idx="27">
                  <c:v>3.3134400000000004</c:v>
                </c:pt>
                <c:pt idx="28">
                  <c:v>3.3134400000000004</c:v>
                </c:pt>
                <c:pt idx="29">
                  <c:v>3.3700800000000002</c:v>
                </c:pt>
                <c:pt idx="30">
                  <c:v>3.42672</c:v>
                </c:pt>
                <c:pt idx="31">
                  <c:v>3.4550400000000003</c:v>
                </c:pt>
                <c:pt idx="32">
                  <c:v>3.4550400000000003</c:v>
                </c:pt>
                <c:pt idx="33">
                  <c:v>3.5116800000000001</c:v>
                </c:pt>
                <c:pt idx="34">
                  <c:v>3.6816</c:v>
                </c:pt>
                <c:pt idx="35">
                  <c:v>3.6816</c:v>
                </c:pt>
                <c:pt idx="36">
                  <c:v>3.8515200000000003</c:v>
                </c:pt>
                <c:pt idx="37">
                  <c:v>3.8515200000000003</c:v>
                </c:pt>
                <c:pt idx="38">
                  <c:v>3.9081600000000001</c:v>
                </c:pt>
                <c:pt idx="39">
                  <c:v>3.9931200000000002</c:v>
                </c:pt>
                <c:pt idx="40">
                  <c:v>4.1063999999999998</c:v>
                </c:pt>
                <c:pt idx="41">
                  <c:v>4.1347200000000006</c:v>
                </c:pt>
                <c:pt idx="42">
                  <c:v>4.1913600000000004</c:v>
                </c:pt>
                <c:pt idx="43">
                  <c:v>4.3612799999999998</c:v>
                </c:pt>
                <c:pt idx="44">
                  <c:v>4.3612799999999998</c:v>
                </c:pt>
                <c:pt idx="45">
                  <c:v>4.4462400000000004</c:v>
                </c:pt>
                <c:pt idx="46">
                  <c:v>7.1649600000000007</c:v>
                </c:pt>
                <c:pt idx="47">
                  <c:v>4.55952</c:v>
                </c:pt>
                <c:pt idx="48">
                  <c:v>4.6161599999999998</c:v>
                </c:pt>
                <c:pt idx="49">
                  <c:v>4.6728000000000005</c:v>
                </c:pt>
                <c:pt idx="50">
                  <c:v>4.8710399999999998</c:v>
                </c:pt>
                <c:pt idx="51">
                  <c:v>5.2392000000000003</c:v>
                </c:pt>
                <c:pt idx="52">
                  <c:v>5.2958400000000001</c:v>
                </c:pt>
                <c:pt idx="53">
                  <c:v>5.2958400000000001</c:v>
                </c:pt>
                <c:pt idx="54">
                  <c:v>5.6356800000000007</c:v>
                </c:pt>
                <c:pt idx="55">
                  <c:v>5.7489600000000003</c:v>
                </c:pt>
                <c:pt idx="56">
                  <c:v>6.0038400000000003</c:v>
                </c:pt>
                <c:pt idx="57">
                  <c:v>6.1171199999999999</c:v>
                </c:pt>
                <c:pt idx="58">
                  <c:v>6.2020800000000005</c:v>
                </c:pt>
                <c:pt idx="59">
                  <c:v>6.2304000000000004</c:v>
                </c:pt>
                <c:pt idx="60">
                  <c:v>6.34368</c:v>
                </c:pt>
                <c:pt idx="61">
                  <c:v>6.5419200000000002</c:v>
                </c:pt>
                <c:pt idx="62">
                  <c:v>6.9950400000000004</c:v>
                </c:pt>
                <c:pt idx="63">
                  <c:v>7.08</c:v>
                </c:pt>
                <c:pt idx="64">
                  <c:v>7.1366400000000008</c:v>
                </c:pt>
                <c:pt idx="65">
                  <c:v>7.2782400000000003</c:v>
                </c:pt>
                <c:pt idx="66">
                  <c:v>7.5897600000000001</c:v>
                </c:pt>
                <c:pt idx="67">
                  <c:v>7.9862400000000004</c:v>
                </c:pt>
                <c:pt idx="68">
                  <c:v>8.4110399999999998</c:v>
                </c:pt>
                <c:pt idx="69">
                  <c:v>8.5243200000000012</c:v>
                </c:pt>
                <c:pt idx="70">
                  <c:v>8.580960000000001</c:v>
                </c:pt>
                <c:pt idx="71">
                  <c:v>8.6942400000000006</c:v>
                </c:pt>
                <c:pt idx="72">
                  <c:v>8.6942400000000006</c:v>
                </c:pt>
                <c:pt idx="73">
                  <c:v>9.2606400000000004</c:v>
                </c:pt>
                <c:pt idx="74">
                  <c:v>9.600480000000001</c:v>
                </c:pt>
                <c:pt idx="75">
                  <c:v>10.45008</c:v>
                </c:pt>
                <c:pt idx="76">
                  <c:v>11.21472</c:v>
                </c:pt>
                <c:pt idx="77">
                  <c:v>11.752800000000001</c:v>
                </c:pt>
                <c:pt idx="78">
                  <c:v>12.347520000000001</c:v>
                </c:pt>
                <c:pt idx="79">
                  <c:v>12.460800000000001</c:v>
                </c:pt>
                <c:pt idx="80">
                  <c:v>12.57408</c:v>
                </c:pt>
                <c:pt idx="81">
                  <c:v>12.63072</c:v>
                </c:pt>
                <c:pt idx="82">
                  <c:v>13.367040000000001</c:v>
                </c:pt>
                <c:pt idx="83">
                  <c:v>13.678560000000001</c:v>
                </c:pt>
                <c:pt idx="84">
                  <c:v>13.70688</c:v>
                </c:pt>
                <c:pt idx="85">
                  <c:v>13.90512</c:v>
                </c:pt>
                <c:pt idx="86">
                  <c:v>14.273280000000002</c:v>
                </c:pt>
                <c:pt idx="87">
                  <c:v>14.386560000000001</c:v>
                </c:pt>
                <c:pt idx="88">
                  <c:v>14.556480000000001</c:v>
                </c:pt>
                <c:pt idx="89">
                  <c:v>15.406080000000001</c:v>
                </c:pt>
                <c:pt idx="90">
                  <c:v>15.68928</c:v>
                </c:pt>
                <c:pt idx="91">
                  <c:v>15.74592</c:v>
                </c:pt>
                <c:pt idx="92">
                  <c:v>15.802560000000001</c:v>
                </c:pt>
                <c:pt idx="93">
                  <c:v>16.029120000000002</c:v>
                </c:pt>
                <c:pt idx="94">
                  <c:v>16.45392</c:v>
                </c:pt>
                <c:pt idx="95">
                  <c:v>16.765440000000002</c:v>
                </c:pt>
                <c:pt idx="96">
                  <c:v>16.907040000000002</c:v>
                </c:pt>
                <c:pt idx="97">
                  <c:v>17.020320000000002</c:v>
                </c:pt>
                <c:pt idx="98">
                  <c:v>17.07696</c:v>
                </c:pt>
                <c:pt idx="99">
                  <c:v>17.445119999999999</c:v>
                </c:pt>
                <c:pt idx="100">
                  <c:v>17.9832</c:v>
                </c:pt>
                <c:pt idx="101">
                  <c:v>18.039840000000002</c:v>
                </c:pt>
                <c:pt idx="102">
                  <c:v>18.1248</c:v>
                </c:pt>
                <c:pt idx="103">
                  <c:v>18.153120000000001</c:v>
                </c:pt>
                <c:pt idx="104">
                  <c:v>18.181440000000002</c:v>
                </c:pt>
                <c:pt idx="105">
                  <c:v>18.209759999999999</c:v>
                </c:pt>
                <c:pt idx="106">
                  <c:v>18.266400000000001</c:v>
                </c:pt>
                <c:pt idx="107">
                  <c:v>18.521280000000001</c:v>
                </c:pt>
                <c:pt idx="108">
                  <c:v>19.14432</c:v>
                </c:pt>
                <c:pt idx="109">
                  <c:v>19.314240000000002</c:v>
                </c:pt>
                <c:pt idx="110">
                  <c:v>19.3992</c:v>
                </c:pt>
                <c:pt idx="111">
                  <c:v>22.259520000000002</c:v>
                </c:pt>
                <c:pt idx="112">
                  <c:v>22.882560000000002</c:v>
                </c:pt>
                <c:pt idx="113">
                  <c:v>23.109120000000001</c:v>
                </c:pt>
                <c:pt idx="114">
                  <c:v>24.298560000000002</c:v>
                </c:pt>
                <c:pt idx="115">
                  <c:v>25.034880000000001</c:v>
                </c:pt>
                <c:pt idx="116">
                  <c:v>25.488</c:v>
                </c:pt>
                <c:pt idx="117">
                  <c:v>25.941120000000002</c:v>
                </c:pt>
                <c:pt idx="118">
                  <c:v>26.224320000000002</c:v>
                </c:pt>
                <c:pt idx="119">
                  <c:v>26.39424</c:v>
                </c:pt>
                <c:pt idx="120">
                  <c:v>26.734080000000002</c:v>
                </c:pt>
                <c:pt idx="121">
                  <c:v>27.866880000000002</c:v>
                </c:pt>
                <c:pt idx="122">
                  <c:v>28.603200000000001</c:v>
                </c:pt>
                <c:pt idx="123">
                  <c:v>30.585600000000003</c:v>
                </c:pt>
                <c:pt idx="124">
                  <c:v>30.8688</c:v>
                </c:pt>
                <c:pt idx="125">
                  <c:v>32.001600000000003</c:v>
                </c:pt>
                <c:pt idx="126">
                  <c:v>33.700800000000001</c:v>
                </c:pt>
                <c:pt idx="127">
                  <c:v>38.231999999999999</c:v>
                </c:pt>
                <c:pt idx="128">
                  <c:v>47.860800000000005</c:v>
                </c:pt>
                <c:pt idx="129">
                  <c:v>51.825600000000001</c:v>
                </c:pt>
                <c:pt idx="130">
                  <c:v>58.056000000000004</c:v>
                </c:pt>
              </c:numCache>
            </c:numRef>
          </c:xVal>
          <c:yVal>
            <c:numRef>
              <c:f>'Silverton, Dissolved'!$T$4:$T$134</c:f>
              <c:numCache>
                <c:formatCode>0.00</c:formatCode>
                <c:ptCount val="131"/>
                <c:pt idx="0">
                  <c:v>972</c:v>
                </c:pt>
                <c:pt idx="1">
                  <c:v>936</c:v>
                </c:pt>
                <c:pt idx="2">
                  <c:v>934</c:v>
                </c:pt>
                <c:pt idx="3">
                  <c:v>891</c:v>
                </c:pt>
                <c:pt idx="4">
                  <c:v>1110</c:v>
                </c:pt>
                <c:pt idx="5">
                  <c:v>745</c:v>
                </c:pt>
                <c:pt idx="6">
                  <c:v>821</c:v>
                </c:pt>
                <c:pt idx="7">
                  <c:v>908</c:v>
                </c:pt>
                <c:pt idx="8">
                  <c:v>744</c:v>
                </c:pt>
                <c:pt idx="9">
                  <c:v>733</c:v>
                </c:pt>
                <c:pt idx="10">
                  <c:v>890</c:v>
                </c:pt>
                <c:pt idx="11">
                  <c:v>868</c:v>
                </c:pt>
                <c:pt idx="12">
                  <c:v>964</c:v>
                </c:pt>
                <c:pt idx="13">
                  <c:v>753</c:v>
                </c:pt>
                <c:pt idx="14">
                  <c:v>729</c:v>
                </c:pt>
                <c:pt idx="15">
                  <c:v>686</c:v>
                </c:pt>
                <c:pt idx="16">
                  <c:v>481</c:v>
                </c:pt>
                <c:pt idx="17">
                  <c:v>484</c:v>
                </c:pt>
                <c:pt idx="18">
                  <c:v>607</c:v>
                </c:pt>
                <c:pt idx="19">
                  <c:v>500</c:v>
                </c:pt>
                <c:pt idx="20">
                  <c:v>823</c:v>
                </c:pt>
                <c:pt idx="21">
                  <c:v>487</c:v>
                </c:pt>
                <c:pt idx="22">
                  <c:v>590</c:v>
                </c:pt>
                <c:pt idx="23">
                  <c:v>471</c:v>
                </c:pt>
                <c:pt idx="24">
                  <c:v>466</c:v>
                </c:pt>
                <c:pt idx="25">
                  <c:v>465</c:v>
                </c:pt>
                <c:pt idx="26">
                  <c:v>521</c:v>
                </c:pt>
                <c:pt idx="27">
                  <c:v>452</c:v>
                </c:pt>
                <c:pt idx="28">
                  <c:v>447</c:v>
                </c:pt>
                <c:pt idx="29">
                  <c:v>752</c:v>
                </c:pt>
                <c:pt idx="30">
                  <c:v>515</c:v>
                </c:pt>
                <c:pt idx="31">
                  <c:v>748</c:v>
                </c:pt>
                <c:pt idx="32">
                  <c:v>435</c:v>
                </c:pt>
                <c:pt idx="33">
                  <c:v>461</c:v>
                </c:pt>
                <c:pt idx="34">
                  <c:v>442</c:v>
                </c:pt>
                <c:pt idx="35">
                  <c:v>549</c:v>
                </c:pt>
                <c:pt idx="36">
                  <c:v>810</c:v>
                </c:pt>
                <c:pt idx="37">
                  <c:v>387</c:v>
                </c:pt>
                <c:pt idx="38">
                  <c:v>740</c:v>
                </c:pt>
                <c:pt idx="39">
                  <c:v>457</c:v>
                </c:pt>
                <c:pt idx="40">
                  <c:v>402</c:v>
                </c:pt>
                <c:pt idx="41">
                  <c:v>819</c:v>
                </c:pt>
                <c:pt idx="42">
                  <c:v>395</c:v>
                </c:pt>
                <c:pt idx="43">
                  <c:v>747</c:v>
                </c:pt>
                <c:pt idx="44">
                  <c:v>385</c:v>
                </c:pt>
                <c:pt idx="45">
                  <c:v>393</c:v>
                </c:pt>
                <c:pt idx="46">
                  <c:v>467</c:v>
                </c:pt>
                <c:pt idx="47">
                  <c:v>371</c:v>
                </c:pt>
                <c:pt idx="48">
                  <c:v>344</c:v>
                </c:pt>
                <c:pt idx="49">
                  <c:v>641</c:v>
                </c:pt>
                <c:pt idx="50">
                  <c:v>347</c:v>
                </c:pt>
                <c:pt idx="51">
                  <c:v>368</c:v>
                </c:pt>
                <c:pt idx="52">
                  <c:v>504</c:v>
                </c:pt>
                <c:pt idx="53">
                  <c:v>350</c:v>
                </c:pt>
                <c:pt idx="54">
                  <c:v>510</c:v>
                </c:pt>
                <c:pt idx="55">
                  <c:v>338</c:v>
                </c:pt>
                <c:pt idx="56">
                  <c:v>679</c:v>
                </c:pt>
                <c:pt idx="57">
                  <c:v>341</c:v>
                </c:pt>
                <c:pt idx="58">
                  <c:v>459</c:v>
                </c:pt>
                <c:pt idx="59">
                  <c:v>671</c:v>
                </c:pt>
                <c:pt idx="60">
                  <c:v>485</c:v>
                </c:pt>
                <c:pt idx="61">
                  <c:v>348</c:v>
                </c:pt>
                <c:pt idx="62">
                  <c:v>333</c:v>
                </c:pt>
                <c:pt idx="63">
                  <c:v>362</c:v>
                </c:pt>
                <c:pt idx="64">
                  <c:v>590</c:v>
                </c:pt>
                <c:pt idx="65">
                  <c:v>465</c:v>
                </c:pt>
                <c:pt idx="66">
                  <c:v>310</c:v>
                </c:pt>
                <c:pt idx="67">
                  <c:v>324</c:v>
                </c:pt>
                <c:pt idx="68">
                  <c:v>328</c:v>
                </c:pt>
                <c:pt idx="69">
                  <c:v>648</c:v>
                </c:pt>
                <c:pt idx="70">
                  <c:v>431</c:v>
                </c:pt>
                <c:pt idx="71">
                  <c:v>329</c:v>
                </c:pt>
                <c:pt idx="72">
                  <c:v>334</c:v>
                </c:pt>
                <c:pt idx="73">
                  <c:v>299</c:v>
                </c:pt>
                <c:pt idx="74">
                  <c:v>313</c:v>
                </c:pt>
                <c:pt idx="75">
                  <c:v>358</c:v>
                </c:pt>
                <c:pt idx="76">
                  <c:v>294</c:v>
                </c:pt>
                <c:pt idx="77">
                  <c:v>267</c:v>
                </c:pt>
                <c:pt idx="78">
                  <c:v>399</c:v>
                </c:pt>
                <c:pt idx="79">
                  <c:v>274</c:v>
                </c:pt>
                <c:pt idx="80">
                  <c:v>455</c:v>
                </c:pt>
                <c:pt idx="81">
                  <c:v>563</c:v>
                </c:pt>
                <c:pt idx="82">
                  <c:v>256</c:v>
                </c:pt>
                <c:pt idx="83">
                  <c:v>358</c:v>
                </c:pt>
                <c:pt idx="84">
                  <c:v>270</c:v>
                </c:pt>
                <c:pt idx="85">
                  <c:v>293</c:v>
                </c:pt>
                <c:pt idx="86">
                  <c:v>292</c:v>
                </c:pt>
                <c:pt idx="87">
                  <c:v>453</c:v>
                </c:pt>
                <c:pt idx="88">
                  <c:v>263</c:v>
                </c:pt>
                <c:pt idx="89">
                  <c:v>479</c:v>
                </c:pt>
                <c:pt idx="90">
                  <c:v>272</c:v>
                </c:pt>
                <c:pt idx="91">
                  <c:v>354</c:v>
                </c:pt>
                <c:pt idx="92">
                  <c:v>232</c:v>
                </c:pt>
                <c:pt idx="93">
                  <c:v>402</c:v>
                </c:pt>
                <c:pt idx="94">
                  <c:v>286</c:v>
                </c:pt>
                <c:pt idx="95">
                  <c:v>285</c:v>
                </c:pt>
                <c:pt idx="96">
                  <c:v>443</c:v>
                </c:pt>
                <c:pt idx="97">
                  <c:v>288</c:v>
                </c:pt>
                <c:pt idx="98">
                  <c:v>231</c:v>
                </c:pt>
                <c:pt idx="99">
                  <c:v>398</c:v>
                </c:pt>
                <c:pt idx="100">
                  <c:v>267</c:v>
                </c:pt>
                <c:pt idx="101">
                  <c:v>255</c:v>
                </c:pt>
                <c:pt idx="102">
                  <c:v>263</c:v>
                </c:pt>
                <c:pt idx="103">
                  <c:v>275</c:v>
                </c:pt>
                <c:pt idx="104">
                  <c:v>225</c:v>
                </c:pt>
                <c:pt idx="105">
                  <c:v>235</c:v>
                </c:pt>
                <c:pt idx="106">
                  <c:v>250</c:v>
                </c:pt>
                <c:pt idx="107">
                  <c:v>244</c:v>
                </c:pt>
                <c:pt idx="108">
                  <c:v>240</c:v>
                </c:pt>
                <c:pt idx="109">
                  <c:v>265</c:v>
                </c:pt>
                <c:pt idx="110">
                  <c:v>228</c:v>
                </c:pt>
                <c:pt idx="111">
                  <c:v>258</c:v>
                </c:pt>
                <c:pt idx="112">
                  <c:v>222</c:v>
                </c:pt>
                <c:pt idx="113">
                  <c:v>246</c:v>
                </c:pt>
                <c:pt idx="114">
                  <c:v>235</c:v>
                </c:pt>
                <c:pt idx="115">
                  <c:v>236</c:v>
                </c:pt>
                <c:pt idx="116">
                  <c:v>272</c:v>
                </c:pt>
                <c:pt idx="117">
                  <c:v>228</c:v>
                </c:pt>
                <c:pt idx="118">
                  <c:v>221</c:v>
                </c:pt>
                <c:pt idx="119">
                  <c:v>224</c:v>
                </c:pt>
                <c:pt idx="120">
                  <c:v>221</c:v>
                </c:pt>
                <c:pt idx="121">
                  <c:v>387</c:v>
                </c:pt>
                <c:pt idx="122">
                  <c:v>244</c:v>
                </c:pt>
                <c:pt idx="123">
                  <c:v>220</c:v>
                </c:pt>
                <c:pt idx="124">
                  <c:v>340</c:v>
                </c:pt>
                <c:pt idx="125">
                  <c:v>227</c:v>
                </c:pt>
                <c:pt idx="126">
                  <c:v>246</c:v>
                </c:pt>
                <c:pt idx="127">
                  <c:v>250</c:v>
                </c:pt>
                <c:pt idx="128">
                  <c:v>261</c:v>
                </c:pt>
                <c:pt idx="129">
                  <c:v>217</c:v>
                </c:pt>
                <c:pt idx="130">
                  <c:v>219</c:v>
                </c:pt>
              </c:numCache>
            </c:numRef>
          </c:yVal>
          <c:smooth val="0"/>
          <c:extLst>
            <c:ext xmlns:c16="http://schemas.microsoft.com/office/drawing/2014/chart" uri="{C3380CC4-5D6E-409C-BE32-E72D297353CC}">
              <c16:uniqueId val="{00000000-C792-4246-B35A-FF49348E3324}"/>
            </c:ext>
          </c:extLst>
        </c:ser>
        <c:ser>
          <c:idx val="1"/>
          <c:order val="1"/>
          <c:tx>
            <c:v>Post-Event</c:v>
          </c:tx>
          <c:spPr>
            <a:ln w="25400" cap="rnd">
              <a:noFill/>
              <a:round/>
            </a:ln>
            <a:effectLst/>
          </c:spPr>
          <c:marker>
            <c:symbol val="triangle"/>
            <c:size val="8"/>
            <c:spPr>
              <a:solidFill>
                <a:srgbClr val="FFFF00"/>
              </a:solidFill>
              <a:ln w="9525">
                <a:solidFill>
                  <a:schemeClr val="tx1"/>
                </a:solidFill>
              </a:ln>
              <a:effectLst/>
            </c:spPr>
          </c:marker>
          <c:xVal>
            <c:numRef>
              <c:f>'Silverton, Dissolved'!$E$135:$E$153</c:f>
              <c:numCache>
                <c:formatCode>0.00</c:formatCode>
                <c:ptCount val="19"/>
                <c:pt idx="0">
                  <c:v>6.6552000000000007</c:v>
                </c:pt>
                <c:pt idx="1">
                  <c:v>6.85344</c:v>
                </c:pt>
                <c:pt idx="2">
                  <c:v>6.34368</c:v>
                </c:pt>
                <c:pt idx="3">
                  <c:v>5.32416</c:v>
                </c:pt>
                <c:pt idx="4">
                  <c:v>5.2392000000000003</c:v>
                </c:pt>
                <c:pt idx="5">
                  <c:v>5.2392000000000003</c:v>
                </c:pt>
                <c:pt idx="6">
                  <c:v>4.4462400000000004</c:v>
                </c:pt>
                <c:pt idx="7">
                  <c:v>4.2196800000000003</c:v>
                </c:pt>
                <c:pt idx="8">
                  <c:v>3.42672</c:v>
                </c:pt>
                <c:pt idx="9">
                  <c:v>3.3134400000000004</c:v>
                </c:pt>
                <c:pt idx="10">
                  <c:v>3.2284800000000002</c:v>
                </c:pt>
                <c:pt idx="11">
                  <c:v>3.2568000000000001</c:v>
                </c:pt>
                <c:pt idx="12">
                  <c:v>3.2001600000000003</c:v>
                </c:pt>
                <c:pt idx="13">
                  <c:v>3.1435200000000001</c:v>
                </c:pt>
                <c:pt idx="14">
                  <c:v>2.8886400000000001</c:v>
                </c:pt>
                <c:pt idx="15">
                  <c:v>2.8603200000000002</c:v>
                </c:pt>
                <c:pt idx="16">
                  <c:v>2.8320000000000003</c:v>
                </c:pt>
                <c:pt idx="17">
                  <c:v>2.8320000000000003</c:v>
                </c:pt>
                <c:pt idx="18">
                  <c:v>3.9648000000000003</c:v>
                </c:pt>
              </c:numCache>
            </c:numRef>
          </c:xVal>
          <c:yVal>
            <c:numRef>
              <c:f>'Silverton, Dissolved'!$T$135:$T$153</c:f>
              <c:numCache>
                <c:formatCode>0.00</c:formatCode>
                <c:ptCount val="19"/>
                <c:pt idx="0">
                  <c:v>473</c:v>
                </c:pt>
                <c:pt idx="1">
                  <c:v>529</c:v>
                </c:pt>
                <c:pt idx="2">
                  <c:v>529</c:v>
                </c:pt>
                <c:pt idx="3">
                  <c:v>580</c:v>
                </c:pt>
                <c:pt idx="4">
                  <c:v>580</c:v>
                </c:pt>
                <c:pt idx="5">
                  <c:v>630</c:v>
                </c:pt>
                <c:pt idx="6">
                  <c:v>570</c:v>
                </c:pt>
                <c:pt idx="7">
                  <c:v>700</c:v>
                </c:pt>
                <c:pt idx="8" formatCode="General">
                  <c:v>800</c:v>
                </c:pt>
                <c:pt idx="9" formatCode="General">
                  <c:v>730</c:v>
                </c:pt>
                <c:pt idx="10" formatCode="General">
                  <c:v>730</c:v>
                </c:pt>
                <c:pt idx="11" formatCode="General">
                  <c:v>660</c:v>
                </c:pt>
                <c:pt idx="12" formatCode="General">
                  <c:v>570</c:v>
                </c:pt>
                <c:pt idx="13" formatCode="General">
                  <c:v>750</c:v>
                </c:pt>
                <c:pt idx="14" formatCode="General">
                  <c:v>820</c:v>
                </c:pt>
                <c:pt idx="15">
                  <c:v>978</c:v>
                </c:pt>
                <c:pt idx="16" formatCode="General">
                  <c:v>730</c:v>
                </c:pt>
                <c:pt idx="17" formatCode="General">
                  <c:v>780</c:v>
                </c:pt>
                <c:pt idx="18" formatCode="General">
                  <c:v>470</c:v>
                </c:pt>
              </c:numCache>
            </c:numRef>
          </c:yVal>
          <c:smooth val="0"/>
          <c:extLst>
            <c:ext xmlns:c16="http://schemas.microsoft.com/office/drawing/2014/chart" uri="{C3380CC4-5D6E-409C-BE32-E72D297353CC}">
              <c16:uniqueId val="{00000001-C792-4246-B35A-FF49348E3324}"/>
            </c:ext>
          </c:extLst>
        </c:ser>
        <c:dLbls>
          <c:showLegendKey val="0"/>
          <c:showVal val="0"/>
          <c:showCatName val="0"/>
          <c:showSerName val="0"/>
          <c:showPercent val="0"/>
          <c:showBubbleSize val="0"/>
        </c:dLbls>
        <c:axId val="515607184"/>
        <c:axId val="515607576"/>
      </c:scatterChart>
      <c:valAx>
        <c:axId val="515607184"/>
        <c:scaling>
          <c:orientation val="minMax"/>
          <c:max val="60"/>
        </c:scaling>
        <c:delete val="0"/>
        <c:axPos val="b"/>
        <c:title>
          <c:tx>
            <c:rich>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Flow (m</a:t>
                </a:r>
                <a:r>
                  <a:rPr lang="en-US" baseline="30000"/>
                  <a:t>3</a:t>
                </a:r>
                <a:r>
                  <a:rPr lang="en-US"/>
                  <a:t>/s)</a:t>
                </a:r>
              </a:p>
            </c:rich>
          </c:tx>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515607576"/>
        <c:crossesAt val="-2"/>
        <c:crossBetween val="midCat"/>
      </c:valAx>
      <c:valAx>
        <c:axId val="515607576"/>
        <c:scaling>
          <c:orientation val="minMax"/>
          <c:min val="200"/>
        </c:scaling>
        <c:delete val="0"/>
        <c:axPos val="l"/>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Concentration (µg/l)</a:t>
                </a:r>
              </a:p>
            </c:rich>
          </c:tx>
          <c:layout>
            <c:manualLayout>
              <c:xMode val="edge"/>
              <c:yMode val="edge"/>
              <c:x val="8.5367694674624538E-3"/>
              <c:y val="0.2269416217709628"/>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515607184"/>
        <c:crosses val="autoZero"/>
        <c:crossBetween val="midCat"/>
        <c:minorUnit val="50"/>
      </c:valAx>
      <c:spPr>
        <a:noFill/>
        <a:ln>
          <a:noFill/>
        </a:ln>
        <a:effectLst/>
      </c:spPr>
    </c:plotArea>
    <c:legend>
      <c:legendPos val="r"/>
      <c:layout>
        <c:manualLayout>
          <c:xMode val="edge"/>
          <c:yMode val="edge"/>
          <c:x val="0.55783968205205281"/>
          <c:y val="0.17195617959066514"/>
          <c:w val="0.27956578816098332"/>
          <c:h val="0.19356002138000972"/>
        </c:manualLayout>
      </c:layout>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orientation="portrait"/>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solidFill>
                <a:latin typeface="+mn-lt"/>
                <a:ea typeface="+mn-ea"/>
                <a:cs typeface="Angsana New" panose="02020603050405020304" pitchFamily="18" charset="-34"/>
              </a:defRPr>
            </a:pPr>
            <a:r>
              <a:rPr lang="en-US">
                <a:solidFill>
                  <a:schemeClr val="tx1"/>
                </a:solidFill>
              </a:rPr>
              <a:t>Flow and Dissolved Zinc --Silverton</a:t>
            </a:r>
          </a:p>
        </c:rich>
      </c:tx>
      <c:layout>
        <c:manualLayout>
          <c:xMode val="edge"/>
          <c:yMode val="edge"/>
          <c:x val="0.21517919482432821"/>
          <c:y val="2.4330351251086669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solidFill>
              <a:latin typeface="+mn-lt"/>
              <a:ea typeface="+mn-ea"/>
              <a:cs typeface="Angsana New" panose="02020603050405020304" pitchFamily="18" charset="-34"/>
            </a:defRPr>
          </a:pPr>
          <a:endParaRPr lang="en-US"/>
        </a:p>
      </c:txPr>
    </c:title>
    <c:autoTitleDeleted val="0"/>
    <c:plotArea>
      <c:layout>
        <c:manualLayout>
          <c:layoutTarget val="inner"/>
          <c:xMode val="edge"/>
          <c:yMode val="edge"/>
          <c:x val="0.14529669616040264"/>
          <c:y val="0.10717971049778466"/>
          <c:w val="0.65330282490461888"/>
          <c:h val="0.68123737720817523"/>
        </c:manualLayout>
      </c:layout>
      <c:scatterChart>
        <c:scatterStyle val="lineMarker"/>
        <c:varyColors val="0"/>
        <c:ser>
          <c:idx val="1"/>
          <c:order val="0"/>
          <c:tx>
            <c:v>Flow </c:v>
          </c:tx>
          <c:spPr>
            <a:ln w="25400" cap="rnd">
              <a:solidFill>
                <a:schemeClr val="tx1"/>
              </a:solidFill>
              <a:round/>
            </a:ln>
            <a:effectLst/>
          </c:spPr>
          <c:marker>
            <c:symbol val="none"/>
          </c:marker>
          <c:xVal>
            <c:numRef>
              <c:f>'Silverton, Dissolved'!$C$135:$C$153</c:f>
              <c:numCache>
                <c:formatCode>m/d/yy\ h:mm;@</c:formatCode>
                <c:ptCount val="19"/>
                <c:pt idx="0">
                  <c:v>42223</c:v>
                </c:pt>
                <c:pt idx="1">
                  <c:v>42224</c:v>
                </c:pt>
                <c:pt idx="2">
                  <c:v>42225</c:v>
                </c:pt>
                <c:pt idx="3">
                  <c:v>42232</c:v>
                </c:pt>
                <c:pt idx="4">
                  <c:v>42233</c:v>
                </c:pt>
                <c:pt idx="5">
                  <c:v>42233</c:v>
                </c:pt>
                <c:pt idx="6">
                  <c:v>42236</c:v>
                </c:pt>
                <c:pt idx="7">
                  <c:v>42239</c:v>
                </c:pt>
                <c:pt idx="8">
                  <c:v>42264.559029999997</c:v>
                </c:pt>
                <c:pt idx="9">
                  <c:v>42265.569439999999</c:v>
                </c:pt>
                <c:pt idx="10">
                  <c:v>42266.635419999999</c:v>
                </c:pt>
                <c:pt idx="11">
                  <c:v>42267.579859999998</c:v>
                </c:pt>
                <c:pt idx="12">
                  <c:v>42268.555560000001</c:v>
                </c:pt>
                <c:pt idx="13">
                  <c:v>42271.590279999997</c:v>
                </c:pt>
                <c:pt idx="14">
                  <c:v>42275.586810000001</c:v>
                </c:pt>
                <c:pt idx="15">
                  <c:v>42276</c:v>
                </c:pt>
                <c:pt idx="16">
                  <c:v>42278.590279999997</c:v>
                </c:pt>
                <c:pt idx="17">
                  <c:v>42278.590279999997</c:v>
                </c:pt>
                <c:pt idx="18">
                  <c:v>42303</c:v>
                </c:pt>
              </c:numCache>
            </c:numRef>
          </c:xVal>
          <c:yVal>
            <c:numRef>
              <c:f>'Silverton, Dissolved'!$E$135:$E$153</c:f>
              <c:numCache>
                <c:formatCode>0.00</c:formatCode>
                <c:ptCount val="19"/>
                <c:pt idx="0">
                  <c:v>6.6552000000000007</c:v>
                </c:pt>
                <c:pt idx="1">
                  <c:v>6.85344</c:v>
                </c:pt>
                <c:pt idx="2">
                  <c:v>6.34368</c:v>
                </c:pt>
                <c:pt idx="3">
                  <c:v>5.32416</c:v>
                </c:pt>
                <c:pt idx="4">
                  <c:v>5.2392000000000003</c:v>
                </c:pt>
                <c:pt idx="5">
                  <c:v>5.2392000000000003</c:v>
                </c:pt>
                <c:pt idx="6">
                  <c:v>4.4462400000000004</c:v>
                </c:pt>
                <c:pt idx="7">
                  <c:v>4.2196800000000003</c:v>
                </c:pt>
                <c:pt idx="8">
                  <c:v>3.42672</c:v>
                </c:pt>
                <c:pt idx="9">
                  <c:v>3.3134400000000004</c:v>
                </c:pt>
                <c:pt idx="10">
                  <c:v>3.2284800000000002</c:v>
                </c:pt>
                <c:pt idx="11">
                  <c:v>3.2568000000000001</c:v>
                </c:pt>
                <c:pt idx="12">
                  <c:v>3.2001600000000003</c:v>
                </c:pt>
                <c:pt idx="13">
                  <c:v>3.1435200000000001</c:v>
                </c:pt>
                <c:pt idx="14">
                  <c:v>2.8886400000000001</c:v>
                </c:pt>
                <c:pt idx="15">
                  <c:v>2.8603200000000002</c:v>
                </c:pt>
                <c:pt idx="16">
                  <c:v>2.8320000000000003</c:v>
                </c:pt>
                <c:pt idx="17">
                  <c:v>2.8320000000000003</c:v>
                </c:pt>
                <c:pt idx="18">
                  <c:v>3.9648000000000003</c:v>
                </c:pt>
              </c:numCache>
            </c:numRef>
          </c:yVal>
          <c:smooth val="0"/>
          <c:extLst>
            <c:ext xmlns:c16="http://schemas.microsoft.com/office/drawing/2014/chart" uri="{C3380CC4-5D6E-409C-BE32-E72D297353CC}">
              <c16:uniqueId val="{00000000-C4A5-47D4-853B-72171A6356CD}"/>
            </c:ext>
          </c:extLst>
        </c:ser>
        <c:dLbls>
          <c:showLegendKey val="0"/>
          <c:showVal val="0"/>
          <c:showCatName val="0"/>
          <c:showSerName val="0"/>
          <c:showPercent val="0"/>
          <c:showBubbleSize val="0"/>
        </c:dLbls>
        <c:axId val="515634232"/>
        <c:axId val="515634624"/>
      </c:scatterChart>
      <c:scatterChart>
        <c:scatterStyle val="lineMarker"/>
        <c:varyColors val="0"/>
        <c:ser>
          <c:idx val="0"/>
          <c:order val="1"/>
          <c:tx>
            <c:strRef>
              <c:f>'Silverton, Dissolved'!$T$3</c:f>
              <c:strCache>
                <c:ptCount val="1"/>
                <c:pt idx="0">
                  <c:v>Zinc</c:v>
                </c:pt>
              </c:strCache>
            </c:strRef>
          </c:tx>
          <c:spPr>
            <a:ln w="19050" cap="rnd">
              <a:noFill/>
              <a:round/>
            </a:ln>
            <a:effectLst/>
          </c:spPr>
          <c:marker>
            <c:symbol val="circle"/>
            <c:size val="9"/>
            <c:spPr>
              <a:solidFill>
                <a:schemeClr val="tx2">
                  <a:lumMod val="40000"/>
                  <a:lumOff val="60000"/>
                </a:schemeClr>
              </a:solidFill>
              <a:ln w="9525">
                <a:solidFill>
                  <a:schemeClr val="tx1">
                    <a:lumMod val="50000"/>
                    <a:lumOff val="50000"/>
                  </a:schemeClr>
                </a:solidFill>
              </a:ln>
              <a:effectLst/>
            </c:spPr>
          </c:marker>
          <c:xVal>
            <c:numRef>
              <c:f>'Silverton, Dissolved'!$C$135:$C$153</c:f>
              <c:numCache>
                <c:formatCode>m/d/yy\ h:mm;@</c:formatCode>
                <c:ptCount val="19"/>
                <c:pt idx="0">
                  <c:v>42223</c:v>
                </c:pt>
                <c:pt idx="1">
                  <c:v>42224</c:v>
                </c:pt>
                <c:pt idx="2">
                  <c:v>42225</c:v>
                </c:pt>
                <c:pt idx="3">
                  <c:v>42232</c:v>
                </c:pt>
                <c:pt idx="4">
                  <c:v>42233</c:v>
                </c:pt>
                <c:pt idx="5">
                  <c:v>42233</c:v>
                </c:pt>
                <c:pt idx="6">
                  <c:v>42236</c:v>
                </c:pt>
                <c:pt idx="7">
                  <c:v>42239</c:v>
                </c:pt>
                <c:pt idx="8">
                  <c:v>42264.559029999997</c:v>
                </c:pt>
                <c:pt idx="9">
                  <c:v>42265.569439999999</c:v>
                </c:pt>
                <c:pt idx="10">
                  <c:v>42266.635419999999</c:v>
                </c:pt>
                <c:pt idx="11">
                  <c:v>42267.579859999998</c:v>
                </c:pt>
                <c:pt idx="12">
                  <c:v>42268.555560000001</c:v>
                </c:pt>
                <c:pt idx="13">
                  <c:v>42271.590279999997</c:v>
                </c:pt>
                <c:pt idx="14">
                  <c:v>42275.586810000001</c:v>
                </c:pt>
                <c:pt idx="15">
                  <c:v>42276</c:v>
                </c:pt>
                <c:pt idx="16">
                  <c:v>42278.590279999997</c:v>
                </c:pt>
                <c:pt idx="17">
                  <c:v>42278.590279999997</c:v>
                </c:pt>
                <c:pt idx="18">
                  <c:v>42303</c:v>
                </c:pt>
              </c:numCache>
            </c:numRef>
          </c:xVal>
          <c:yVal>
            <c:numRef>
              <c:f>'Silverton, Dissolved'!$T$135:$T$153</c:f>
              <c:numCache>
                <c:formatCode>0.00</c:formatCode>
                <c:ptCount val="19"/>
                <c:pt idx="0">
                  <c:v>473</c:v>
                </c:pt>
                <c:pt idx="1">
                  <c:v>529</c:v>
                </c:pt>
                <c:pt idx="2">
                  <c:v>529</c:v>
                </c:pt>
                <c:pt idx="3">
                  <c:v>580</c:v>
                </c:pt>
                <c:pt idx="4">
                  <c:v>580</c:v>
                </c:pt>
                <c:pt idx="5">
                  <c:v>630</c:v>
                </c:pt>
                <c:pt idx="6">
                  <c:v>570</c:v>
                </c:pt>
                <c:pt idx="7">
                  <c:v>700</c:v>
                </c:pt>
                <c:pt idx="8" formatCode="General">
                  <c:v>800</c:v>
                </c:pt>
                <c:pt idx="9" formatCode="General">
                  <c:v>730</c:v>
                </c:pt>
                <c:pt idx="10" formatCode="General">
                  <c:v>730</c:v>
                </c:pt>
                <c:pt idx="11" formatCode="General">
                  <c:v>660</c:v>
                </c:pt>
                <c:pt idx="12" formatCode="General">
                  <c:v>570</c:v>
                </c:pt>
                <c:pt idx="13" formatCode="General">
                  <c:v>750</c:v>
                </c:pt>
                <c:pt idx="14" formatCode="General">
                  <c:v>820</c:v>
                </c:pt>
                <c:pt idx="15">
                  <c:v>978</c:v>
                </c:pt>
                <c:pt idx="16" formatCode="General">
                  <c:v>730</c:v>
                </c:pt>
                <c:pt idx="17" formatCode="General">
                  <c:v>780</c:v>
                </c:pt>
                <c:pt idx="18" formatCode="General">
                  <c:v>470</c:v>
                </c:pt>
              </c:numCache>
            </c:numRef>
          </c:yVal>
          <c:smooth val="0"/>
          <c:extLst>
            <c:ext xmlns:c16="http://schemas.microsoft.com/office/drawing/2014/chart" uri="{C3380CC4-5D6E-409C-BE32-E72D297353CC}">
              <c16:uniqueId val="{00000001-C4A5-47D4-853B-72171A6356CD}"/>
            </c:ext>
          </c:extLst>
        </c:ser>
        <c:dLbls>
          <c:showLegendKey val="0"/>
          <c:showVal val="0"/>
          <c:showCatName val="0"/>
          <c:showSerName val="0"/>
          <c:showPercent val="0"/>
          <c:showBubbleSize val="0"/>
        </c:dLbls>
        <c:axId val="515635408"/>
        <c:axId val="515635016"/>
      </c:scatterChart>
      <c:valAx>
        <c:axId val="515634232"/>
        <c:scaling>
          <c:orientation val="minMax"/>
          <c:max val="42282"/>
          <c:min val="42220"/>
        </c:scaling>
        <c:delete val="0"/>
        <c:axPos val="b"/>
        <c:numFmt formatCode="m/d/yyyy" sourceLinked="0"/>
        <c:majorTickMark val="out"/>
        <c:minorTickMark val="none"/>
        <c:tickLblPos val="nextTo"/>
        <c:spPr>
          <a:noFill/>
          <a:ln w="9525" cap="flat" cmpd="sng" algn="ctr">
            <a:solidFill>
              <a:schemeClr val="tx1">
                <a:lumMod val="75000"/>
                <a:lumOff val="25000"/>
              </a:schemeClr>
            </a:solidFill>
            <a:round/>
          </a:ln>
          <a:effectLst/>
        </c:spPr>
        <c:txPr>
          <a:bodyPr rot="-5400000" spcFirstLastPara="1" vertOverflow="ellipsis" wrap="square" anchor="ctr" anchorCtr="1"/>
          <a:lstStyle/>
          <a:p>
            <a:pPr>
              <a:defRPr sz="1100" b="1" i="0" u="none" strike="noStrike" kern="1200" baseline="0">
                <a:solidFill>
                  <a:schemeClr val="tx1"/>
                </a:solidFill>
                <a:latin typeface="+mn-lt"/>
                <a:ea typeface="+mn-ea"/>
                <a:cs typeface="Angsana New" panose="02020603050405020304" pitchFamily="18" charset="-34"/>
              </a:defRPr>
            </a:pPr>
            <a:endParaRPr lang="en-US"/>
          </a:p>
        </c:txPr>
        <c:crossAx val="515634624"/>
        <c:crossesAt val="-2"/>
        <c:crossBetween val="midCat"/>
      </c:valAx>
      <c:valAx>
        <c:axId val="515634624"/>
        <c:scaling>
          <c:orientation val="minMax"/>
          <c:min val="2.5"/>
        </c:scaling>
        <c:delete val="0"/>
        <c:axPos val="l"/>
        <c:title>
          <c:tx>
            <c:rich>
              <a:bodyPr rot="-5400000" spcFirstLastPara="1" vertOverflow="ellipsis" vert="horz" wrap="square" anchor="ctr" anchorCtr="1"/>
              <a:lstStyle/>
              <a:p>
                <a:pPr>
                  <a:defRPr sz="1400" b="1" i="0" u="none" strike="noStrike" kern="1200" baseline="0">
                    <a:solidFill>
                      <a:schemeClr val="tx1"/>
                    </a:solidFill>
                    <a:latin typeface="+mn-lt"/>
                    <a:ea typeface="+mn-ea"/>
                    <a:cs typeface="Angsana New" panose="02020603050405020304" pitchFamily="18" charset="-34"/>
                  </a:defRPr>
                </a:pPr>
                <a:r>
                  <a:rPr lang="en-US" sz="1400">
                    <a:solidFill>
                      <a:schemeClr val="tx1"/>
                    </a:solidFill>
                  </a:rPr>
                  <a:t>Streamflow (m</a:t>
                </a:r>
                <a:r>
                  <a:rPr lang="en-US" sz="1400" baseline="30000">
                    <a:solidFill>
                      <a:schemeClr val="tx1"/>
                    </a:solidFill>
                  </a:rPr>
                  <a:t>3</a:t>
                </a:r>
                <a:r>
                  <a:rPr lang="en-US" sz="1400">
                    <a:solidFill>
                      <a:schemeClr val="tx1"/>
                    </a:solidFill>
                  </a:rPr>
                  <a:t>/s)</a:t>
                </a:r>
              </a:p>
            </c:rich>
          </c:tx>
          <c:layout>
            <c:manualLayout>
              <c:xMode val="edge"/>
              <c:yMode val="edge"/>
              <c:x val="1.2504457184340602E-2"/>
              <c:y val="0.32208127316492102"/>
            </c:manualLayout>
          </c:layout>
          <c:overlay val="0"/>
          <c:spPr>
            <a:noFill/>
            <a:ln>
              <a:noFill/>
            </a:ln>
            <a:effectLst/>
          </c:spPr>
          <c:txPr>
            <a:bodyPr rot="-5400000" spcFirstLastPara="1" vertOverflow="ellipsis" vert="horz" wrap="square" anchor="ctr" anchorCtr="1"/>
            <a:lstStyle/>
            <a:p>
              <a:pPr>
                <a:defRPr sz="1400" b="1" i="0" u="none" strike="noStrike" kern="1200" baseline="0">
                  <a:solidFill>
                    <a:schemeClr val="tx1"/>
                  </a:solidFill>
                  <a:latin typeface="+mn-lt"/>
                  <a:ea typeface="+mn-ea"/>
                  <a:cs typeface="Angsana New" panose="02020603050405020304" pitchFamily="18" charset="-34"/>
                </a:defRPr>
              </a:pPr>
              <a:endParaRPr lang="en-US"/>
            </a:p>
          </c:txPr>
        </c:title>
        <c:numFmt formatCode="0.0" sourceLinked="0"/>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Angsana New" panose="02020603050405020304" pitchFamily="18" charset="-34"/>
              </a:defRPr>
            </a:pPr>
            <a:endParaRPr lang="en-US"/>
          </a:p>
        </c:txPr>
        <c:crossAx val="515634232"/>
        <c:crosses val="autoZero"/>
        <c:crossBetween val="midCat"/>
      </c:valAx>
      <c:valAx>
        <c:axId val="515635016"/>
        <c:scaling>
          <c:orientation val="minMax"/>
          <c:min val="500"/>
        </c:scaling>
        <c:delete val="0"/>
        <c:axPos val="r"/>
        <c:title>
          <c:tx>
            <c:rich>
              <a:bodyPr rot="-5400000" spcFirstLastPara="1" vertOverflow="ellipsis" vert="horz" wrap="square" anchor="ctr" anchorCtr="1"/>
              <a:lstStyle/>
              <a:p>
                <a:pPr>
                  <a:defRPr sz="1400" b="1" i="0" u="none" strike="noStrike" kern="1200" baseline="0">
                    <a:solidFill>
                      <a:schemeClr val="tx1"/>
                    </a:solidFill>
                    <a:latin typeface="+mn-lt"/>
                    <a:ea typeface="+mn-ea"/>
                    <a:cs typeface="Angsana New" panose="02020603050405020304" pitchFamily="18" charset="-34"/>
                  </a:defRPr>
                </a:pPr>
                <a:r>
                  <a:rPr lang="en-US" sz="1400">
                    <a:solidFill>
                      <a:schemeClr val="tx1"/>
                    </a:solidFill>
                  </a:rPr>
                  <a:t>Dissolved Zinc Concentration (µg/L)</a:t>
                </a:r>
              </a:p>
            </c:rich>
          </c:tx>
          <c:layout>
            <c:manualLayout>
              <c:xMode val="edge"/>
              <c:yMode val="edge"/>
              <c:x val="0.92789994555295796"/>
              <c:y val="0.16917086931089123"/>
            </c:manualLayout>
          </c:layout>
          <c:overlay val="0"/>
          <c:spPr>
            <a:noFill/>
            <a:ln>
              <a:noFill/>
            </a:ln>
            <a:effectLst/>
          </c:spPr>
          <c:txPr>
            <a:bodyPr rot="-5400000" spcFirstLastPara="1" vertOverflow="ellipsis" vert="horz" wrap="square" anchor="ctr" anchorCtr="1"/>
            <a:lstStyle/>
            <a:p>
              <a:pPr>
                <a:defRPr sz="1400" b="1" i="0" u="none" strike="noStrike" kern="1200" baseline="0">
                  <a:solidFill>
                    <a:schemeClr val="tx1"/>
                  </a:solidFill>
                  <a:latin typeface="+mn-lt"/>
                  <a:ea typeface="+mn-ea"/>
                  <a:cs typeface="Angsana New" panose="02020603050405020304" pitchFamily="18" charset="-34"/>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Angsana New" panose="02020603050405020304" pitchFamily="18" charset="-34"/>
              </a:defRPr>
            </a:pPr>
            <a:endParaRPr lang="en-US"/>
          </a:p>
        </c:txPr>
        <c:crossAx val="515635408"/>
        <c:crosses val="max"/>
        <c:crossBetween val="midCat"/>
        <c:minorUnit val="50"/>
      </c:valAx>
      <c:valAx>
        <c:axId val="515635408"/>
        <c:scaling>
          <c:orientation val="minMax"/>
        </c:scaling>
        <c:delete val="1"/>
        <c:axPos val="b"/>
        <c:numFmt formatCode="m/d/yy\ h:mm;@" sourceLinked="1"/>
        <c:majorTickMark val="out"/>
        <c:minorTickMark val="none"/>
        <c:tickLblPos val="nextTo"/>
        <c:crossAx val="515635016"/>
        <c:crosses val="autoZero"/>
        <c:crossBetween val="midCat"/>
      </c:valAx>
      <c:spPr>
        <a:noFill/>
        <a:ln>
          <a:solidFill>
            <a:schemeClr val="tx1">
              <a:lumMod val="75000"/>
              <a:lumOff val="25000"/>
            </a:schemeClr>
          </a:solidFill>
        </a:ln>
        <a:effectLst/>
      </c:spPr>
    </c:plotArea>
    <c:legend>
      <c:legendPos val="t"/>
      <c:layout>
        <c:manualLayout>
          <c:xMode val="edge"/>
          <c:yMode val="edge"/>
          <c:x val="0.26077004666733783"/>
          <c:y val="0.13672316360128364"/>
          <c:w val="0.31768162279082679"/>
          <c:h val="6.1958527287883189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1"/>
              </a:solidFill>
              <a:latin typeface="+mn-lt"/>
              <a:ea typeface="+mn-ea"/>
              <a:cs typeface="Angsana New" panose="02020603050405020304" pitchFamily="18" charset="-34"/>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mn-lt"/>
          <a:cs typeface="Angsana New" panose="02020603050405020304" pitchFamily="18" charset="-34"/>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67590055511622"/>
          <c:y val="4.4938725178318178E-2"/>
          <c:w val="0.79339602917173002"/>
          <c:h val="0.78350617172943293"/>
        </c:manualLayout>
      </c:layout>
      <c:scatterChart>
        <c:scatterStyle val="lineMarker"/>
        <c:varyColors val="0"/>
        <c:ser>
          <c:idx val="0"/>
          <c:order val="0"/>
          <c:tx>
            <c:v>Pre-Event</c:v>
          </c:tx>
          <c:spPr>
            <a:ln w="25400" cap="rnd">
              <a:noFill/>
              <a:round/>
            </a:ln>
            <a:effectLst/>
          </c:spPr>
          <c:marker>
            <c:symbol val="circle"/>
            <c:size val="8"/>
            <c:spPr>
              <a:solidFill>
                <a:schemeClr val="tx1"/>
              </a:solidFill>
              <a:ln w="9525">
                <a:noFill/>
              </a:ln>
              <a:effectLst/>
            </c:spPr>
          </c:marker>
          <c:xVal>
            <c:numRef>
              <c:f>'Silverton, Dissolved'!$E$4:$E$134</c:f>
              <c:numCache>
                <c:formatCode>0.00</c:formatCode>
                <c:ptCount val="131"/>
                <c:pt idx="0">
                  <c:v>1.6142400000000001</c:v>
                </c:pt>
                <c:pt idx="1">
                  <c:v>1.8691200000000001</c:v>
                </c:pt>
                <c:pt idx="2">
                  <c:v>1.89744</c:v>
                </c:pt>
                <c:pt idx="3">
                  <c:v>1.95408</c:v>
                </c:pt>
                <c:pt idx="4">
                  <c:v>1.9824000000000002</c:v>
                </c:pt>
                <c:pt idx="5">
                  <c:v>2.0107200000000001</c:v>
                </c:pt>
                <c:pt idx="6">
                  <c:v>2.0107200000000001</c:v>
                </c:pt>
                <c:pt idx="7">
                  <c:v>2.0107200000000001</c:v>
                </c:pt>
                <c:pt idx="8">
                  <c:v>2.03904</c:v>
                </c:pt>
                <c:pt idx="9">
                  <c:v>2.0956800000000002</c:v>
                </c:pt>
                <c:pt idx="10">
                  <c:v>2.0956800000000002</c:v>
                </c:pt>
                <c:pt idx="11">
                  <c:v>2.2089600000000003</c:v>
                </c:pt>
                <c:pt idx="12">
                  <c:v>2.2656000000000001</c:v>
                </c:pt>
                <c:pt idx="13">
                  <c:v>2.29392</c:v>
                </c:pt>
                <c:pt idx="14">
                  <c:v>2.3788800000000001</c:v>
                </c:pt>
                <c:pt idx="15">
                  <c:v>2.5771200000000003</c:v>
                </c:pt>
                <c:pt idx="16">
                  <c:v>2.66208</c:v>
                </c:pt>
                <c:pt idx="17">
                  <c:v>2.7187200000000002</c:v>
                </c:pt>
                <c:pt idx="18">
                  <c:v>2.77536</c:v>
                </c:pt>
                <c:pt idx="19">
                  <c:v>2.8036799999999999</c:v>
                </c:pt>
                <c:pt idx="20">
                  <c:v>2.9452800000000003</c:v>
                </c:pt>
                <c:pt idx="21">
                  <c:v>2.9452800000000003</c:v>
                </c:pt>
                <c:pt idx="22">
                  <c:v>3.0019200000000001</c:v>
                </c:pt>
                <c:pt idx="23">
                  <c:v>3.0585599999999999</c:v>
                </c:pt>
                <c:pt idx="24">
                  <c:v>3.1152000000000002</c:v>
                </c:pt>
                <c:pt idx="25">
                  <c:v>3.2284800000000002</c:v>
                </c:pt>
                <c:pt idx="26">
                  <c:v>3.2284800000000002</c:v>
                </c:pt>
                <c:pt idx="27">
                  <c:v>3.3134400000000004</c:v>
                </c:pt>
                <c:pt idx="28">
                  <c:v>3.3134400000000004</c:v>
                </c:pt>
                <c:pt idx="29">
                  <c:v>3.3700800000000002</c:v>
                </c:pt>
                <c:pt idx="30">
                  <c:v>3.42672</c:v>
                </c:pt>
                <c:pt idx="31">
                  <c:v>3.4550400000000003</c:v>
                </c:pt>
                <c:pt idx="32">
                  <c:v>3.4550400000000003</c:v>
                </c:pt>
                <c:pt idx="33">
                  <c:v>3.5116800000000001</c:v>
                </c:pt>
                <c:pt idx="34">
                  <c:v>3.6816</c:v>
                </c:pt>
                <c:pt idx="35">
                  <c:v>3.6816</c:v>
                </c:pt>
                <c:pt idx="36">
                  <c:v>3.8515200000000003</c:v>
                </c:pt>
                <c:pt idx="37">
                  <c:v>3.8515200000000003</c:v>
                </c:pt>
                <c:pt idx="38">
                  <c:v>3.9081600000000001</c:v>
                </c:pt>
                <c:pt idx="39">
                  <c:v>3.9931200000000002</c:v>
                </c:pt>
                <c:pt idx="40">
                  <c:v>4.1063999999999998</c:v>
                </c:pt>
                <c:pt idx="41">
                  <c:v>4.1347200000000006</c:v>
                </c:pt>
                <c:pt idx="42">
                  <c:v>4.1913600000000004</c:v>
                </c:pt>
                <c:pt idx="43">
                  <c:v>4.3612799999999998</c:v>
                </c:pt>
                <c:pt idx="44">
                  <c:v>4.3612799999999998</c:v>
                </c:pt>
                <c:pt idx="45">
                  <c:v>4.4462400000000004</c:v>
                </c:pt>
                <c:pt idx="46">
                  <c:v>7.1649600000000007</c:v>
                </c:pt>
                <c:pt idx="47">
                  <c:v>4.55952</c:v>
                </c:pt>
                <c:pt idx="48">
                  <c:v>4.6161599999999998</c:v>
                </c:pt>
                <c:pt idx="49">
                  <c:v>4.6728000000000005</c:v>
                </c:pt>
                <c:pt idx="50">
                  <c:v>4.8710399999999998</c:v>
                </c:pt>
                <c:pt idx="51">
                  <c:v>5.2392000000000003</c:v>
                </c:pt>
                <c:pt idx="52">
                  <c:v>5.2958400000000001</c:v>
                </c:pt>
                <c:pt idx="53">
                  <c:v>5.2958400000000001</c:v>
                </c:pt>
                <c:pt idx="54">
                  <c:v>5.6356800000000007</c:v>
                </c:pt>
                <c:pt idx="55">
                  <c:v>5.7489600000000003</c:v>
                </c:pt>
                <c:pt idx="56">
                  <c:v>6.0038400000000003</c:v>
                </c:pt>
                <c:pt idx="57">
                  <c:v>6.1171199999999999</c:v>
                </c:pt>
                <c:pt idx="58">
                  <c:v>6.2020800000000005</c:v>
                </c:pt>
                <c:pt idx="59">
                  <c:v>6.2304000000000004</c:v>
                </c:pt>
                <c:pt idx="60">
                  <c:v>6.34368</c:v>
                </c:pt>
                <c:pt idx="61">
                  <c:v>6.5419200000000002</c:v>
                </c:pt>
                <c:pt idx="62">
                  <c:v>6.9950400000000004</c:v>
                </c:pt>
                <c:pt idx="63">
                  <c:v>7.08</c:v>
                </c:pt>
                <c:pt idx="64">
                  <c:v>7.1366400000000008</c:v>
                </c:pt>
                <c:pt idx="65">
                  <c:v>7.2782400000000003</c:v>
                </c:pt>
                <c:pt idx="66">
                  <c:v>7.5897600000000001</c:v>
                </c:pt>
                <c:pt idx="67">
                  <c:v>7.9862400000000004</c:v>
                </c:pt>
                <c:pt idx="68">
                  <c:v>8.4110399999999998</c:v>
                </c:pt>
                <c:pt idx="69">
                  <c:v>8.5243200000000012</c:v>
                </c:pt>
                <c:pt idx="70">
                  <c:v>8.580960000000001</c:v>
                </c:pt>
                <c:pt idx="71">
                  <c:v>8.6942400000000006</c:v>
                </c:pt>
                <c:pt idx="72">
                  <c:v>8.6942400000000006</c:v>
                </c:pt>
                <c:pt idx="73">
                  <c:v>9.2606400000000004</c:v>
                </c:pt>
                <c:pt idx="74">
                  <c:v>9.600480000000001</c:v>
                </c:pt>
                <c:pt idx="75">
                  <c:v>10.45008</c:v>
                </c:pt>
                <c:pt idx="76">
                  <c:v>11.21472</c:v>
                </c:pt>
                <c:pt idx="77">
                  <c:v>11.752800000000001</c:v>
                </c:pt>
                <c:pt idx="78">
                  <c:v>12.347520000000001</c:v>
                </c:pt>
                <c:pt idx="79">
                  <c:v>12.460800000000001</c:v>
                </c:pt>
                <c:pt idx="80">
                  <c:v>12.57408</c:v>
                </c:pt>
                <c:pt idx="81">
                  <c:v>12.63072</c:v>
                </c:pt>
                <c:pt idx="82">
                  <c:v>13.367040000000001</c:v>
                </c:pt>
                <c:pt idx="83">
                  <c:v>13.678560000000001</c:v>
                </c:pt>
                <c:pt idx="84">
                  <c:v>13.70688</c:v>
                </c:pt>
                <c:pt idx="85">
                  <c:v>13.90512</c:v>
                </c:pt>
                <c:pt idx="86">
                  <c:v>14.273280000000002</c:v>
                </c:pt>
                <c:pt idx="87">
                  <c:v>14.386560000000001</c:v>
                </c:pt>
                <c:pt idx="88">
                  <c:v>14.556480000000001</c:v>
                </c:pt>
                <c:pt idx="89">
                  <c:v>15.406080000000001</c:v>
                </c:pt>
                <c:pt idx="90">
                  <c:v>15.68928</c:v>
                </c:pt>
                <c:pt idx="91">
                  <c:v>15.74592</c:v>
                </c:pt>
                <c:pt idx="92">
                  <c:v>15.802560000000001</c:v>
                </c:pt>
                <c:pt idx="93">
                  <c:v>16.029120000000002</c:v>
                </c:pt>
                <c:pt idx="94">
                  <c:v>16.45392</c:v>
                </c:pt>
                <c:pt idx="95">
                  <c:v>16.765440000000002</c:v>
                </c:pt>
                <c:pt idx="96">
                  <c:v>16.907040000000002</c:v>
                </c:pt>
                <c:pt idx="97">
                  <c:v>17.020320000000002</c:v>
                </c:pt>
                <c:pt idx="98">
                  <c:v>17.07696</c:v>
                </c:pt>
                <c:pt idx="99">
                  <c:v>17.445119999999999</c:v>
                </c:pt>
                <c:pt idx="100">
                  <c:v>17.9832</c:v>
                </c:pt>
                <c:pt idx="101">
                  <c:v>18.039840000000002</c:v>
                </c:pt>
                <c:pt idx="102">
                  <c:v>18.1248</c:v>
                </c:pt>
                <c:pt idx="103">
                  <c:v>18.153120000000001</c:v>
                </c:pt>
                <c:pt idx="104">
                  <c:v>18.181440000000002</c:v>
                </c:pt>
                <c:pt idx="105">
                  <c:v>18.209759999999999</c:v>
                </c:pt>
                <c:pt idx="106">
                  <c:v>18.266400000000001</c:v>
                </c:pt>
                <c:pt idx="107">
                  <c:v>18.521280000000001</c:v>
                </c:pt>
                <c:pt idx="108">
                  <c:v>19.14432</c:v>
                </c:pt>
                <c:pt idx="109">
                  <c:v>19.314240000000002</c:v>
                </c:pt>
                <c:pt idx="110">
                  <c:v>19.3992</c:v>
                </c:pt>
                <c:pt idx="111">
                  <c:v>22.259520000000002</c:v>
                </c:pt>
                <c:pt idx="112">
                  <c:v>22.882560000000002</c:v>
                </c:pt>
                <c:pt idx="113">
                  <c:v>23.109120000000001</c:v>
                </c:pt>
                <c:pt idx="114">
                  <c:v>24.298560000000002</c:v>
                </c:pt>
                <c:pt idx="115">
                  <c:v>25.034880000000001</c:v>
                </c:pt>
                <c:pt idx="116">
                  <c:v>25.488</c:v>
                </c:pt>
                <c:pt idx="117">
                  <c:v>25.941120000000002</c:v>
                </c:pt>
                <c:pt idx="118">
                  <c:v>26.224320000000002</c:v>
                </c:pt>
                <c:pt idx="119">
                  <c:v>26.39424</c:v>
                </c:pt>
                <c:pt idx="120">
                  <c:v>26.734080000000002</c:v>
                </c:pt>
                <c:pt idx="121">
                  <c:v>27.866880000000002</c:v>
                </c:pt>
                <c:pt idx="122">
                  <c:v>28.603200000000001</c:v>
                </c:pt>
                <c:pt idx="123">
                  <c:v>30.585600000000003</c:v>
                </c:pt>
                <c:pt idx="124">
                  <c:v>30.8688</c:v>
                </c:pt>
                <c:pt idx="125">
                  <c:v>32.001600000000003</c:v>
                </c:pt>
                <c:pt idx="126">
                  <c:v>33.700800000000001</c:v>
                </c:pt>
                <c:pt idx="127">
                  <c:v>38.231999999999999</c:v>
                </c:pt>
                <c:pt idx="128">
                  <c:v>47.860800000000005</c:v>
                </c:pt>
                <c:pt idx="129">
                  <c:v>51.825600000000001</c:v>
                </c:pt>
                <c:pt idx="130">
                  <c:v>58.056000000000004</c:v>
                </c:pt>
              </c:numCache>
            </c:numRef>
          </c:xVal>
          <c:yVal>
            <c:numRef>
              <c:f>'Silverton, Dissolved'!$L$4:$L$134</c:f>
              <c:numCache>
                <c:formatCode>0.00</c:formatCode>
                <c:ptCount val="131"/>
                <c:pt idx="0">
                  <c:v>25.2</c:v>
                </c:pt>
                <c:pt idx="1">
                  <c:v>13.4</c:v>
                </c:pt>
                <c:pt idx="2">
                  <c:v>11.8</c:v>
                </c:pt>
                <c:pt idx="3">
                  <c:v>16.2</c:v>
                </c:pt>
                <c:pt idx="4">
                  <c:v>22</c:v>
                </c:pt>
                <c:pt idx="5">
                  <c:v>10.5</c:v>
                </c:pt>
                <c:pt idx="6">
                  <c:v>11.2</c:v>
                </c:pt>
                <c:pt idx="7">
                  <c:v>12.2</c:v>
                </c:pt>
                <c:pt idx="8">
                  <c:v>17.8</c:v>
                </c:pt>
                <c:pt idx="9">
                  <c:v>9.52</c:v>
                </c:pt>
                <c:pt idx="10">
                  <c:v>13.5</c:v>
                </c:pt>
                <c:pt idx="11">
                  <c:v>16.2</c:v>
                </c:pt>
                <c:pt idx="12">
                  <c:v>15.5</c:v>
                </c:pt>
                <c:pt idx="13">
                  <c:v>11.3</c:v>
                </c:pt>
                <c:pt idx="14">
                  <c:v>8.82</c:v>
                </c:pt>
                <c:pt idx="15">
                  <c:v>7.66</c:v>
                </c:pt>
                <c:pt idx="16">
                  <c:v>1.25</c:v>
                </c:pt>
                <c:pt idx="17">
                  <c:v>1.25</c:v>
                </c:pt>
                <c:pt idx="18">
                  <c:v>6.47</c:v>
                </c:pt>
                <c:pt idx="19">
                  <c:v>2.5</c:v>
                </c:pt>
                <c:pt idx="20">
                  <c:v>17.600000000000001</c:v>
                </c:pt>
                <c:pt idx="21">
                  <c:v>2.5</c:v>
                </c:pt>
                <c:pt idx="22">
                  <c:v>3.2</c:v>
                </c:pt>
                <c:pt idx="23">
                  <c:v>2.5</c:v>
                </c:pt>
                <c:pt idx="24">
                  <c:v>2.5</c:v>
                </c:pt>
                <c:pt idx="25">
                  <c:v>2.5</c:v>
                </c:pt>
                <c:pt idx="26">
                  <c:v>1.25</c:v>
                </c:pt>
                <c:pt idx="27">
                  <c:v>2.5</c:v>
                </c:pt>
                <c:pt idx="28">
                  <c:v>1.25</c:v>
                </c:pt>
                <c:pt idx="29">
                  <c:v>15.2</c:v>
                </c:pt>
                <c:pt idx="30">
                  <c:v>1.25</c:v>
                </c:pt>
                <c:pt idx="31">
                  <c:v>14.3</c:v>
                </c:pt>
                <c:pt idx="32">
                  <c:v>2.5</c:v>
                </c:pt>
                <c:pt idx="33">
                  <c:v>1.25</c:v>
                </c:pt>
                <c:pt idx="34">
                  <c:v>2.5</c:v>
                </c:pt>
                <c:pt idx="35">
                  <c:v>3.2</c:v>
                </c:pt>
                <c:pt idx="36">
                  <c:v>10.8</c:v>
                </c:pt>
                <c:pt idx="37">
                  <c:v>2.5</c:v>
                </c:pt>
                <c:pt idx="38">
                  <c:v>14.8</c:v>
                </c:pt>
                <c:pt idx="39">
                  <c:v>2.68</c:v>
                </c:pt>
                <c:pt idx="40">
                  <c:v>1.25</c:v>
                </c:pt>
                <c:pt idx="41">
                  <c:v>9.9</c:v>
                </c:pt>
                <c:pt idx="42">
                  <c:v>1.25</c:v>
                </c:pt>
                <c:pt idx="43">
                  <c:v>13.9</c:v>
                </c:pt>
                <c:pt idx="44">
                  <c:v>1.25</c:v>
                </c:pt>
                <c:pt idx="45">
                  <c:v>1.25</c:v>
                </c:pt>
                <c:pt idx="46">
                  <c:v>3.2</c:v>
                </c:pt>
                <c:pt idx="47">
                  <c:v>1.25</c:v>
                </c:pt>
                <c:pt idx="48">
                  <c:v>1.25</c:v>
                </c:pt>
                <c:pt idx="49">
                  <c:v>7.61</c:v>
                </c:pt>
                <c:pt idx="50">
                  <c:v>1.25</c:v>
                </c:pt>
                <c:pt idx="51">
                  <c:v>2.5</c:v>
                </c:pt>
                <c:pt idx="52">
                  <c:v>1.25</c:v>
                </c:pt>
                <c:pt idx="53">
                  <c:v>1.25</c:v>
                </c:pt>
                <c:pt idx="54">
                  <c:v>1.25</c:v>
                </c:pt>
                <c:pt idx="55">
                  <c:v>1.25</c:v>
                </c:pt>
                <c:pt idx="56">
                  <c:v>10.6</c:v>
                </c:pt>
                <c:pt idx="57">
                  <c:v>1.25</c:v>
                </c:pt>
                <c:pt idx="58">
                  <c:v>1.25</c:v>
                </c:pt>
                <c:pt idx="59">
                  <c:v>8.06</c:v>
                </c:pt>
                <c:pt idx="60">
                  <c:v>1.25</c:v>
                </c:pt>
                <c:pt idx="61">
                  <c:v>1.25</c:v>
                </c:pt>
                <c:pt idx="62">
                  <c:v>1.25</c:v>
                </c:pt>
                <c:pt idx="63">
                  <c:v>3.02</c:v>
                </c:pt>
                <c:pt idx="64">
                  <c:v>1.25</c:v>
                </c:pt>
                <c:pt idx="65">
                  <c:v>1.25</c:v>
                </c:pt>
                <c:pt idx="66">
                  <c:v>1.25</c:v>
                </c:pt>
                <c:pt idx="67">
                  <c:v>1.25</c:v>
                </c:pt>
                <c:pt idx="68">
                  <c:v>1.25</c:v>
                </c:pt>
                <c:pt idx="69">
                  <c:v>7.65</c:v>
                </c:pt>
                <c:pt idx="70">
                  <c:v>1.25</c:v>
                </c:pt>
                <c:pt idx="71">
                  <c:v>1.25</c:v>
                </c:pt>
                <c:pt idx="72">
                  <c:v>1.25</c:v>
                </c:pt>
                <c:pt idx="73">
                  <c:v>1.25</c:v>
                </c:pt>
                <c:pt idx="74">
                  <c:v>1.25</c:v>
                </c:pt>
                <c:pt idx="75">
                  <c:v>1.25</c:v>
                </c:pt>
                <c:pt idx="76">
                  <c:v>1.25</c:v>
                </c:pt>
                <c:pt idx="77">
                  <c:v>3.25</c:v>
                </c:pt>
                <c:pt idx="78">
                  <c:v>1.25</c:v>
                </c:pt>
                <c:pt idx="79">
                  <c:v>1.25</c:v>
                </c:pt>
                <c:pt idx="80">
                  <c:v>1.25</c:v>
                </c:pt>
                <c:pt idx="81">
                  <c:v>4.34</c:v>
                </c:pt>
                <c:pt idx="82">
                  <c:v>1.25</c:v>
                </c:pt>
                <c:pt idx="83">
                  <c:v>1.25</c:v>
                </c:pt>
                <c:pt idx="84">
                  <c:v>1.25</c:v>
                </c:pt>
                <c:pt idx="85">
                  <c:v>1.25</c:v>
                </c:pt>
                <c:pt idx="86">
                  <c:v>1.25</c:v>
                </c:pt>
                <c:pt idx="87">
                  <c:v>6.38</c:v>
                </c:pt>
                <c:pt idx="88">
                  <c:v>1.25</c:v>
                </c:pt>
                <c:pt idx="89">
                  <c:v>1.25</c:v>
                </c:pt>
                <c:pt idx="90">
                  <c:v>1.25</c:v>
                </c:pt>
                <c:pt idx="91">
                  <c:v>1.25</c:v>
                </c:pt>
                <c:pt idx="92">
                  <c:v>1.25</c:v>
                </c:pt>
                <c:pt idx="93">
                  <c:v>1.25</c:v>
                </c:pt>
                <c:pt idx="94">
                  <c:v>1.25</c:v>
                </c:pt>
                <c:pt idx="95">
                  <c:v>1.25</c:v>
                </c:pt>
                <c:pt idx="96">
                  <c:v>7.06</c:v>
                </c:pt>
                <c:pt idx="97">
                  <c:v>4.3600000000000003</c:v>
                </c:pt>
                <c:pt idx="98">
                  <c:v>1.25</c:v>
                </c:pt>
                <c:pt idx="99">
                  <c:v>4.1100000000000003</c:v>
                </c:pt>
                <c:pt idx="100">
                  <c:v>1.25</c:v>
                </c:pt>
                <c:pt idx="101">
                  <c:v>1.25</c:v>
                </c:pt>
                <c:pt idx="102">
                  <c:v>1.25</c:v>
                </c:pt>
                <c:pt idx="103">
                  <c:v>1.25</c:v>
                </c:pt>
                <c:pt idx="104">
                  <c:v>1.25</c:v>
                </c:pt>
                <c:pt idx="105">
                  <c:v>1.25</c:v>
                </c:pt>
                <c:pt idx="106">
                  <c:v>1.25</c:v>
                </c:pt>
                <c:pt idx="107">
                  <c:v>1.25</c:v>
                </c:pt>
                <c:pt idx="108">
                  <c:v>1.25</c:v>
                </c:pt>
                <c:pt idx="109">
                  <c:v>1.25</c:v>
                </c:pt>
                <c:pt idx="110">
                  <c:v>1.25</c:v>
                </c:pt>
                <c:pt idx="111">
                  <c:v>1.25</c:v>
                </c:pt>
                <c:pt idx="112">
                  <c:v>1.25</c:v>
                </c:pt>
                <c:pt idx="113">
                  <c:v>1.25</c:v>
                </c:pt>
                <c:pt idx="114">
                  <c:v>1.25</c:v>
                </c:pt>
                <c:pt idx="115">
                  <c:v>1.25</c:v>
                </c:pt>
                <c:pt idx="116">
                  <c:v>1.25</c:v>
                </c:pt>
                <c:pt idx="117">
                  <c:v>3.2</c:v>
                </c:pt>
                <c:pt idx="118">
                  <c:v>1.25</c:v>
                </c:pt>
                <c:pt idx="119">
                  <c:v>1.25</c:v>
                </c:pt>
                <c:pt idx="120">
                  <c:v>1.25</c:v>
                </c:pt>
                <c:pt idx="121">
                  <c:v>1.25</c:v>
                </c:pt>
                <c:pt idx="122">
                  <c:v>1.25</c:v>
                </c:pt>
                <c:pt idx="123">
                  <c:v>1.25</c:v>
                </c:pt>
                <c:pt idx="124">
                  <c:v>1.25</c:v>
                </c:pt>
                <c:pt idx="125">
                  <c:v>1.25</c:v>
                </c:pt>
                <c:pt idx="126">
                  <c:v>1.25</c:v>
                </c:pt>
                <c:pt idx="127">
                  <c:v>7.17</c:v>
                </c:pt>
                <c:pt idx="128">
                  <c:v>1.25</c:v>
                </c:pt>
                <c:pt idx="129">
                  <c:v>2</c:v>
                </c:pt>
                <c:pt idx="130">
                  <c:v>1.25</c:v>
                </c:pt>
              </c:numCache>
            </c:numRef>
          </c:yVal>
          <c:smooth val="0"/>
          <c:extLst>
            <c:ext xmlns:c16="http://schemas.microsoft.com/office/drawing/2014/chart" uri="{C3380CC4-5D6E-409C-BE32-E72D297353CC}">
              <c16:uniqueId val="{00000000-7267-409F-A280-765D958F49DA}"/>
            </c:ext>
          </c:extLst>
        </c:ser>
        <c:ser>
          <c:idx val="1"/>
          <c:order val="1"/>
          <c:tx>
            <c:v>Post-Event</c:v>
          </c:tx>
          <c:spPr>
            <a:ln w="25400" cap="rnd">
              <a:noFill/>
              <a:round/>
            </a:ln>
            <a:effectLst/>
          </c:spPr>
          <c:marker>
            <c:symbol val="triangle"/>
            <c:size val="8"/>
            <c:spPr>
              <a:solidFill>
                <a:srgbClr val="FFFF00"/>
              </a:solidFill>
              <a:ln w="9525">
                <a:solidFill>
                  <a:schemeClr val="tx1"/>
                </a:solidFill>
              </a:ln>
              <a:effectLst/>
            </c:spPr>
          </c:marker>
          <c:xVal>
            <c:numRef>
              <c:f>'Silverton, Dissolved'!$E$135:$E$153</c:f>
              <c:numCache>
                <c:formatCode>0.00</c:formatCode>
                <c:ptCount val="19"/>
                <c:pt idx="0">
                  <c:v>6.6552000000000007</c:v>
                </c:pt>
                <c:pt idx="1">
                  <c:v>6.85344</c:v>
                </c:pt>
                <c:pt idx="2">
                  <c:v>6.34368</c:v>
                </c:pt>
                <c:pt idx="3">
                  <c:v>5.32416</c:v>
                </c:pt>
                <c:pt idx="4">
                  <c:v>5.2392000000000003</c:v>
                </c:pt>
                <c:pt idx="5">
                  <c:v>5.2392000000000003</c:v>
                </c:pt>
                <c:pt idx="6">
                  <c:v>4.4462400000000004</c:v>
                </c:pt>
                <c:pt idx="7">
                  <c:v>4.2196800000000003</c:v>
                </c:pt>
                <c:pt idx="8">
                  <c:v>3.42672</c:v>
                </c:pt>
                <c:pt idx="9">
                  <c:v>3.3134400000000004</c:v>
                </c:pt>
                <c:pt idx="10">
                  <c:v>3.2284800000000002</c:v>
                </c:pt>
                <c:pt idx="11">
                  <c:v>3.2568000000000001</c:v>
                </c:pt>
                <c:pt idx="12">
                  <c:v>3.2001600000000003</c:v>
                </c:pt>
                <c:pt idx="13">
                  <c:v>3.1435200000000001</c:v>
                </c:pt>
                <c:pt idx="14">
                  <c:v>2.8886400000000001</c:v>
                </c:pt>
                <c:pt idx="15">
                  <c:v>2.8603200000000002</c:v>
                </c:pt>
                <c:pt idx="16">
                  <c:v>2.8320000000000003</c:v>
                </c:pt>
                <c:pt idx="17">
                  <c:v>2.8320000000000003</c:v>
                </c:pt>
                <c:pt idx="18">
                  <c:v>3.9648000000000003</c:v>
                </c:pt>
              </c:numCache>
            </c:numRef>
          </c:xVal>
          <c:yVal>
            <c:numRef>
              <c:f>'Silverton, Dissolved'!$L$135:$L$153</c:f>
              <c:numCache>
                <c:formatCode>0.00</c:formatCode>
                <c:ptCount val="19"/>
                <c:pt idx="0">
                  <c:v>5.8</c:v>
                </c:pt>
                <c:pt idx="1">
                  <c:v>16.8</c:v>
                </c:pt>
                <c:pt idx="2">
                  <c:v>16.8</c:v>
                </c:pt>
                <c:pt idx="3">
                  <c:v>18</c:v>
                </c:pt>
                <c:pt idx="4">
                  <c:v>20</c:v>
                </c:pt>
                <c:pt idx="5">
                  <c:v>20</c:v>
                </c:pt>
                <c:pt idx="6">
                  <c:v>16</c:v>
                </c:pt>
                <c:pt idx="7">
                  <c:v>20</c:v>
                </c:pt>
                <c:pt idx="8" formatCode="General">
                  <c:v>31</c:v>
                </c:pt>
                <c:pt idx="9" formatCode="General">
                  <c:v>33</c:v>
                </c:pt>
                <c:pt idx="10" formatCode="General">
                  <c:v>51</c:v>
                </c:pt>
                <c:pt idx="11" formatCode="General">
                  <c:v>23</c:v>
                </c:pt>
                <c:pt idx="12" formatCode="General">
                  <c:v>46</c:v>
                </c:pt>
                <c:pt idx="13" formatCode="General">
                  <c:v>25</c:v>
                </c:pt>
                <c:pt idx="14" formatCode="General">
                  <c:v>42</c:v>
                </c:pt>
                <c:pt idx="15">
                  <c:v>30.2</c:v>
                </c:pt>
                <c:pt idx="16" formatCode="General">
                  <c:v>31</c:v>
                </c:pt>
                <c:pt idx="17" formatCode="General">
                  <c:v>32</c:v>
                </c:pt>
                <c:pt idx="18" formatCode="General">
                  <c:v>6.4</c:v>
                </c:pt>
              </c:numCache>
            </c:numRef>
          </c:yVal>
          <c:smooth val="0"/>
          <c:extLst>
            <c:ext xmlns:c16="http://schemas.microsoft.com/office/drawing/2014/chart" uri="{C3380CC4-5D6E-409C-BE32-E72D297353CC}">
              <c16:uniqueId val="{00000001-7267-409F-A280-765D958F49DA}"/>
            </c:ext>
          </c:extLst>
        </c:ser>
        <c:dLbls>
          <c:showLegendKey val="0"/>
          <c:showVal val="0"/>
          <c:showCatName val="0"/>
          <c:showSerName val="0"/>
          <c:showPercent val="0"/>
          <c:showBubbleSize val="0"/>
        </c:dLbls>
        <c:axId val="515607184"/>
        <c:axId val="515607576"/>
      </c:scatterChart>
      <c:valAx>
        <c:axId val="515607184"/>
        <c:scaling>
          <c:orientation val="minMax"/>
          <c:max val="60"/>
        </c:scaling>
        <c:delete val="0"/>
        <c:axPos val="b"/>
        <c:title>
          <c:tx>
            <c:rich>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Flow (m</a:t>
                </a:r>
                <a:r>
                  <a:rPr lang="en-US" baseline="30000"/>
                  <a:t>3</a:t>
                </a:r>
                <a:r>
                  <a:rPr lang="en-US"/>
                  <a:t>/s)</a:t>
                </a:r>
              </a:p>
            </c:rich>
          </c:tx>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515607576"/>
        <c:crossesAt val="-2"/>
        <c:crossBetween val="midCat"/>
      </c:valAx>
      <c:valAx>
        <c:axId val="515607576"/>
        <c:scaling>
          <c:orientation val="minMax"/>
        </c:scaling>
        <c:delete val="0"/>
        <c:axPos val="l"/>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Concentration (µg/l)</a:t>
                </a:r>
              </a:p>
            </c:rich>
          </c:tx>
          <c:layout>
            <c:manualLayout>
              <c:xMode val="edge"/>
              <c:yMode val="edge"/>
              <c:x val="8.5367694674624538E-3"/>
              <c:y val="0.2269416217709628"/>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515607184"/>
        <c:crosses val="autoZero"/>
        <c:crossBetween val="midCat"/>
      </c:valAx>
      <c:spPr>
        <a:noFill/>
        <a:ln>
          <a:noFill/>
        </a:ln>
        <a:effectLst/>
      </c:spPr>
    </c:plotArea>
    <c:legend>
      <c:legendPos val="r"/>
      <c:layout>
        <c:manualLayout>
          <c:xMode val="edge"/>
          <c:yMode val="edge"/>
          <c:x val="0.55249198080016915"/>
          <c:y val="0.20431949772279931"/>
          <c:w val="0.30157190631768693"/>
          <c:h val="0.19356002138000972"/>
        </c:manualLayout>
      </c:layout>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orientation="portrait"/>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42606575904298"/>
          <c:y val="2.528735632183908E-2"/>
          <c:w val="0.79134088835314809"/>
          <c:h val="0.78350617172943293"/>
        </c:manualLayout>
      </c:layout>
      <c:scatterChart>
        <c:scatterStyle val="lineMarker"/>
        <c:varyColors val="0"/>
        <c:ser>
          <c:idx val="0"/>
          <c:order val="0"/>
          <c:tx>
            <c:v>Pre-Event</c:v>
          </c:tx>
          <c:spPr>
            <a:ln w="25400" cap="rnd">
              <a:noFill/>
              <a:round/>
            </a:ln>
            <a:effectLst/>
          </c:spPr>
          <c:marker>
            <c:symbol val="circle"/>
            <c:size val="8"/>
            <c:spPr>
              <a:solidFill>
                <a:schemeClr val="tx1"/>
              </a:solidFill>
              <a:ln w="9525">
                <a:noFill/>
              </a:ln>
              <a:effectLst/>
            </c:spPr>
          </c:marker>
          <c:xVal>
            <c:numRef>
              <c:f>'Silverton, Dissolved'!$E$4:$E$134</c:f>
              <c:numCache>
                <c:formatCode>0.00</c:formatCode>
                <c:ptCount val="131"/>
                <c:pt idx="0">
                  <c:v>1.6142400000000001</c:v>
                </c:pt>
                <c:pt idx="1">
                  <c:v>1.8691200000000001</c:v>
                </c:pt>
                <c:pt idx="2">
                  <c:v>1.89744</c:v>
                </c:pt>
                <c:pt idx="3">
                  <c:v>1.95408</c:v>
                </c:pt>
                <c:pt idx="4">
                  <c:v>1.9824000000000002</c:v>
                </c:pt>
                <c:pt idx="5">
                  <c:v>2.0107200000000001</c:v>
                </c:pt>
                <c:pt idx="6">
                  <c:v>2.0107200000000001</c:v>
                </c:pt>
                <c:pt idx="7">
                  <c:v>2.0107200000000001</c:v>
                </c:pt>
                <c:pt idx="8">
                  <c:v>2.03904</c:v>
                </c:pt>
                <c:pt idx="9">
                  <c:v>2.0956800000000002</c:v>
                </c:pt>
                <c:pt idx="10">
                  <c:v>2.0956800000000002</c:v>
                </c:pt>
                <c:pt idx="11">
                  <c:v>2.2089600000000003</c:v>
                </c:pt>
                <c:pt idx="12">
                  <c:v>2.2656000000000001</c:v>
                </c:pt>
                <c:pt idx="13">
                  <c:v>2.29392</c:v>
                </c:pt>
                <c:pt idx="14">
                  <c:v>2.3788800000000001</c:v>
                </c:pt>
                <c:pt idx="15">
                  <c:v>2.5771200000000003</c:v>
                </c:pt>
                <c:pt idx="16">
                  <c:v>2.66208</c:v>
                </c:pt>
                <c:pt idx="17">
                  <c:v>2.7187200000000002</c:v>
                </c:pt>
                <c:pt idx="18">
                  <c:v>2.77536</c:v>
                </c:pt>
                <c:pt idx="19">
                  <c:v>2.8036799999999999</c:v>
                </c:pt>
                <c:pt idx="20">
                  <c:v>2.9452800000000003</c:v>
                </c:pt>
                <c:pt idx="21">
                  <c:v>2.9452800000000003</c:v>
                </c:pt>
                <c:pt idx="22">
                  <c:v>3.0019200000000001</c:v>
                </c:pt>
                <c:pt idx="23">
                  <c:v>3.0585599999999999</c:v>
                </c:pt>
                <c:pt idx="24">
                  <c:v>3.1152000000000002</c:v>
                </c:pt>
                <c:pt idx="25">
                  <c:v>3.2284800000000002</c:v>
                </c:pt>
                <c:pt idx="26">
                  <c:v>3.2284800000000002</c:v>
                </c:pt>
                <c:pt idx="27">
                  <c:v>3.3134400000000004</c:v>
                </c:pt>
                <c:pt idx="28">
                  <c:v>3.3134400000000004</c:v>
                </c:pt>
                <c:pt idx="29">
                  <c:v>3.3700800000000002</c:v>
                </c:pt>
                <c:pt idx="30">
                  <c:v>3.42672</c:v>
                </c:pt>
                <c:pt idx="31">
                  <c:v>3.4550400000000003</c:v>
                </c:pt>
                <c:pt idx="32">
                  <c:v>3.4550400000000003</c:v>
                </c:pt>
                <c:pt idx="33">
                  <c:v>3.5116800000000001</c:v>
                </c:pt>
                <c:pt idx="34">
                  <c:v>3.6816</c:v>
                </c:pt>
                <c:pt idx="35">
                  <c:v>3.6816</c:v>
                </c:pt>
                <c:pt idx="36">
                  <c:v>3.8515200000000003</c:v>
                </c:pt>
                <c:pt idx="37">
                  <c:v>3.8515200000000003</c:v>
                </c:pt>
                <c:pt idx="38">
                  <c:v>3.9081600000000001</c:v>
                </c:pt>
                <c:pt idx="39">
                  <c:v>3.9931200000000002</c:v>
                </c:pt>
                <c:pt idx="40">
                  <c:v>4.1063999999999998</c:v>
                </c:pt>
                <c:pt idx="41">
                  <c:v>4.1347200000000006</c:v>
                </c:pt>
                <c:pt idx="42">
                  <c:v>4.1913600000000004</c:v>
                </c:pt>
                <c:pt idx="43">
                  <c:v>4.3612799999999998</c:v>
                </c:pt>
                <c:pt idx="44">
                  <c:v>4.3612799999999998</c:v>
                </c:pt>
                <c:pt idx="45">
                  <c:v>4.4462400000000004</c:v>
                </c:pt>
                <c:pt idx="46">
                  <c:v>7.1649600000000007</c:v>
                </c:pt>
                <c:pt idx="47">
                  <c:v>4.55952</c:v>
                </c:pt>
                <c:pt idx="48">
                  <c:v>4.6161599999999998</c:v>
                </c:pt>
                <c:pt idx="49">
                  <c:v>4.6728000000000005</c:v>
                </c:pt>
                <c:pt idx="50">
                  <c:v>4.8710399999999998</c:v>
                </c:pt>
                <c:pt idx="51">
                  <c:v>5.2392000000000003</c:v>
                </c:pt>
                <c:pt idx="52">
                  <c:v>5.2958400000000001</c:v>
                </c:pt>
                <c:pt idx="53">
                  <c:v>5.2958400000000001</c:v>
                </c:pt>
                <c:pt idx="54">
                  <c:v>5.6356800000000007</c:v>
                </c:pt>
                <c:pt idx="55">
                  <c:v>5.7489600000000003</c:v>
                </c:pt>
                <c:pt idx="56">
                  <c:v>6.0038400000000003</c:v>
                </c:pt>
                <c:pt idx="57">
                  <c:v>6.1171199999999999</c:v>
                </c:pt>
                <c:pt idx="58">
                  <c:v>6.2020800000000005</c:v>
                </c:pt>
                <c:pt idx="59">
                  <c:v>6.2304000000000004</c:v>
                </c:pt>
                <c:pt idx="60">
                  <c:v>6.34368</c:v>
                </c:pt>
                <c:pt idx="61">
                  <c:v>6.5419200000000002</c:v>
                </c:pt>
                <c:pt idx="62">
                  <c:v>6.9950400000000004</c:v>
                </c:pt>
                <c:pt idx="63">
                  <c:v>7.08</c:v>
                </c:pt>
                <c:pt idx="64">
                  <c:v>7.1366400000000008</c:v>
                </c:pt>
                <c:pt idx="65">
                  <c:v>7.2782400000000003</c:v>
                </c:pt>
                <c:pt idx="66">
                  <c:v>7.5897600000000001</c:v>
                </c:pt>
                <c:pt idx="67">
                  <c:v>7.9862400000000004</c:v>
                </c:pt>
                <c:pt idx="68">
                  <c:v>8.4110399999999998</c:v>
                </c:pt>
                <c:pt idx="69">
                  <c:v>8.5243200000000012</c:v>
                </c:pt>
                <c:pt idx="70">
                  <c:v>8.580960000000001</c:v>
                </c:pt>
                <c:pt idx="71">
                  <c:v>8.6942400000000006</c:v>
                </c:pt>
                <c:pt idx="72">
                  <c:v>8.6942400000000006</c:v>
                </c:pt>
                <c:pt idx="73">
                  <c:v>9.2606400000000004</c:v>
                </c:pt>
                <c:pt idx="74">
                  <c:v>9.600480000000001</c:v>
                </c:pt>
                <c:pt idx="75">
                  <c:v>10.45008</c:v>
                </c:pt>
                <c:pt idx="76">
                  <c:v>11.21472</c:v>
                </c:pt>
                <c:pt idx="77">
                  <c:v>11.752800000000001</c:v>
                </c:pt>
                <c:pt idx="78">
                  <c:v>12.347520000000001</c:v>
                </c:pt>
                <c:pt idx="79">
                  <c:v>12.460800000000001</c:v>
                </c:pt>
                <c:pt idx="80">
                  <c:v>12.57408</c:v>
                </c:pt>
                <c:pt idx="81">
                  <c:v>12.63072</c:v>
                </c:pt>
                <c:pt idx="82">
                  <c:v>13.367040000000001</c:v>
                </c:pt>
                <c:pt idx="83">
                  <c:v>13.678560000000001</c:v>
                </c:pt>
                <c:pt idx="84">
                  <c:v>13.70688</c:v>
                </c:pt>
                <c:pt idx="85">
                  <c:v>13.90512</c:v>
                </c:pt>
                <c:pt idx="86">
                  <c:v>14.273280000000002</c:v>
                </c:pt>
                <c:pt idx="87">
                  <c:v>14.386560000000001</c:v>
                </c:pt>
                <c:pt idx="88">
                  <c:v>14.556480000000001</c:v>
                </c:pt>
                <c:pt idx="89">
                  <c:v>15.406080000000001</c:v>
                </c:pt>
                <c:pt idx="90">
                  <c:v>15.68928</c:v>
                </c:pt>
                <c:pt idx="91">
                  <c:v>15.74592</c:v>
                </c:pt>
                <c:pt idx="92">
                  <c:v>15.802560000000001</c:v>
                </c:pt>
                <c:pt idx="93">
                  <c:v>16.029120000000002</c:v>
                </c:pt>
                <c:pt idx="94">
                  <c:v>16.45392</c:v>
                </c:pt>
                <c:pt idx="95">
                  <c:v>16.765440000000002</c:v>
                </c:pt>
                <c:pt idx="96">
                  <c:v>16.907040000000002</c:v>
                </c:pt>
                <c:pt idx="97">
                  <c:v>17.020320000000002</c:v>
                </c:pt>
                <c:pt idx="98">
                  <c:v>17.07696</c:v>
                </c:pt>
                <c:pt idx="99">
                  <c:v>17.445119999999999</c:v>
                </c:pt>
                <c:pt idx="100">
                  <c:v>17.9832</c:v>
                </c:pt>
                <c:pt idx="101">
                  <c:v>18.039840000000002</c:v>
                </c:pt>
                <c:pt idx="102">
                  <c:v>18.1248</c:v>
                </c:pt>
                <c:pt idx="103">
                  <c:v>18.153120000000001</c:v>
                </c:pt>
                <c:pt idx="104">
                  <c:v>18.181440000000002</c:v>
                </c:pt>
                <c:pt idx="105">
                  <c:v>18.209759999999999</c:v>
                </c:pt>
                <c:pt idx="106">
                  <c:v>18.266400000000001</c:v>
                </c:pt>
                <c:pt idx="107">
                  <c:v>18.521280000000001</c:v>
                </c:pt>
                <c:pt idx="108">
                  <c:v>19.14432</c:v>
                </c:pt>
                <c:pt idx="109">
                  <c:v>19.314240000000002</c:v>
                </c:pt>
                <c:pt idx="110">
                  <c:v>19.3992</c:v>
                </c:pt>
                <c:pt idx="111">
                  <c:v>22.259520000000002</c:v>
                </c:pt>
                <c:pt idx="112">
                  <c:v>22.882560000000002</c:v>
                </c:pt>
                <c:pt idx="113">
                  <c:v>23.109120000000001</c:v>
                </c:pt>
                <c:pt idx="114">
                  <c:v>24.298560000000002</c:v>
                </c:pt>
                <c:pt idx="115">
                  <c:v>25.034880000000001</c:v>
                </c:pt>
                <c:pt idx="116">
                  <c:v>25.488</c:v>
                </c:pt>
                <c:pt idx="117">
                  <c:v>25.941120000000002</c:v>
                </c:pt>
                <c:pt idx="118">
                  <c:v>26.224320000000002</c:v>
                </c:pt>
                <c:pt idx="119">
                  <c:v>26.39424</c:v>
                </c:pt>
                <c:pt idx="120">
                  <c:v>26.734080000000002</c:v>
                </c:pt>
                <c:pt idx="121">
                  <c:v>27.866880000000002</c:v>
                </c:pt>
                <c:pt idx="122">
                  <c:v>28.603200000000001</c:v>
                </c:pt>
                <c:pt idx="123">
                  <c:v>30.585600000000003</c:v>
                </c:pt>
                <c:pt idx="124">
                  <c:v>30.8688</c:v>
                </c:pt>
                <c:pt idx="125">
                  <c:v>32.001600000000003</c:v>
                </c:pt>
                <c:pt idx="126">
                  <c:v>33.700800000000001</c:v>
                </c:pt>
                <c:pt idx="127">
                  <c:v>38.231999999999999</c:v>
                </c:pt>
                <c:pt idx="128">
                  <c:v>47.860800000000005</c:v>
                </c:pt>
                <c:pt idx="129">
                  <c:v>51.825600000000001</c:v>
                </c:pt>
                <c:pt idx="130">
                  <c:v>58.056000000000004</c:v>
                </c:pt>
              </c:numCache>
            </c:numRef>
          </c:xVal>
          <c:yVal>
            <c:numRef>
              <c:f>'Silverton, Dissolved'!$I$4:$I$134</c:f>
              <c:numCache>
                <c:formatCode>0.00</c:formatCode>
                <c:ptCount val="131"/>
                <c:pt idx="0">
                  <c:v>2.6</c:v>
                </c:pt>
                <c:pt idx="1">
                  <c:v>2.12</c:v>
                </c:pt>
                <c:pt idx="2">
                  <c:v>2.12</c:v>
                </c:pt>
                <c:pt idx="3">
                  <c:v>2.34</c:v>
                </c:pt>
                <c:pt idx="4">
                  <c:v>2.52</c:v>
                </c:pt>
                <c:pt idx="5">
                  <c:v>1.85</c:v>
                </c:pt>
                <c:pt idx="6">
                  <c:v>1.8</c:v>
                </c:pt>
                <c:pt idx="7">
                  <c:v>2.13</c:v>
                </c:pt>
                <c:pt idx="8">
                  <c:v>2.16</c:v>
                </c:pt>
                <c:pt idx="9">
                  <c:v>1.83</c:v>
                </c:pt>
                <c:pt idx="10">
                  <c:v>2.0699999999999998</c:v>
                </c:pt>
                <c:pt idx="11">
                  <c:v>1.9</c:v>
                </c:pt>
                <c:pt idx="12">
                  <c:v>2.11</c:v>
                </c:pt>
                <c:pt idx="13">
                  <c:v>1.87</c:v>
                </c:pt>
                <c:pt idx="14">
                  <c:v>1.87</c:v>
                </c:pt>
                <c:pt idx="15">
                  <c:v>1.71</c:v>
                </c:pt>
                <c:pt idx="16">
                  <c:v>1.19</c:v>
                </c:pt>
                <c:pt idx="17">
                  <c:v>1.08</c:v>
                </c:pt>
                <c:pt idx="18">
                  <c:v>1.66</c:v>
                </c:pt>
                <c:pt idx="19">
                  <c:v>1.1599999999999999</c:v>
                </c:pt>
                <c:pt idx="20">
                  <c:v>2.02</c:v>
                </c:pt>
                <c:pt idx="21">
                  <c:v>1.19</c:v>
                </c:pt>
                <c:pt idx="22">
                  <c:v>1.7</c:v>
                </c:pt>
                <c:pt idx="23">
                  <c:v>1.26</c:v>
                </c:pt>
                <c:pt idx="24">
                  <c:v>1.23</c:v>
                </c:pt>
                <c:pt idx="25">
                  <c:v>1.08</c:v>
                </c:pt>
                <c:pt idx="26">
                  <c:v>1.29</c:v>
                </c:pt>
                <c:pt idx="27">
                  <c:v>1.02</c:v>
                </c:pt>
                <c:pt idx="28">
                  <c:v>1.08</c:v>
                </c:pt>
                <c:pt idx="29">
                  <c:v>1.68</c:v>
                </c:pt>
                <c:pt idx="30">
                  <c:v>1.25</c:v>
                </c:pt>
                <c:pt idx="31">
                  <c:v>2.02</c:v>
                </c:pt>
                <c:pt idx="32">
                  <c:v>0.5</c:v>
                </c:pt>
                <c:pt idx="33">
                  <c:v>1.01</c:v>
                </c:pt>
                <c:pt idx="34">
                  <c:v>0.5</c:v>
                </c:pt>
                <c:pt idx="35">
                  <c:v>1.6</c:v>
                </c:pt>
                <c:pt idx="36">
                  <c:v>2.1800000000000002</c:v>
                </c:pt>
                <c:pt idx="37">
                  <c:v>1.06</c:v>
                </c:pt>
                <c:pt idx="38">
                  <c:v>1.88</c:v>
                </c:pt>
                <c:pt idx="39">
                  <c:v>1.27</c:v>
                </c:pt>
                <c:pt idx="40">
                  <c:v>1.0900000000000001</c:v>
                </c:pt>
                <c:pt idx="41">
                  <c:v>3.76</c:v>
                </c:pt>
                <c:pt idx="42">
                  <c:v>1.07</c:v>
                </c:pt>
                <c:pt idx="43">
                  <c:v>1.84</c:v>
                </c:pt>
                <c:pt idx="44">
                  <c:v>1.04</c:v>
                </c:pt>
                <c:pt idx="45">
                  <c:v>1.02</c:v>
                </c:pt>
                <c:pt idx="46">
                  <c:v>1.3</c:v>
                </c:pt>
                <c:pt idx="47">
                  <c:v>1.1100000000000001</c:v>
                </c:pt>
                <c:pt idx="48">
                  <c:v>0.98099999999999998</c:v>
                </c:pt>
                <c:pt idx="49">
                  <c:v>1.6</c:v>
                </c:pt>
                <c:pt idx="50">
                  <c:v>0.92200000000000004</c:v>
                </c:pt>
                <c:pt idx="51">
                  <c:v>1.8</c:v>
                </c:pt>
                <c:pt idx="52">
                  <c:v>1.33</c:v>
                </c:pt>
                <c:pt idx="53">
                  <c:v>0.98599999999999999</c:v>
                </c:pt>
                <c:pt idx="54">
                  <c:v>1.3</c:v>
                </c:pt>
                <c:pt idx="55">
                  <c:v>0.94599999999999995</c:v>
                </c:pt>
                <c:pt idx="56">
                  <c:v>2.0499999999999998</c:v>
                </c:pt>
                <c:pt idx="57">
                  <c:v>0.85299999999999998</c:v>
                </c:pt>
                <c:pt idx="58">
                  <c:v>1.23</c:v>
                </c:pt>
                <c:pt idx="59">
                  <c:v>1.83</c:v>
                </c:pt>
                <c:pt idx="60">
                  <c:v>1.1000000000000001</c:v>
                </c:pt>
                <c:pt idx="61">
                  <c:v>1.01</c:v>
                </c:pt>
                <c:pt idx="62">
                  <c:v>0.92600000000000005</c:v>
                </c:pt>
                <c:pt idx="63">
                  <c:v>1.19</c:v>
                </c:pt>
                <c:pt idx="64">
                  <c:v>1.83</c:v>
                </c:pt>
                <c:pt idx="65">
                  <c:v>1.19</c:v>
                </c:pt>
                <c:pt idx="66">
                  <c:v>0.92700000000000005</c:v>
                </c:pt>
                <c:pt idx="67">
                  <c:v>0.82199999999999995</c:v>
                </c:pt>
                <c:pt idx="68">
                  <c:v>1.01</c:v>
                </c:pt>
                <c:pt idx="69">
                  <c:v>1.8</c:v>
                </c:pt>
                <c:pt idx="70">
                  <c:v>1.21</c:v>
                </c:pt>
                <c:pt idx="71">
                  <c:v>0.91</c:v>
                </c:pt>
                <c:pt idx="72">
                  <c:v>0.96899999999999997</c:v>
                </c:pt>
                <c:pt idx="73">
                  <c:v>1</c:v>
                </c:pt>
                <c:pt idx="74">
                  <c:v>0.97899999999999998</c:v>
                </c:pt>
                <c:pt idx="75">
                  <c:v>0.96099999999999997</c:v>
                </c:pt>
                <c:pt idx="76">
                  <c:v>0.8</c:v>
                </c:pt>
                <c:pt idx="77">
                  <c:v>0.92</c:v>
                </c:pt>
                <c:pt idx="78">
                  <c:v>0.98499999999999999</c:v>
                </c:pt>
                <c:pt idx="79">
                  <c:v>0.86399999999999999</c:v>
                </c:pt>
                <c:pt idx="80">
                  <c:v>1.17</c:v>
                </c:pt>
                <c:pt idx="81">
                  <c:v>1.53</c:v>
                </c:pt>
                <c:pt idx="82">
                  <c:v>0.74</c:v>
                </c:pt>
                <c:pt idx="83">
                  <c:v>1.17</c:v>
                </c:pt>
                <c:pt idx="84">
                  <c:v>0.77600000000000002</c:v>
                </c:pt>
                <c:pt idx="85">
                  <c:v>0.871</c:v>
                </c:pt>
                <c:pt idx="86">
                  <c:v>0.72199999999999998</c:v>
                </c:pt>
                <c:pt idx="87">
                  <c:v>1.4</c:v>
                </c:pt>
                <c:pt idx="88">
                  <c:v>0.66800000000000004</c:v>
                </c:pt>
                <c:pt idx="89">
                  <c:v>1.52</c:v>
                </c:pt>
                <c:pt idx="90">
                  <c:v>0.84</c:v>
                </c:pt>
                <c:pt idx="91">
                  <c:v>1.0900000000000001</c:v>
                </c:pt>
                <c:pt idx="92">
                  <c:v>0.70299999999999996</c:v>
                </c:pt>
                <c:pt idx="93">
                  <c:v>1.18</c:v>
                </c:pt>
                <c:pt idx="94">
                  <c:v>0.70299999999999996</c:v>
                </c:pt>
                <c:pt idx="95">
                  <c:v>0.68300000000000005</c:v>
                </c:pt>
                <c:pt idx="96">
                  <c:v>1.47</c:v>
                </c:pt>
                <c:pt idx="97">
                  <c:v>0.90200000000000002</c:v>
                </c:pt>
                <c:pt idx="98">
                  <c:v>0.59699999999999998</c:v>
                </c:pt>
                <c:pt idx="99">
                  <c:v>1.1200000000000001</c:v>
                </c:pt>
                <c:pt idx="100">
                  <c:v>0.71499999999999997</c:v>
                </c:pt>
                <c:pt idx="101">
                  <c:v>0.71499999999999997</c:v>
                </c:pt>
                <c:pt idx="102">
                  <c:v>0.86199999999999999</c:v>
                </c:pt>
                <c:pt idx="103">
                  <c:v>1.01</c:v>
                </c:pt>
                <c:pt idx="104">
                  <c:v>0.65400000000000003</c:v>
                </c:pt>
                <c:pt idx="105">
                  <c:v>0.71399999999999997</c:v>
                </c:pt>
                <c:pt idx="106">
                  <c:v>0.68600000000000005</c:v>
                </c:pt>
                <c:pt idx="107">
                  <c:v>0.59699999999999998</c:v>
                </c:pt>
                <c:pt idx="108">
                  <c:v>0.64600000000000002</c:v>
                </c:pt>
                <c:pt idx="109">
                  <c:v>0.76200000000000001</c:v>
                </c:pt>
                <c:pt idx="110">
                  <c:v>0.51500000000000001</c:v>
                </c:pt>
                <c:pt idx="111">
                  <c:v>0.69099999999999995</c:v>
                </c:pt>
                <c:pt idx="112">
                  <c:v>0.61399999999999999</c:v>
                </c:pt>
                <c:pt idx="113">
                  <c:v>0.64200000000000002</c:v>
                </c:pt>
                <c:pt idx="114">
                  <c:v>0.80200000000000005</c:v>
                </c:pt>
                <c:pt idx="115">
                  <c:v>0.53400000000000003</c:v>
                </c:pt>
                <c:pt idx="116">
                  <c:v>0.88</c:v>
                </c:pt>
                <c:pt idx="117">
                  <c:v>0.7</c:v>
                </c:pt>
                <c:pt idx="118">
                  <c:v>0.58199999999999996</c:v>
                </c:pt>
                <c:pt idx="119">
                  <c:v>0.61899999999999999</c:v>
                </c:pt>
                <c:pt idx="120">
                  <c:v>0.71299999999999997</c:v>
                </c:pt>
                <c:pt idx="121">
                  <c:v>1.24</c:v>
                </c:pt>
                <c:pt idx="122">
                  <c:v>0.67</c:v>
                </c:pt>
                <c:pt idx="123">
                  <c:v>0.64</c:v>
                </c:pt>
                <c:pt idx="124">
                  <c:v>1.1100000000000001</c:v>
                </c:pt>
                <c:pt idx="125">
                  <c:v>0.73199999999999998</c:v>
                </c:pt>
                <c:pt idx="126">
                  <c:v>0.70199999999999996</c:v>
                </c:pt>
                <c:pt idx="127">
                  <c:v>0.72899999999999998</c:v>
                </c:pt>
                <c:pt idx="128">
                  <c:v>0.86499999999999999</c:v>
                </c:pt>
                <c:pt idx="129">
                  <c:v>0.8</c:v>
                </c:pt>
                <c:pt idx="130">
                  <c:v>0.77600000000000002</c:v>
                </c:pt>
              </c:numCache>
            </c:numRef>
          </c:yVal>
          <c:smooth val="0"/>
          <c:extLst>
            <c:ext xmlns:c16="http://schemas.microsoft.com/office/drawing/2014/chart" uri="{C3380CC4-5D6E-409C-BE32-E72D297353CC}">
              <c16:uniqueId val="{00000000-9576-4FA4-B1FE-DE331CEB132D}"/>
            </c:ext>
          </c:extLst>
        </c:ser>
        <c:ser>
          <c:idx val="1"/>
          <c:order val="1"/>
          <c:tx>
            <c:v>Post-Event</c:v>
          </c:tx>
          <c:spPr>
            <a:ln w="25400" cap="rnd">
              <a:noFill/>
              <a:round/>
            </a:ln>
            <a:effectLst/>
          </c:spPr>
          <c:marker>
            <c:symbol val="triangle"/>
            <c:size val="8"/>
            <c:spPr>
              <a:solidFill>
                <a:srgbClr val="FFFF00"/>
              </a:solidFill>
              <a:ln w="9525">
                <a:solidFill>
                  <a:schemeClr val="tx1"/>
                </a:solidFill>
              </a:ln>
              <a:effectLst/>
            </c:spPr>
          </c:marker>
          <c:xVal>
            <c:numRef>
              <c:f>'Silverton, Dissolved'!$E$135:$E$153</c:f>
              <c:numCache>
                <c:formatCode>0.00</c:formatCode>
                <c:ptCount val="19"/>
                <c:pt idx="0">
                  <c:v>6.6552000000000007</c:v>
                </c:pt>
                <c:pt idx="1">
                  <c:v>6.85344</c:v>
                </c:pt>
                <c:pt idx="2">
                  <c:v>6.34368</c:v>
                </c:pt>
                <c:pt idx="3">
                  <c:v>5.32416</c:v>
                </c:pt>
                <c:pt idx="4">
                  <c:v>5.2392000000000003</c:v>
                </c:pt>
                <c:pt idx="5">
                  <c:v>5.2392000000000003</c:v>
                </c:pt>
                <c:pt idx="6">
                  <c:v>4.4462400000000004</c:v>
                </c:pt>
                <c:pt idx="7">
                  <c:v>4.2196800000000003</c:v>
                </c:pt>
                <c:pt idx="8">
                  <c:v>3.42672</c:v>
                </c:pt>
                <c:pt idx="9">
                  <c:v>3.3134400000000004</c:v>
                </c:pt>
                <c:pt idx="10">
                  <c:v>3.2284800000000002</c:v>
                </c:pt>
                <c:pt idx="11">
                  <c:v>3.2568000000000001</c:v>
                </c:pt>
                <c:pt idx="12">
                  <c:v>3.2001600000000003</c:v>
                </c:pt>
                <c:pt idx="13">
                  <c:v>3.1435200000000001</c:v>
                </c:pt>
                <c:pt idx="14">
                  <c:v>2.8886400000000001</c:v>
                </c:pt>
                <c:pt idx="15">
                  <c:v>2.8603200000000002</c:v>
                </c:pt>
                <c:pt idx="16">
                  <c:v>2.8320000000000003</c:v>
                </c:pt>
                <c:pt idx="17">
                  <c:v>2.8320000000000003</c:v>
                </c:pt>
                <c:pt idx="18">
                  <c:v>3.9648000000000003</c:v>
                </c:pt>
              </c:numCache>
            </c:numRef>
          </c:xVal>
          <c:yVal>
            <c:numRef>
              <c:f>'Silverton, Dissolved'!$I$135:$I$153</c:f>
              <c:numCache>
                <c:formatCode>0.00</c:formatCode>
                <c:ptCount val="19"/>
                <c:pt idx="0">
                  <c:v>1.7</c:v>
                </c:pt>
                <c:pt idx="1">
                  <c:v>1.69</c:v>
                </c:pt>
                <c:pt idx="2">
                  <c:v>1.69</c:v>
                </c:pt>
                <c:pt idx="3">
                  <c:v>1.8</c:v>
                </c:pt>
                <c:pt idx="4">
                  <c:v>1.8</c:v>
                </c:pt>
                <c:pt idx="5">
                  <c:v>1.9</c:v>
                </c:pt>
                <c:pt idx="6">
                  <c:v>2.1</c:v>
                </c:pt>
                <c:pt idx="7">
                  <c:v>2.1</c:v>
                </c:pt>
                <c:pt idx="8" formatCode="General">
                  <c:v>2.2999999999999998</c:v>
                </c:pt>
                <c:pt idx="9" formatCode="General">
                  <c:v>2.4</c:v>
                </c:pt>
                <c:pt idx="10" formatCode="General">
                  <c:v>2.6</c:v>
                </c:pt>
                <c:pt idx="11" formatCode="General">
                  <c:v>2.2000000000000002</c:v>
                </c:pt>
                <c:pt idx="12" formatCode="General">
                  <c:v>2</c:v>
                </c:pt>
                <c:pt idx="13" formatCode="General">
                  <c:v>2.2999999999999998</c:v>
                </c:pt>
                <c:pt idx="14" formatCode="General">
                  <c:v>2.6</c:v>
                </c:pt>
                <c:pt idx="15">
                  <c:v>2.5</c:v>
                </c:pt>
                <c:pt idx="16" formatCode="General">
                  <c:v>2.1</c:v>
                </c:pt>
                <c:pt idx="17" formatCode="General">
                  <c:v>2.2999999999999998</c:v>
                </c:pt>
                <c:pt idx="18" formatCode="General">
                  <c:v>1.5</c:v>
                </c:pt>
              </c:numCache>
            </c:numRef>
          </c:yVal>
          <c:smooth val="0"/>
          <c:extLst>
            <c:ext xmlns:c16="http://schemas.microsoft.com/office/drawing/2014/chart" uri="{C3380CC4-5D6E-409C-BE32-E72D297353CC}">
              <c16:uniqueId val="{00000001-9576-4FA4-B1FE-DE331CEB132D}"/>
            </c:ext>
          </c:extLst>
        </c:ser>
        <c:dLbls>
          <c:showLegendKey val="0"/>
          <c:showVal val="0"/>
          <c:showCatName val="0"/>
          <c:showSerName val="0"/>
          <c:showPercent val="0"/>
          <c:showBubbleSize val="0"/>
        </c:dLbls>
        <c:axId val="515607184"/>
        <c:axId val="515607576"/>
      </c:scatterChart>
      <c:valAx>
        <c:axId val="515607184"/>
        <c:scaling>
          <c:orientation val="minMax"/>
          <c:max val="60"/>
        </c:scaling>
        <c:delete val="0"/>
        <c:axPos val="b"/>
        <c:title>
          <c:tx>
            <c:rich>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Flow (m</a:t>
                </a:r>
                <a:r>
                  <a:rPr lang="en-US" baseline="30000"/>
                  <a:t>3</a:t>
                </a:r>
                <a:r>
                  <a:rPr lang="en-US"/>
                  <a:t>/s)</a:t>
                </a:r>
              </a:p>
            </c:rich>
          </c:tx>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515607576"/>
        <c:crossesAt val="-2"/>
        <c:crossBetween val="midCat"/>
        <c:majorUnit val="10"/>
        <c:minorUnit val="5"/>
      </c:valAx>
      <c:valAx>
        <c:axId val="515607576"/>
        <c:scaling>
          <c:orientation val="minMax"/>
          <c:min val="0.5"/>
        </c:scaling>
        <c:delete val="0"/>
        <c:axPos val="l"/>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Concentration (µg/l)</a:t>
                </a:r>
              </a:p>
            </c:rich>
          </c:tx>
          <c:layout>
            <c:manualLayout>
              <c:xMode val="edge"/>
              <c:yMode val="edge"/>
              <c:x val="8.5367694674624538E-3"/>
              <c:y val="0.2269416217709628"/>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515607184"/>
        <c:crosses val="autoZero"/>
        <c:crossBetween val="midCat"/>
      </c:valAx>
      <c:spPr>
        <a:noFill/>
        <a:ln>
          <a:noFill/>
        </a:ln>
        <a:effectLst/>
      </c:spPr>
    </c:plotArea>
    <c:legend>
      <c:legendPos val="r"/>
      <c:layout>
        <c:manualLayout>
          <c:xMode val="edge"/>
          <c:yMode val="edge"/>
          <c:x val="0.59189380858552698"/>
          <c:y val="0.21202680551241404"/>
          <c:w val="0.28701313396979033"/>
          <c:h val="0.19356002138000972"/>
        </c:manualLayout>
      </c:layout>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orientation="portrait"/>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033203687552183"/>
          <c:y val="2.8247803735276893E-2"/>
          <c:w val="0.79816744007981411"/>
          <c:h val="0.78350617172943293"/>
        </c:manualLayout>
      </c:layout>
      <c:scatterChart>
        <c:scatterStyle val="lineMarker"/>
        <c:varyColors val="0"/>
        <c:ser>
          <c:idx val="0"/>
          <c:order val="0"/>
          <c:tx>
            <c:v>Pre-Event</c:v>
          </c:tx>
          <c:spPr>
            <a:ln w="25400" cap="rnd">
              <a:noFill/>
              <a:round/>
            </a:ln>
            <a:effectLst/>
          </c:spPr>
          <c:marker>
            <c:symbol val="circle"/>
            <c:size val="8"/>
            <c:spPr>
              <a:solidFill>
                <a:schemeClr val="tx1"/>
              </a:solidFill>
              <a:ln w="9525">
                <a:noFill/>
              </a:ln>
              <a:effectLst/>
            </c:spPr>
          </c:marker>
          <c:xVal>
            <c:numRef>
              <c:f>'Silverton, Dissolved'!$E$4:$E$134</c:f>
              <c:numCache>
                <c:formatCode>0.00</c:formatCode>
                <c:ptCount val="131"/>
                <c:pt idx="0">
                  <c:v>1.6142400000000001</c:v>
                </c:pt>
                <c:pt idx="1">
                  <c:v>1.8691200000000001</c:v>
                </c:pt>
                <c:pt idx="2">
                  <c:v>1.89744</c:v>
                </c:pt>
                <c:pt idx="3">
                  <c:v>1.95408</c:v>
                </c:pt>
                <c:pt idx="4">
                  <c:v>1.9824000000000002</c:v>
                </c:pt>
                <c:pt idx="5">
                  <c:v>2.0107200000000001</c:v>
                </c:pt>
                <c:pt idx="6">
                  <c:v>2.0107200000000001</c:v>
                </c:pt>
                <c:pt idx="7">
                  <c:v>2.0107200000000001</c:v>
                </c:pt>
                <c:pt idx="8">
                  <c:v>2.03904</c:v>
                </c:pt>
                <c:pt idx="9">
                  <c:v>2.0956800000000002</c:v>
                </c:pt>
                <c:pt idx="10">
                  <c:v>2.0956800000000002</c:v>
                </c:pt>
                <c:pt idx="11">
                  <c:v>2.2089600000000003</c:v>
                </c:pt>
                <c:pt idx="12">
                  <c:v>2.2656000000000001</c:v>
                </c:pt>
                <c:pt idx="13">
                  <c:v>2.29392</c:v>
                </c:pt>
                <c:pt idx="14">
                  <c:v>2.3788800000000001</c:v>
                </c:pt>
                <c:pt idx="15">
                  <c:v>2.5771200000000003</c:v>
                </c:pt>
                <c:pt idx="16">
                  <c:v>2.66208</c:v>
                </c:pt>
                <c:pt idx="17">
                  <c:v>2.7187200000000002</c:v>
                </c:pt>
                <c:pt idx="18">
                  <c:v>2.77536</c:v>
                </c:pt>
                <c:pt idx="19">
                  <c:v>2.8036799999999999</c:v>
                </c:pt>
                <c:pt idx="20">
                  <c:v>2.9452800000000003</c:v>
                </c:pt>
                <c:pt idx="21">
                  <c:v>2.9452800000000003</c:v>
                </c:pt>
                <c:pt idx="22">
                  <c:v>3.0019200000000001</c:v>
                </c:pt>
                <c:pt idx="23">
                  <c:v>3.0585599999999999</c:v>
                </c:pt>
                <c:pt idx="24">
                  <c:v>3.1152000000000002</c:v>
                </c:pt>
                <c:pt idx="25">
                  <c:v>3.2284800000000002</c:v>
                </c:pt>
                <c:pt idx="26">
                  <c:v>3.2284800000000002</c:v>
                </c:pt>
                <c:pt idx="27">
                  <c:v>3.3134400000000004</c:v>
                </c:pt>
                <c:pt idx="28">
                  <c:v>3.3134400000000004</c:v>
                </c:pt>
                <c:pt idx="29">
                  <c:v>3.3700800000000002</c:v>
                </c:pt>
                <c:pt idx="30">
                  <c:v>3.42672</c:v>
                </c:pt>
                <c:pt idx="31">
                  <c:v>3.4550400000000003</c:v>
                </c:pt>
                <c:pt idx="32">
                  <c:v>3.4550400000000003</c:v>
                </c:pt>
                <c:pt idx="33">
                  <c:v>3.5116800000000001</c:v>
                </c:pt>
                <c:pt idx="34">
                  <c:v>3.6816</c:v>
                </c:pt>
                <c:pt idx="35">
                  <c:v>3.6816</c:v>
                </c:pt>
                <c:pt idx="36">
                  <c:v>3.8515200000000003</c:v>
                </c:pt>
                <c:pt idx="37">
                  <c:v>3.8515200000000003</c:v>
                </c:pt>
                <c:pt idx="38">
                  <c:v>3.9081600000000001</c:v>
                </c:pt>
                <c:pt idx="39">
                  <c:v>3.9931200000000002</c:v>
                </c:pt>
                <c:pt idx="40">
                  <c:v>4.1063999999999998</c:v>
                </c:pt>
                <c:pt idx="41">
                  <c:v>4.1347200000000006</c:v>
                </c:pt>
                <c:pt idx="42">
                  <c:v>4.1913600000000004</c:v>
                </c:pt>
                <c:pt idx="43">
                  <c:v>4.3612799999999998</c:v>
                </c:pt>
                <c:pt idx="44">
                  <c:v>4.3612799999999998</c:v>
                </c:pt>
                <c:pt idx="45">
                  <c:v>4.4462400000000004</c:v>
                </c:pt>
                <c:pt idx="46">
                  <c:v>7.1649600000000007</c:v>
                </c:pt>
                <c:pt idx="47">
                  <c:v>4.55952</c:v>
                </c:pt>
                <c:pt idx="48">
                  <c:v>4.6161599999999998</c:v>
                </c:pt>
                <c:pt idx="49">
                  <c:v>4.6728000000000005</c:v>
                </c:pt>
                <c:pt idx="50">
                  <c:v>4.8710399999999998</c:v>
                </c:pt>
                <c:pt idx="51">
                  <c:v>5.2392000000000003</c:v>
                </c:pt>
                <c:pt idx="52">
                  <c:v>5.2958400000000001</c:v>
                </c:pt>
                <c:pt idx="53">
                  <c:v>5.2958400000000001</c:v>
                </c:pt>
                <c:pt idx="54">
                  <c:v>5.6356800000000007</c:v>
                </c:pt>
                <c:pt idx="55">
                  <c:v>5.7489600000000003</c:v>
                </c:pt>
                <c:pt idx="56">
                  <c:v>6.0038400000000003</c:v>
                </c:pt>
                <c:pt idx="57">
                  <c:v>6.1171199999999999</c:v>
                </c:pt>
                <c:pt idx="58">
                  <c:v>6.2020800000000005</c:v>
                </c:pt>
                <c:pt idx="59">
                  <c:v>6.2304000000000004</c:v>
                </c:pt>
                <c:pt idx="60">
                  <c:v>6.34368</c:v>
                </c:pt>
                <c:pt idx="61">
                  <c:v>6.5419200000000002</c:v>
                </c:pt>
                <c:pt idx="62">
                  <c:v>6.9950400000000004</c:v>
                </c:pt>
                <c:pt idx="63">
                  <c:v>7.08</c:v>
                </c:pt>
                <c:pt idx="64">
                  <c:v>7.1366400000000008</c:v>
                </c:pt>
                <c:pt idx="65">
                  <c:v>7.2782400000000003</c:v>
                </c:pt>
                <c:pt idx="66">
                  <c:v>7.5897600000000001</c:v>
                </c:pt>
                <c:pt idx="67">
                  <c:v>7.9862400000000004</c:v>
                </c:pt>
                <c:pt idx="68">
                  <c:v>8.4110399999999998</c:v>
                </c:pt>
                <c:pt idx="69">
                  <c:v>8.5243200000000012</c:v>
                </c:pt>
                <c:pt idx="70">
                  <c:v>8.580960000000001</c:v>
                </c:pt>
                <c:pt idx="71">
                  <c:v>8.6942400000000006</c:v>
                </c:pt>
                <c:pt idx="72">
                  <c:v>8.6942400000000006</c:v>
                </c:pt>
                <c:pt idx="73">
                  <c:v>9.2606400000000004</c:v>
                </c:pt>
                <c:pt idx="74">
                  <c:v>9.600480000000001</c:v>
                </c:pt>
                <c:pt idx="75">
                  <c:v>10.45008</c:v>
                </c:pt>
                <c:pt idx="76">
                  <c:v>11.21472</c:v>
                </c:pt>
                <c:pt idx="77">
                  <c:v>11.752800000000001</c:v>
                </c:pt>
                <c:pt idx="78">
                  <c:v>12.347520000000001</c:v>
                </c:pt>
                <c:pt idx="79">
                  <c:v>12.460800000000001</c:v>
                </c:pt>
                <c:pt idx="80">
                  <c:v>12.57408</c:v>
                </c:pt>
                <c:pt idx="81">
                  <c:v>12.63072</c:v>
                </c:pt>
                <c:pt idx="82">
                  <c:v>13.367040000000001</c:v>
                </c:pt>
                <c:pt idx="83">
                  <c:v>13.678560000000001</c:v>
                </c:pt>
                <c:pt idx="84">
                  <c:v>13.70688</c:v>
                </c:pt>
                <c:pt idx="85">
                  <c:v>13.90512</c:v>
                </c:pt>
                <c:pt idx="86">
                  <c:v>14.273280000000002</c:v>
                </c:pt>
                <c:pt idx="87">
                  <c:v>14.386560000000001</c:v>
                </c:pt>
                <c:pt idx="88">
                  <c:v>14.556480000000001</c:v>
                </c:pt>
                <c:pt idx="89">
                  <c:v>15.406080000000001</c:v>
                </c:pt>
                <c:pt idx="90">
                  <c:v>15.68928</c:v>
                </c:pt>
                <c:pt idx="91">
                  <c:v>15.74592</c:v>
                </c:pt>
                <c:pt idx="92">
                  <c:v>15.802560000000001</c:v>
                </c:pt>
                <c:pt idx="93">
                  <c:v>16.029120000000002</c:v>
                </c:pt>
                <c:pt idx="94">
                  <c:v>16.45392</c:v>
                </c:pt>
                <c:pt idx="95">
                  <c:v>16.765440000000002</c:v>
                </c:pt>
                <c:pt idx="96">
                  <c:v>16.907040000000002</c:v>
                </c:pt>
                <c:pt idx="97">
                  <c:v>17.020320000000002</c:v>
                </c:pt>
                <c:pt idx="98">
                  <c:v>17.07696</c:v>
                </c:pt>
                <c:pt idx="99">
                  <c:v>17.445119999999999</c:v>
                </c:pt>
                <c:pt idx="100">
                  <c:v>17.9832</c:v>
                </c:pt>
                <c:pt idx="101">
                  <c:v>18.039840000000002</c:v>
                </c:pt>
                <c:pt idx="102">
                  <c:v>18.1248</c:v>
                </c:pt>
                <c:pt idx="103">
                  <c:v>18.153120000000001</c:v>
                </c:pt>
                <c:pt idx="104">
                  <c:v>18.181440000000002</c:v>
                </c:pt>
                <c:pt idx="105">
                  <c:v>18.209759999999999</c:v>
                </c:pt>
                <c:pt idx="106">
                  <c:v>18.266400000000001</c:v>
                </c:pt>
                <c:pt idx="107">
                  <c:v>18.521280000000001</c:v>
                </c:pt>
                <c:pt idx="108">
                  <c:v>19.14432</c:v>
                </c:pt>
                <c:pt idx="109">
                  <c:v>19.314240000000002</c:v>
                </c:pt>
                <c:pt idx="110">
                  <c:v>19.3992</c:v>
                </c:pt>
                <c:pt idx="111">
                  <c:v>22.259520000000002</c:v>
                </c:pt>
                <c:pt idx="112">
                  <c:v>22.882560000000002</c:v>
                </c:pt>
                <c:pt idx="113">
                  <c:v>23.109120000000001</c:v>
                </c:pt>
                <c:pt idx="114">
                  <c:v>24.298560000000002</c:v>
                </c:pt>
                <c:pt idx="115">
                  <c:v>25.034880000000001</c:v>
                </c:pt>
                <c:pt idx="116">
                  <c:v>25.488</c:v>
                </c:pt>
                <c:pt idx="117">
                  <c:v>25.941120000000002</c:v>
                </c:pt>
                <c:pt idx="118">
                  <c:v>26.224320000000002</c:v>
                </c:pt>
                <c:pt idx="119">
                  <c:v>26.39424</c:v>
                </c:pt>
                <c:pt idx="120">
                  <c:v>26.734080000000002</c:v>
                </c:pt>
                <c:pt idx="121">
                  <c:v>27.866880000000002</c:v>
                </c:pt>
                <c:pt idx="122">
                  <c:v>28.603200000000001</c:v>
                </c:pt>
                <c:pt idx="123">
                  <c:v>30.585600000000003</c:v>
                </c:pt>
                <c:pt idx="124">
                  <c:v>30.8688</c:v>
                </c:pt>
                <c:pt idx="125">
                  <c:v>32.001600000000003</c:v>
                </c:pt>
                <c:pt idx="126">
                  <c:v>33.700800000000001</c:v>
                </c:pt>
                <c:pt idx="127">
                  <c:v>38.231999999999999</c:v>
                </c:pt>
                <c:pt idx="128">
                  <c:v>47.860800000000005</c:v>
                </c:pt>
                <c:pt idx="129">
                  <c:v>51.825600000000001</c:v>
                </c:pt>
                <c:pt idx="130">
                  <c:v>58.056000000000004</c:v>
                </c:pt>
              </c:numCache>
            </c:numRef>
          </c:xVal>
          <c:yVal>
            <c:numRef>
              <c:f>'Silverton, Dissolved'!$I$4:$I$134</c:f>
              <c:numCache>
                <c:formatCode>0.00</c:formatCode>
                <c:ptCount val="131"/>
                <c:pt idx="0">
                  <c:v>2.6</c:v>
                </c:pt>
                <c:pt idx="1">
                  <c:v>2.12</c:v>
                </c:pt>
                <c:pt idx="2">
                  <c:v>2.12</c:v>
                </c:pt>
                <c:pt idx="3">
                  <c:v>2.34</c:v>
                </c:pt>
                <c:pt idx="4">
                  <c:v>2.52</c:v>
                </c:pt>
                <c:pt idx="5">
                  <c:v>1.85</c:v>
                </c:pt>
                <c:pt idx="6">
                  <c:v>1.8</c:v>
                </c:pt>
                <c:pt idx="7">
                  <c:v>2.13</c:v>
                </c:pt>
                <c:pt idx="8">
                  <c:v>2.16</c:v>
                </c:pt>
                <c:pt idx="9">
                  <c:v>1.83</c:v>
                </c:pt>
                <c:pt idx="10">
                  <c:v>2.0699999999999998</c:v>
                </c:pt>
                <c:pt idx="11">
                  <c:v>1.9</c:v>
                </c:pt>
                <c:pt idx="12">
                  <c:v>2.11</c:v>
                </c:pt>
                <c:pt idx="13">
                  <c:v>1.87</c:v>
                </c:pt>
                <c:pt idx="14">
                  <c:v>1.87</c:v>
                </c:pt>
                <c:pt idx="15">
                  <c:v>1.71</c:v>
                </c:pt>
                <c:pt idx="16">
                  <c:v>1.19</c:v>
                </c:pt>
                <c:pt idx="17">
                  <c:v>1.08</c:v>
                </c:pt>
                <c:pt idx="18">
                  <c:v>1.66</c:v>
                </c:pt>
                <c:pt idx="19">
                  <c:v>1.1599999999999999</c:v>
                </c:pt>
                <c:pt idx="20">
                  <c:v>2.02</c:v>
                </c:pt>
                <c:pt idx="21">
                  <c:v>1.19</c:v>
                </c:pt>
                <c:pt idx="22">
                  <c:v>1.7</c:v>
                </c:pt>
                <c:pt idx="23">
                  <c:v>1.26</c:v>
                </c:pt>
                <c:pt idx="24">
                  <c:v>1.23</c:v>
                </c:pt>
                <c:pt idx="25">
                  <c:v>1.08</c:v>
                </c:pt>
                <c:pt idx="26">
                  <c:v>1.29</c:v>
                </c:pt>
                <c:pt idx="27">
                  <c:v>1.02</c:v>
                </c:pt>
                <c:pt idx="28">
                  <c:v>1.08</c:v>
                </c:pt>
                <c:pt idx="29">
                  <c:v>1.68</c:v>
                </c:pt>
                <c:pt idx="30">
                  <c:v>1.25</c:v>
                </c:pt>
                <c:pt idx="31">
                  <c:v>2.02</c:v>
                </c:pt>
                <c:pt idx="32">
                  <c:v>0.5</c:v>
                </c:pt>
                <c:pt idx="33">
                  <c:v>1.01</c:v>
                </c:pt>
                <c:pt idx="34">
                  <c:v>0.5</c:v>
                </c:pt>
                <c:pt idx="35">
                  <c:v>1.6</c:v>
                </c:pt>
                <c:pt idx="36">
                  <c:v>2.1800000000000002</c:v>
                </c:pt>
                <c:pt idx="37">
                  <c:v>1.06</c:v>
                </c:pt>
                <c:pt idx="38">
                  <c:v>1.88</c:v>
                </c:pt>
                <c:pt idx="39">
                  <c:v>1.27</c:v>
                </c:pt>
                <c:pt idx="40">
                  <c:v>1.0900000000000001</c:v>
                </c:pt>
                <c:pt idx="41">
                  <c:v>3.76</c:v>
                </c:pt>
                <c:pt idx="42">
                  <c:v>1.07</c:v>
                </c:pt>
                <c:pt idx="43">
                  <c:v>1.84</c:v>
                </c:pt>
                <c:pt idx="44">
                  <c:v>1.04</c:v>
                </c:pt>
                <c:pt idx="45">
                  <c:v>1.02</c:v>
                </c:pt>
                <c:pt idx="46">
                  <c:v>1.3</c:v>
                </c:pt>
                <c:pt idx="47">
                  <c:v>1.1100000000000001</c:v>
                </c:pt>
                <c:pt idx="48">
                  <c:v>0.98099999999999998</c:v>
                </c:pt>
                <c:pt idx="49">
                  <c:v>1.6</c:v>
                </c:pt>
                <c:pt idx="50">
                  <c:v>0.92200000000000004</c:v>
                </c:pt>
                <c:pt idx="51">
                  <c:v>1.8</c:v>
                </c:pt>
                <c:pt idx="52">
                  <c:v>1.33</c:v>
                </c:pt>
                <c:pt idx="53">
                  <c:v>0.98599999999999999</c:v>
                </c:pt>
                <c:pt idx="54">
                  <c:v>1.3</c:v>
                </c:pt>
                <c:pt idx="55">
                  <c:v>0.94599999999999995</c:v>
                </c:pt>
                <c:pt idx="56">
                  <c:v>2.0499999999999998</c:v>
                </c:pt>
                <c:pt idx="57">
                  <c:v>0.85299999999999998</c:v>
                </c:pt>
                <c:pt idx="58">
                  <c:v>1.23</c:v>
                </c:pt>
                <c:pt idx="59">
                  <c:v>1.83</c:v>
                </c:pt>
                <c:pt idx="60">
                  <c:v>1.1000000000000001</c:v>
                </c:pt>
                <c:pt idx="61">
                  <c:v>1.01</c:v>
                </c:pt>
                <c:pt idx="62">
                  <c:v>0.92600000000000005</c:v>
                </c:pt>
                <c:pt idx="63">
                  <c:v>1.19</c:v>
                </c:pt>
                <c:pt idx="64">
                  <c:v>1.83</c:v>
                </c:pt>
                <c:pt idx="65">
                  <c:v>1.19</c:v>
                </c:pt>
                <c:pt idx="66">
                  <c:v>0.92700000000000005</c:v>
                </c:pt>
                <c:pt idx="67">
                  <c:v>0.82199999999999995</c:v>
                </c:pt>
                <c:pt idx="68">
                  <c:v>1.01</c:v>
                </c:pt>
                <c:pt idx="69">
                  <c:v>1.8</c:v>
                </c:pt>
                <c:pt idx="70">
                  <c:v>1.21</c:v>
                </c:pt>
                <c:pt idx="71">
                  <c:v>0.91</c:v>
                </c:pt>
                <c:pt idx="72">
                  <c:v>0.96899999999999997</c:v>
                </c:pt>
                <c:pt idx="73">
                  <c:v>1</c:v>
                </c:pt>
                <c:pt idx="74">
                  <c:v>0.97899999999999998</c:v>
                </c:pt>
                <c:pt idx="75">
                  <c:v>0.96099999999999997</c:v>
                </c:pt>
                <c:pt idx="76">
                  <c:v>0.8</c:v>
                </c:pt>
                <c:pt idx="77">
                  <c:v>0.92</c:v>
                </c:pt>
                <c:pt idx="78">
                  <c:v>0.98499999999999999</c:v>
                </c:pt>
                <c:pt idx="79">
                  <c:v>0.86399999999999999</c:v>
                </c:pt>
                <c:pt idx="80">
                  <c:v>1.17</c:v>
                </c:pt>
                <c:pt idx="81">
                  <c:v>1.53</c:v>
                </c:pt>
                <c:pt idx="82">
                  <c:v>0.74</c:v>
                </c:pt>
                <c:pt idx="83">
                  <c:v>1.17</c:v>
                </c:pt>
                <c:pt idx="84">
                  <c:v>0.77600000000000002</c:v>
                </c:pt>
                <c:pt idx="85">
                  <c:v>0.871</c:v>
                </c:pt>
                <c:pt idx="86">
                  <c:v>0.72199999999999998</c:v>
                </c:pt>
                <c:pt idx="87">
                  <c:v>1.4</c:v>
                </c:pt>
                <c:pt idx="88">
                  <c:v>0.66800000000000004</c:v>
                </c:pt>
                <c:pt idx="89">
                  <c:v>1.52</c:v>
                </c:pt>
                <c:pt idx="90">
                  <c:v>0.84</c:v>
                </c:pt>
                <c:pt idx="91">
                  <c:v>1.0900000000000001</c:v>
                </c:pt>
                <c:pt idx="92">
                  <c:v>0.70299999999999996</c:v>
                </c:pt>
                <c:pt idx="93">
                  <c:v>1.18</c:v>
                </c:pt>
                <c:pt idx="94">
                  <c:v>0.70299999999999996</c:v>
                </c:pt>
                <c:pt idx="95">
                  <c:v>0.68300000000000005</c:v>
                </c:pt>
                <c:pt idx="96">
                  <c:v>1.47</c:v>
                </c:pt>
                <c:pt idx="97">
                  <c:v>0.90200000000000002</c:v>
                </c:pt>
                <c:pt idx="98">
                  <c:v>0.59699999999999998</c:v>
                </c:pt>
                <c:pt idx="99">
                  <c:v>1.1200000000000001</c:v>
                </c:pt>
                <c:pt idx="100">
                  <c:v>0.71499999999999997</c:v>
                </c:pt>
                <c:pt idx="101">
                  <c:v>0.71499999999999997</c:v>
                </c:pt>
                <c:pt idx="102">
                  <c:v>0.86199999999999999</c:v>
                </c:pt>
                <c:pt idx="103">
                  <c:v>1.01</c:v>
                </c:pt>
                <c:pt idx="104">
                  <c:v>0.65400000000000003</c:v>
                </c:pt>
                <c:pt idx="105">
                  <c:v>0.71399999999999997</c:v>
                </c:pt>
                <c:pt idx="106">
                  <c:v>0.68600000000000005</c:v>
                </c:pt>
                <c:pt idx="107">
                  <c:v>0.59699999999999998</c:v>
                </c:pt>
                <c:pt idx="108">
                  <c:v>0.64600000000000002</c:v>
                </c:pt>
                <c:pt idx="109">
                  <c:v>0.76200000000000001</c:v>
                </c:pt>
                <c:pt idx="110">
                  <c:v>0.51500000000000001</c:v>
                </c:pt>
                <c:pt idx="111">
                  <c:v>0.69099999999999995</c:v>
                </c:pt>
                <c:pt idx="112">
                  <c:v>0.61399999999999999</c:v>
                </c:pt>
                <c:pt idx="113">
                  <c:v>0.64200000000000002</c:v>
                </c:pt>
                <c:pt idx="114">
                  <c:v>0.80200000000000005</c:v>
                </c:pt>
                <c:pt idx="115">
                  <c:v>0.53400000000000003</c:v>
                </c:pt>
                <c:pt idx="116">
                  <c:v>0.88</c:v>
                </c:pt>
                <c:pt idx="117">
                  <c:v>0.7</c:v>
                </c:pt>
                <c:pt idx="118">
                  <c:v>0.58199999999999996</c:v>
                </c:pt>
                <c:pt idx="119">
                  <c:v>0.61899999999999999</c:v>
                </c:pt>
                <c:pt idx="120">
                  <c:v>0.71299999999999997</c:v>
                </c:pt>
                <c:pt idx="121">
                  <c:v>1.24</c:v>
                </c:pt>
                <c:pt idx="122">
                  <c:v>0.67</c:v>
                </c:pt>
                <c:pt idx="123">
                  <c:v>0.64</c:v>
                </c:pt>
                <c:pt idx="124">
                  <c:v>1.1100000000000001</c:v>
                </c:pt>
                <c:pt idx="125">
                  <c:v>0.73199999999999998</c:v>
                </c:pt>
                <c:pt idx="126">
                  <c:v>0.70199999999999996</c:v>
                </c:pt>
                <c:pt idx="127">
                  <c:v>0.72899999999999998</c:v>
                </c:pt>
                <c:pt idx="128">
                  <c:v>0.86499999999999999</c:v>
                </c:pt>
                <c:pt idx="129">
                  <c:v>0.8</c:v>
                </c:pt>
                <c:pt idx="130">
                  <c:v>0.77600000000000002</c:v>
                </c:pt>
              </c:numCache>
            </c:numRef>
          </c:yVal>
          <c:smooth val="0"/>
          <c:extLst>
            <c:ext xmlns:c16="http://schemas.microsoft.com/office/drawing/2014/chart" uri="{C3380CC4-5D6E-409C-BE32-E72D297353CC}">
              <c16:uniqueId val="{00000000-189A-4BE1-AF9D-B52FB22F9D4D}"/>
            </c:ext>
          </c:extLst>
        </c:ser>
        <c:ser>
          <c:idx val="1"/>
          <c:order val="1"/>
          <c:tx>
            <c:v>Post-Event</c:v>
          </c:tx>
          <c:spPr>
            <a:ln w="25400" cap="rnd">
              <a:noFill/>
              <a:round/>
            </a:ln>
            <a:effectLst/>
          </c:spPr>
          <c:marker>
            <c:symbol val="triangle"/>
            <c:size val="8"/>
            <c:spPr>
              <a:solidFill>
                <a:srgbClr val="FFFF00"/>
              </a:solidFill>
              <a:ln w="9525">
                <a:solidFill>
                  <a:schemeClr val="tx1"/>
                </a:solidFill>
              </a:ln>
              <a:effectLst/>
            </c:spPr>
          </c:marker>
          <c:xVal>
            <c:numRef>
              <c:f>'Silverton, Dissolved'!$E$135:$E$153</c:f>
              <c:numCache>
                <c:formatCode>0.00</c:formatCode>
                <c:ptCount val="19"/>
                <c:pt idx="0">
                  <c:v>6.6552000000000007</c:v>
                </c:pt>
                <c:pt idx="1">
                  <c:v>6.85344</c:v>
                </c:pt>
                <c:pt idx="2">
                  <c:v>6.34368</c:v>
                </c:pt>
                <c:pt idx="3">
                  <c:v>5.32416</c:v>
                </c:pt>
                <c:pt idx="4">
                  <c:v>5.2392000000000003</c:v>
                </c:pt>
                <c:pt idx="5">
                  <c:v>5.2392000000000003</c:v>
                </c:pt>
                <c:pt idx="6">
                  <c:v>4.4462400000000004</c:v>
                </c:pt>
                <c:pt idx="7">
                  <c:v>4.2196800000000003</c:v>
                </c:pt>
                <c:pt idx="8">
                  <c:v>3.42672</c:v>
                </c:pt>
                <c:pt idx="9">
                  <c:v>3.3134400000000004</c:v>
                </c:pt>
                <c:pt idx="10">
                  <c:v>3.2284800000000002</c:v>
                </c:pt>
                <c:pt idx="11">
                  <c:v>3.2568000000000001</c:v>
                </c:pt>
                <c:pt idx="12">
                  <c:v>3.2001600000000003</c:v>
                </c:pt>
                <c:pt idx="13">
                  <c:v>3.1435200000000001</c:v>
                </c:pt>
                <c:pt idx="14">
                  <c:v>2.8886400000000001</c:v>
                </c:pt>
                <c:pt idx="15">
                  <c:v>2.8603200000000002</c:v>
                </c:pt>
                <c:pt idx="16">
                  <c:v>2.8320000000000003</c:v>
                </c:pt>
                <c:pt idx="17">
                  <c:v>2.8320000000000003</c:v>
                </c:pt>
                <c:pt idx="18">
                  <c:v>3.9648000000000003</c:v>
                </c:pt>
              </c:numCache>
            </c:numRef>
          </c:xVal>
          <c:yVal>
            <c:numRef>
              <c:f>'Silverton, Dissolved'!$I$135:$I$153</c:f>
              <c:numCache>
                <c:formatCode>0.00</c:formatCode>
                <c:ptCount val="19"/>
                <c:pt idx="0">
                  <c:v>1.7</c:v>
                </c:pt>
                <c:pt idx="1">
                  <c:v>1.69</c:v>
                </c:pt>
                <c:pt idx="2">
                  <c:v>1.69</c:v>
                </c:pt>
                <c:pt idx="3">
                  <c:v>1.8</c:v>
                </c:pt>
                <c:pt idx="4">
                  <c:v>1.8</c:v>
                </c:pt>
                <c:pt idx="5">
                  <c:v>1.9</c:v>
                </c:pt>
                <c:pt idx="6">
                  <c:v>2.1</c:v>
                </c:pt>
                <c:pt idx="7">
                  <c:v>2.1</c:v>
                </c:pt>
                <c:pt idx="8" formatCode="General">
                  <c:v>2.2999999999999998</c:v>
                </c:pt>
                <c:pt idx="9" formatCode="General">
                  <c:v>2.4</c:v>
                </c:pt>
                <c:pt idx="10" formatCode="General">
                  <c:v>2.6</c:v>
                </c:pt>
                <c:pt idx="11" formatCode="General">
                  <c:v>2.2000000000000002</c:v>
                </c:pt>
                <c:pt idx="12" formatCode="General">
                  <c:v>2</c:v>
                </c:pt>
                <c:pt idx="13" formatCode="General">
                  <c:v>2.2999999999999998</c:v>
                </c:pt>
                <c:pt idx="14" formatCode="General">
                  <c:v>2.6</c:v>
                </c:pt>
                <c:pt idx="15">
                  <c:v>2.5</c:v>
                </c:pt>
                <c:pt idx="16" formatCode="General">
                  <c:v>2.1</c:v>
                </c:pt>
                <c:pt idx="17" formatCode="General">
                  <c:v>2.2999999999999998</c:v>
                </c:pt>
                <c:pt idx="18" formatCode="General">
                  <c:v>1.5</c:v>
                </c:pt>
              </c:numCache>
            </c:numRef>
          </c:yVal>
          <c:smooth val="0"/>
          <c:extLst>
            <c:ext xmlns:c16="http://schemas.microsoft.com/office/drawing/2014/chart" uri="{C3380CC4-5D6E-409C-BE32-E72D297353CC}">
              <c16:uniqueId val="{00000001-189A-4BE1-AF9D-B52FB22F9D4D}"/>
            </c:ext>
          </c:extLst>
        </c:ser>
        <c:dLbls>
          <c:showLegendKey val="0"/>
          <c:showVal val="0"/>
          <c:showCatName val="0"/>
          <c:showSerName val="0"/>
          <c:showPercent val="0"/>
          <c:showBubbleSize val="0"/>
        </c:dLbls>
        <c:axId val="515607184"/>
        <c:axId val="515607576"/>
      </c:scatterChart>
      <c:valAx>
        <c:axId val="515607184"/>
        <c:scaling>
          <c:orientation val="minMax"/>
          <c:max val="7.5"/>
          <c:min val="2.5"/>
        </c:scaling>
        <c:delete val="0"/>
        <c:axPos val="b"/>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a:t>Streamflow (m</a:t>
                </a:r>
                <a:r>
                  <a:rPr lang="en-US" baseline="30000"/>
                  <a:t>3</a:t>
                </a:r>
                <a:r>
                  <a:rPr lang="en-US"/>
                  <a:t>/s)</a:t>
                </a:r>
              </a:p>
            </c:rich>
          </c:tx>
          <c:layout>
            <c:manualLayout>
              <c:xMode val="edge"/>
              <c:yMode val="edge"/>
              <c:x val="0.43412024669321497"/>
              <c:y val="0.91340671472173518"/>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crossAx val="515607576"/>
        <c:crossesAt val="-2"/>
        <c:crossBetween val="midCat"/>
      </c:valAx>
      <c:valAx>
        <c:axId val="515607576"/>
        <c:scaling>
          <c:orientation val="minMax"/>
          <c:max val="4.5"/>
          <c:min val="0.5"/>
        </c:scaling>
        <c:delete val="0"/>
        <c:axPos val="l"/>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a:t>Concentration (µg/l)</a:t>
                </a:r>
              </a:p>
            </c:rich>
          </c:tx>
          <c:layout>
            <c:manualLayout>
              <c:xMode val="edge"/>
              <c:yMode val="edge"/>
              <c:x val="1.8927760326506168E-2"/>
              <c:y val="0.23011359378980653"/>
            </c:manualLayout>
          </c:layout>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crossAx val="515607184"/>
        <c:crosses val="autoZero"/>
        <c:crossBetween val="midCat"/>
      </c:valAx>
      <c:spPr>
        <a:noFill/>
        <a:ln>
          <a:noFill/>
        </a:ln>
        <a:effectLst/>
      </c:spPr>
    </c:plotArea>
    <c:legend>
      <c:legendPos val="r"/>
      <c:layout>
        <c:manualLayout>
          <c:xMode val="edge"/>
          <c:yMode val="edge"/>
          <c:x val="0.63473114643911221"/>
          <c:y val="0.13516412154635415"/>
          <c:w val="0.2911483700362314"/>
          <c:h val="0.13646340671472174"/>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400" b="1">
          <a:solidFill>
            <a:sysClr val="windowText" lastClr="000000"/>
          </a:solidFill>
        </a:defRPr>
      </a:pPr>
      <a:endParaRPr lang="en-US"/>
    </a:p>
  </c:txPr>
  <c:printSettings>
    <c:headerFooter/>
    <c:pageMargins b="0.75" l="0.7" r="0.7" t="0.75" header="0.3" footer="0.3"/>
    <c:pageSetup orientation="portrait"/>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497205706429553"/>
          <c:y val="4.3184363859279498E-2"/>
          <c:w val="0.78043481788887858"/>
          <c:h val="0.80123127466209587"/>
        </c:manualLayout>
      </c:layout>
      <c:scatterChart>
        <c:scatterStyle val="lineMarker"/>
        <c:varyColors val="0"/>
        <c:ser>
          <c:idx val="0"/>
          <c:order val="0"/>
          <c:tx>
            <c:v>Pre-Event</c:v>
          </c:tx>
          <c:spPr>
            <a:ln w="25400" cap="rnd">
              <a:noFill/>
              <a:round/>
            </a:ln>
            <a:effectLst/>
          </c:spPr>
          <c:marker>
            <c:symbol val="circle"/>
            <c:size val="8"/>
            <c:spPr>
              <a:solidFill>
                <a:schemeClr val="tx1"/>
              </a:solidFill>
              <a:ln w="9525">
                <a:noFill/>
              </a:ln>
              <a:effectLst/>
            </c:spPr>
          </c:marker>
          <c:xVal>
            <c:numRef>
              <c:f>'Durango Dissolved'!$E$5:$E$146</c:f>
              <c:numCache>
                <c:formatCode>0.00</c:formatCode>
                <c:ptCount val="142"/>
                <c:pt idx="0">
                  <c:v>1.1894400000000001</c:v>
                </c:pt>
                <c:pt idx="1">
                  <c:v>1.1894400000000001</c:v>
                </c:pt>
                <c:pt idx="2">
                  <c:v>1.21776</c:v>
                </c:pt>
                <c:pt idx="3">
                  <c:v>1.21776</c:v>
                </c:pt>
                <c:pt idx="4">
                  <c:v>1.2460800000000001</c:v>
                </c:pt>
                <c:pt idx="5">
                  <c:v>1.2460800000000001</c:v>
                </c:pt>
                <c:pt idx="6">
                  <c:v>1.3593600000000001</c:v>
                </c:pt>
                <c:pt idx="7">
                  <c:v>1.3593600000000001</c:v>
                </c:pt>
                <c:pt idx="8">
                  <c:v>1.38768</c:v>
                </c:pt>
                <c:pt idx="9">
                  <c:v>1.4726400000000002</c:v>
                </c:pt>
                <c:pt idx="10">
                  <c:v>1.4726400000000002</c:v>
                </c:pt>
                <c:pt idx="11">
                  <c:v>1.5576000000000001</c:v>
                </c:pt>
                <c:pt idx="12">
                  <c:v>1.58592</c:v>
                </c:pt>
                <c:pt idx="13">
                  <c:v>1.58592</c:v>
                </c:pt>
                <c:pt idx="14">
                  <c:v>1.6142400000000001</c:v>
                </c:pt>
                <c:pt idx="15">
                  <c:v>1.6142400000000001</c:v>
                </c:pt>
                <c:pt idx="16">
                  <c:v>1.64256</c:v>
                </c:pt>
                <c:pt idx="17">
                  <c:v>1.64256</c:v>
                </c:pt>
                <c:pt idx="18">
                  <c:v>1.64256</c:v>
                </c:pt>
                <c:pt idx="19">
                  <c:v>1.64256</c:v>
                </c:pt>
                <c:pt idx="20">
                  <c:v>1.58592</c:v>
                </c:pt>
                <c:pt idx="21">
                  <c:v>1.58592</c:v>
                </c:pt>
                <c:pt idx="22">
                  <c:v>1.58592</c:v>
                </c:pt>
                <c:pt idx="23">
                  <c:v>1.6992</c:v>
                </c:pt>
                <c:pt idx="24">
                  <c:v>1.6992</c:v>
                </c:pt>
                <c:pt idx="25">
                  <c:v>1.7275200000000002</c:v>
                </c:pt>
                <c:pt idx="26">
                  <c:v>1.7275200000000002</c:v>
                </c:pt>
                <c:pt idx="27">
                  <c:v>1.8124800000000001</c:v>
                </c:pt>
                <c:pt idx="28">
                  <c:v>1.8124800000000001</c:v>
                </c:pt>
                <c:pt idx="29">
                  <c:v>1.8124800000000001</c:v>
                </c:pt>
                <c:pt idx="30">
                  <c:v>1.8124800000000001</c:v>
                </c:pt>
                <c:pt idx="31">
                  <c:v>1.8124800000000001</c:v>
                </c:pt>
                <c:pt idx="32">
                  <c:v>1.8691200000000001</c:v>
                </c:pt>
                <c:pt idx="33">
                  <c:v>1.89744</c:v>
                </c:pt>
                <c:pt idx="34">
                  <c:v>1.89744</c:v>
                </c:pt>
                <c:pt idx="35">
                  <c:v>1.89744</c:v>
                </c:pt>
                <c:pt idx="36">
                  <c:v>1.89744</c:v>
                </c:pt>
                <c:pt idx="37">
                  <c:v>1.89744</c:v>
                </c:pt>
                <c:pt idx="38">
                  <c:v>1.9257600000000001</c:v>
                </c:pt>
                <c:pt idx="39">
                  <c:v>1.9257600000000001</c:v>
                </c:pt>
                <c:pt idx="40">
                  <c:v>1.9824000000000002</c:v>
                </c:pt>
                <c:pt idx="41">
                  <c:v>2.0107200000000001</c:v>
                </c:pt>
                <c:pt idx="42">
                  <c:v>2.0107200000000001</c:v>
                </c:pt>
                <c:pt idx="43">
                  <c:v>2.03904</c:v>
                </c:pt>
                <c:pt idx="44">
                  <c:v>2.03904</c:v>
                </c:pt>
                <c:pt idx="45">
                  <c:v>2.03904</c:v>
                </c:pt>
                <c:pt idx="46">
                  <c:v>2.0673600000000003</c:v>
                </c:pt>
                <c:pt idx="47">
                  <c:v>2.0673600000000003</c:v>
                </c:pt>
                <c:pt idx="48">
                  <c:v>1.9257600000000001</c:v>
                </c:pt>
                <c:pt idx="49">
                  <c:v>1.9257600000000001</c:v>
                </c:pt>
                <c:pt idx="50">
                  <c:v>2.1240000000000001</c:v>
                </c:pt>
                <c:pt idx="51">
                  <c:v>2.1240000000000001</c:v>
                </c:pt>
                <c:pt idx="52">
                  <c:v>2.1806399999999999</c:v>
                </c:pt>
                <c:pt idx="53">
                  <c:v>2.1806399999999999</c:v>
                </c:pt>
                <c:pt idx="54">
                  <c:v>2.2372800000000002</c:v>
                </c:pt>
                <c:pt idx="55">
                  <c:v>2.2372800000000002</c:v>
                </c:pt>
                <c:pt idx="56">
                  <c:v>2.3505600000000002</c:v>
                </c:pt>
                <c:pt idx="57">
                  <c:v>2.3505600000000002</c:v>
                </c:pt>
                <c:pt idx="58">
                  <c:v>1.6708800000000001</c:v>
                </c:pt>
                <c:pt idx="59">
                  <c:v>1.6708800000000001</c:v>
                </c:pt>
                <c:pt idx="60">
                  <c:v>2.4921600000000002</c:v>
                </c:pt>
                <c:pt idx="61">
                  <c:v>2.5204800000000001</c:v>
                </c:pt>
                <c:pt idx="62">
                  <c:v>2.5204800000000001</c:v>
                </c:pt>
                <c:pt idx="63">
                  <c:v>2.5204800000000001</c:v>
                </c:pt>
                <c:pt idx="64">
                  <c:v>2.5771200000000003</c:v>
                </c:pt>
                <c:pt idx="65">
                  <c:v>2.5771200000000003</c:v>
                </c:pt>
                <c:pt idx="66">
                  <c:v>2.6054400000000002</c:v>
                </c:pt>
                <c:pt idx="67">
                  <c:v>2.6054400000000002</c:v>
                </c:pt>
                <c:pt idx="68">
                  <c:v>2.6337600000000001</c:v>
                </c:pt>
                <c:pt idx="69">
                  <c:v>2.6337600000000001</c:v>
                </c:pt>
                <c:pt idx="70">
                  <c:v>2.8036799999999999</c:v>
                </c:pt>
                <c:pt idx="71">
                  <c:v>2.8036799999999999</c:v>
                </c:pt>
                <c:pt idx="72">
                  <c:v>2.91696</c:v>
                </c:pt>
                <c:pt idx="73">
                  <c:v>2.91696</c:v>
                </c:pt>
                <c:pt idx="74">
                  <c:v>3.79488</c:v>
                </c:pt>
                <c:pt idx="75">
                  <c:v>3.79488</c:v>
                </c:pt>
                <c:pt idx="76">
                  <c:v>3.0585599999999999</c:v>
                </c:pt>
                <c:pt idx="77">
                  <c:v>3.0585599999999999</c:v>
                </c:pt>
                <c:pt idx="78">
                  <c:v>3.0585599999999999</c:v>
                </c:pt>
                <c:pt idx="79">
                  <c:v>3.0585599999999999</c:v>
                </c:pt>
                <c:pt idx="80">
                  <c:v>3.0868800000000003</c:v>
                </c:pt>
                <c:pt idx="81">
                  <c:v>3.0868800000000003</c:v>
                </c:pt>
                <c:pt idx="82">
                  <c:v>3.0868800000000003</c:v>
                </c:pt>
                <c:pt idx="83">
                  <c:v>3.0868800000000003</c:v>
                </c:pt>
                <c:pt idx="84">
                  <c:v>3.1435200000000001</c:v>
                </c:pt>
                <c:pt idx="85">
                  <c:v>3.3134400000000004</c:v>
                </c:pt>
                <c:pt idx="86">
                  <c:v>3.3417600000000003</c:v>
                </c:pt>
                <c:pt idx="87">
                  <c:v>3.3417600000000003</c:v>
                </c:pt>
                <c:pt idx="88">
                  <c:v>3.4833600000000002</c:v>
                </c:pt>
                <c:pt idx="89">
                  <c:v>3.4833600000000002</c:v>
                </c:pt>
                <c:pt idx="90">
                  <c:v>3.4833600000000002</c:v>
                </c:pt>
                <c:pt idx="91">
                  <c:v>3.6816</c:v>
                </c:pt>
                <c:pt idx="92">
                  <c:v>3.6816</c:v>
                </c:pt>
                <c:pt idx="93">
                  <c:v>3.8798400000000002</c:v>
                </c:pt>
                <c:pt idx="94">
                  <c:v>3.93648</c:v>
                </c:pt>
                <c:pt idx="95">
                  <c:v>3.93648</c:v>
                </c:pt>
                <c:pt idx="96">
                  <c:v>3.9648000000000003</c:v>
                </c:pt>
                <c:pt idx="97">
                  <c:v>3.9931200000000002</c:v>
                </c:pt>
                <c:pt idx="98">
                  <c:v>4.3329599999999999</c:v>
                </c:pt>
                <c:pt idx="99">
                  <c:v>4.3329599999999999</c:v>
                </c:pt>
                <c:pt idx="100">
                  <c:v>4.3329599999999999</c:v>
                </c:pt>
                <c:pt idx="101">
                  <c:v>4.3612799999999998</c:v>
                </c:pt>
                <c:pt idx="102">
                  <c:v>4.5028800000000002</c:v>
                </c:pt>
                <c:pt idx="103">
                  <c:v>4.5028800000000002</c:v>
                </c:pt>
                <c:pt idx="104">
                  <c:v>4.9560000000000004</c:v>
                </c:pt>
                <c:pt idx="105">
                  <c:v>4.9843200000000003</c:v>
                </c:pt>
                <c:pt idx="106">
                  <c:v>4.9843200000000003</c:v>
                </c:pt>
                <c:pt idx="107">
                  <c:v>5.2675200000000002</c:v>
                </c:pt>
                <c:pt idx="108">
                  <c:v>5.2675200000000002</c:v>
                </c:pt>
                <c:pt idx="109">
                  <c:v>5.32416</c:v>
                </c:pt>
                <c:pt idx="110">
                  <c:v>6.2304000000000004</c:v>
                </c:pt>
                <c:pt idx="111">
                  <c:v>6.2304000000000004</c:v>
                </c:pt>
                <c:pt idx="112">
                  <c:v>6.2304000000000004</c:v>
                </c:pt>
                <c:pt idx="113">
                  <c:v>6.6552000000000007</c:v>
                </c:pt>
                <c:pt idx="114">
                  <c:v>6.6552000000000007</c:v>
                </c:pt>
                <c:pt idx="115">
                  <c:v>6.7968000000000002</c:v>
                </c:pt>
                <c:pt idx="116">
                  <c:v>6.7968000000000002</c:v>
                </c:pt>
                <c:pt idx="117">
                  <c:v>7.9862400000000004</c:v>
                </c:pt>
                <c:pt idx="118">
                  <c:v>7.9862400000000004</c:v>
                </c:pt>
                <c:pt idx="119">
                  <c:v>8.071200000000001</c:v>
                </c:pt>
                <c:pt idx="120">
                  <c:v>8.1844800000000006</c:v>
                </c:pt>
                <c:pt idx="121">
                  <c:v>8.580960000000001</c:v>
                </c:pt>
                <c:pt idx="122">
                  <c:v>8.580960000000001</c:v>
                </c:pt>
                <c:pt idx="123">
                  <c:v>8.7508800000000004</c:v>
                </c:pt>
                <c:pt idx="124">
                  <c:v>8.7508800000000004</c:v>
                </c:pt>
                <c:pt idx="125">
                  <c:v>8.9774399999999996</c:v>
                </c:pt>
                <c:pt idx="126">
                  <c:v>8.9774399999999996</c:v>
                </c:pt>
                <c:pt idx="127">
                  <c:v>9.6854399999999998</c:v>
                </c:pt>
                <c:pt idx="128">
                  <c:v>9.6854399999999998</c:v>
                </c:pt>
                <c:pt idx="129">
                  <c:v>11.497920000000001</c:v>
                </c:pt>
                <c:pt idx="130">
                  <c:v>11.497920000000001</c:v>
                </c:pt>
                <c:pt idx="131">
                  <c:v>11.66784</c:v>
                </c:pt>
                <c:pt idx="132">
                  <c:v>13.763520000000002</c:v>
                </c:pt>
                <c:pt idx="133">
                  <c:v>14.10336</c:v>
                </c:pt>
                <c:pt idx="134">
                  <c:v>19.14432</c:v>
                </c:pt>
                <c:pt idx="135">
                  <c:v>19.14432</c:v>
                </c:pt>
                <c:pt idx="136">
                  <c:v>19.3992</c:v>
                </c:pt>
                <c:pt idx="137">
                  <c:v>19.3992</c:v>
                </c:pt>
                <c:pt idx="138">
                  <c:v>22.089600000000001</c:v>
                </c:pt>
                <c:pt idx="139">
                  <c:v>22.089600000000001</c:v>
                </c:pt>
                <c:pt idx="140">
                  <c:v>49.56</c:v>
                </c:pt>
                <c:pt idx="141">
                  <c:v>49.56</c:v>
                </c:pt>
              </c:numCache>
            </c:numRef>
          </c:xVal>
          <c:yVal>
            <c:numRef>
              <c:f>'Durango Dissolved'!$H$5:$H$146</c:f>
              <c:numCache>
                <c:formatCode>General</c:formatCode>
                <c:ptCount val="142"/>
                <c:pt idx="0">
                  <c:v>0.2</c:v>
                </c:pt>
                <c:pt idx="1">
                  <c:v>0.2</c:v>
                </c:pt>
                <c:pt idx="2">
                  <c:v>0.2</c:v>
                </c:pt>
                <c:pt idx="3">
                  <c:v>0.2</c:v>
                </c:pt>
                <c:pt idx="4">
                  <c:v>0.2</c:v>
                </c:pt>
                <c:pt idx="5">
                  <c:v>0.2</c:v>
                </c:pt>
                <c:pt idx="6">
                  <c:v>0.2</c:v>
                </c:pt>
                <c:pt idx="7">
                  <c:v>0.2</c:v>
                </c:pt>
                <c:pt idx="8">
                  <c:v>0.2</c:v>
                </c:pt>
                <c:pt idx="9">
                  <c:v>0.2</c:v>
                </c:pt>
                <c:pt idx="10">
                  <c:v>0.2</c:v>
                </c:pt>
                <c:pt idx="11">
                  <c:v>0.2</c:v>
                </c:pt>
                <c:pt idx="12">
                  <c:v>0.2</c:v>
                </c:pt>
                <c:pt idx="13">
                  <c:v>0.2</c:v>
                </c:pt>
                <c:pt idx="14">
                  <c:v>0.2</c:v>
                </c:pt>
                <c:pt idx="15">
                  <c:v>0.2</c:v>
                </c:pt>
                <c:pt idx="16">
                  <c:v>0.2</c:v>
                </c:pt>
                <c:pt idx="17">
                  <c:v>0.2</c:v>
                </c:pt>
                <c:pt idx="18">
                  <c:v>0.2</c:v>
                </c:pt>
                <c:pt idx="19">
                  <c:v>0.2</c:v>
                </c:pt>
                <c:pt idx="20">
                  <c:v>0.2</c:v>
                </c:pt>
                <c:pt idx="21">
                  <c:v>0.2</c:v>
                </c:pt>
                <c:pt idx="22">
                  <c:v>0.2</c:v>
                </c:pt>
                <c:pt idx="23">
                  <c:v>0.2</c:v>
                </c:pt>
                <c:pt idx="24">
                  <c:v>0.2</c:v>
                </c:pt>
                <c:pt idx="25">
                  <c:v>0.2</c:v>
                </c:pt>
                <c:pt idx="26">
                  <c:v>0.2</c:v>
                </c:pt>
                <c:pt idx="27">
                  <c:v>0.2</c:v>
                </c:pt>
                <c:pt idx="28">
                  <c:v>0.2</c:v>
                </c:pt>
                <c:pt idx="29">
                  <c:v>0.2</c:v>
                </c:pt>
                <c:pt idx="30">
                  <c:v>0.2</c:v>
                </c:pt>
                <c:pt idx="31">
                  <c:v>0.2</c:v>
                </c:pt>
                <c:pt idx="32">
                  <c:v>0.2</c:v>
                </c:pt>
                <c:pt idx="33">
                  <c:v>0.2</c:v>
                </c:pt>
                <c:pt idx="34">
                  <c:v>0.2</c:v>
                </c:pt>
                <c:pt idx="35">
                  <c:v>0.2</c:v>
                </c:pt>
                <c:pt idx="36">
                  <c:v>0.2</c:v>
                </c:pt>
                <c:pt idx="37">
                  <c:v>0.2</c:v>
                </c:pt>
                <c:pt idx="38">
                  <c:v>0.2</c:v>
                </c:pt>
                <c:pt idx="39">
                  <c:v>0.2</c:v>
                </c:pt>
                <c:pt idx="40">
                  <c:v>0.26</c:v>
                </c:pt>
                <c:pt idx="41">
                  <c:v>0.2</c:v>
                </c:pt>
                <c:pt idx="42">
                  <c:v>0.2</c:v>
                </c:pt>
                <c:pt idx="43">
                  <c:v>0.2</c:v>
                </c:pt>
                <c:pt idx="44">
                  <c:v>0.2</c:v>
                </c:pt>
                <c:pt idx="45">
                  <c:v>0.2</c:v>
                </c:pt>
                <c:pt idx="46">
                  <c:v>0.2</c:v>
                </c:pt>
                <c:pt idx="47">
                  <c:v>0.2</c:v>
                </c:pt>
                <c:pt idx="48">
                  <c:v>0.2</c:v>
                </c:pt>
                <c:pt idx="49">
                  <c:v>0.2</c:v>
                </c:pt>
                <c:pt idx="50">
                  <c:v>0.2</c:v>
                </c:pt>
                <c:pt idx="51">
                  <c:v>0.2</c:v>
                </c:pt>
                <c:pt idx="52">
                  <c:v>0.2</c:v>
                </c:pt>
                <c:pt idx="53">
                  <c:v>0.2</c:v>
                </c:pt>
                <c:pt idx="54">
                  <c:v>0.2</c:v>
                </c:pt>
                <c:pt idx="55">
                  <c:v>0.2</c:v>
                </c:pt>
                <c:pt idx="56">
                  <c:v>0.2</c:v>
                </c:pt>
                <c:pt idx="57">
                  <c:v>0.2</c:v>
                </c:pt>
                <c:pt idx="58">
                  <c:v>0.2</c:v>
                </c:pt>
                <c:pt idx="59">
                  <c:v>0.2</c:v>
                </c:pt>
                <c:pt idx="60">
                  <c:v>0.2</c:v>
                </c:pt>
                <c:pt idx="61">
                  <c:v>0.2</c:v>
                </c:pt>
                <c:pt idx="62">
                  <c:v>0.2</c:v>
                </c:pt>
                <c:pt idx="63">
                  <c:v>0.2</c:v>
                </c:pt>
                <c:pt idx="64">
                  <c:v>0.2</c:v>
                </c:pt>
                <c:pt idx="65">
                  <c:v>0.2</c:v>
                </c:pt>
                <c:pt idx="66">
                  <c:v>0.2</c:v>
                </c:pt>
                <c:pt idx="67">
                  <c:v>0.2</c:v>
                </c:pt>
                <c:pt idx="68">
                  <c:v>0.2</c:v>
                </c:pt>
                <c:pt idx="69">
                  <c:v>0.2</c:v>
                </c:pt>
                <c:pt idx="70">
                  <c:v>0.2</c:v>
                </c:pt>
                <c:pt idx="71">
                  <c:v>0.2</c:v>
                </c:pt>
                <c:pt idx="72">
                  <c:v>0.2</c:v>
                </c:pt>
                <c:pt idx="73">
                  <c:v>0.2</c:v>
                </c:pt>
                <c:pt idx="74">
                  <c:v>0.2</c:v>
                </c:pt>
                <c:pt idx="75">
                  <c:v>0.2</c:v>
                </c:pt>
                <c:pt idx="76">
                  <c:v>0.2</c:v>
                </c:pt>
                <c:pt idx="77">
                  <c:v>0.2</c:v>
                </c:pt>
                <c:pt idx="78">
                  <c:v>0.2</c:v>
                </c:pt>
                <c:pt idx="79">
                  <c:v>0.2</c:v>
                </c:pt>
                <c:pt idx="80">
                  <c:v>0.2</c:v>
                </c:pt>
                <c:pt idx="81">
                  <c:v>0.2</c:v>
                </c:pt>
                <c:pt idx="82">
                  <c:v>0.2</c:v>
                </c:pt>
                <c:pt idx="83">
                  <c:v>0.2</c:v>
                </c:pt>
                <c:pt idx="84">
                  <c:v>0.2</c:v>
                </c:pt>
                <c:pt idx="85">
                  <c:v>0.2</c:v>
                </c:pt>
                <c:pt idx="86">
                  <c:v>0.2</c:v>
                </c:pt>
                <c:pt idx="87">
                  <c:v>0.2</c:v>
                </c:pt>
                <c:pt idx="88">
                  <c:v>0.2</c:v>
                </c:pt>
                <c:pt idx="89">
                  <c:v>0.2</c:v>
                </c:pt>
                <c:pt idx="90">
                  <c:v>0.2</c:v>
                </c:pt>
                <c:pt idx="91">
                  <c:v>0.2</c:v>
                </c:pt>
                <c:pt idx="92">
                  <c:v>0.2</c:v>
                </c:pt>
                <c:pt idx="93">
                  <c:v>0.2</c:v>
                </c:pt>
                <c:pt idx="94">
                  <c:v>0.2</c:v>
                </c:pt>
                <c:pt idx="95">
                  <c:v>0.2</c:v>
                </c:pt>
                <c:pt idx="96">
                  <c:v>0.2</c:v>
                </c:pt>
                <c:pt idx="97">
                  <c:v>0.2</c:v>
                </c:pt>
                <c:pt idx="98">
                  <c:v>0.2</c:v>
                </c:pt>
                <c:pt idx="99">
                  <c:v>0.2</c:v>
                </c:pt>
                <c:pt idx="100">
                  <c:v>0.2</c:v>
                </c:pt>
                <c:pt idx="101">
                  <c:v>0.2</c:v>
                </c:pt>
                <c:pt idx="102">
                  <c:v>0.2</c:v>
                </c:pt>
                <c:pt idx="103">
                  <c:v>0.2</c:v>
                </c:pt>
                <c:pt idx="104">
                  <c:v>0.37</c:v>
                </c:pt>
                <c:pt idx="105">
                  <c:v>0.2</c:v>
                </c:pt>
                <c:pt idx="106">
                  <c:v>0.2</c:v>
                </c:pt>
                <c:pt idx="107">
                  <c:v>0.2</c:v>
                </c:pt>
                <c:pt idx="108">
                  <c:v>0.2</c:v>
                </c:pt>
                <c:pt idx="109">
                  <c:v>0.2</c:v>
                </c:pt>
                <c:pt idx="110">
                  <c:v>0.2</c:v>
                </c:pt>
                <c:pt idx="111">
                  <c:v>0.2</c:v>
                </c:pt>
                <c:pt idx="112">
                  <c:v>0.2</c:v>
                </c:pt>
                <c:pt idx="113">
                  <c:v>0.2</c:v>
                </c:pt>
                <c:pt idx="114">
                  <c:v>0.2</c:v>
                </c:pt>
                <c:pt idx="115">
                  <c:v>0.2</c:v>
                </c:pt>
                <c:pt idx="116">
                  <c:v>0.2</c:v>
                </c:pt>
                <c:pt idx="117">
                  <c:v>0.2</c:v>
                </c:pt>
                <c:pt idx="118">
                  <c:v>0.2</c:v>
                </c:pt>
                <c:pt idx="119">
                  <c:v>0.23</c:v>
                </c:pt>
                <c:pt idx="120">
                  <c:v>0.25</c:v>
                </c:pt>
                <c:pt idx="121">
                  <c:v>0.2</c:v>
                </c:pt>
                <c:pt idx="122">
                  <c:v>0.2</c:v>
                </c:pt>
                <c:pt idx="123">
                  <c:v>0.2</c:v>
                </c:pt>
                <c:pt idx="124">
                  <c:v>0.2</c:v>
                </c:pt>
                <c:pt idx="125">
                  <c:v>0.2</c:v>
                </c:pt>
                <c:pt idx="126">
                  <c:v>0.2</c:v>
                </c:pt>
                <c:pt idx="127">
                  <c:v>0.2</c:v>
                </c:pt>
                <c:pt idx="128">
                  <c:v>0.2</c:v>
                </c:pt>
                <c:pt idx="129">
                  <c:v>0.2</c:v>
                </c:pt>
                <c:pt idx="130">
                  <c:v>0.2</c:v>
                </c:pt>
                <c:pt idx="131">
                  <c:v>0.2</c:v>
                </c:pt>
                <c:pt idx="132">
                  <c:v>0.2</c:v>
                </c:pt>
                <c:pt idx="133">
                  <c:v>0.2</c:v>
                </c:pt>
                <c:pt idx="134">
                  <c:v>0.2</c:v>
                </c:pt>
                <c:pt idx="135">
                  <c:v>0.2</c:v>
                </c:pt>
                <c:pt idx="136">
                  <c:v>0.2</c:v>
                </c:pt>
                <c:pt idx="137">
                  <c:v>0.2</c:v>
                </c:pt>
                <c:pt idx="138">
                  <c:v>0.2</c:v>
                </c:pt>
                <c:pt idx="139">
                  <c:v>0.2</c:v>
                </c:pt>
                <c:pt idx="140">
                  <c:v>0.2</c:v>
                </c:pt>
                <c:pt idx="141">
                  <c:v>0.2</c:v>
                </c:pt>
              </c:numCache>
            </c:numRef>
          </c:yVal>
          <c:smooth val="0"/>
          <c:extLst>
            <c:ext xmlns:c16="http://schemas.microsoft.com/office/drawing/2014/chart" uri="{C3380CC4-5D6E-409C-BE32-E72D297353CC}">
              <c16:uniqueId val="{00000000-0CA5-4923-8337-54E517B03AB8}"/>
            </c:ext>
          </c:extLst>
        </c:ser>
        <c:ser>
          <c:idx val="1"/>
          <c:order val="1"/>
          <c:tx>
            <c:v>Post-Event</c:v>
          </c:tx>
          <c:spPr>
            <a:ln w="25400" cap="rnd">
              <a:noFill/>
              <a:round/>
            </a:ln>
            <a:effectLst/>
          </c:spPr>
          <c:marker>
            <c:symbol val="triangle"/>
            <c:size val="10"/>
            <c:spPr>
              <a:solidFill>
                <a:srgbClr val="FFFF00"/>
              </a:solidFill>
              <a:ln w="9525">
                <a:solidFill>
                  <a:schemeClr val="tx1"/>
                </a:solidFill>
              </a:ln>
              <a:effectLst/>
            </c:spPr>
          </c:marker>
          <c:xVal>
            <c:numRef>
              <c:f>'Durango Dissolved'!$E$170:$E$226</c:f>
              <c:numCache>
                <c:formatCode>0.00</c:formatCode>
                <c:ptCount val="57"/>
                <c:pt idx="0">
                  <c:v>5.32416</c:v>
                </c:pt>
                <c:pt idx="1">
                  <c:v>5.32416</c:v>
                </c:pt>
                <c:pt idx="2">
                  <c:v>5.32416</c:v>
                </c:pt>
                <c:pt idx="3">
                  <c:v>5.2392000000000003</c:v>
                </c:pt>
                <c:pt idx="4">
                  <c:v>4.4462400000000004</c:v>
                </c:pt>
                <c:pt idx="5">
                  <c:v>4.4462400000000004</c:v>
                </c:pt>
                <c:pt idx="6">
                  <c:v>4.4462400000000004</c:v>
                </c:pt>
                <c:pt idx="7">
                  <c:v>4.3329599999999999</c:v>
                </c:pt>
                <c:pt idx="8">
                  <c:v>4.3329599999999999</c:v>
                </c:pt>
                <c:pt idx="9">
                  <c:v>4.3329599999999999</c:v>
                </c:pt>
                <c:pt idx="10">
                  <c:v>4.3329599999999999</c:v>
                </c:pt>
                <c:pt idx="11">
                  <c:v>4.04976</c:v>
                </c:pt>
                <c:pt idx="12">
                  <c:v>4.04976</c:v>
                </c:pt>
                <c:pt idx="13">
                  <c:v>4.04976</c:v>
                </c:pt>
                <c:pt idx="14">
                  <c:v>4.04976</c:v>
                </c:pt>
                <c:pt idx="15">
                  <c:v>3.9648000000000003</c:v>
                </c:pt>
                <c:pt idx="16">
                  <c:v>3.9648000000000003</c:v>
                </c:pt>
                <c:pt idx="17">
                  <c:v>3.9648000000000003</c:v>
                </c:pt>
                <c:pt idx="18">
                  <c:v>4.0214400000000001</c:v>
                </c:pt>
                <c:pt idx="19">
                  <c:v>4.0214400000000001</c:v>
                </c:pt>
                <c:pt idx="20">
                  <c:v>4.0214400000000001</c:v>
                </c:pt>
                <c:pt idx="21">
                  <c:v>3.5116800000000001</c:v>
                </c:pt>
                <c:pt idx="22">
                  <c:v>3.5116800000000001</c:v>
                </c:pt>
                <c:pt idx="23">
                  <c:v>3.5116800000000001</c:v>
                </c:pt>
                <c:pt idx="24">
                  <c:v>3.42672</c:v>
                </c:pt>
                <c:pt idx="25">
                  <c:v>3.42672</c:v>
                </c:pt>
                <c:pt idx="26">
                  <c:v>3.42672</c:v>
                </c:pt>
                <c:pt idx="27">
                  <c:v>3.42672</c:v>
                </c:pt>
                <c:pt idx="28">
                  <c:v>3.3700800000000002</c:v>
                </c:pt>
                <c:pt idx="29">
                  <c:v>3.3700800000000002</c:v>
                </c:pt>
                <c:pt idx="30">
                  <c:v>3.3700800000000002</c:v>
                </c:pt>
                <c:pt idx="31">
                  <c:v>3.3700800000000002</c:v>
                </c:pt>
                <c:pt idx="32">
                  <c:v>3.3134400000000004</c:v>
                </c:pt>
                <c:pt idx="33">
                  <c:v>3.3134400000000004</c:v>
                </c:pt>
                <c:pt idx="34">
                  <c:v>3.3134400000000004</c:v>
                </c:pt>
                <c:pt idx="35">
                  <c:v>3.3134400000000004</c:v>
                </c:pt>
                <c:pt idx="36">
                  <c:v>3.2284800000000002</c:v>
                </c:pt>
                <c:pt idx="37">
                  <c:v>3.2284800000000002</c:v>
                </c:pt>
                <c:pt idx="38">
                  <c:v>3.2284800000000002</c:v>
                </c:pt>
                <c:pt idx="39">
                  <c:v>3.2568000000000001</c:v>
                </c:pt>
                <c:pt idx="40">
                  <c:v>3.2568000000000001</c:v>
                </c:pt>
                <c:pt idx="41">
                  <c:v>3.2568000000000001</c:v>
                </c:pt>
                <c:pt idx="42">
                  <c:v>3.2568000000000001</c:v>
                </c:pt>
                <c:pt idx="43">
                  <c:v>3.2001600000000003</c:v>
                </c:pt>
                <c:pt idx="44">
                  <c:v>3.2001600000000003</c:v>
                </c:pt>
                <c:pt idx="45">
                  <c:v>3.2001600000000003</c:v>
                </c:pt>
                <c:pt idx="46">
                  <c:v>3.1435200000000001</c:v>
                </c:pt>
                <c:pt idx="47">
                  <c:v>3.1435200000000001</c:v>
                </c:pt>
                <c:pt idx="48">
                  <c:v>3.1435200000000001</c:v>
                </c:pt>
                <c:pt idx="49">
                  <c:v>2.8886400000000001</c:v>
                </c:pt>
                <c:pt idx="50">
                  <c:v>2.8886400000000001</c:v>
                </c:pt>
                <c:pt idx="51">
                  <c:v>2.8886400000000001</c:v>
                </c:pt>
                <c:pt idx="52">
                  <c:v>2.8886400000000001</c:v>
                </c:pt>
                <c:pt idx="53">
                  <c:v>2.8320000000000003</c:v>
                </c:pt>
                <c:pt idx="54">
                  <c:v>2.8320000000000003</c:v>
                </c:pt>
                <c:pt idx="55">
                  <c:v>2.8320000000000003</c:v>
                </c:pt>
                <c:pt idx="56">
                  <c:v>3.7665600000000001</c:v>
                </c:pt>
              </c:numCache>
            </c:numRef>
          </c:xVal>
          <c:yVal>
            <c:numRef>
              <c:f>'Durango Dissolved'!$H$170:$H$226</c:f>
              <c:numCache>
                <c:formatCode>General</c:formatCode>
                <c:ptCount val="57"/>
                <c:pt idx="0">
                  <c:v>0.37</c:v>
                </c:pt>
                <c:pt idx="1">
                  <c:v>0.37</c:v>
                </c:pt>
                <c:pt idx="2">
                  <c:v>0.4</c:v>
                </c:pt>
                <c:pt idx="3">
                  <c:v>0.4</c:v>
                </c:pt>
                <c:pt idx="4">
                  <c:v>0.52</c:v>
                </c:pt>
                <c:pt idx="5">
                  <c:v>0.59</c:v>
                </c:pt>
                <c:pt idx="6">
                  <c:v>0.49</c:v>
                </c:pt>
                <c:pt idx="7">
                  <c:v>0.185</c:v>
                </c:pt>
                <c:pt idx="8">
                  <c:v>0.185</c:v>
                </c:pt>
                <c:pt idx="9">
                  <c:v>0.43</c:v>
                </c:pt>
                <c:pt idx="10">
                  <c:v>0.49</c:v>
                </c:pt>
                <c:pt idx="11">
                  <c:v>0.65</c:v>
                </c:pt>
                <c:pt idx="12">
                  <c:v>0.99</c:v>
                </c:pt>
                <c:pt idx="13">
                  <c:v>0.57999999999999996</c:v>
                </c:pt>
                <c:pt idx="14">
                  <c:v>0.185</c:v>
                </c:pt>
                <c:pt idx="15">
                  <c:v>0.6</c:v>
                </c:pt>
                <c:pt idx="16">
                  <c:v>1.1000000000000001</c:v>
                </c:pt>
                <c:pt idx="17">
                  <c:v>1.2</c:v>
                </c:pt>
                <c:pt idx="18">
                  <c:v>0.5</c:v>
                </c:pt>
                <c:pt idx="19">
                  <c:v>0.5</c:v>
                </c:pt>
                <c:pt idx="20">
                  <c:v>0.5</c:v>
                </c:pt>
                <c:pt idx="21">
                  <c:v>0.5</c:v>
                </c:pt>
                <c:pt idx="22">
                  <c:v>0.5</c:v>
                </c:pt>
                <c:pt idx="23">
                  <c:v>0.5</c:v>
                </c:pt>
                <c:pt idx="24">
                  <c:v>0.185</c:v>
                </c:pt>
                <c:pt idx="25">
                  <c:v>0.5</c:v>
                </c:pt>
                <c:pt idx="26">
                  <c:v>0.5</c:v>
                </c:pt>
                <c:pt idx="27">
                  <c:v>0.5</c:v>
                </c:pt>
                <c:pt idx="28">
                  <c:v>0.55000000000000004</c:v>
                </c:pt>
                <c:pt idx="29">
                  <c:v>0.56999999999999995</c:v>
                </c:pt>
                <c:pt idx="30">
                  <c:v>0.45</c:v>
                </c:pt>
                <c:pt idx="31">
                  <c:v>0.52</c:v>
                </c:pt>
                <c:pt idx="32">
                  <c:v>0.185</c:v>
                </c:pt>
                <c:pt idx="33">
                  <c:v>0.78</c:v>
                </c:pt>
                <c:pt idx="34">
                  <c:v>0.53</c:v>
                </c:pt>
                <c:pt idx="35">
                  <c:v>0.185</c:v>
                </c:pt>
                <c:pt idx="36">
                  <c:v>0.185</c:v>
                </c:pt>
                <c:pt idx="37">
                  <c:v>0.185</c:v>
                </c:pt>
                <c:pt idx="38">
                  <c:v>0.185</c:v>
                </c:pt>
                <c:pt idx="39">
                  <c:v>0.185</c:v>
                </c:pt>
                <c:pt idx="40">
                  <c:v>0.53</c:v>
                </c:pt>
                <c:pt idx="41">
                  <c:v>0.77</c:v>
                </c:pt>
                <c:pt idx="42">
                  <c:v>0.72</c:v>
                </c:pt>
                <c:pt idx="43">
                  <c:v>0.185</c:v>
                </c:pt>
                <c:pt idx="44">
                  <c:v>0.185</c:v>
                </c:pt>
                <c:pt idx="45">
                  <c:v>0.185</c:v>
                </c:pt>
                <c:pt idx="46">
                  <c:v>0.5</c:v>
                </c:pt>
                <c:pt idx="47">
                  <c:v>0.185</c:v>
                </c:pt>
                <c:pt idx="48">
                  <c:v>0.185</c:v>
                </c:pt>
                <c:pt idx="49">
                  <c:v>0.185</c:v>
                </c:pt>
                <c:pt idx="50">
                  <c:v>0.185</c:v>
                </c:pt>
                <c:pt idx="51">
                  <c:v>0.185</c:v>
                </c:pt>
                <c:pt idx="52">
                  <c:v>0.57999999999999996</c:v>
                </c:pt>
                <c:pt idx="53">
                  <c:v>0.38</c:v>
                </c:pt>
                <c:pt idx="54">
                  <c:v>0.6</c:v>
                </c:pt>
                <c:pt idx="55">
                  <c:v>0.51</c:v>
                </c:pt>
                <c:pt idx="56">
                  <c:v>0.185</c:v>
                </c:pt>
              </c:numCache>
            </c:numRef>
          </c:yVal>
          <c:smooth val="0"/>
          <c:extLst>
            <c:ext xmlns:c16="http://schemas.microsoft.com/office/drawing/2014/chart" uri="{C3380CC4-5D6E-409C-BE32-E72D297353CC}">
              <c16:uniqueId val="{00000001-0CA5-4923-8337-54E517B03AB8}"/>
            </c:ext>
          </c:extLst>
        </c:ser>
        <c:dLbls>
          <c:showLegendKey val="0"/>
          <c:showVal val="0"/>
          <c:showCatName val="0"/>
          <c:showSerName val="0"/>
          <c:showPercent val="0"/>
          <c:showBubbleSize val="0"/>
        </c:dLbls>
        <c:axId val="515672648"/>
        <c:axId val="515673040"/>
      </c:scatterChart>
      <c:valAx>
        <c:axId val="515672648"/>
        <c:scaling>
          <c:orientation val="minMax"/>
          <c:max val="6"/>
          <c:min val="2.5"/>
        </c:scaling>
        <c:delete val="0"/>
        <c:axPos val="b"/>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a:t>Streamflow (m</a:t>
                </a:r>
                <a:r>
                  <a:rPr lang="en-US" baseline="30000"/>
                  <a:t>3</a:t>
                </a:r>
                <a:r>
                  <a:rPr lang="en-US"/>
                  <a:t>/s)</a:t>
                </a:r>
              </a:p>
            </c:rich>
          </c:tx>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crossAx val="515673040"/>
        <c:crossesAt val="-2"/>
        <c:crossBetween val="midCat"/>
      </c:valAx>
      <c:valAx>
        <c:axId val="515673040"/>
        <c:scaling>
          <c:orientation val="minMax"/>
          <c:max val="1.5"/>
          <c:min val="0"/>
        </c:scaling>
        <c:delete val="0"/>
        <c:axPos val="l"/>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a:t>Concentration (µg/l)</a:t>
                </a:r>
              </a:p>
            </c:rich>
          </c:tx>
          <c:layout>
            <c:manualLayout>
              <c:xMode val="edge"/>
              <c:yMode val="edge"/>
              <c:x val="1.6211258616827488E-2"/>
              <c:y val="0.26425823637716922"/>
            </c:manualLayout>
          </c:layout>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crossAx val="515672648"/>
        <c:crosses val="autoZero"/>
        <c:crossBetween val="midCat"/>
      </c:valAx>
      <c:spPr>
        <a:noFill/>
        <a:ln>
          <a:noFill/>
        </a:ln>
        <a:effectLst/>
      </c:spPr>
    </c:plotArea>
    <c:legend>
      <c:legendPos val="r"/>
      <c:layout>
        <c:manualLayout>
          <c:xMode val="edge"/>
          <c:yMode val="edge"/>
          <c:x val="0.65481633636375158"/>
          <c:y val="0.22085097571758755"/>
          <c:w val="0.21217044298034174"/>
          <c:h val="0.15319513632224543"/>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400" b="1">
          <a:solidFill>
            <a:sysClr val="windowText" lastClr="000000"/>
          </a:solidFill>
        </a:defRPr>
      </a:pPr>
      <a:endParaRPr lang="en-US"/>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ysClr val="windowText" lastClr="000000"/>
                </a:solidFill>
                <a:latin typeface="+mn-lt"/>
                <a:ea typeface="+mn-ea"/>
                <a:cs typeface="+mn-cs"/>
              </a:defRPr>
            </a:pPr>
            <a:r>
              <a:rPr lang="en-US" sz="1100"/>
              <a:t>Total Aluminum--Animas River at Farmington (RK 190)</a:t>
            </a:r>
          </a:p>
        </c:rich>
      </c:tx>
      <c:layout>
        <c:manualLayout>
          <c:xMode val="edge"/>
          <c:yMode val="edge"/>
          <c:x val="0.24134310134310133"/>
          <c:y val="3.4732266792428065E-2"/>
        </c:manualLayout>
      </c:layout>
      <c:overlay val="0"/>
      <c:spPr>
        <a:noFill/>
        <a:ln>
          <a:noFill/>
        </a:ln>
        <a:effectLst/>
      </c:spPr>
      <c:txPr>
        <a:bodyPr rot="0" spcFirstLastPara="1" vertOverflow="ellipsis" vert="horz" wrap="square" anchor="ctr" anchorCtr="1"/>
        <a:lstStyle/>
        <a:p>
          <a:pP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508403646363288"/>
          <c:y val="0.12769896757349386"/>
          <c:w val="0.74674451975809186"/>
          <c:h val="0.62699247133296543"/>
        </c:manualLayout>
      </c:layout>
      <c:lineChart>
        <c:grouping val="standard"/>
        <c:varyColors val="0"/>
        <c:ser>
          <c:idx val="0"/>
          <c:order val="0"/>
          <c:spPr>
            <a:ln w="15875" cap="rnd">
              <a:solidFill>
                <a:schemeClr val="accent1">
                  <a:lumMod val="50000"/>
                </a:schemeClr>
              </a:solidFill>
              <a:prstDash val="solid"/>
              <a:round/>
            </a:ln>
            <a:effectLst/>
          </c:spPr>
          <c:marker>
            <c:symbol val="circle"/>
            <c:size val="5"/>
            <c:spPr>
              <a:solidFill>
                <a:schemeClr val="tx1"/>
              </a:solidFill>
              <a:ln w="9525">
                <a:noFill/>
              </a:ln>
              <a:effectLst/>
            </c:spPr>
          </c:marker>
          <c:cat>
            <c:numRef>
              <c:f>'Farmington, Total'!$C$4:$C$52</c:f>
              <c:numCache>
                <c:formatCode>m/d/yyyy</c:formatCode>
                <c:ptCount val="49"/>
                <c:pt idx="0">
                  <c:v>42224</c:v>
                </c:pt>
                <c:pt idx="1">
                  <c:v>42225</c:v>
                </c:pt>
                <c:pt idx="2">
                  <c:v>42226</c:v>
                </c:pt>
                <c:pt idx="3">
                  <c:v>42227</c:v>
                </c:pt>
                <c:pt idx="4">
                  <c:v>42228</c:v>
                </c:pt>
                <c:pt idx="5">
                  <c:v>42229</c:v>
                </c:pt>
                <c:pt idx="6">
                  <c:v>42230</c:v>
                </c:pt>
                <c:pt idx="7">
                  <c:v>42231</c:v>
                </c:pt>
                <c:pt idx="8">
                  <c:v>42232</c:v>
                </c:pt>
                <c:pt idx="9">
                  <c:v>42233</c:v>
                </c:pt>
                <c:pt idx="10">
                  <c:v>42234</c:v>
                </c:pt>
                <c:pt idx="11">
                  <c:v>42235</c:v>
                </c:pt>
                <c:pt idx="12">
                  <c:v>42236</c:v>
                </c:pt>
                <c:pt idx="13">
                  <c:v>42237</c:v>
                </c:pt>
                <c:pt idx="14">
                  <c:v>42238</c:v>
                </c:pt>
                <c:pt idx="15">
                  <c:v>42239</c:v>
                </c:pt>
                <c:pt idx="16">
                  <c:v>42240</c:v>
                </c:pt>
                <c:pt idx="17">
                  <c:v>42241</c:v>
                </c:pt>
                <c:pt idx="18">
                  <c:v>42242</c:v>
                </c:pt>
                <c:pt idx="19">
                  <c:v>42243</c:v>
                </c:pt>
                <c:pt idx="20">
                  <c:v>42244</c:v>
                </c:pt>
                <c:pt idx="21">
                  <c:v>42246</c:v>
                </c:pt>
                <c:pt idx="22">
                  <c:v>42247</c:v>
                </c:pt>
                <c:pt idx="23">
                  <c:v>42248.40625</c:v>
                </c:pt>
                <c:pt idx="24">
                  <c:v>42249.4375</c:v>
                </c:pt>
                <c:pt idx="25">
                  <c:v>42252.447919999999</c:v>
                </c:pt>
                <c:pt idx="26">
                  <c:v>42253.444439999999</c:v>
                </c:pt>
                <c:pt idx="27">
                  <c:v>42254.416669999999</c:v>
                </c:pt>
                <c:pt idx="28">
                  <c:v>42255.445829999997</c:v>
                </c:pt>
                <c:pt idx="29">
                  <c:v>42256.458330000001</c:v>
                </c:pt>
                <c:pt idx="30">
                  <c:v>42257.4375</c:v>
                </c:pt>
                <c:pt idx="31">
                  <c:v>42258.419439999998</c:v>
                </c:pt>
                <c:pt idx="32">
                  <c:v>42259.459029999998</c:v>
                </c:pt>
                <c:pt idx="33">
                  <c:v>42260.477780000001</c:v>
                </c:pt>
                <c:pt idx="34">
                  <c:v>42261.5</c:v>
                </c:pt>
                <c:pt idx="35">
                  <c:v>42262.451390000002</c:v>
                </c:pt>
                <c:pt idx="36">
                  <c:v>42263.451390000002</c:v>
                </c:pt>
                <c:pt idx="37">
                  <c:v>42264.430560000001</c:v>
                </c:pt>
                <c:pt idx="38">
                  <c:v>42265.569439999999</c:v>
                </c:pt>
                <c:pt idx="39">
                  <c:v>42266.440970000003</c:v>
                </c:pt>
                <c:pt idx="40">
                  <c:v>42267.430560000001</c:v>
                </c:pt>
                <c:pt idx="41">
                  <c:v>42268.493060000001</c:v>
                </c:pt>
                <c:pt idx="42">
                  <c:v>42269.371529999997</c:v>
                </c:pt>
                <c:pt idx="43">
                  <c:v>42271.416669999999</c:v>
                </c:pt>
                <c:pt idx="44">
                  <c:v>42275.40625</c:v>
                </c:pt>
                <c:pt idx="45">
                  <c:v>42277.399310000001</c:v>
                </c:pt>
                <c:pt idx="46">
                  <c:v>42285.444439999999</c:v>
                </c:pt>
                <c:pt idx="47">
                  <c:v>42291.465279999997</c:v>
                </c:pt>
                <c:pt idx="48">
                  <c:v>42326</c:v>
                </c:pt>
              </c:numCache>
            </c:numRef>
          </c:cat>
          <c:val>
            <c:numRef>
              <c:f>'Farmington, Total'!$E$4:$E$52</c:f>
              <c:numCache>
                <c:formatCode>0.00</c:formatCode>
                <c:ptCount val="49"/>
                <c:pt idx="0">
                  <c:v>5000</c:v>
                </c:pt>
                <c:pt idx="1">
                  <c:v>510</c:v>
                </c:pt>
                <c:pt idx="2">
                  <c:v>480</c:v>
                </c:pt>
                <c:pt idx="3">
                  <c:v>260</c:v>
                </c:pt>
                <c:pt idx="4">
                  <c:v>750</c:v>
                </c:pt>
                <c:pt idx="5">
                  <c:v>900</c:v>
                </c:pt>
                <c:pt idx="6">
                  <c:v>240</c:v>
                </c:pt>
                <c:pt idx="7">
                  <c:v>1100</c:v>
                </c:pt>
                <c:pt idx="8">
                  <c:v>350</c:v>
                </c:pt>
                <c:pt idx="9">
                  <c:v>270</c:v>
                </c:pt>
                <c:pt idx="10">
                  <c:v>1300</c:v>
                </c:pt>
                <c:pt idx="11">
                  <c:v>390</c:v>
                </c:pt>
                <c:pt idx="12">
                  <c:v>420</c:v>
                </c:pt>
                <c:pt idx="13">
                  <c:v>290</c:v>
                </c:pt>
                <c:pt idx="14">
                  <c:v>250</c:v>
                </c:pt>
                <c:pt idx="15">
                  <c:v>210</c:v>
                </c:pt>
                <c:pt idx="16">
                  <c:v>170</c:v>
                </c:pt>
                <c:pt idx="17">
                  <c:v>140</c:v>
                </c:pt>
                <c:pt idx="18">
                  <c:v>180</c:v>
                </c:pt>
                <c:pt idx="19">
                  <c:v>220000</c:v>
                </c:pt>
                <c:pt idx="20">
                  <c:v>7000</c:v>
                </c:pt>
                <c:pt idx="21">
                  <c:v>4400</c:v>
                </c:pt>
                <c:pt idx="22">
                  <c:v>1500</c:v>
                </c:pt>
                <c:pt idx="23">
                  <c:v>890</c:v>
                </c:pt>
                <c:pt idx="24">
                  <c:v>1800</c:v>
                </c:pt>
                <c:pt idx="25">
                  <c:v>26000</c:v>
                </c:pt>
                <c:pt idx="26">
                  <c:v>92000</c:v>
                </c:pt>
                <c:pt idx="27">
                  <c:v>32000</c:v>
                </c:pt>
                <c:pt idx="28">
                  <c:v>11000</c:v>
                </c:pt>
                <c:pt idx="29">
                  <c:v>5600</c:v>
                </c:pt>
                <c:pt idx="30">
                  <c:v>5500</c:v>
                </c:pt>
                <c:pt idx="31">
                  <c:v>5100</c:v>
                </c:pt>
                <c:pt idx="32">
                  <c:v>3100</c:v>
                </c:pt>
                <c:pt idx="33">
                  <c:v>2100</c:v>
                </c:pt>
                <c:pt idx="34">
                  <c:v>1200</c:v>
                </c:pt>
                <c:pt idx="35">
                  <c:v>900</c:v>
                </c:pt>
                <c:pt idx="36">
                  <c:v>880</c:v>
                </c:pt>
                <c:pt idx="37">
                  <c:v>1000</c:v>
                </c:pt>
                <c:pt idx="38">
                  <c:v>870</c:v>
                </c:pt>
                <c:pt idx="39">
                  <c:v>660</c:v>
                </c:pt>
                <c:pt idx="40">
                  <c:v>560</c:v>
                </c:pt>
                <c:pt idx="41">
                  <c:v>350</c:v>
                </c:pt>
                <c:pt idx="42">
                  <c:v>680</c:v>
                </c:pt>
                <c:pt idx="43">
                  <c:v>56000</c:v>
                </c:pt>
                <c:pt idx="44">
                  <c:v>2700</c:v>
                </c:pt>
                <c:pt idx="45">
                  <c:v>1100</c:v>
                </c:pt>
                <c:pt idx="46">
                  <c:v>2200</c:v>
                </c:pt>
                <c:pt idx="47">
                  <c:v>2200</c:v>
                </c:pt>
                <c:pt idx="48">
                  <c:v>1200</c:v>
                </c:pt>
              </c:numCache>
            </c:numRef>
          </c:val>
          <c:smooth val="0"/>
          <c:extLst>
            <c:ext xmlns:c16="http://schemas.microsoft.com/office/drawing/2014/chart" uri="{C3380CC4-5D6E-409C-BE32-E72D297353CC}">
              <c16:uniqueId val="{00000000-281A-4DE5-B7C5-7C4B33778F81}"/>
            </c:ext>
          </c:extLst>
        </c:ser>
        <c:dLbls>
          <c:showLegendKey val="0"/>
          <c:showVal val="0"/>
          <c:showCatName val="0"/>
          <c:showSerName val="0"/>
          <c:showPercent val="0"/>
          <c:showBubbleSize val="0"/>
        </c:dLbls>
        <c:marker val="1"/>
        <c:smooth val="0"/>
        <c:axId val="821605384"/>
        <c:axId val="821605776"/>
      </c:lineChart>
      <c:dateAx>
        <c:axId val="821605384"/>
        <c:scaling>
          <c:orientation val="minMax"/>
        </c:scaling>
        <c:delete val="0"/>
        <c:axPos val="b"/>
        <c:numFmt formatCode="m/d/yyyy" sourceLinked="1"/>
        <c:majorTickMark val="out"/>
        <c:minorTickMark val="none"/>
        <c:tickLblPos val="nextTo"/>
        <c:spPr>
          <a:noFill/>
          <a:ln w="9525" cap="flat" cmpd="sng" algn="ctr">
            <a:solidFill>
              <a:schemeClr val="tx1">
                <a:lumMod val="75000"/>
                <a:lumOff val="2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21605776"/>
        <c:crosses val="autoZero"/>
        <c:auto val="1"/>
        <c:lblOffset val="100"/>
        <c:baseTimeUnit val="days"/>
        <c:majorUnit val="7"/>
        <c:majorTimeUnit val="days"/>
      </c:dateAx>
      <c:valAx>
        <c:axId val="821605776"/>
        <c:scaling>
          <c:logBase val="10"/>
          <c:orientation val="minMax"/>
          <c:min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r>
                  <a:rPr lang="en-US" sz="1050"/>
                  <a:t>Total Concentration (µg/l)</a:t>
                </a:r>
              </a:p>
            </c:rich>
          </c:tx>
          <c:layout>
            <c:manualLayout>
              <c:xMode val="edge"/>
              <c:yMode val="edge"/>
              <c:x val="3.0087008354724883E-2"/>
              <c:y val="0.1992270779193944"/>
            </c:manualLayout>
          </c:layout>
          <c:overlay val="0"/>
          <c:spPr>
            <a:noFill/>
            <a:ln>
              <a:noFill/>
            </a:ln>
            <a:effectLst/>
          </c:spPr>
          <c:txPr>
            <a:bodyPr rot="-54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solidFill>
              <a:schemeClr val="tx1">
                <a:lumMod val="75000"/>
                <a:lumOff val="25000"/>
              </a:schemeClr>
            </a:solidFill>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82160538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50" b="1">
          <a:solidFill>
            <a:sysClr val="windowText" lastClr="000000"/>
          </a:solidFill>
        </a:defRPr>
      </a:pPr>
      <a:endParaRPr lang="en-US"/>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image" Target="../media/image2.png"/><Relationship Id="rId5" Type="http://schemas.openxmlformats.org/officeDocument/2006/relationships/chart" Target="../charts/chart5.xml"/><Relationship Id="rId4" Type="http://schemas.openxmlformats.org/officeDocument/2006/relationships/chart" Target="../charts/chart4.xml"/></Relationships>
</file>

<file path=xl/drawings/_rels/drawing8.xml.rels><?xml version="1.0" encoding="UTF-8" standalone="yes"?>
<Relationships xmlns="http://schemas.openxmlformats.org/package/2006/relationships"><Relationship Id="rId1" Type="http://schemas.openxmlformats.org/officeDocument/2006/relationships/image" Target="../media/image3.emf"/></Relationships>
</file>

<file path=xl/drawings/_rels/drawing9.xml.rels><?xml version="1.0" encoding="UTF-8" standalone="yes"?>
<Relationships xmlns="http://schemas.openxmlformats.org/package/2006/relationships"><Relationship Id="rId3" Type="http://schemas.openxmlformats.org/officeDocument/2006/relationships/image" Target="../media/image4.GIF"/><Relationship Id="rId2" Type="http://schemas.openxmlformats.org/officeDocument/2006/relationships/image" Target="../media/image3.emf"/><Relationship Id="rId1" Type="http://schemas.openxmlformats.org/officeDocument/2006/relationships/chart" Target="../charts/chart6.xml"/></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2</xdr:col>
      <xdr:colOff>209550</xdr:colOff>
      <xdr:row>71</xdr:row>
      <xdr:rowOff>19050</xdr:rowOff>
    </xdr:from>
    <xdr:to>
      <xdr:col>10</xdr:col>
      <xdr:colOff>476250</xdr:colOff>
      <xdr:row>74</xdr:row>
      <xdr:rowOff>123825</xdr:rowOff>
    </xdr:to>
    <xdr:sp macro="" textlink="">
      <xdr:nvSpPr>
        <xdr:cNvPr id="2" name="TextBox 1"/>
        <xdr:cNvSpPr txBox="1"/>
      </xdr:nvSpPr>
      <xdr:spPr>
        <a:xfrm>
          <a:off x="2667000" y="12744450"/>
          <a:ext cx="7181850" cy="685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Table 9-3. Results of Statistical Analyses Comparing Pre-event and Post-event samples for Cement Creek (RK 12.5).  Data include samples that were collected at flow between 2.8-7.1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Pre-event includes data from 2009 to 2014. Concentrations were logged (base 10) prior to testing. Mean concentrations are shown, SE=standard error of the mean.</a:t>
          </a:r>
          <a:endParaRPr lang="en-US" sz="1100" b="1"/>
        </a:p>
      </xdr:txBody>
    </xdr:sp>
    <xdr:clientData/>
  </xdr:twoCellAnchor>
  <xdr:twoCellAnchor editAs="oneCell">
    <xdr:from>
      <xdr:col>13</xdr:col>
      <xdr:colOff>285750</xdr:colOff>
      <xdr:row>73</xdr:row>
      <xdr:rowOff>76200</xdr:rowOff>
    </xdr:from>
    <xdr:to>
      <xdr:col>18</xdr:col>
      <xdr:colOff>29451</xdr:colOff>
      <xdr:row>88</xdr:row>
      <xdr:rowOff>167156</xdr:rowOff>
    </xdr:to>
    <xdr:pic>
      <xdr:nvPicPr>
        <xdr:cNvPr id="5" name="Picture 4"/>
        <xdr:cNvPicPr>
          <a:picLocks noChangeAspect="1"/>
        </xdr:cNvPicPr>
      </xdr:nvPicPr>
      <xdr:blipFill>
        <a:blip xmlns:r="http://schemas.openxmlformats.org/officeDocument/2006/relationships" r:embed="rId1"/>
        <a:stretch>
          <a:fillRect/>
        </a:stretch>
      </xdr:blipFill>
      <xdr:spPr>
        <a:xfrm>
          <a:off x="11344275" y="13163550"/>
          <a:ext cx="3010776" cy="309133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866775</xdr:colOff>
      <xdr:row>65</xdr:row>
      <xdr:rowOff>76200</xdr:rowOff>
    </xdr:from>
    <xdr:to>
      <xdr:col>14</xdr:col>
      <xdr:colOff>457200</xdr:colOff>
      <xdr:row>70</xdr:row>
      <xdr:rowOff>47625</xdr:rowOff>
    </xdr:to>
    <xdr:sp macro="" textlink="">
      <xdr:nvSpPr>
        <xdr:cNvPr id="2" name="TextBox 1"/>
        <xdr:cNvSpPr txBox="1"/>
      </xdr:nvSpPr>
      <xdr:spPr>
        <a:xfrm>
          <a:off x="3476625" y="11344275"/>
          <a:ext cx="7181850" cy="685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Table 9-3. Results of Statistical Analyses Comparing Pre-event and Post-event samples for Cement Creek (RK 12.5).  Data include samples that were collected at flow between 2.8-7.1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Pre-event includes data from 2009 to 2014. Concentrations were logged (base 10) prior to testing. Mean concentrations are shown, SE=standard error of the mean.</a:t>
          </a:r>
          <a:endParaRPr lang="en-US" sz="1100" b="1"/>
        </a:p>
      </xdr:txBody>
    </xdr:sp>
    <xdr:clientData/>
  </xdr:twoCellAnchor>
  <xdr:twoCellAnchor editAs="oneCell">
    <xdr:from>
      <xdr:col>14</xdr:col>
      <xdr:colOff>400050</xdr:colOff>
      <xdr:row>73</xdr:row>
      <xdr:rowOff>19050</xdr:rowOff>
    </xdr:from>
    <xdr:to>
      <xdr:col>20</xdr:col>
      <xdr:colOff>153276</xdr:colOff>
      <xdr:row>90</xdr:row>
      <xdr:rowOff>5231</xdr:rowOff>
    </xdr:to>
    <xdr:pic>
      <xdr:nvPicPr>
        <xdr:cNvPr id="4" name="Picture 3"/>
        <xdr:cNvPicPr>
          <a:picLocks noChangeAspect="1"/>
        </xdr:cNvPicPr>
      </xdr:nvPicPr>
      <xdr:blipFill>
        <a:blip xmlns:r="http://schemas.openxmlformats.org/officeDocument/2006/relationships" r:embed="rId1"/>
        <a:stretch>
          <a:fillRect/>
        </a:stretch>
      </xdr:blipFill>
      <xdr:spPr>
        <a:xfrm>
          <a:off x="11706225" y="12106275"/>
          <a:ext cx="3010776" cy="309133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21</xdr:col>
      <xdr:colOff>697993</xdr:colOff>
      <xdr:row>3</xdr:row>
      <xdr:rowOff>40336</xdr:rowOff>
    </xdr:from>
    <xdr:to>
      <xdr:col>27</xdr:col>
      <xdr:colOff>148828</xdr:colOff>
      <xdr:row>24</xdr:row>
      <xdr:rowOff>138908</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5807</xdr:colOff>
      <xdr:row>13</xdr:row>
      <xdr:rowOff>8324</xdr:rowOff>
    </xdr:from>
    <xdr:to>
      <xdr:col>44</xdr:col>
      <xdr:colOff>655711</xdr:colOff>
      <xdr:row>41</xdr:row>
      <xdr:rowOff>71508</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297655</xdr:colOff>
      <xdr:row>3</xdr:row>
      <xdr:rowOff>131712</xdr:rowOff>
    </xdr:from>
    <xdr:to>
      <xdr:col>32</xdr:col>
      <xdr:colOff>59533</xdr:colOff>
      <xdr:row>24</xdr:row>
      <xdr:rowOff>59531</xdr:rowOff>
    </xdr:to>
    <xdr:graphicFrame macro="">
      <xdr:nvGraphicFramePr>
        <xdr:cNvPr id="36" name="Chart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32</xdr:col>
      <xdr:colOff>476249</xdr:colOff>
      <xdr:row>4</xdr:row>
      <xdr:rowOff>72259</xdr:rowOff>
    </xdr:from>
    <xdr:to>
      <xdr:col>37</xdr:col>
      <xdr:colOff>128985</xdr:colOff>
      <xdr:row>24</xdr:row>
      <xdr:rowOff>69454</xdr:rowOff>
    </xdr:to>
    <xdr:graphicFrame macro="">
      <xdr:nvGraphicFramePr>
        <xdr:cNvPr id="37" name="Chart 3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172117</xdr:colOff>
      <xdr:row>36</xdr:row>
      <xdr:rowOff>26932</xdr:rowOff>
    </xdr:from>
    <xdr:to>
      <xdr:col>28</xdr:col>
      <xdr:colOff>227596</xdr:colOff>
      <xdr:row>60</xdr:row>
      <xdr:rowOff>58682</xdr:rowOff>
    </xdr:to>
    <xdr:graphicFrame macro="">
      <xdr:nvGraphicFramePr>
        <xdr:cNvPr id="38" name="Chart 3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39</xdr:col>
      <xdr:colOff>646883</xdr:colOff>
      <xdr:row>5</xdr:row>
      <xdr:rowOff>13629</xdr:rowOff>
    </xdr:from>
    <xdr:to>
      <xdr:col>52</xdr:col>
      <xdr:colOff>535782</xdr:colOff>
      <xdr:row>9</xdr:row>
      <xdr:rowOff>99219</xdr:rowOff>
    </xdr:to>
    <xdr:sp macro="" textlink="">
      <xdr:nvSpPr>
        <xdr:cNvPr id="2" name="TextBox 1"/>
        <xdr:cNvSpPr txBox="1"/>
      </xdr:nvSpPr>
      <xdr:spPr>
        <a:xfrm>
          <a:off x="32714383" y="1422535"/>
          <a:ext cx="10465618" cy="72059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9-5. Hydrographs of the Animas River at USGS stations at A) Tall Timber in the upper Animas at RK 48.8 and B) Farmington in the lower Animas at RK 190.2 from August 1, 2015 to June 15, 2016.  (C) Example of relationship between flow during a low flow period in the hydrograph and dissolved metal (zinc) concentrations. (D) Example of high flow effects on total metals (aluminum) during three storms at the Animas Farmington gage (B) in the fall of 2015.</a:t>
          </a:r>
          <a:endParaRPr lang="en-US" sz="1100" b="1"/>
        </a:p>
      </xdr:txBody>
    </xdr:sp>
    <xdr:clientData/>
  </xdr:twoCellAnchor>
  <xdr:twoCellAnchor>
    <xdr:from>
      <xdr:col>22</xdr:col>
      <xdr:colOff>94203</xdr:colOff>
      <xdr:row>1</xdr:row>
      <xdr:rowOff>10467</xdr:rowOff>
    </xdr:from>
    <xdr:to>
      <xdr:col>30</xdr:col>
      <xdr:colOff>803672</xdr:colOff>
      <xdr:row>2</xdr:row>
      <xdr:rowOff>397747</xdr:rowOff>
    </xdr:to>
    <xdr:sp macro="" textlink="">
      <xdr:nvSpPr>
        <xdr:cNvPr id="4" name="TextBox 3"/>
        <xdr:cNvSpPr txBox="1"/>
      </xdr:nvSpPr>
      <xdr:spPr>
        <a:xfrm>
          <a:off x="18122250" y="198983"/>
          <a:ext cx="7218219" cy="69485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9-6. The relationship between some dissolved metals and flow is illustrated showing observations at RK 16.4 (Silverton).  Some post-event dissolved metal concentrations (yellow triangles) appear elevated relative to pre-event samples (black circles). (Zinc, Coper, and Cadmium are shown)</a:t>
          </a:r>
        </a:p>
        <a:p>
          <a:endParaRPr lang="en-US" sz="1100"/>
        </a:p>
      </xdr:txBody>
    </xdr:sp>
    <xdr:clientData/>
  </xdr:twoCellAnchor>
  <xdr:twoCellAnchor>
    <xdr:from>
      <xdr:col>24</xdr:col>
      <xdr:colOff>228203</xdr:colOff>
      <xdr:row>29</xdr:row>
      <xdr:rowOff>109141</xdr:rowOff>
    </xdr:from>
    <xdr:to>
      <xdr:col>35</xdr:col>
      <xdr:colOff>138906</xdr:colOff>
      <xdr:row>35</xdr:row>
      <xdr:rowOff>99219</xdr:rowOff>
    </xdr:to>
    <xdr:sp macro="" textlink="">
      <xdr:nvSpPr>
        <xdr:cNvPr id="5" name="TextBox 4"/>
        <xdr:cNvSpPr txBox="1"/>
      </xdr:nvSpPr>
      <xdr:spPr>
        <a:xfrm>
          <a:off x="18256250" y="5278438"/>
          <a:ext cx="8860234" cy="1021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9-7. Illustration of flow-restricted statistical comparisons between pre-event (black circles) and post-event (yellow triangles) metal concentrations.  Mean values for the pre-event and post-event samples are shown.  Pre-event samples were screened according to flow, and all post-event samples within the same range were selected for testing. Pre-event and post-event concentration data were statistically compared using a parametric Student’s t-test (assuming unequal variance in the two samples) and a non-parametric Wilcoxon rank sum test.  Concentrations were logged (base 10) prior to testing, which produced normal or near-normal data and limited the influence of outliers.</a:t>
          </a:r>
          <a:endParaRPr lang="en-US" sz="1100" b="1"/>
        </a:p>
      </xdr:txBody>
    </xdr:sp>
    <xdr:clientData/>
  </xdr:twoCellAnchor>
  <xdr:twoCellAnchor>
    <xdr:from>
      <xdr:col>3</xdr:col>
      <xdr:colOff>248048</xdr:colOff>
      <xdr:row>228</xdr:row>
      <xdr:rowOff>128983</xdr:rowOff>
    </xdr:from>
    <xdr:to>
      <xdr:col>13</xdr:col>
      <xdr:colOff>228203</xdr:colOff>
      <xdr:row>232</xdr:row>
      <xdr:rowOff>198436</xdr:rowOff>
    </xdr:to>
    <xdr:sp macro="" textlink="">
      <xdr:nvSpPr>
        <xdr:cNvPr id="6" name="TextBox 5"/>
        <xdr:cNvSpPr txBox="1"/>
      </xdr:nvSpPr>
      <xdr:spPr>
        <a:xfrm>
          <a:off x="3075782" y="37544374"/>
          <a:ext cx="7997030" cy="8632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Table 9-4. Results of Statistical Analyses Comparing Pre-event and Post-event samples in the Animas River at RK 16.4 (below Silverton, Colorado). Data include samples that were collected at flow between 2.8-7.1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Concentrations were logged (base 10) prior to testing. Mean concentrations are shown, SE=standard error of the mean.</a:t>
          </a:r>
          <a:endParaRPr lang="en-US" sz="1100" b="1"/>
        </a:p>
      </xdr:txBody>
    </xdr:sp>
    <xdr:clientData/>
  </xdr:twoCellAnchor>
  <xdr:twoCellAnchor>
    <xdr:from>
      <xdr:col>46</xdr:col>
      <xdr:colOff>347266</xdr:colOff>
      <xdr:row>13</xdr:row>
      <xdr:rowOff>119062</xdr:rowOff>
    </xdr:from>
    <xdr:to>
      <xdr:col>52</xdr:col>
      <xdr:colOff>629583</xdr:colOff>
      <xdr:row>37</xdr:row>
      <xdr:rowOff>54783</xdr:rowOff>
    </xdr:to>
    <xdr:grpSp>
      <xdr:nvGrpSpPr>
        <xdr:cNvPr id="13" name="Group 12"/>
        <xdr:cNvGrpSpPr/>
      </xdr:nvGrpSpPr>
      <xdr:grpSpPr>
        <a:xfrm>
          <a:off x="38477032" y="2956718"/>
          <a:ext cx="5163879" cy="3825096"/>
          <a:chOff x="1731681" y="1420483"/>
          <a:chExt cx="5163880" cy="3825096"/>
        </a:xfrm>
      </xdr:grpSpPr>
      <xdr:pic>
        <xdr:nvPicPr>
          <xdr:cNvPr id="14" name="Picture 13"/>
          <xdr:cNvPicPr>
            <a:picLocks noChangeAspect="1"/>
          </xdr:cNvPicPr>
        </xdr:nvPicPr>
        <xdr:blipFill>
          <a:blip xmlns:r="http://schemas.openxmlformats.org/officeDocument/2006/relationships" r:embed="rId6"/>
          <a:stretch>
            <a:fillRect/>
          </a:stretch>
        </xdr:blipFill>
        <xdr:spPr>
          <a:xfrm>
            <a:off x="1731681" y="1420483"/>
            <a:ext cx="5163880" cy="3825096"/>
          </a:xfrm>
          <a:prstGeom prst="rect">
            <a:avLst/>
          </a:prstGeom>
        </xdr:spPr>
      </xdr:pic>
      <xdr:cxnSp macro="">
        <xdr:nvCxnSpPr>
          <xdr:cNvPr id="15" name="Straight Connector 14"/>
          <xdr:cNvCxnSpPr/>
        </xdr:nvCxnSpPr>
        <xdr:spPr>
          <a:xfrm flipV="1">
            <a:off x="2425700" y="3073400"/>
            <a:ext cx="4127500" cy="12700"/>
          </a:xfrm>
          <a:prstGeom prst="line">
            <a:avLst/>
          </a:prstGeom>
          <a:ln w="19050">
            <a:solidFill>
              <a:srgbClr val="FF0000"/>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6" name="TextBox 6"/>
          <xdr:cNvSpPr txBox="1"/>
        </xdr:nvSpPr>
        <xdr:spPr>
          <a:xfrm>
            <a:off x="3352800" y="2781300"/>
            <a:ext cx="1714500" cy="307777"/>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400" b="1" i="1"/>
              <a:t>832 cfs (23.56 m</a:t>
            </a:r>
            <a:r>
              <a:rPr lang="en-US" sz="1400" b="1" i="1" baseline="30000"/>
              <a:t>3</a:t>
            </a:r>
            <a:r>
              <a:rPr lang="en-US" sz="1400" b="1" i="1"/>
              <a:t>/s)</a:t>
            </a:r>
          </a:p>
        </xdr:txBody>
      </xdr:sp>
    </xdr:grpSp>
    <xdr:clientData/>
  </xdr:twoCellAnchor>
  <xdr:twoCellAnchor editAs="oneCell">
    <xdr:from>
      <xdr:col>14</xdr:col>
      <xdr:colOff>0</xdr:colOff>
      <xdr:row>232</xdr:row>
      <xdr:rowOff>0</xdr:rowOff>
    </xdr:from>
    <xdr:to>
      <xdr:col>17</xdr:col>
      <xdr:colOff>436604</xdr:colOff>
      <xdr:row>247</xdr:row>
      <xdr:rowOff>36544</xdr:rowOff>
    </xdr:to>
    <xdr:pic>
      <xdr:nvPicPr>
        <xdr:cNvPr id="18" name="Picture 17"/>
        <xdr:cNvPicPr>
          <a:picLocks noChangeAspect="1"/>
        </xdr:cNvPicPr>
      </xdr:nvPicPr>
      <xdr:blipFill>
        <a:blip xmlns:r="http://schemas.openxmlformats.org/officeDocument/2006/relationships" r:embed="rId7"/>
        <a:stretch>
          <a:fillRect/>
        </a:stretch>
      </xdr:blipFill>
      <xdr:spPr>
        <a:xfrm>
          <a:off x="12025313" y="38288516"/>
          <a:ext cx="2847619" cy="2923809"/>
        </a:xfrm>
        <a:prstGeom prst="rect">
          <a:avLst/>
        </a:prstGeom>
      </xdr:spPr>
    </xdr:pic>
    <xdr:clientData/>
  </xdr:twoCellAnchor>
</xdr:wsDr>
</file>

<file path=xl/drawings/drawing4.xml><?xml version="1.0" encoding="utf-8"?>
<c:userShapes xmlns:c="http://schemas.openxmlformats.org/drawingml/2006/chart">
  <cdr:relSizeAnchor xmlns:cdr="http://schemas.openxmlformats.org/drawingml/2006/chartDrawing">
    <cdr:from>
      <cdr:x>0.36989</cdr:x>
      <cdr:y>0.06986</cdr:y>
    </cdr:from>
    <cdr:to>
      <cdr:x>0.93459</cdr:x>
      <cdr:y>0.16006</cdr:y>
    </cdr:to>
    <cdr:sp macro="" textlink="">
      <cdr:nvSpPr>
        <cdr:cNvPr id="2" name="TextBox 1"/>
        <cdr:cNvSpPr txBox="1"/>
      </cdr:nvSpPr>
      <cdr:spPr>
        <a:xfrm xmlns:a="http://schemas.openxmlformats.org/drawingml/2006/main">
          <a:off x="1683257" y="245327"/>
          <a:ext cx="2569767" cy="3167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1" baseline="0"/>
            <a:t>Dissolved Zinc - Silverton</a:t>
          </a:r>
          <a:endParaRPr lang="en-US" sz="1400" b="1"/>
        </a:p>
      </cdr:txBody>
    </cdr:sp>
  </cdr:relSizeAnchor>
</c:userShapes>
</file>

<file path=xl/drawings/drawing5.xml><?xml version="1.0" encoding="utf-8"?>
<c:userShapes xmlns:c="http://schemas.openxmlformats.org/drawingml/2006/chart">
  <cdr:relSizeAnchor xmlns:cdr="http://schemas.openxmlformats.org/drawingml/2006/chartDrawing">
    <cdr:from>
      <cdr:x>0.33905</cdr:x>
      <cdr:y>0.06986</cdr:y>
    </cdr:from>
    <cdr:to>
      <cdr:x>0.91993</cdr:x>
      <cdr:y>0.16006</cdr:y>
    </cdr:to>
    <cdr:sp macro="" textlink="">
      <cdr:nvSpPr>
        <cdr:cNvPr id="2" name="TextBox 1"/>
        <cdr:cNvSpPr txBox="1"/>
      </cdr:nvSpPr>
      <cdr:spPr>
        <a:xfrm xmlns:a="http://schemas.openxmlformats.org/drawingml/2006/main">
          <a:off x="1539512" y="233398"/>
          <a:ext cx="2637599" cy="301353"/>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1" baseline="0"/>
            <a:t>Dissolved Copper - Silverton</a:t>
          </a:r>
          <a:endParaRPr lang="en-US" sz="1400" b="1"/>
        </a:p>
      </cdr:txBody>
    </cdr:sp>
  </cdr:relSizeAnchor>
</c:userShapes>
</file>

<file path=xl/drawings/drawing6.xml><?xml version="1.0" encoding="utf-8"?>
<c:userShapes xmlns:c="http://schemas.openxmlformats.org/drawingml/2006/chart">
  <cdr:relSizeAnchor xmlns:cdr="http://schemas.openxmlformats.org/drawingml/2006/chartDrawing">
    <cdr:from>
      <cdr:x>0.28753</cdr:x>
      <cdr:y>0.06986</cdr:y>
    </cdr:from>
    <cdr:to>
      <cdr:x>0.94941</cdr:x>
      <cdr:y>0.16006</cdr:y>
    </cdr:to>
    <cdr:sp macro="" textlink="">
      <cdr:nvSpPr>
        <cdr:cNvPr id="2" name="TextBox 1"/>
        <cdr:cNvSpPr txBox="1"/>
      </cdr:nvSpPr>
      <cdr:spPr>
        <a:xfrm xmlns:a="http://schemas.openxmlformats.org/drawingml/2006/main">
          <a:off x="1349376" y="227155"/>
          <a:ext cx="3106131" cy="293291"/>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0" baseline="0"/>
            <a:t>Dissolved Cadmium - Silverton</a:t>
          </a:r>
          <a:endParaRPr lang="en-US" sz="1400" b="0"/>
        </a:p>
      </cdr:txBody>
    </cdr:sp>
  </cdr:relSizeAnchor>
</c:userShapes>
</file>

<file path=xl/drawings/drawing7.xml><?xml version="1.0" encoding="utf-8"?>
<c:userShapes xmlns:c="http://schemas.openxmlformats.org/drawingml/2006/chart">
  <cdr:relSizeAnchor xmlns:cdr="http://schemas.openxmlformats.org/drawingml/2006/chartDrawing">
    <cdr:from>
      <cdr:x>0.30505</cdr:x>
      <cdr:y>0.01403</cdr:y>
    </cdr:from>
    <cdr:to>
      <cdr:x>0.80769</cdr:x>
      <cdr:y>0.07769</cdr:y>
    </cdr:to>
    <cdr:sp macro="" textlink="">
      <cdr:nvSpPr>
        <cdr:cNvPr id="2" name="TextBox 1"/>
        <cdr:cNvSpPr txBox="1"/>
      </cdr:nvSpPr>
      <cdr:spPr>
        <a:xfrm xmlns:a="http://schemas.openxmlformats.org/drawingml/2006/main">
          <a:off x="1491361" y="56153"/>
          <a:ext cx="2457332" cy="25487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en-US" sz="1400" b="1" baseline="0"/>
            <a:t>Dissolved Cadmium - Silverton</a:t>
          </a:r>
          <a:endParaRPr lang="en-US" sz="1400" b="1"/>
        </a:p>
      </cdr:txBody>
    </cdr:sp>
  </cdr:relSizeAnchor>
  <cdr:relSizeAnchor xmlns:cdr="http://schemas.openxmlformats.org/drawingml/2006/chartDrawing">
    <cdr:from>
      <cdr:x>0.15812</cdr:x>
      <cdr:y>0.64816</cdr:y>
    </cdr:from>
    <cdr:to>
      <cdr:x>0.91971</cdr:x>
      <cdr:y>0.64946</cdr:y>
    </cdr:to>
    <cdr:cxnSp macro="">
      <cdr:nvCxnSpPr>
        <cdr:cNvPr id="3" name="Straight Connector 2"/>
        <cdr:cNvCxnSpPr/>
      </cdr:nvCxnSpPr>
      <cdr:spPr>
        <a:xfrm xmlns:a="http://schemas.openxmlformats.org/drawingml/2006/main" flipV="1">
          <a:off x="773035" y="2595076"/>
          <a:ext cx="3723309" cy="5208"/>
        </a:xfrm>
        <a:prstGeom xmlns:a="http://schemas.openxmlformats.org/drawingml/2006/main" prst="line">
          <a:avLst/>
        </a:prstGeom>
        <a:ln xmlns:a="http://schemas.openxmlformats.org/drawingml/2006/main" w="12700">
          <a:solidFill>
            <a:srgbClr val="FF0000"/>
          </a:solidFill>
          <a:prstDash val="sys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0.59286</cdr:x>
      <cdr:y>0.57831</cdr:y>
    </cdr:from>
    <cdr:to>
      <cdr:x>0.87211</cdr:x>
      <cdr:y>0.6418</cdr:y>
    </cdr:to>
    <cdr:sp macro="" textlink="">
      <cdr:nvSpPr>
        <cdr:cNvPr id="7" name="TextBox 1"/>
        <cdr:cNvSpPr txBox="1"/>
      </cdr:nvSpPr>
      <cdr:spPr>
        <a:xfrm xmlns:a="http://schemas.openxmlformats.org/drawingml/2006/main">
          <a:off x="2898424" y="2315417"/>
          <a:ext cx="1365213" cy="254194"/>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a:t>Pre-Event Mean = 1.3</a:t>
          </a:r>
        </a:p>
      </cdr:txBody>
    </cdr:sp>
  </cdr:relSizeAnchor>
  <cdr:relSizeAnchor xmlns:cdr="http://schemas.openxmlformats.org/drawingml/2006/chartDrawing">
    <cdr:from>
      <cdr:x>0.15893</cdr:x>
      <cdr:y>0.50736</cdr:y>
    </cdr:from>
    <cdr:to>
      <cdr:x>0.92535</cdr:x>
      <cdr:y>0.50866</cdr:y>
    </cdr:to>
    <cdr:cxnSp macro="">
      <cdr:nvCxnSpPr>
        <cdr:cNvPr id="8" name="Straight Connector 7"/>
        <cdr:cNvCxnSpPr/>
      </cdr:nvCxnSpPr>
      <cdr:spPr>
        <a:xfrm xmlns:a="http://schemas.openxmlformats.org/drawingml/2006/main" flipV="1">
          <a:off x="777002" y="2031352"/>
          <a:ext cx="3746913" cy="5208"/>
        </a:xfrm>
        <a:prstGeom xmlns:a="http://schemas.openxmlformats.org/drawingml/2006/main" prst="line">
          <a:avLst/>
        </a:prstGeom>
        <a:ln xmlns:a="http://schemas.openxmlformats.org/drawingml/2006/main" w="12700">
          <a:solidFill>
            <a:schemeClr val="accent6">
              <a:lumMod val="75000"/>
            </a:schemeClr>
          </a:solidFill>
          <a:prstDash val="sys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0.57063</cdr:x>
      <cdr:y>0.43266</cdr:y>
    </cdr:from>
    <cdr:to>
      <cdr:x>0.93837</cdr:x>
      <cdr:y>0.49615</cdr:y>
    </cdr:to>
    <cdr:sp macro="" textlink="">
      <cdr:nvSpPr>
        <cdr:cNvPr id="11" name="TextBox 1"/>
        <cdr:cNvSpPr txBox="1"/>
      </cdr:nvSpPr>
      <cdr:spPr>
        <a:xfrm xmlns:a="http://schemas.openxmlformats.org/drawingml/2006/main">
          <a:off x="2789725" y="1732258"/>
          <a:ext cx="1797824" cy="25419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a:t>Post-Event Mean = 2.1</a:t>
          </a:r>
        </a:p>
      </cdr:txBody>
    </cdr:sp>
  </cdr:relSizeAnchor>
</c:userShapes>
</file>

<file path=xl/drawings/drawing8.xml><?xml version="1.0" encoding="utf-8"?>
<xdr:wsDr xmlns:xdr="http://schemas.openxmlformats.org/drawingml/2006/spreadsheetDrawing" xmlns:a="http://schemas.openxmlformats.org/drawingml/2006/main">
  <xdr:twoCellAnchor>
    <xdr:from>
      <xdr:col>3</xdr:col>
      <xdr:colOff>66675</xdr:colOff>
      <xdr:row>108</xdr:row>
      <xdr:rowOff>38100</xdr:rowOff>
    </xdr:from>
    <xdr:to>
      <xdr:col>11</xdr:col>
      <xdr:colOff>506809</xdr:colOff>
      <xdr:row>111</xdr:row>
      <xdr:rowOff>161925</xdr:rowOff>
    </xdr:to>
    <xdr:sp macro="" textlink="">
      <xdr:nvSpPr>
        <xdr:cNvPr id="2" name="TextBox 1"/>
        <xdr:cNvSpPr txBox="1"/>
      </xdr:nvSpPr>
      <xdr:spPr>
        <a:xfrm>
          <a:off x="3038475" y="18678525"/>
          <a:ext cx="7907734" cy="695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Table 9-4. Results of Statistical Analyses Comparing Pre-event and Post-event samples in the Animas River at RK 16.4 (below Silverton, Colorado). Data include samples that were collected at flow between 2.8-7.1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Concentrations were logged (base 10) prior to testing. Mean concentrations are shown, SE=standard error of the mean.</a:t>
          </a:r>
          <a:endParaRPr lang="en-US" sz="1100" b="1"/>
        </a:p>
      </xdr:txBody>
    </xdr:sp>
    <xdr:clientData/>
  </xdr:twoCellAnchor>
  <xdr:twoCellAnchor editAs="oneCell">
    <xdr:from>
      <xdr:col>12</xdr:col>
      <xdr:colOff>445344</xdr:colOff>
      <xdr:row>108</xdr:row>
      <xdr:rowOff>123825</xdr:rowOff>
    </xdr:from>
    <xdr:to>
      <xdr:col>19</xdr:col>
      <xdr:colOff>180975</xdr:colOff>
      <xdr:row>128</xdr:row>
      <xdr:rowOff>28575</xdr:rowOff>
    </xdr:to>
    <xdr:pic>
      <xdr:nvPicPr>
        <xdr:cNvPr id="3" name="Picture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046794" y="19211925"/>
          <a:ext cx="6269781" cy="3771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21</xdr:col>
      <xdr:colOff>180974</xdr:colOff>
      <xdr:row>3</xdr:row>
      <xdr:rowOff>19050</xdr:rowOff>
    </xdr:from>
    <xdr:to>
      <xdr:col>28</xdr:col>
      <xdr:colOff>438150</xdr:colOff>
      <xdr:row>27</xdr:row>
      <xdr:rowOff>76200</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13</xdr:col>
      <xdr:colOff>0</xdr:colOff>
      <xdr:row>343</xdr:row>
      <xdr:rowOff>0</xdr:rowOff>
    </xdr:from>
    <xdr:to>
      <xdr:col>22</xdr:col>
      <xdr:colOff>69006</xdr:colOff>
      <xdr:row>362</xdr:row>
      <xdr:rowOff>0</xdr:rowOff>
    </xdr:to>
    <xdr:pic>
      <xdr:nvPicPr>
        <xdr:cNvPr id="8" name="Picture 7"/>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944225" y="52968525"/>
          <a:ext cx="6269781" cy="3771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571500</xdr:colOff>
      <xdr:row>28</xdr:row>
      <xdr:rowOff>28575</xdr:rowOff>
    </xdr:from>
    <xdr:to>
      <xdr:col>31</xdr:col>
      <xdr:colOff>581025</xdr:colOff>
      <xdr:row>35</xdr:row>
      <xdr:rowOff>123825</xdr:rowOff>
    </xdr:to>
    <xdr:sp macro="" textlink="">
      <xdr:nvSpPr>
        <xdr:cNvPr id="2" name="TextBox 1"/>
        <xdr:cNvSpPr txBox="1"/>
      </xdr:nvSpPr>
      <xdr:spPr>
        <a:xfrm>
          <a:off x="15849600" y="5848350"/>
          <a:ext cx="7448550" cy="1428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9-7. Illustration of flow-restricted statistical comparisons between pre-event (black circles) and post-event (yellow triangles) metal concentrations.  Mean values for the pre-event and post-event samples are shown.  Pre-event samples were screened according to flow, and all post-event samples within the same range were selected for testing. Pre-event and post-event concentration data were statistically compared using a parametric Student’s t-test (assuming unequal variance in the two samples) and a non-parametric Wilcoxon rank sum test.  Concentrations were logged (base 10) prior to testing, which produced normal or near-normal data and limited the influence of outliers.</a:t>
          </a:r>
          <a:endParaRPr lang="en-US" sz="1100" b="1"/>
        </a:p>
      </xdr:txBody>
    </xdr:sp>
    <xdr:clientData/>
  </xdr:twoCellAnchor>
  <xdr:twoCellAnchor>
    <xdr:from>
      <xdr:col>21</xdr:col>
      <xdr:colOff>219075</xdr:colOff>
      <xdr:row>42</xdr:row>
      <xdr:rowOff>76200</xdr:rowOff>
    </xdr:from>
    <xdr:to>
      <xdr:col>28</xdr:col>
      <xdr:colOff>253423</xdr:colOff>
      <xdr:row>61</xdr:row>
      <xdr:rowOff>12700</xdr:rowOff>
    </xdr:to>
    <xdr:grpSp>
      <xdr:nvGrpSpPr>
        <xdr:cNvPr id="5" name="Group 4"/>
        <xdr:cNvGrpSpPr/>
      </xdr:nvGrpSpPr>
      <xdr:grpSpPr>
        <a:xfrm>
          <a:off x="16459200" y="8610600"/>
          <a:ext cx="4768273" cy="3556000"/>
          <a:chOff x="594858" y="1353073"/>
          <a:chExt cx="4768273" cy="3556000"/>
        </a:xfrm>
      </xdr:grpSpPr>
      <xdr:pic>
        <xdr:nvPicPr>
          <xdr:cNvPr id="6" name="Picture 5"/>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94858" y="1353073"/>
            <a:ext cx="4768273" cy="3556000"/>
          </a:xfrm>
          <a:prstGeom prst="rect">
            <a:avLst/>
          </a:prstGeom>
        </xdr:spPr>
      </xdr:pic>
      <xdr:cxnSp macro="">
        <xdr:nvCxnSpPr>
          <xdr:cNvPr id="7" name="Straight Connector 6"/>
          <xdr:cNvCxnSpPr/>
        </xdr:nvCxnSpPr>
        <xdr:spPr>
          <a:xfrm flipV="1">
            <a:off x="1266092" y="3255666"/>
            <a:ext cx="3778181" cy="10048"/>
          </a:xfrm>
          <a:prstGeom prst="line">
            <a:avLst/>
          </a:prstGeom>
          <a:ln w="19050">
            <a:solidFill>
              <a:srgbClr val="FF0000"/>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9" name="TextBox 5"/>
          <xdr:cNvSpPr txBox="1"/>
        </xdr:nvSpPr>
        <xdr:spPr>
          <a:xfrm>
            <a:off x="2044700" y="2946400"/>
            <a:ext cx="1828800" cy="307777"/>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400" b="1" i="1"/>
              <a:t>546 cfs (15.46 m</a:t>
            </a:r>
            <a:r>
              <a:rPr lang="en-US" sz="1400" b="1" i="1" baseline="30000"/>
              <a:t>3</a:t>
            </a:r>
            <a:r>
              <a:rPr lang="en-US" sz="1400" b="1" i="1"/>
              <a:t>/s)</a:t>
            </a:r>
          </a:p>
        </xdr:txBody>
      </xdr:sp>
    </xdr:grpSp>
    <xdr:clientData/>
  </xdr:twoCellAnchor>
  <xdr:twoCellAnchor>
    <xdr:from>
      <xdr:col>21</xdr:col>
      <xdr:colOff>142875</xdr:colOff>
      <xdr:row>62</xdr:row>
      <xdr:rowOff>66675</xdr:rowOff>
    </xdr:from>
    <xdr:to>
      <xdr:col>32</xdr:col>
      <xdr:colOff>323850</xdr:colOff>
      <xdr:row>67</xdr:row>
      <xdr:rowOff>0</xdr:rowOff>
    </xdr:to>
    <xdr:sp macro="" textlink="">
      <xdr:nvSpPr>
        <xdr:cNvPr id="3" name="TextBox 2"/>
        <xdr:cNvSpPr txBox="1"/>
      </xdr:nvSpPr>
      <xdr:spPr>
        <a:xfrm>
          <a:off x="16097250" y="12411075"/>
          <a:ext cx="7620000" cy="885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9-5. Hydrographs of the Animas River at USGS stations at A) Tall Timber in the upper Animas at RK 48.8 and B) Farmington in the lower Animas at RK 190.2 from August 1, 2015 to June 15, 2016.  (C) Example of relationship between flow during a low flow period in the hydrograph and dissolved metal (zinc) concentrations. (D) Example of high flow effects on total metals (aluminum) during three storms at the Animas Farmington gage (B) in the fall of 2015.</a:t>
          </a:r>
        </a:p>
        <a:p>
          <a:endParaRPr lang="en-US" sz="1100"/>
        </a:p>
      </xdr:txBody>
    </xdr:sp>
    <xdr:clientData/>
  </xdr:twoCellAnchor>
  <xdr:twoCellAnchor>
    <xdr:from>
      <xdr:col>1</xdr:col>
      <xdr:colOff>180975</xdr:colOff>
      <xdr:row>336</xdr:row>
      <xdr:rowOff>85725</xdr:rowOff>
    </xdr:from>
    <xdr:to>
      <xdr:col>8</xdr:col>
      <xdr:colOff>561975</xdr:colOff>
      <xdr:row>340</xdr:row>
      <xdr:rowOff>209550</xdr:rowOff>
    </xdr:to>
    <xdr:sp macro="" textlink="">
      <xdr:nvSpPr>
        <xdr:cNvPr id="4" name="TextBox 3"/>
        <xdr:cNvSpPr txBox="1"/>
      </xdr:nvSpPr>
      <xdr:spPr>
        <a:xfrm>
          <a:off x="1581150" y="62198250"/>
          <a:ext cx="6896100" cy="790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Table 9-6. Results of Statistical Analyses Comparing Pre-event and Post-event Dissolved and Total Metals Concentrations in the Animas River at RK 94 (Durango, CO).  Flow during the post-event sampling period varied from 2.8-6.0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Concentrations were logged (base 10) prior to testing. There were no pre-event sediment samples at this location. Mean concentrations are shown, SE=standard error of the mean.</a:t>
          </a:r>
        </a:p>
        <a:p>
          <a:endParaRPr lang="en-US" sz="1100"/>
        </a:p>
      </xdr:txBody>
    </xdr:sp>
    <xdr:clientData/>
  </xdr:twoCellAnchor>
</xdr:wsDr>
</file>

<file path=xl/drawings/drawing10.xml><?xml version="1.0" encoding="utf-8"?>
<c:userShapes xmlns:c="http://schemas.openxmlformats.org/drawingml/2006/chart">
  <cdr:relSizeAnchor xmlns:cdr="http://schemas.openxmlformats.org/drawingml/2006/chartDrawing">
    <cdr:from>
      <cdr:x>0.31999</cdr:x>
      <cdr:y>0.03253</cdr:y>
    </cdr:from>
    <cdr:to>
      <cdr:x>0.79315</cdr:x>
      <cdr:y>0.11567</cdr:y>
    </cdr:to>
    <cdr:sp macro="" textlink="">
      <cdr:nvSpPr>
        <cdr:cNvPr id="2" name="TextBox 1"/>
        <cdr:cNvSpPr txBox="1"/>
      </cdr:nvSpPr>
      <cdr:spPr>
        <a:xfrm xmlns:a="http://schemas.openxmlformats.org/drawingml/2006/main">
          <a:off x="1892736" y="145304"/>
          <a:ext cx="2798754" cy="37140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600" b="1"/>
            <a:t>Dissolved Arsenic</a:t>
          </a:r>
          <a:r>
            <a:rPr lang="en-US" sz="1600" b="1" baseline="0"/>
            <a:t> - Durango</a:t>
          </a:r>
          <a:endParaRPr lang="en-US" sz="1600" b="1"/>
        </a:p>
      </cdr:txBody>
    </cdr:sp>
  </cdr:relSizeAnchor>
  <cdr:relSizeAnchor xmlns:cdr="http://schemas.openxmlformats.org/drawingml/2006/chartDrawing">
    <cdr:from>
      <cdr:x>0.17177</cdr:x>
      <cdr:y>0.73923</cdr:y>
    </cdr:from>
    <cdr:to>
      <cdr:x>0.9503</cdr:x>
      <cdr:y>0.7411</cdr:y>
    </cdr:to>
    <cdr:cxnSp macro="">
      <cdr:nvCxnSpPr>
        <cdr:cNvPr id="3" name="Straight Connector 2"/>
        <cdr:cNvCxnSpPr/>
      </cdr:nvCxnSpPr>
      <cdr:spPr>
        <a:xfrm xmlns:a="http://schemas.openxmlformats.org/drawingml/2006/main">
          <a:off x="962024" y="3105150"/>
          <a:ext cx="4360321" cy="7859"/>
        </a:xfrm>
        <a:prstGeom xmlns:a="http://schemas.openxmlformats.org/drawingml/2006/main" prst="line">
          <a:avLst/>
        </a:prstGeom>
        <a:ln xmlns:a="http://schemas.openxmlformats.org/drawingml/2006/main" w="12700">
          <a:solidFill>
            <a:srgbClr val="FF0000"/>
          </a:solidFill>
          <a:prstDash val="sys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0.63335</cdr:x>
      <cdr:y>0.76303</cdr:y>
    </cdr:from>
    <cdr:to>
      <cdr:x>0.98282</cdr:x>
      <cdr:y>0.81292</cdr:y>
    </cdr:to>
    <cdr:sp macro="" textlink="">
      <cdr:nvSpPr>
        <cdr:cNvPr id="4" name="TextBox 1"/>
        <cdr:cNvSpPr txBox="1"/>
      </cdr:nvSpPr>
      <cdr:spPr>
        <a:xfrm xmlns:a="http://schemas.openxmlformats.org/drawingml/2006/main">
          <a:off x="3161100" y="3881044"/>
          <a:ext cx="1744276" cy="25375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a:t>Pre-Event Mean =</a:t>
          </a:r>
          <a:r>
            <a:rPr lang="en-US" sz="1400" baseline="0"/>
            <a:t> 0.2</a:t>
          </a:r>
          <a:endParaRPr lang="en-US" sz="1400"/>
        </a:p>
      </cdr:txBody>
    </cdr:sp>
  </cdr:relSizeAnchor>
  <cdr:relSizeAnchor xmlns:cdr="http://schemas.openxmlformats.org/drawingml/2006/chartDrawing">
    <cdr:from>
      <cdr:x>0.17517</cdr:x>
      <cdr:y>0.63659</cdr:y>
    </cdr:from>
    <cdr:to>
      <cdr:x>0.9503</cdr:x>
      <cdr:y>0.63946</cdr:y>
    </cdr:to>
    <cdr:cxnSp macro="">
      <cdr:nvCxnSpPr>
        <cdr:cNvPr id="5" name="Straight Connector 4"/>
        <cdr:cNvCxnSpPr/>
      </cdr:nvCxnSpPr>
      <cdr:spPr>
        <a:xfrm xmlns:a="http://schemas.openxmlformats.org/drawingml/2006/main" flipV="1">
          <a:off x="981074" y="2674012"/>
          <a:ext cx="4341271" cy="12038"/>
        </a:xfrm>
        <a:prstGeom xmlns:a="http://schemas.openxmlformats.org/drawingml/2006/main" prst="line">
          <a:avLst/>
        </a:prstGeom>
        <a:ln xmlns:a="http://schemas.openxmlformats.org/drawingml/2006/main" w="12700">
          <a:solidFill>
            <a:schemeClr val="accent6">
              <a:lumMod val="75000"/>
            </a:schemeClr>
          </a:solidFill>
          <a:prstDash val="sys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0.61995</cdr:x>
      <cdr:y>0.55531</cdr:y>
    </cdr:from>
    <cdr:to>
      <cdr:x>0.97519</cdr:x>
      <cdr:y>0.6052</cdr:y>
    </cdr:to>
    <cdr:sp macro="" textlink="">
      <cdr:nvSpPr>
        <cdr:cNvPr id="6" name="TextBox 1"/>
        <cdr:cNvSpPr txBox="1"/>
      </cdr:nvSpPr>
      <cdr:spPr>
        <a:xfrm xmlns:a="http://schemas.openxmlformats.org/drawingml/2006/main">
          <a:off x="3094251" y="2824501"/>
          <a:ext cx="1773025" cy="25375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a:t>Post-Event Mean =</a:t>
          </a:r>
          <a:r>
            <a:rPr lang="en-US" sz="1400" baseline="0"/>
            <a:t> 0.4</a:t>
          </a:r>
          <a:endParaRPr lang="en-US" sz="1400"/>
        </a:p>
      </cdr:txBody>
    </cdr:sp>
  </cdr:relSizeAnchor>
</c:userShapes>
</file>

<file path=xl/drawings/drawing11.xml><?xml version="1.0" encoding="utf-8"?>
<xdr:wsDr xmlns:xdr="http://schemas.openxmlformats.org/drawingml/2006/spreadsheetDrawing" xmlns:a="http://schemas.openxmlformats.org/drawingml/2006/main">
  <xdr:twoCellAnchor editAs="oneCell">
    <xdr:from>
      <xdr:col>11</xdr:col>
      <xdr:colOff>0</xdr:colOff>
      <xdr:row>326</xdr:row>
      <xdr:rowOff>0</xdr:rowOff>
    </xdr:from>
    <xdr:to>
      <xdr:col>14</xdr:col>
      <xdr:colOff>685444</xdr:colOff>
      <xdr:row>343</xdr:row>
      <xdr:rowOff>66309</xdr:rowOff>
    </xdr:to>
    <xdr:pic>
      <xdr:nvPicPr>
        <xdr:cNvPr id="2" name="Picture 1"/>
        <xdr:cNvPicPr>
          <a:picLocks noChangeAspect="1"/>
        </xdr:cNvPicPr>
      </xdr:nvPicPr>
      <xdr:blipFill>
        <a:blip xmlns:r="http://schemas.openxmlformats.org/officeDocument/2006/relationships" r:embed="rId1"/>
        <a:stretch>
          <a:fillRect/>
        </a:stretch>
      </xdr:blipFill>
      <xdr:spPr>
        <a:xfrm>
          <a:off x="10925175" y="48444150"/>
          <a:ext cx="2847619" cy="292380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20</xdr:col>
      <xdr:colOff>240972</xdr:colOff>
      <xdr:row>0</xdr:row>
      <xdr:rowOff>0</xdr:rowOff>
    </xdr:from>
    <xdr:to>
      <xdr:col>35</xdr:col>
      <xdr:colOff>864914</xdr:colOff>
      <xdr:row>2</xdr:row>
      <xdr:rowOff>120431</xdr:rowOff>
    </xdr:to>
    <xdr:sp macro="" textlink="">
      <xdr:nvSpPr>
        <xdr:cNvPr id="2" name="TextBox 1"/>
        <xdr:cNvSpPr txBox="1"/>
      </xdr:nvSpPr>
      <xdr:spPr>
        <a:xfrm>
          <a:off x="15294851" y="0"/>
          <a:ext cx="14440666" cy="6021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Table 9-7. Results of Statistical Analyses Comparing Pre-event and Post-event Dissolved and Total Metal Concentrations at Sites at RK 103 to 132 (Southern Ute Indian Tribe Reservation). Sample size varied by metal. Flow in the post-event period varied between 7.1 and 18.4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Concentrations were logged (base 10) prior to testing. Pre-event includes data collected from 2009 to 2014. There were no pre-event sediment samples available at this location. Mean concentrations are shown, SE=standard error of the mean.</a:t>
          </a:r>
          <a:endParaRPr lang="en-US" sz="1100" b="1"/>
        </a:p>
      </xdr:txBody>
    </xdr:sp>
    <xdr:clientData/>
  </xdr:twoCellAnchor>
  <xdr:twoCellAnchor editAs="oneCell">
    <xdr:from>
      <xdr:col>29</xdr:col>
      <xdr:colOff>1368535</xdr:colOff>
      <xdr:row>3</xdr:row>
      <xdr:rowOff>218965</xdr:rowOff>
    </xdr:from>
    <xdr:to>
      <xdr:col>33</xdr:col>
      <xdr:colOff>448880</xdr:colOff>
      <xdr:row>17</xdr:row>
      <xdr:rowOff>36761</xdr:rowOff>
    </xdr:to>
    <xdr:pic>
      <xdr:nvPicPr>
        <xdr:cNvPr id="6" name="Picture 5"/>
        <xdr:cNvPicPr>
          <a:picLocks noChangeAspect="1"/>
        </xdr:cNvPicPr>
      </xdr:nvPicPr>
      <xdr:blipFill>
        <a:blip xmlns:r="http://schemas.openxmlformats.org/officeDocument/2006/relationships" r:embed="rId1"/>
        <a:stretch>
          <a:fillRect/>
        </a:stretch>
      </xdr:blipFill>
      <xdr:spPr>
        <a:xfrm>
          <a:off x="24622673" y="941551"/>
          <a:ext cx="3010776" cy="309133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21</xdr:col>
      <xdr:colOff>0</xdr:colOff>
      <xdr:row>1</xdr:row>
      <xdr:rowOff>0</xdr:rowOff>
    </xdr:from>
    <xdr:to>
      <xdr:col>32</xdr:col>
      <xdr:colOff>514350</xdr:colOff>
      <xdr:row>3</xdr:row>
      <xdr:rowOff>209550</xdr:rowOff>
    </xdr:to>
    <xdr:sp macro="" textlink="">
      <xdr:nvSpPr>
        <xdr:cNvPr id="2" name="TextBox 1"/>
        <xdr:cNvSpPr txBox="1"/>
      </xdr:nvSpPr>
      <xdr:spPr>
        <a:xfrm>
          <a:off x="15773400" y="238125"/>
          <a:ext cx="10839450" cy="685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Table 9-7. Results of Statistical Analyses Comparing Pre-event and Post-event Dissolved and Total Metal Concentrations at Sites at RK 103 to 132 (Southern Ute Indian Tribe Reservation). Sample size varied by metal. Flow in the post-event period varied between 7.1 and 18.4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Concentrations were logged (base 10) prior to testing. Pre-event includes data collected from 2009 to 2014. There were no pre-event sediment samples available at this location. Mean concentrations are shown, SE=standard error of the mean.</a:t>
          </a:r>
          <a:endParaRPr lang="en-US" sz="1100" b="1"/>
        </a:p>
      </xdr:txBody>
    </xdr:sp>
    <xdr:clientData/>
  </xdr:twoCellAnchor>
  <xdr:twoCellAnchor editAs="oneCell">
    <xdr:from>
      <xdr:col>30</xdr:col>
      <xdr:colOff>971550</xdr:colOff>
      <xdr:row>3</xdr:row>
      <xdr:rowOff>485775</xdr:rowOff>
    </xdr:from>
    <xdr:to>
      <xdr:col>33</xdr:col>
      <xdr:colOff>818794</xdr:colOff>
      <xdr:row>18</xdr:row>
      <xdr:rowOff>85359</xdr:rowOff>
    </xdr:to>
    <xdr:pic>
      <xdr:nvPicPr>
        <xdr:cNvPr id="4" name="Picture 3"/>
        <xdr:cNvPicPr>
          <a:picLocks noChangeAspect="1"/>
        </xdr:cNvPicPr>
      </xdr:nvPicPr>
      <xdr:blipFill>
        <a:blip xmlns:r="http://schemas.openxmlformats.org/officeDocument/2006/relationships" r:embed="rId1"/>
        <a:stretch>
          <a:fillRect/>
        </a:stretch>
      </xdr:blipFill>
      <xdr:spPr>
        <a:xfrm>
          <a:off x="24688800" y="1200150"/>
          <a:ext cx="2847619" cy="292380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14</xdr:col>
      <xdr:colOff>85725</xdr:colOff>
      <xdr:row>73</xdr:row>
      <xdr:rowOff>0</xdr:rowOff>
    </xdr:from>
    <xdr:to>
      <xdr:col>17</xdr:col>
      <xdr:colOff>628294</xdr:colOff>
      <xdr:row>87</xdr:row>
      <xdr:rowOff>161559</xdr:rowOff>
    </xdr:to>
    <xdr:pic>
      <xdr:nvPicPr>
        <xdr:cNvPr id="4" name="Picture 3"/>
        <xdr:cNvPicPr>
          <a:picLocks noChangeAspect="1"/>
        </xdr:cNvPicPr>
      </xdr:nvPicPr>
      <xdr:blipFill>
        <a:blip xmlns:r="http://schemas.openxmlformats.org/officeDocument/2006/relationships" r:embed="rId1"/>
        <a:stretch>
          <a:fillRect/>
        </a:stretch>
      </xdr:blipFill>
      <xdr:spPr>
        <a:xfrm>
          <a:off x="13906500" y="12001500"/>
          <a:ext cx="2847619" cy="292380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30</xdr:col>
      <xdr:colOff>304800</xdr:colOff>
      <xdr:row>12</xdr:row>
      <xdr:rowOff>138112</xdr:rowOff>
    </xdr:from>
    <xdr:to>
      <xdr:col>38</xdr:col>
      <xdr:colOff>219075</xdr:colOff>
      <xdr:row>34</xdr:row>
      <xdr:rowOff>76200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31</xdr:col>
      <xdr:colOff>0</xdr:colOff>
      <xdr:row>4</xdr:row>
      <xdr:rowOff>0</xdr:rowOff>
    </xdr:from>
    <xdr:to>
      <xdr:col>37</xdr:col>
      <xdr:colOff>571081</xdr:colOff>
      <xdr:row>13</xdr:row>
      <xdr:rowOff>28993</xdr:rowOff>
    </xdr:to>
    <xdr:sp macro="" textlink="">
      <xdr:nvSpPr>
        <xdr:cNvPr id="3" name="TextBox 2"/>
        <xdr:cNvSpPr txBox="1"/>
      </xdr:nvSpPr>
      <xdr:spPr>
        <a:xfrm>
          <a:off x="21878925" y="304800"/>
          <a:ext cx="4228681" cy="14863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9-5. Hydrographs of the Animas River at USGS stations at A) Tall Timber in the upper Animas at RK 48.8 and B) Farmington in the lower Animas at RK 190.2 from August 1, 2015 to June 15, 2016.  (C) Example of relationship between flow during a low flow period in the hydrograph and dissolved metal (zinc) concentrations. (D) Example of high flow effects on total metals (aluminum) during three storms at the Animas Farmington gage (B) in the fall of 2015.</a:t>
          </a:r>
          <a:endParaRPr lang="en-US" sz="1100" b="1"/>
        </a:p>
      </xdr:txBody>
    </xdr:sp>
    <xdr:clientData/>
  </xdr:twoCellAnchor>
</xdr:wsDr>
</file>

<file path=xl/drawings/drawing16.xml><?xml version="1.0" encoding="utf-8"?>
<c:userShapes xmlns:c="http://schemas.openxmlformats.org/drawingml/2006/chart">
  <cdr:relSizeAnchor xmlns:cdr="http://schemas.openxmlformats.org/drawingml/2006/chartDrawing">
    <cdr:from>
      <cdr:x>0.49519</cdr:x>
      <cdr:y>0.12301</cdr:y>
    </cdr:from>
    <cdr:to>
      <cdr:x>0.60417</cdr:x>
      <cdr:y>0.21273</cdr:y>
    </cdr:to>
    <cdr:sp macro="" textlink="">
      <cdr:nvSpPr>
        <cdr:cNvPr id="2" name="TextBox 1"/>
        <cdr:cNvSpPr txBox="1"/>
      </cdr:nvSpPr>
      <cdr:spPr>
        <a:xfrm xmlns:a="http://schemas.openxmlformats.org/drawingml/2006/main">
          <a:off x="2943224" y="404812"/>
          <a:ext cx="647701" cy="29527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200" b="1">
              <a:solidFill>
                <a:schemeClr val="tx1"/>
              </a:solidFill>
            </a:rPr>
            <a:t>Storms</a:t>
          </a:r>
        </a:p>
      </cdr:txBody>
    </cdr:sp>
  </cdr:relSizeAnchor>
  <cdr:relSizeAnchor xmlns:cdr="http://schemas.openxmlformats.org/drawingml/2006/chartDrawing">
    <cdr:from>
      <cdr:x>0.34227</cdr:x>
      <cdr:y>0.16932</cdr:y>
    </cdr:from>
    <cdr:to>
      <cdr:x>0.50412</cdr:x>
      <cdr:y>0.21563</cdr:y>
    </cdr:to>
    <cdr:cxnSp macro="">
      <cdr:nvCxnSpPr>
        <cdr:cNvPr id="6" name="Straight Arrow Connector 5"/>
        <cdr:cNvCxnSpPr/>
      </cdr:nvCxnSpPr>
      <cdr:spPr>
        <a:xfrm xmlns:a="http://schemas.openxmlformats.org/drawingml/2006/main" flipH="1">
          <a:off x="1780008" y="557213"/>
          <a:ext cx="841726" cy="152401"/>
        </a:xfrm>
        <a:prstGeom xmlns:a="http://schemas.openxmlformats.org/drawingml/2006/main" prst="straightConnector1">
          <a:avLst/>
        </a:prstGeom>
        <a:ln xmlns:a="http://schemas.openxmlformats.org/drawingml/2006/main" w="12700">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0.41575</cdr:x>
      <cdr:y>0.20357</cdr:y>
    </cdr:from>
    <cdr:to>
      <cdr:x>0.52823</cdr:x>
      <cdr:y>0.2822</cdr:y>
    </cdr:to>
    <cdr:cxnSp macro="">
      <cdr:nvCxnSpPr>
        <cdr:cNvPr id="7" name="Straight Arrow Connector 6"/>
        <cdr:cNvCxnSpPr/>
      </cdr:nvCxnSpPr>
      <cdr:spPr>
        <a:xfrm xmlns:a="http://schemas.openxmlformats.org/drawingml/2006/main" flipH="1">
          <a:off x="2162175" y="669930"/>
          <a:ext cx="584984" cy="258758"/>
        </a:xfrm>
        <a:prstGeom xmlns:a="http://schemas.openxmlformats.org/drawingml/2006/main" prst="straightConnector1">
          <a:avLst/>
        </a:prstGeom>
        <a:ln xmlns:a="http://schemas.openxmlformats.org/drawingml/2006/main" w="12700">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0.54029</cdr:x>
      <cdr:y>0.21853</cdr:y>
    </cdr:from>
    <cdr:to>
      <cdr:x>0.56044</cdr:x>
      <cdr:y>0.29088</cdr:y>
    </cdr:to>
    <cdr:cxnSp macro="">
      <cdr:nvCxnSpPr>
        <cdr:cNvPr id="8" name="Straight Arrow Connector 7"/>
        <cdr:cNvCxnSpPr/>
      </cdr:nvCxnSpPr>
      <cdr:spPr>
        <a:xfrm xmlns:a="http://schemas.openxmlformats.org/drawingml/2006/main" flipH="1">
          <a:off x="2809875" y="719148"/>
          <a:ext cx="104764" cy="238115"/>
        </a:xfrm>
        <a:prstGeom xmlns:a="http://schemas.openxmlformats.org/drawingml/2006/main" prst="straightConnector1">
          <a:avLst/>
        </a:prstGeom>
        <a:ln xmlns:a="http://schemas.openxmlformats.org/drawingml/2006/main" w="12700">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17.xml><?xml version="1.0" encoding="utf-8"?>
<xdr:wsDr xmlns:xdr="http://schemas.openxmlformats.org/drawingml/2006/spreadsheetDrawing" xmlns:a="http://schemas.openxmlformats.org/drawingml/2006/main">
  <xdr:twoCellAnchor>
    <xdr:from>
      <xdr:col>10</xdr:col>
      <xdr:colOff>152400</xdr:colOff>
      <xdr:row>1</xdr:row>
      <xdr:rowOff>104775</xdr:rowOff>
    </xdr:from>
    <xdr:to>
      <xdr:col>20</xdr:col>
      <xdr:colOff>38100</xdr:colOff>
      <xdr:row>9</xdr:row>
      <xdr:rowOff>66675</xdr:rowOff>
    </xdr:to>
    <xdr:sp macro="" textlink="">
      <xdr:nvSpPr>
        <xdr:cNvPr id="2" name="TextBox 1"/>
        <xdr:cNvSpPr txBox="1"/>
      </xdr:nvSpPr>
      <xdr:spPr>
        <a:xfrm>
          <a:off x="8410575" y="285750"/>
          <a:ext cx="5981700" cy="1657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Table 9-10. Results of Statistical Analyses Comparing Pre-event and Post-event Dissolved Metal Concentrations Within Various Sections of the San Juan River Downstream of the Animas. There were few total metal concentrations available for this analysis. Concentrations were logged (base 10) prior to testing. Analyses were divided into three regions of the river: the upper San Juan (RK 196 to 214; Farmington/Fruitland area), the middle San Juan (RK 246 to 296; Shiprock to Four Corners), and the lower San Juan (RK 345 to RK 421; Montezuma Creek to Mexican Hat).  Flow in the post-event period varied between 14.2-32.0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There were 117-154 samples spread out across the three regions in the post-event period and 50-100 samples across the three regions in the pre-event period. Mean concentrations are shown, SE=standard error of the mean.</a:t>
          </a:r>
        </a:p>
      </xdr:txBody>
    </xdr:sp>
    <xdr:clientData/>
  </xdr:twoCellAnchor>
  <xdr:twoCellAnchor editAs="oneCell">
    <xdr:from>
      <xdr:col>10</xdr:col>
      <xdr:colOff>38100</xdr:colOff>
      <xdr:row>18</xdr:row>
      <xdr:rowOff>66675</xdr:rowOff>
    </xdr:from>
    <xdr:to>
      <xdr:col>20</xdr:col>
      <xdr:colOff>57150</xdr:colOff>
      <xdr:row>39</xdr:row>
      <xdr:rowOff>28252</xdr:rowOff>
    </xdr:to>
    <xdr:pic>
      <xdr:nvPicPr>
        <xdr:cNvPr id="3" name="Picture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296275" y="3771900"/>
          <a:ext cx="6115050" cy="39716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28575</xdr:colOff>
      <xdr:row>10</xdr:row>
      <xdr:rowOff>142874</xdr:rowOff>
    </xdr:from>
    <xdr:to>
      <xdr:col>7</xdr:col>
      <xdr:colOff>400050</xdr:colOff>
      <xdr:row>16</xdr:row>
      <xdr:rowOff>19049</xdr:rowOff>
    </xdr:to>
    <xdr:sp macro="" textlink="">
      <xdr:nvSpPr>
        <xdr:cNvPr id="2" name="TextBox 1"/>
        <xdr:cNvSpPr txBox="1"/>
      </xdr:nvSpPr>
      <xdr:spPr>
        <a:xfrm>
          <a:off x="638175" y="2524124"/>
          <a:ext cx="5381625" cy="1019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9-8. Color coding of statistical test results in tables presenting comparisons of pre- and post- Gold King Mine release metals concentrations. Statistical test comparison p-values are coded according to the scheme shown.  Post-event means can increase or decrease relative to pre-event samples.</a:t>
          </a:r>
          <a:endParaRPr lang="en-US" sz="1100" b="1"/>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CYTERSK\AppData\Roaming\Microsoft\AddIns\RealStats.xla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fig"/>
      <sheetName val="Wilcoxon Table"/>
      <sheetName val="Mann Table"/>
      <sheetName val="RSign Table"/>
      <sheetName val="Runs Table"/>
      <sheetName val="KS Table"/>
      <sheetName val="Lil Table"/>
      <sheetName val="SW Table"/>
      <sheetName val="Stud. Q Table"/>
      <sheetName val="Stud. Q Table 2"/>
      <sheetName val="Sp Rho Table"/>
      <sheetName val="Ken Tau Table"/>
      <sheetName val="Durbin Table"/>
      <sheetName val="Dunnett Table"/>
      <sheetName val="RealStats"/>
    </sheetNames>
    <definedNames>
      <definedName name="MANN_EXACT"/>
      <definedName name="MCRIT"/>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tabSelected="1" zoomScale="86" zoomScaleNormal="86" workbookViewId="0">
      <selection activeCell="E19" sqref="E19"/>
    </sheetView>
  </sheetViews>
  <sheetFormatPr defaultRowHeight="15" x14ac:dyDescent="0.25"/>
  <cols>
    <col min="1" max="1" width="75.85546875" style="336" customWidth="1"/>
    <col min="2" max="2" width="24.42578125" customWidth="1"/>
    <col min="3" max="3" width="26.85546875" customWidth="1"/>
    <col min="4" max="4" width="17.85546875" customWidth="1"/>
    <col min="5" max="5" width="23.28515625" customWidth="1"/>
  </cols>
  <sheetData>
    <row r="1" spans="1:3" ht="18.75" x14ac:dyDescent="0.3">
      <c r="A1" s="337" t="s">
        <v>740</v>
      </c>
    </row>
    <row r="2" spans="1:3" ht="51.75" customHeight="1" x14ac:dyDescent="0.25">
      <c r="A2" s="336" t="s">
        <v>942</v>
      </c>
    </row>
    <row r="5" spans="1:3" x14ac:dyDescent="0.25">
      <c r="A5" s="336" t="s">
        <v>741</v>
      </c>
    </row>
    <row r="6" spans="1:3" x14ac:dyDescent="0.25">
      <c r="A6" t="s">
        <v>742</v>
      </c>
    </row>
    <row r="7" spans="1:3" x14ac:dyDescent="0.25">
      <c r="A7" t="s">
        <v>743</v>
      </c>
    </row>
    <row r="9" spans="1:3" x14ac:dyDescent="0.25">
      <c r="A9"/>
    </row>
    <row r="10" spans="1:3" ht="30" x14ac:dyDescent="0.25">
      <c r="A10" s="338" t="s">
        <v>744</v>
      </c>
      <c r="B10" s="1028" t="s">
        <v>745</v>
      </c>
      <c r="C10" s="1028"/>
    </row>
    <row r="11" spans="1:3" x14ac:dyDescent="0.25">
      <c r="A11" s="339"/>
      <c r="B11" s="340" t="s">
        <v>746</v>
      </c>
      <c r="C11" s="340" t="s">
        <v>747</v>
      </c>
    </row>
    <row r="12" spans="1:3" ht="15.75" x14ac:dyDescent="0.25">
      <c r="A12"/>
      <c r="B12" s="348" t="s">
        <v>843</v>
      </c>
      <c r="C12" s="305" t="s">
        <v>800</v>
      </c>
    </row>
    <row r="13" spans="1:3" ht="15.75" x14ac:dyDescent="0.25">
      <c r="A13"/>
      <c r="B13" s="348" t="s">
        <v>840</v>
      </c>
      <c r="C13" s="305" t="s">
        <v>753</v>
      </c>
    </row>
    <row r="14" spans="1:3" ht="15.75" x14ac:dyDescent="0.25">
      <c r="A14"/>
      <c r="B14" s="348" t="s">
        <v>752</v>
      </c>
      <c r="C14" s="305" t="s">
        <v>753</v>
      </c>
    </row>
    <row r="15" spans="1:3" ht="26.25" x14ac:dyDescent="0.25">
      <c r="A15" s="349" t="s">
        <v>748</v>
      </c>
      <c r="B15" s="348" t="s">
        <v>750</v>
      </c>
      <c r="C15" s="305" t="s">
        <v>758</v>
      </c>
    </row>
    <row r="16" spans="1:3" ht="15.75" x14ac:dyDescent="0.25">
      <c r="A16"/>
      <c r="B16" s="348" t="s">
        <v>759</v>
      </c>
      <c r="C16" s="305" t="s">
        <v>753</v>
      </c>
    </row>
    <row r="17" spans="1:3" ht="15.75" x14ac:dyDescent="0.25">
      <c r="A17"/>
      <c r="B17" s="348" t="s">
        <v>761</v>
      </c>
      <c r="C17" s="305" t="s">
        <v>800</v>
      </c>
    </row>
    <row r="18" spans="1:3" ht="15.75" x14ac:dyDescent="0.25">
      <c r="B18" s="348" t="s">
        <v>760</v>
      </c>
      <c r="C18" s="305" t="s">
        <v>753</v>
      </c>
    </row>
    <row r="19" spans="1:3" ht="15.75" x14ac:dyDescent="0.25">
      <c r="B19" s="348" t="s">
        <v>845</v>
      </c>
      <c r="C19" s="305" t="s">
        <v>846</v>
      </c>
    </row>
    <row r="20" spans="1:3" ht="15.75" x14ac:dyDescent="0.25">
      <c r="B20" s="348"/>
      <c r="C20" s="305"/>
    </row>
    <row r="21" spans="1:3" ht="15.75" x14ac:dyDescent="0.25">
      <c r="B21" s="348" t="s">
        <v>808</v>
      </c>
      <c r="C21" s="305" t="s">
        <v>809</v>
      </c>
    </row>
    <row r="22" spans="1:3" ht="15.75" x14ac:dyDescent="0.25">
      <c r="B22" s="348" t="s">
        <v>792</v>
      </c>
      <c r="C22" s="305" t="s">
        <v>794</v>
      </c>
    </row>
    <row r="23" spans="1:3" ht="15.75" x14ac:dyDescent="0.25">
      <c r="B23" s="348" t="s">
        <v>793</v>
      </c>
      <c r="C23" s="305" t="s">
        <v>795</v>
      </c>
    </row>
    <row r="24" spans="1:3" ht="15.75" x14ac:dyDescent="0.25">
      <c r="B24" s="348" t="s">
        <v>770</v>
      </c>
      <c r="C24" s="305" t="s">
        <v>753</v>
      </c>
    </row>
    <row r="25" spans="1:3" ht="15.75" x14ac:dyDescent="0.25">
      <c r="B25" s="348" t="s">
        <v>782</v>
      </c>
      <c r="C25" s="305" t="s">
        <v>783</v>
      </c>
    </row>
    <row r="26" spans="1:3" ht="15.75" x14ac:dyDescent="0.25">
      <c r="B26" s="348" t="s">
        <v>801</v>
      </c>
      <c r="C26" s="305" t="s">
        <v>800</v>
      </c>
    </row>
    <row r="27" spans="1:3" ht="15.75" x14ac:dyDescent="0.25">
      <c r="B27" s="348" t="s">
        <v>802</v>
      </c>
      <c r="C27" s="305" t="s">
        <v>807</v>
      </c>
    </row>
    <row r="28" spans="1:3" ht="15.75" x14ac:dyDescent="0.25">
      <c r="B28" s="348" t="s">
        <v>997</v>
      </c>
      <c r="C28" s="305" t="s">
        <v>998</v>
      </c>
    </row>
    <row r="29" spans="1:3" ht="15.75" x14ac:dyDescent="0.25">
      <c r="B29" s="348" t="s">
        <v>999</v>
      </c>
      <c r="C29" s="305" t="s">
        <v>1003</v>
      </c>
    </row>
    <row r="30" spans="1:3" ht="15.75" x14ac:dyDescent="0.25">
      <c r="B30" s="348" t="s">
        <v>815</v>
      </c>
      <c r="C30" s="305" t="s">
        <v>818</v>
      </c>
    </row>
    <row r="31" spans="1:3" ht="15.75" x14ac:dyDescent="0.25">
      <c r="B31" s="348" t="s">
        <v>838</v>
      </c>
      <c r="C31" s="305" t="s">
        <v>839</v>
      </c>
    </row>
  </sheetData>
  <sheetProtection algorithmName="SHA-512" hashValue="uK1l6fmwNOy7kesz6ZgL2O5/wVqbC6Kl1zFoh6yPJCMR1Xci3uN6xZ3aboEEcXTQ0imbfP+OR2NEAeylYbg0vg==" saltValue="k3xO3R/ZkYvyR0RuUdRR7g==" spinCount="100000" sheet="1" objects="1" scenarios="1"/>
  <mergeCells count="1">
    <mergeCell ref="B10:C10"/>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B316"/>
  <sheetViews>
    <sheetView topLeftCell="A29" workbookViewId="0">
      <selection activeCell="E80" sqref="E80"/>
    </sheetView>
  </sheetViews>
  <sheetFormatPr defaultRowHeight="12" x14ac:dyDescent="0.25"/>
  <cols>
    <col min="1" max="1" width="18.42578125" style="14" bestFit="1" customWidth="1"/>
    <col min="2" max="2" width="18.42578125" style="14" customWidth="1"/>
    <col min="3" max="3" width="16.85546875" style="14" customWidth="1"/>
    <col min="4" max="4" width="11.28515625" style="14" customWidth="1"/>
    <col min="5" max="5" width="16.7109375" style="14" customWidth="1"/>
    <col min="6" max="6" width="8.42578125" style="14" customWidth="1"/>
    <col min="7" max="7" width="16.42578125" style="14" customWidth="1"/>
    <col min="8" max="8" width="8.42578125" style="14" customWidth="1"/>
    <col min="9" max="9" width="10.5703125" style="14" customWidth="1"/>
    <col min="10" max="10" width="15" style="14" customWidth="1"/>
    <col min="11" max="13" width="8.42578125" style="14" customWidth="1"/>
    <col min="14" max="14" width="12.85546875" style="14" customWidth="1"/>
    <col min="15" max="17" width="8.42578125" style="14" customWidth="1"/>
    <col min="18" max="18" width="10.85546875" style="14" customWidth="1"/>
    <col min="19" max="19" width="10.5703125" style="14" customWidth="1"/>
    <col min="20" max="20" width="9.85546875" style="14" customWidth="1"/>
    <col min="21" max="28" width="8.42578125" style="14" customWidth="1"/>
    <col min="29" max="16384" width="9.140625" style="14"/>
  </cols>
  <sheetData>
    <row r="1" spans="1:28" ht="18.75" x14ac:dyDescent="0.3">
      <c r="A1" s="345" t="s">
        <v>790</v>
      </c>
      <c r="G1" s="366" t="s">
        <v>990</v>
      </c>
    </row>
    <row r="3" spans="1:28" ht="15.75" x14ac:dyDescent="0.25">
      <c r="F3" s="1029" t="s">
        <v>784</v>
      </c>
      <c r="G3" s="1029"/>
      <c r="H3" s="1029"/>
      <c r="I3" s="1029"/>
      <c r="J3" s="1029"/>
      <c r="K3" s="1029"/>
      <c r="L3" s="1029"/>
      <c r="M3" s="1029"/>
      <c r="N3" s="1029"/>
      <c r="O3" s="1029"/>
      <c r="P3" s="1029"/>
      <c r="Q3" s="1029"/>
      <c r="R3" s="1029"/>
      <c r="S3" s="1029"/>
      <c r="T3" s="1029"/>
      <c r="U3" s="1029"/>
      <c r="V3" s="1029"/>
      <c r="W3" s="1029"/>
      <c r="X3" s="1029"/>
      <c r="Y3" s="1029"/>
      <c r="Z3" s="1029"/>
      <c r="AA3" s="1029"/>
      <c r="AB3" s="1029"/>
    </row>
    <row r="4" spans="1:28" ht="25.5" x14ac:dyDescent="0.25">
      <c r="A4" s="77" t="s">
        <v>359</v>
      </c>
      <c r="B4" s="77" t="s">
        <v>708</v>
      </c>
      <c r="C4" s="77" t="s">
        <v>25</v>
      </c>
      <c r="D4" s="77" t="s">
        <v>755</v>
      </c>
      <c r="E4" s="369" t="s">
        <v>814</v>
      </c>
      <c r="F4" s="77" t="s">
        <v>22</v>
      </c>
      <c r="G4" s="77" t="s">
        <v>23</v>
      </c>
      <c r="H4" s="77" t="s">
        <v>0</v>
      </c>
      <c r="I4" s="77" t="s">
        <v>1</v>
      </c>
      <c r="J4" s="77" t="s">
        <v>2</v>
      </c>
      <c r="K4" s="77" t="s">
        <v>3</v>
      </c>
      <c r="L4" s="77" t="s">
        <v>4</v>
      </c>
      <c r="M4" s="77" t="s">
        <v>5</v>
      </c>
      <c r="N4" s="77" t="s">
        <v>6</v>
      </c>
      <c r="O4" s="77" t="s">
        <v>7</v>
      </c>
      <c r="P4" s="77" t="s">
        <v>8</v>
      </c>
      <c r="Q4" s="77" t="s">
        <v>9</v>
      </c>
      <c r="R4" s="77" t="s">
        <v>10</v>
      </c>
      <c r="S4" s="77" t="s">
        <v>11</v>
      </c>
      <c r="T4" s="77" t="s">
        <v>12</v>
      </c>
      <c r="U4" s="77" t="s">
        <v>13</v>
      </c>
      <c r="V4" s="77" t="s">
        <v>14</v>
      </c>
      <c r="W4" s="77" t="s">
        <v>15</v>
      </c>
      <c r="X4" s="77" t="s">
        <v>16</v>
      </c>
      <c r="Y4" s="77" t="s">
        <v>17</v>
      </c>
      <c r="Z4" s="77" t="s">
        <v>18</v>
      </c>
      <c r="AA4" s="77" t="s">
        <v>19</v>
      </c>
      <c r="AB4" s="77" t="s">
        <v>20</v>
      </c>
    </row>
    <row r="5" spans="1:28" x14ac:dyDescent="0.25">
      <c r="B5" s="81" t="s">
        <v>762</v>
      </c>
      <c r="C5" s="21">
        <v>40617.5625</v>
      </c>
      <c r="D5" s="23">
        <v>12</v>
      </c>
      <c r="E5" s="332" t="s">
        <v>765</v>
      </c>
      <c r="F5" s="392">
        <v>7660</v>
      </c>
      <c r="G5" s="392"/>
      <c r="H5" s="392">
        <v>0.5</v>
      </c>
      <c r="I5" s="392"/>
      <c r="J5" s="392">
        <v>1.3</v>
      </c>
      <c r="K5" s="392">
        <v>5.3</v>
      </c>
      <c r="L5" s="392">
        <v>180000</v>
      </c>
      <c r="M5" s="392">
        <v>0.25</v>
      </c>
      <c r="N5" s="392"/>
      <c r="O5" s="392">
        <v>89.1</v>
      </c>
      <c r="P5" s="392">
        <v>10000</v>
      </c>
      <c r="Q5" s="392">
        <v>15.1</v>
      </c>
      <c r="R5" s="392">
        <v>10500</v>
      </c>
      <c r="S5" s="392">
        <v>4940</v>
      </c>
      <c r="T5" s="392"/>
      <c r="U5" s="392">
        <v>16.399999999999999</v>
      </c>
      <c r="V5" s="392">
        <v>2280</v>
      </c>
      <c r="W5" s="392">
        <v>0.1</v>
      </c>
      <c r="X5" s="392">
        <v>0.05</v>
      </c>
      <c r="Y5" s="392">
        <v>5180</v>
      </c>
      <c r="Z5" s="392"/>
      <c r="AA5" s="392"/>
      <c r="AB5" s="392">
        <v>2340</v>
      </c>
    </row>
    <row r="6" spans="1:28" x14ac:dyDescent="0.25">
      <c r="B6" s="81" t="s">
        <v>762</v>
      </c>
      <c r="C6" s="21">
        <v>41184</v>
      </c>
      <c r="D6" s="23">
        <v>14</v>
      </c>
      <c r="E6" s="332" t="s">
        <v>765</v>
      </c>
      <c r="F6" s="392">
        <v>7480</v>
      </c>
      <c r="G6" s="392">
        <v>1.25</v>
      </c>
      <c r="H6" s="392">
        <v>1.25</v>
      </c>
      <c r="I6" s="392">
        <v>12.5</v>
      </c>
      <c r="J6" s="392">
        <v>5</v>
      </c>
      <c r="K6" s="392">
        <v>5.0599999999999996</v>
      </c>
      <c r="L6" s="392">
        <v>188000</v>
      </c>
      <c r="M6" s="392">
        <v>2.5</v>
      </c>
      <c r="N6" s="392">
        <v>24.6</v>
      </c>
      <c r="O6" s="392">
        <v>74.400000000000006</v>
      </c>
      <c r="P6" s="392">
        <v>11300</v>
      </c>
      <c r="Q6" s="392">
        <v>11.2</v>
      </c>
      <c r="R6" s="392">
        <v>11100</v>
      </c>
      <c r="S6" s="392">
        <v>5050</v>
      </c>
      <c r="T6" s="392"/>
      <c r="U6" s="392">
        <v>12.4</v>
      </c>
      <c r="V6" s="392">
        <v>2010</v>
      </c>
      <c r="W6" s="392">
        <v>3.42</v>
      </c>
      <c r="X6" s="392">
        <v>1.25</v>
      </c>
      <c r="Y6" s="392">
        <v>4800</v>
      </c>
      <c r="Z6" s="392">
        <v>1.25</v>
      </c>
      <c r="AA6" s="392">
        <v>5</v>
      </c>
      <c r="AB6" s="392">
        <v>2590</v>
      </c>
    </row>
    <row r="7" spans="1:28" x14ac:dyDescent="0.25">
      <c r="B7" s="81" t="s">
        <v>762</v>
      </c>
      <c r="C7" s="21">
        <v>41186</v>
      </c>
      <c r="D7" s="23">
        <v>14</v>
      </c>
      <c r="E7" s="332" t="s">
        <v>765</v>
      </c>
      <c r="F7" s="392">
        <v>7520</v>
      </c>
      <c r="G7" s="392">
        <v>1.25</v>
      </c>
      <c r="H7" s="392">
        <v>1.25</v>
      </c>
      <c r="I7" s="392">
        <v>12.5</v>
      </c>
      <c r="J7" s="392">
        <v>5</v>
      </c>
      <c r="K7" s="392">
        <v>5.34</v>
      </c>
      <c r="L7" s="392">
        <v>188000</v>
      </c>
      <c r="M7" s="392">
        <v>2.5</v>
      </c>
      <c r="N7" s="392">
        <v>25.4</v>
      </c>
      <c r="O7" s="392">
        <v>73.400000000000006</v>
      </c>
      <c r="P7" s="392">
        <v>11400</v>
      </c>
      <c r="Q7" s="392">
        <v>10.5</v>
      </c>
      <c r="R7" s="392">
        <v>11100</v>
      </c>
      <c r="S7" s="392">
        <v>5040</v>
      </c>
      <c r="T7" s="392"/>
      <c r="U7" s="392">
        <v>10.4</v>
      </c>
      <c r="V7" s="392">
        <v>1950</v>
      </c>
      <c r="W7" s="392">
        <v>3.93</v>
      </c>
      <c r="X7" s="392">
        <v>1.25</v>
      </c>
      <c r="Y7" s="392">
        <v>4780</v>
      </c>
      <c r="Z7" s="392">
        <v>1.25</v>
      </c>
      <c r="AA7" s="392">
        <v>5</v>
      </c>
      <c r="AB7" s="392">
        <v>2590</v>
      </c>
    </row>
    <row r="8" spans="1:28" x14ac:dyDescent="0.25">
      <c r="B8" s="81" t="s">
        <v>762</v>
      </c>
      <c r="C8" s="21">
        <v>40799.4375</v>
      </c>
      <c r="D8" s="23">
        <v>18</v>
      </c>
      <c r="E8" s="332" t="s">
        <v>765</v>
      </c>
      <c r="F8" s="392">
        <v>7290</v>
      </c>
      <c r="G8" s="392"/>
      <c r="H8" s="392">
        <v>0.2</v>
      </c>
      <c r="I8" s="392"/>
      <c r="J8" s="392">
        <v>1.1000000000000001</v>
      </c>
      <c r="K8" s="392">
        <v>5.9</v>
      </c>
      <c r="L8" s="392">
        <v>173000</v>
      </c>
      <c r="M8" s="392">
        <v>0.25</v>
      </c>
      <c r="N8" s="392"/>
      <c r="O8" s="392">
        <v>148</v>
      </c>
      <c r="P8" s="392">
        <v>7110</v>
      </c>
      <c r="Q8" s="392">
        <v>21.4</v>
      </c>
      <c r="R8" s="392">
        <v>10300</v>
      </c>
      <c r="S8" s="392">
        <v>4900</v>
      </c>
      <c r="T8" s="392"/>
      <c r="U8" s="392">
        <v>14.5</v>
      </c>
      <c r="V8" s="392">
        <v>2140</v>
      </c>
      <c r="W8" s="392">
        <v>0.1</v>
      </c>
      <c r="X8" s="392">
        <v>1.4999999999999999E-2</v>
      </c>
      <c r="Y8" s="392">
        <v>4870</v>
      </c>
      <c r="Z8" s="392"/>
      <c r="AA8" s="392"/>
      <c r="AB8" s="392">
        <v>2430</v>
      </c>
    </row>
    <row r="9" spans="1:28" x14ac:dyDescent="0.25">
      <c r="B9" s="81" t="s">
        <v>762</v>
      </c>
      <c r="C9" s="21">
        <v>40834.416666666664</v>
      </c>
      <c r="D9" s="23">
        <v>19</v>
      </c>
      <c r="E9" s="332" t="s">
        <v>765</v>
      </c>
      <c r="F9" s="392">
        <v>6770</v>
      </c>
      <c r="G9" s="392"/>
      <c r="H9" s="392">
        <v>0.2</v>
      </c>
      <c r="I9" s="392"/>
      <c r="J9" s="392">
        <v>1</v>
      </c>
      <c r="K9" s="392">
        <v>7</v>
      </c>
      <c r="L9" s="392">
        <v>158000</v>
      </c>
      <c r="M9" s="392">
        <v>0.25</v>
      </c>
      <c r="N9" s="392"/>
      <c r="O9" s="392">
        <v>139</v>
      </c>
      <c r="P9" s="392">
        <v>8730</v>
      </c>
      <c r="Q9" s="392">
        <v>18.7</v>
      </c>
      <c r="R9" s="392">
        <v>9740</v>
      </c>
      <c r="S9" s="392">
        <v>4620</v>
      </c>
      <c r="T9" s="392"/>
      <c r="U9" s="392">
        <v>13.7</v>
      </c>
      <c r="V9" s="392">
        <v>1970</v>
      </c>
      <c r="W9" s="392">
        <v>0.1</v>
      </c>
      <c r="X9" s="392">
        <v>1.4999999999999999E-2</v>
      </c>
      <c r="Y9" s="392">
        <v>4590</v>
      </c>
      <c r="Z9" s="392"/>
      <c r="AA9" s="392"/>
      <c r="AB9" s="392">
        <v>2400</v>
      </c>
    </row>
    <row r="10" spans="1:28" ht="15" x14ac:dyDescent="0.25">
      <c r="A10"/>
      <c r="B10" s="81" t="s">
        <v>762</v>
      </c>
      <c r="C10" s="21">
        <v>40771.4375</v>
      </c>
      <c r="D10" s="23">
        <v>21</v>
      </c>
      <c r="E10" s="332" t="s">
        <v>765</v>
      </c>
      <c r="F10" s="392">
        <v>5770</v>
      </c>
      <c r="G10" s="392"/>
      <c r="H10" s="392">
        <v>0.2</v>
      </c>
      <c r="I10" s="392"/>
      <c r="J10" s="392">
        <v>1.1000000000000001</v>
      </c>
      <c r="K10" s="392">
        <v>5.6</v>
      </c>
      <c r="L10" s="392">
        <v>137000</v>
      </c>
      <c r="M10" s="392">
        <v>0.25</v>
      </c>
      <c r="N10" s="392"/>
      <c r="O10" s="392">
        <v>145</v>
      </c>
      <c r="P10" s="392">
        <v>5300</v>
      </c>
      <c r="Q10" s="392">
        <v>18.2</v>
      </c>
      <c r="R10" s="392">
        <v>9150</v>
      </c>
      <c r="S10" s="392">
        <v>3640</v>
      </c>
      <c r="T10" s="392"/>
      <c r="U10" s="392">
        <v>13</v>
      </c>
      <c r="V10" s="392">
        <v>1680</v>
      </c>
      <c r="W10" s="392">
        <v>0.1</v>
      </c>
      <c r="X10" s="392">
        <v>1.4999999999999999E-2</v>
      </c>
      <c r="Y10" s="392">
        <v>4020</v>
      </c>
      <c r="Z10" s="392"/>
      <c r="AA10" s="392"/>
      <c r="AB10" s="392">
        <v>2070</v>
      </c>
    </row>
    <row r="11" spans="1:28" s="317" customFormat="1" ht="15" x14ac:dyDescent="0.25">
      <c r="A11"/>
      <c r="B11" s="317" t="s">
        <v>762</v>
      </c>
      <c r="C11" s="390">
        <v>40743.4375</v>
      </c>
      <c r="D11" s="391">
        <v>68</v>
      </c>
      <c r="E11" s="391" t="s">
        <v>764</v>
      </c>
      <c r="F11" s="393">
        <v>2410</v>
      </c>
      <c r="G11" s="393"/>
      <c r="H11" s="393">
        <v>0.2</v>
      </c>
      <c r="I11" s="393"/>
      <c r="J11" s="393">
        <v>0.1</v>
      </c>
      <c r="K11" s="393">
        <v>3.1</v>
      </c>
      <c r="L11" s="393">
        <v>68200</v>
      </c>
      <c r="M11" s="393">
        <v>0.25</v>
      </c>
      <c r="N11" s="393"/>
      <c r="O11" s="393">
        <v>76.599999999999994</v>
      </c>
      <c r="P11" s="393">
        <v>3600</v>
      </c>
      <c r="Q11" s="393">
        <v>8.5</v>
      </c>
      <c r="R11" s="393">
        <v>5020</v>
      </c>
      <c r="S11" s="393">
        <v>1740</v>
      </c>
      <c r="T11" s="393"/>
      <c r="U11" s="393">
        <v>6</v>
      </c>
      <c r="V11" s="393">
        <v>85</v>
      </c>
      <c r="W11" s="393">
        <v>0.1</v>
      </c>
      <c r="X11" s="393">
        <v>1.4999999999999999E-2</v>
      </c>
      <c r="Y11" s="393">
        <v>1910</v>
      </c>
      <c r="Z11" s="393"/>
      <c r="AA11" s="393"/>
      <c r="AB11" s="393">
        <v>1090</v>
      </c>
    </row>
    <row r="12" spans="1:28" s="317" customFormat="1" ht="15" x14ac:dyDescent="0.25">
      <c r="A12"/>
      <c r="B12" s="317" t="s">
        <v>762</v>
      </c>
      <c r="C12" s="390">
        <v>41044</v>
      </c>
      <c r="D12" s="391">
        <v>68</v>
      </c>
      <c r="E12" s="391" t="s">
        <v>764</v>
      </c>
      <c r="F12" s="393">
        <v>2470</v>
      </c>
      <c r="G12" s="393">
        <v>0.25</v>
      </c>
      <c r="H12" s="393">
        <v>0.25</v>
      </c>
      <c r="I12" s="393">
        <v>15.5</v>
      </c>
      <c r="J12" s="393">
        <v>1</v>
      </c>
      <c r="K12" s="393">
        <v>2.91</v>
      </c>
      <c r="L12" s="393">
        <v>64600</v>
      </c>
      <c r="M12" s="393">
        <v>0.5</v>
      </c>
      <c r="N12" s="393">
        <v>7.99</v>
      </c>
      <c r="O12" s="393">
        <v>61.2</v>
      </c>
      <c r="P12" s="393">
        <v>5360</v>
      </c>
      <c r="Q12" s="393">
        <v>8.0399999999999991</v>
      </c>
      <c r="R12" s="393">
        <v>4510</v>
      </c>
      <c r="S12" s="393">
        <v>1620</v>
      </c>
      <c r="T12" s="393"/>
      <c r="U12" s="393">
        <v>4.87</v>
      </c>
      <c r="V12" s="393">
        <v>829</v>
      </c>
      <c r="W12" s="393">
        <v>0.25</v>
      </c>
      <c r="X12" s="393">
        <v>0.25</v>
      </c>
      <c r="Y12" s="393">
        <v>2150</v>
      </c>
      <c r="Z12" s="393">
        <v>0.25</v>
      </c>
      <c r="AA12" s="393">
        <v>1</v>
      </c>
      <c r="AB12" s="393">
        <v>1070</v>
      </c>
    </row>
    <row r="13" spans="1:28" s="317" customFormat="1" ht="15" x14ac:dyDescent="0.25">
      <c r="A13"/>
      <c r="B13" s="317" t="s">
        <v>762</v>
      </c>
      <c r="C13" s="390">
        <v>41765</v>
      </c>
      <c r="D13" s="391">
        <v>113</v>
      </c>
      <c r="E13" s="391" t="s">
        <v>764</v>
      </c>
      <c r="F13" s="393">
        <v>2360</v>
      </c>
      <c r="G13" s="393">
        <v>0.25</v>
      </c>
      <c r="H13" s="393">
        <v>0.25</v>
      </c>
      <c r="I13" s="393">
        <v>18</v>
      </c>
      <c r="J13" s="393">
        <v>1</v>
      </c>
      <c r="K13" s="393">
        <v>3.83</v>
      </c>
      <c r="L13" s="393">
        <v>44600</v>
      </c>
      <c r="M13" s="393">
        <v>0.5</v>
      </c>
      <c r="N13" s="393">
        <v>7.32</v>
      </c>
      <c r="O13" s="393">
        <v>65.400000000000006</v>
      </c>
      <c r="P13" s="393">
        <v>4590</v>
      </c>
      <c r="Q13" s="393">
        <v>6.85</v>
      </c>
      <c r="R13" s="393">
        <v>3620</v>
      </c>
      <c r="S13" s="393">
        <v>1740</v>
      </c>
      <c r="T13" s="393"/>
      <c r="U13" s="393">
        <v>3.12</v>
      </c>
      <c r="V13" s="393">
        <v>729</v>
      </c>
      <c r="W13" s="393">
        <v>0.5</v>
      </c>
      <c r="X13" s="393">
        <v>0.25</v>
      </c>
      <c r="Y13" s="393">
        <v>1700</v>
      </c>
      <c r="Z13" s="393">
        <v>0.25</v>
      </c>
      <c r="AA13" s="393">
        <v>1</v>
      </c>
      <c r="AB13" s="393">
        <v>1310</v>
      </c>
    </row>
    <row r="14" spans="1:28" s="317" customFormat="1" ht="15" x14ac:dyDescent="0.25">
      <c r="A14"/>
      <c r="B14" s="317" t="s">
        <v>762</v>
      </c>
      <c r="C14" s="390">
        <v>41408</v>
      </c>
      <c r="D14" s="391">
        <v>123</v>
      </c>
      <c r="E14" s="391" t="s">
        <v>764</v>
      </c>
      <c r="F14" s="393">
        <v>2290</v>
      </c>
      <c r="G14" s="393">
        <v>2.5</v>
      </c>
      <c r="H14" s="393">
        <v>2.5</v>
      </c>
      <c r="I14" s="393">
        <v>25</v>
      </c>
      <c r="J14" s="393">
        <v>1</v>
      </c>
      <c r="K14" s="393">
        <v>3.2</v>
      </c>
      <c r="L14" s="393">
        <v>46000</v>
      </c>
      <c r="M14" s="393">
        <v>5</v>
      </c>
      <c r="N14" s="393">
        <v>7.52</v>
      </c>
      <c r="O14" s="393">
        <v>79.3</v>
      </c>
      <c r="P14" s="393">
        <v>4360</v>
      </c>
      <c r="Q14" s="393">
        <v>13.1</v>
      </c>
      <c r="R14" s="393">
        <v>3530</v>
      </c>
      <c r="S14" s="393">
        <v>1440</v>
      </c>
      <c r="T14" s="393"/>
      <c r="U14" s="393">
        <v>2.5</v>
      </c>
      <c r="V14" s="393">
        <v>758</v>
      </c>
      <c r="W14" s="393">
        <v>2.5</v>
      </c>
      <c r="X14" s="393">
        <v>2.5</v>
      </c>
      <c r="Y14" s="393">
        <v>1570</v>
      </c>
      <c r="Z14" s="393">
        <v>2.5</v>
      </c>
      <c r="AA14" s="393">
        <v>10</v>
      </c>
      <c r="AB14" s="393">
        <v>1160</v>
      </c>
    </row>
    <row r="15" spans="1:28" s="317" customFormat="1" ht="15" x14ac:dyDescent="0.25">
      <c r="A15"/>
      <c r="B15" s="317" t="s">
        <v>762</v>
      </c>
      <c r="C15" s="390">
        <v>42165</v>
      </c>
      <c r="D15" s="391">
        <v>264</v>
      </c>
      <c r="E15" s="391" t="s">
        <v>764</v>
      </c>
      <c r="F15" s="393">
        <v>895</v>
      </c>
      <c r="G15" s="393">
        <v>0.25</v>
      </c>
      <c r="H15" s="393">
        <v>0.25</v>
      </c>
      <c r="I15" s="393">
        <v>21.6</v>
      </c>
      <c r="J15" s="393">
        <v>1</v>
      </c>
      <c r="K15" s="393">
        <v>1.88</v>
      </c>
      <c r="L15" s="393">
        <v>23500</v>
      </c>
      <c r="M15" s="393">
        <v>0.5</v>
      </c>
      <c r="N15" s="393">
        <v>4.01</v>
      </c>
      <c r="O15" s="393">
        <v>43.5</v>
      </c>
      <c r="P15" s="393">
        <v>1480</v>
      </c>
      <c r="Q15" s="393">
        <v>3.43</v>
      </c>
      <c r="R15" s="393">
        <v>2070</v>
      </c>
      <c r="S15" s="393">
        <v>723</v>
      </c>
      <c r="T15" s="393">
        <v>0.5</v>
      </c>
      <c r="U15" s="393">
        <v>2.54</v>
      </c>
      <c r="V15" s="393">
        <v>516</v>
      </c>
      <c r="W15" s="393">
        <v>0.5</v>
      </c>
      <c r="X15" s="393">
        <v>0.25</v>
      </c>
      <c r="Y15" s="393">
        <v>1010</v>
      </c>
      <c r="Z15" s="393">
        <v>0.25</v>
      </c>
      <c r="AA15" s="393">
        <v>1</v>
      </c>
      <c r="AB15" s="393">
        <v>605</v>
      </c>
    </row>
    <row r="16" spans="1:28" s="317" customFormat="1" ht="15" x14ac:dyDescent="0.25">
      <c r="A16"/>
      <c r="B16" s="317" t="s">
        <v>762</v>
      </c>
      <c r="C16" s="390">
        <v>40708.572916666664</v>
      </c>
      <c r="D16" s="391">
        <v>282</v>
      </c>
      <c r="E16" s="391" t="s">
        <v>764</v>
      </c>
      <c r="F16" s="393">
        <v>798</v>
      </c>
      <c r="G16" s="393"/>
      <c r="H16" s="393">
        <v>0.5</v>
      </c>
      <c r="I16" s="393"/>
      <c r="J16" s="393">
        <v>0.1</v>
      </c>
      <c r="K16" s="393">
        <v>2</v>
      </c>
      <c r="L16" s="393">
        <v>26400</v>
      </c>
      <c r="M16" s="393">
        <v>0.25</v>
      </c>
      <c r="N16" s="393"/>
      <c r="O16" s="393">
        <v>55.6</v>
      </c>
      <c r="P16" s="393">
        <v>2320</v>
      </c>
      <c r="Q16" s="393">
        <v>9</v>
      </c>
      <c r="R16" s="393">
        <v>2390</v>
      </c>
      <c r="S16" s="393">
        <v>731</v>
      </c>
      <c r="T16" s="393"/>
      <c r="U16" s="393">
        <v>0.35</v>
      </c>
      <c r="V16" s="393">
        <v>85</v>
      </c>
      <c r="W16" s="393">
        <v>0.1</v>
      </c>
      <c r="X16" s="393">
        <v>0.05</v>
      </c>
      <c r="Y16" s="393">
        <v>1240</v>
      </c>
      <c r="Z16" s="393"/>
      <c r="AA16" s="393"/>
      <c r="AB16" s="393">
        <v>614</v>
      </c>
    </row>
    <row r="17" spans="1:28" x14ac:dyDescent="0.25">
      <c r="A17" s="14" t="s">
        <v>490</v>
      </c>
      <c r="B17" s="44" t="s">
        <v>763</v>
      </c>
      <c r="C17" s="21">
        <v>42224</v>
      </c>
      <c r="D17" s="23">
        <v>27</v>
      </c>
      <c r="E17" s="334" t="s">
        <v>765</v>
      </c>
      <c r="F17" s="392">
        <v>6940</v>
      </c>
      <c r="G17" s="392">
        <v>1.25</v>
      </c>
      <c r="H17" s="392">
        <v>1.25</v>
      </c>
      <c r="I17" s="392">
        <v>12.5</v>
      </c>
      <c r="J17" s="392">
        <v>1</v>
      </c>
      <c r="K17" s="392">
        <v>10.7</v>
      </c>
      <c r="L17" s="392">
        <v>139000</v>
      </c>
      <c r="M17" s="392">
        <v>2.5</v>
      </c>
      <c r="N17" s="392">
        <v>24.2</v>
      </c>
      <c r="O17" s="392">
        <v>437</v>
      </c>
      <c r="P17" s="392">
        <v>14700</v>
      </c>
      <c r="Q17" s="392">
        <v>27.6</v>
      </c>
      <c r="R17" s="392">
        <v>9440</v>
      </c>
      <c r="S17" s="392">
        <v>5460</v>
      </c>
      <c r="T17" s="392">
        <v>2.5</v>
      </c>
      <c r="U17" s="392">
        <v>11.7</v>
      </c>
      <c r="V17" s="392">
        <v>1340</v>
      </c>
      <c r="W17" s="392">
        <v>2.5</v>
      </c>
      <c r="X17" s="392">
        <v>1.25</v>
      </c>
      <c r="Y17" s="392">
        <v>3620</v>
      </c>
      <c r="Z17" s="392">
        <v>1.25</v>
      </c>
      <c r="AA17" s="392">
        <v>5</v>
      </c>
      <c r="AB17" s="392">
        <v>3370</v>
      </c>
    </row>
    <row r="18" spans="1:28" x14ac:dyDescent="0.25">
      <c r="A18" s="14" t="s">
        <v>491</v>
      </c>
      <c r="B18" s="44" t="s">
        <v>763</v>
      </c>
      <c r="C18" s="21">
        <v>42232</v>
      </c>
      <c r="D18" s="23">
        <v>21</v>
      </c>
      <c r="E18" s="334" t="s">
        <v>765</v>
      </c>
      <c r="F18" s="392">
        <v>7800</v>
      </c>
      <c r="G18" s="392">
        <v>0.2</v>
      </c>
      <c r="H18" s="392">
        <v>1</v>
      </c>
      <c r="I18" s="392">
        <v>15</v>
      </c>
      <c r="J18" s="392">
        <v>1.9</v>
      </c>
      <c r="K18" s="392">
        <v>8.9</v>
      </c>
      <c r="L18" s="392">
        <v>170000</v>
      </c>
      <c r="M18" s="392">
        <v>0.5</v>
      </c>
      <c r="N18" s="392">
        <v>30</v>
      </c>
      <c r="O18" s="392">
        <v>460</v>
      </c>
      <c r="P18" s="392">
        <v>8100</v>
      </c>
      <c r="Q18" s="392">
        <v>17</v>
      </c>
      <c r="R18" s="392">
        <v>10000</v>
      </c>
      <c r="S18" s="392">
        <v>6000</v>
      </c>
      <c r="T18" s="392">
        <v>0.22500000000000001</v>
      </c>
      <c r="U18" s="392">
        <v>20</v>
      </c>
      <c r="V18" s="392">
        <v>1800</v>
      </c>
      <c r="W18" s="392">
        <v>0.28999999999999998</v>
      </c>
      <c r="X18" s="392">
        <v>0.05</v>
      </c>
      <c r="Y18" s="392">
        <v>4100</v>
      </c>
      <c r="Z18" s="392">
        <v>0.14000000000000001</v>
      </c>
      <c r="AA18" s="392">
        <v>0.52</v>
      </c>
      <c r="AB18" s="392">
        <v>3100</v>
      </c>
    </row>
    <row r="19" spans="1:28" x14ac:dyDescent="0.25">
      <c r="A19" s="14" t="s">
        <v>492</v>
      </c>
      <c r="B19" s="44" t="s">
        <v>763</v>
      </c>
      <c r="C19" s="21">
        <v>42233</v>
      </c>
      <c r="D19" s="23">
        <v>21</v>
      </c>
      <c r="E19" s="334" t="s">
        <v>765</v>
      </c>
      <c r="F19" s="392">
        <v>7600</v>
      </c>
      <c r="G19" s="392">
        <v>0.2</v>
      </c>
      <c r="H19" s="392">
        <v>1.1000000000000001</v>
      </c>
      <c r="I19" s="392">
        <v>15</v>
      </c>
      <c r="J19" s="392">
        <v>1.8</v>
      </c>
      <c r="K19" s="392">
        <v>8.9</v>
      </c>
      <c r="L19" s="392">
        <v>170000</v>
      </c>
      <c r="M19" s="392">
        <v>0.5</v>
      </c>
      <c r="N19" s="392">
        <v>31</v>
      </c>
      <c r="O19" s="392">
        <v>460</v>
      </c>
      <c r="P19" s="392">
        <v>7900</v>
      </c>
      <c r="Q19" s="392">
        <v>16</v>
      </c>
      <c r="R19" s="392">
        <v>10000</v>
      </c>
      <c r="S19" s="392">
        <v>6100</v>
      </c>
      <c r="T19" s="392">
        <v>0.22500000000000001</v>
      </c>
      <c r="U19" s="392">
        <v>20</v>
      </c>
      <c r="V19" s="392">
        <v>1800</v>
      </c>
      <c r="W19" s="392">
        <v>0.28999999999999998</v>
      </c>
      <c r="X19" s="392">
        <v>0.05</v>
      </c>
      <c r="Y19" s="392">
        <v>4100</v>
      </c>
      <c r="Z19" s="392">
        <v>0.18</v>
      </c>
      <c r="AA19" s="392">
        <v>0.38</v>
      </c>
      <c r="AB19" s="392">
        <v>3200</v>
      </c>
    </row>
    <row r="20" spans="1:28" x14ac:dyDescent="0.25">
      <c r="A20" s="14" t="s">
        <v>493</v>
      </c>
      <c r="B20" s="44" t="s">
        <v>763</v>
      </c>
      <c r="C20" s="21">
        <v>42233</v>
      </c>
      <c r="D20" s="23">
        <v>21</v>
      </c>
      <c r="E20" s="334" t="s">
        <v>765</v>
      </c>
      <c r="F20" s="392">
        <v>7600</v>
      </c>
      <c r="G20" s="392">
        <v>0.2</v>
      </c>
      <c r="H20" s="392">
        <v>1.7</v>
      </c>
      <c r="I20" s="392">
        <v>15</v>
      </c>
      <c r="J20" s="392">
        <v>1.9</v>
      </c>
      <c r="K20" s="392">
        <v>9.1999999999999993</v>
      </c>
      <c r="L20" s="392">
        <v>170000</v>
      </c>
      <c r="M20" s="392">
        <v>0.5</v>
      </c>
      <c r="N20" s="392">
        <v>30</v>
      </c>
      <c r="O20" s="392">
        <v>460</v>
      </c>
      <c r="P20" s="392">
        <v>8000</v>
      </c>
      <c r="Q20" s="392">
        <v>16</v>
      </c>
      <c r="R20" s="392">
        <v>10000</v>
      </c>
      <c r="S20" s="392">
        <v>6000</v>
      </c>
      <c r="T20" s="392">
        <v>0.22500000000000001</v>
      </c>
      <c r="U20" s="392">
        <v>20</v>
      </c>
      <c r="V20" s="392">
        <v>1700</v>
      </c>
      <c r="W20" s="392">
        <v>0.57999999999999996</v>
      </c>
      <c r="X20" s="392">
        <v>0.05</v>
      </c>
      <c r="Y20" s="392">
        <v>4100</v>
      </c>
      <c r="Z20" s="392">
        <v>0.15</v>
      </c>
      <c r="AA20" s="392">
        <v>0.37</v>
      </c>
      <c r="AB20" s="392">
        <v>3300</v>
      </c>
    </row>
    <row r="21" spans="1:28" x14ac:dyDescent="0.25">
      <c r="A21" s="14" t="s">
        <v>494</v>
      </c>
      <c r="B21" s="44" t="s">
        <v>763</v>
      </c>
      <c r="C21" s="21">
        <v>42236</v>
      </c>
      <c r="D21" s="23">
        <v>19</v>
      </c>
      <c r="E21" s="334" t="s">
        <v>765</v>
      </c>
      <c r="F21" s="392">
        <v>7700</v>
      </c>
      <c r="G21" s="392">
        <v>0.2</v>
      </c>
      <c r="H21" s="392">
        <v>0.185</v>
      </c>
      <c r="I21" s="392">
        <v>19</v>
      </c>
      <c r="J21" s="392">
        <v>1.8</v>
      </c>
      <c r="K21" s="392">
        <v>11</v>
      </c>
      <c r="L21" s="392">
        <v>190000</v>
      </c>
      <c r="M21" s="392">
        <v>0.5</v>
      </c>
      <c r="N21" s="392">
        <v>30</v>
      </c>
      <c r="O21" s="392">
        <v>460</v>
      </c>
      <c r="P21" s="392">
        <v>4800</v>
      </c>
      <c r="Q21" s="392">
        <v>73</v>
      </c>
      <c r="R21" s="392">
        <v>11000</v>
      </c>
      <c r="S21" s="392">
        <v>6300</v>
      </c>
      <c r="T21" s="392">
        <v>0.22500000000000001</v>
      </c>
      <c r="U21" s="392">
        <v>20</v>
      </c>
      <c r="V21" s="392">
        <v>2000</v>
      </c>
      <c r="W21" s="392">
        <v>3.8</v>
      </c>
      <c r="X21" s="392">
        <v>0.05</v>
      </c>
      <c r="Y21" s="392">
        <v>6700</v>
      </c>
      <c r="Z21" s="392">
        <v>0.2</v>
      </c>
      <c r="AA21" s="392">
        <v>0.15</v>
      </c>
      <c r="AB21" s="392">
        <v>3400</v>
      </c>
    </row>
    <row r="22" spans="1:28" x14ac:dyDescent="0.25">
      <c r="A22" s="14" t="s">
        <v>495</v>
      </c>
      <c r="B22" s="44" t="s">
        <v>763</v>
      </c>
      <c r="C22" s="21">
        <v>42236</v>
      </c>
      <c r="D22" s="23">
        <v>19</v>
      </c>
      <c r="E22" s="334" t="s">
        <v>765</v>
      </c>
      <c r="F22" s="392">
        <v>7800</v>
      </c>
      <c r="G22" s="392">
        <v>0.2</v>
      </c>
      <c r="H22" s="392">
        <v>0.185</v>
      </c>
      <c r="I22" s="392">
        <v>19</v>
      </c>
      <c r="J22" s="392">
        <v>1.8</v>
      </c>
      <c r="K22" s="392">
        <v>11</v>
      </c>
      <c r="L22" s="392">
        <v>190000</v>
      </c>
      <c r="M22" s="392">
        <v>0.5</v>
      </c>
      <c r="N22" s="392">
        <v>30</v>
      </c>
      <c r="O22" s="392">
        <v>460</v>
      </c>
      <c r="P22" s="392">
        <v>4900</v>
      </c>
      <c r="Q22" s="392">
        <v>73</v>
      </c>
      <c r="R22" s="392">
        <v>11000</v>
      </c>
      <c r="S22" s="392">
        <v>5800</v>
      </c>
      <c r="T22" s="392">
        <v>0.22500000000000001</v>
      </c>
      <c r="U22" s="392">
        <v>19</v>
      </c>
      <c r="V22" s="392">
        <v>2000</v>
      </c>
      <c r="W22" s="392">
        <v>3.6</v>
      </c>
      <c r="X22" s="392">
        <v>0.05</v>
      </c>
      <c r="Y22" s="392">
        <v>7000</v>
      </c>
      <c r="Z22" s="392">
        <v>0.2</v>
      </c>
      <c r="AA22" s="392">
        <v>0.15</v>
      </c>
      <c r="AB22" s="392">
        <v>3400</v>
      </c>
    </row>
    <row r="23" spans="1:28" x14ac:dyDescent="0.25">
      <c r="A23" s="14" t="s">
        <v>496</v>
      </c>
      <c r="B23" s="44" t="s">
        <v>763</v>
      </c>
      <c r="C23" s="21">
        <v>42239</v>
      </c>
      <c r="D23" s="23">
        <v>19</v>
      </c>
      <c r="E23" s="334" t="s">
        <v>765</v>
      </c>
      <c r="F23" s="392">
        <v>7500</v>
      </c>
      <c r="G23" s="392">
        <v>0.2</v>
      </c>
      <c r="H23" s="392">
        <v>1.9</v>
      </c>
      <c r="I23" s="392">
        <v>15</v>
      </c>
      <c r="J23" s="392">
        <v>1.3</v>
      </c>
      <c r="K23" s="392">
        <v>9.6</v>
      </c>
      <c r="L23" s="392">
        <v>180000</v>
      </c>
      <c r="M23" s="392">
        <v>0.5</v>
      </c>
      <c r="N23" s="392">
        <v>31</v>
      </c>
      <c r="O23" s="392">
        <v>420</v>
      </c>
      <c r="P23" s="392">
        <v>8300</v>
      </c>
      <c r="Q23" s="392">
        <v>25</v>
      </c>
      <c r="R23" s="392">
        <v>11000</v>
      </c>
      <c r="S23" s="392">
        <v>6000</v>
      </c>
      <c r="T23" s="392">
        <v>0.56000000000000005</v>
      </c>
      <c r="U23" s="392">
        <v>28</v>
      </c>
      <c r="V23" s="392">
        <v>1900</v>
      </c>
      <c r="W23" s="392">
        <v>1.2</v>
      </c>
      <c r="X23" s="392">
        <v>0.05</v>
      </c>
      <c r="Y23" s="392">
        <v>4900</v>
      </c>
      <c r="Z23" s="392">
        <v>0.05</v>
      </c>
      <c r="AA23" s="392">
        <v>0.93</v>
      </c>
      <c r="AB23" s="392">
        <v>3400</v>
      </c>
    </row>
    <row r="24" spans="1:28" x14ac:dyDescent="0.25">
      <c r="A24" s="14" t="s">
        <v>497</v>
      </c>
      <c r="B24" s="44" t="s">
        <v>763</v>
      </c>
      <c r="C24" s="21">
        <v>42264</v>
      </c>
      <c r="D24" s="23">
        <v>17</v>
      </c>
      <c r="E24" s="334" t="s">
        <v>765</v>
      </c>
      <c r="F24" s="392">
        <v>7400</v>
      </c>
      <c r="G24" s="392">
        <v>0.2</v>
      </c>
      <c r="H24" s="392">
        <v>1.9</v>
      </c>
      <c r="I24" s="392">
        <v>14</v>
      </c>
      <c r="J24" s="392">
        <v>2.1</v>
      </c>
      <c r="K24" s="392">
        <v>8.9</v>
      </c>
      <c r="L24" s="392">
        <v>180000</v>
      </c>
      <c r="M24" s="392">
        <v>0.5</v>
      </c>
      <c r="N24" s="392">
        <v>30</v>
      </c>
      <c r="O24" s="392">
        <v>330</v>
      </c>
      <c r="P24" s="392">
        <v>6700</v>
      </c>
      <c r="Q24" s="392">
        <v>13</v>
      </c>
      <c r="R24" s="392">
        <v>11000</v>
      </c>
      <c r="S24" s="392">
        <v>6100</v>
      </c>
      <c r="T24" s="392">
        <v>0.22500000000000001</v>
      </c>
      <c r="U24" s="392">
        <v>20</v>
      </c>
      <c r="V24" s="392">
        <v>2000</v>
      </c>
      <c r="W24" s="392">
        <v>7.8</v>
      </c>
      <c r="X24" s="392">
        <v>0.05</v>
      </c>
      <c r="Y24" s="392">
        <v>4300</v>
      </c>
      <c r="Z24" s="392">
        <v>0.2</v>
      </c>
      <c r="AA24" s="392">
        <v>0.97</v>
      </c>
      <c r="AB24" s="392">
        <v>3900</v>
      </c>
    </row>
    <row r="25" spans="1:28" x14ac:dyDescent="0.25">
      <c r="A25" s="14" t="s">
        <v>498</v>
      </c>
      <c r="B25" s="44" t="s">
        <v>763</v>
      </c>
      <c r="C25" s="21">
        <v>42265</v>
      </c>
      <c r="D25" s="23">
        <v>17</v>
      </c>
      <c r="E25" s="334" t="s">
        <v>765</v>
      </c>
      <c r="F25" s="392">
        <v>7900</v>
      </c>
      <c r="G25" s="392">
        <v>0.2</v>
      </c>
      <c r="H25" s="392">
        <v>0.185</v>
      </c>
      <c r="I25" s="392">
        <v>13</v>
      </c>
      <c r="J25" s="392">
        <v>1.8</v>
      </c>
      <c r="K25" s="392">
        <v>10</v>
      </c>
      <c r="L25" s="392">
        <v>210000</v>
      </c>
      <c r="M25" s="392">
        <v>0.5</v>
      </c>
      <c r="N25" s="392">
        <v>32</v>
      </c>
      <c r="O25" s="392">
        <v>360</v>
      </c>
      <c r="P25" s="392">
        <v>6600</v>
      </c>
      <c r="Q25" s="392">
        <v>13</v>
      </c>
      <c r="R25" s="392">
        <v>12000</v>
      </c>
      <c r="S25" s="392">
        <v>6800</v>
      </c>
      <c r="T25" s="392">
        <v>0.22500000000000001</v>
      </c>
      <c r="U25" s="392">
        <v>22</v>
      </c>
      <c r="V25" s="392">
        <v>2300</v>
      </c>
      <c r="W25" s="392">
        <v>0.28999999999999998</v>
      </c>
      <c r="X25" s="392">
        <v>0.05</v>
      </c>
      <c r="Y25" s="392">
        <v>4000</v>
      </c>
      <c r="Z25" s="392">
        <v>0.24</v>
      </c>
      <c r="AA25" s="392">
        <v>0.15</v>
      </c>
      <c r="AB25" s="392">
        <v>3400</v>
      </c>
    </row>
    <row r="26" spans="1:28" x14ac:dyDescent="0.25">
      <c r="A26" s="14" t="s">
        <v>499</v>
      </c>
      <c r="B26" s="44" t="s">
        <v>763</v>
      </c>
      <c r="C26" s="21">
        <v>42266</v>
      </c>
      <c r="D26" s="23">
        <v>17</v>
      </c>
      <c r="E26" s="334" t="s">
        <v>765</v>
      </c>
      <c r="F26" s="392">
        <v>7800</v>
      </c>
      <c r="G26" s="392">
        <v>0.2</v>
      </c>
      <c r="H26" s="392">
        <v>3.3</v>
      </c>
      <c r="I26" s="392">
        <v>13</v>
      </c>
      <c r="J26" s="392">
        <v>1.9</v>
      </c>
      <c r="K26" s="392">
        <v>11</v>
      </c>
      <c r="L26" s="392">
        <v>200000</v>
      </c>
      <c r="M26" s="392">
        <v>0.5</v>
      </c>
      <c r="N26" s="392">
        <v>32</v>
      </c>
      <c r="O26" s="392">
        <v>370</v>
      </c>
      <c r="P26" s="392">
        <v>9900</v>
      </c>
      <c r="Q26" s="392">
        <v>13</v>
      </c>
      <c r="R26" s="392">
        <v>11000</v>
      </c>
      <c r="S26" s="392">
        <v>6800</v>
      </c>
      <c r="T26" s="392">
        <v>0.22500000000000001</v>
      </c>
      <c r="U26" s="392">
        <v>23</v>
      </c>
      <c r="V26" s="392">
        <v>2200</v>
      </c>
      <c r="W26" s="392">
        <v>7.1</v>
      </c>
      <c r="X26" s="392">
        <v>0.05</v>
      </c>
      <c r="Y26" s="392">
        <v>3900</v>
      </c>
      <c r="Z26" s="392">
        <v>0.22</v>
      </c>
      <c r="AA26" s="392">
        <v>2.5</v>
      </c>
      <c r="AB26" s="392">
        <v>3300</v>
      </c>
    </row>
    <row r="27" spans="1:28" x14ac:dyDescent="0.25">
      <c r="A27" s="14" t="s">
        <v>500</v>
      </c>
      <c r="B27" s="44" t="s">
        <v>763</v>
      </c>
      <c r="C27" s="21">
        <v>42267</v>
      </c>
      <c r="D27" s="23">
        <v>17</v>
      </c>
      <c r="E27" s="334" t="s">
        <v>765</v>
      </c>
      <c r="F27" s="392">
        <v>7900</v>
      </c>
      <c r="G27" s="392">
        <v>0.2</v>
      </c>
      <c r="H27" s="392">
        <v>4.7</v>
      </c>
      <c r="I27" s="392">
        <v>13</v>
      </c>
      <c r="J27" s="392">
        <v>1.6</v>
      </c>
      <c r="K27" s="392">
        <v>8.6999999999999993</v>
      </c>
      <c r="L27" s="392">
        <v>210000</v>
      </c>
      <c r="M27" s="392">
        <v>0.5</v>
      </c>
      <c r="N27" s="392">
        <v>30</v>
      </c>
      <c r="O27" s="392">
        <v>330</v>
      </c>
      <c r="P27" s="392">
        <v>11000</v>
      </c>
      <c r="Q27" s="392">
        <v>14</v>
      </c>
      <c r="R27" s="392">
        <v>11000</v>
      </c>
      <c r="S27" s="392">
        <v>6700</v>
      </c>
      <c r="T27" s="392">
        <v>0.22500000000000001</v>
      </c>
      <c r="U27" s="392">
        <v>21</v>
      </c>
      <c r="V27" s="392">
        <v>2300</v>
      </c>
      <c r="W27" s="392">
        <v>0.28999999999999998</v>
      </c>
      <c r="X27" s="392">
        <v>0.05</v>
      </c>
      <c r="Y27" s="392">
        <v>4100</v>
      </c>
      <c r="Z27" s="392">
        <v>0.26</v>
      </c>
      <c r="AA27" s="392">
        <v>2.7</v>
      </c>
      <c r="AB27" s="392">
        <v>3600</v>
      </c>
    </row>
    <row r="28" spans="1:28" x14ac:dyDescent="0.25">
      <c r="A28" s="14" t="s">
        <v>501</v>
      </c>
      <c r="B28" s="44" t="s">
        <v>763</v>
      </c>
      <c r="C28" s="21">
        <v>42268</v>
      </c>
      <c r="D28" s="23">
        <v>17</v>
      </c>
      <c r="E28" s="334" t="s">
        <v>765</v>
      </c>
      <c r="F28" s="392">
        <v>7700</v>
      </c>
      <c r="G28" s="392">
        <v>0.2</v>
      </c>
      <c r="H28" s="392">
        <v>3.7</v>
      </c>
      <c r="I28" s="392">
        <v>12</v>
      </c>
      <c r="J28" s="392">
        <v>1.9</v>
      </c>
      <c r="K28" s="392">
        <v>9.3000000000000007</v>
      </c>
      <c r="L28" s="392">
        <v>190000</v>
      </c>
      <c r="M28" s="392">
        <v>1.5</v>
      </c>
      <c r="N28" s="392">
        <v>29</v>
      </c>
      <c r="O28" s="392">
        <v>370</v>
      </c>
      <c r="P28" s="392">
        <v>10000</v>
      </c>
      <c r="Q28" s="392">
        <v>13</v>
      </c>
      <c r="R28" s="392">
        <v>12000</v>
      </c>
      <c r="S28" s="392">
        <v>6300</v>
      </c>
      <c r="T28" s="392">
        <v>0.22500000000000001</v>
      </c>
      <c r="U28" s="392">
        <v>21</v>
      </c>
      <c r="V28" s="392">
        <v>2200</v>
      </c>
      <c r="W28" s="392">
        <v>0.9</v>
      </c>
      <c r="X28" s="392">
        <v>0.05</v>
      </c>
      <c r="Y28" s="392">
        <v>3800</v>
      </c>
      <c r="Z28" s="392">
        <v>0.22</v>
      </c>
      <c r="AA28" s="392">
        <v>2.5</v>
      </c>
      <c r="AB28" s="392">
        <v>3400</v>
      </c>
    </row>
    <row r="29" spans="1:28" x14ac:dyDescent="0.25">
      <c r="A29" s="14" t="s">
        <v>502</v>
      </c>
      <c r="B29" s="44" t="s">
        <v>763</v>
      </c>
      <c r="C29" s="21">
        <v>42268</v>
      </c>
      <c r="D29" s="23">
        <v>17</v>
      </c>
      <c r="E29" s="334" t="s">
        <v>765</v>
      </c>
      <c r="F29" s="392">
        <v>7900</v>
      </c>
      <c r="G29" s="392">
        <v>0.2</v>
      </c>
      <c r="H29" s="392">
        <v>4</v>
      </c>
      <c r="I29" s="392">
        <v>13</v>
      </c>
      <c r="J29" s="392">
        <v>1.8</v>
      </c>
      <c r="K29" s="392">
        <v>9.8000000000000007</v>
      </c>
      <c r="L29" s="392">
        <v>200000</v>
      </c>
      <c r="M29" s="392">
        <v>0.5</v>
      </c>
      <c r="N29" s="392">
        <v>30</v>
      </c>
      <c r="O29" s="392">
        <v>380</v>
      </c>
      <c r="P29" s="392">
        <v>10000</v>
      </c>
      <c r="Q29" s="392">
        <v>13</v>
      </c>
      <c r="R29" s="392">
        <v>12000</v>
      </c>
      <c r="S29" s="392">
        <v>6600</v>
      </c>
      <c r="T29" s="392">
        <v>0.22500000000000001</v>
      </c>
      <c r="U29" s="392">
        <v>20</v>
      </c>
      <c r="V29" s="392">
        <v>2200</v>
      </c>
      <c r="W29" s="392">
        <v>0.28999999999999998</v>
      </c>
      <c r="X29" s="392">
        <v>0.05</v>
      </c>
      <c r="Y29" s="392">
        <v>3800</v>
      </c>
      <c r="Z29" s="392">
        <v>0.22</v>
      </c>
      <c r="AA29" s="392">
        <v>2.5</v>
      </c>
      <c r="AB29" s="392">
        <v>3500</v>
      </c>
    </row>
    <row r="30" spans="1:28" x14ac:dyDescent="0.25">
      <c r="A30" s="14" t="s">
        <v>503</v>
      </c>
      <c r="B30" s="44" t="s">
        <v>763</v>
      </c>
      <c r="C30" s="21">
        <v>42271</v>
      </c>
      <c r="D30" s="23">
        <v>17</v>
      </c>
      <c r="E30" s="334" t="s">
        <v>765</v>
      </c>
      <c r="F30" s="392">
        <v>7600</v>
      </c>
      <c r="G30" s="392">
        <v>0.2</v>
      </c>
      <c r="H30" s="392">
        <v>1.6</v>
      </c>
      <c r="I30" s="392">
        <v>17</v>
      </c>
      <c r="J30" s="392">
        <v>1.8</v>
      </c>
      <c r="K30" s="392">
        <v>11</v>
      </c>
      <c r="L30" s="392">
        <v>190000</v>
      </c>
      <c r="M30" s="392">
        <v>0.5</v>
      </c>
      <c r="N30" s="392">
        <v>30</v>
      </c>
      <c r="O30" s="392">
        <v>350</v>
      </c>
      <c r="P30" s="392">
        <v>8400</v>
      </c>
      <c r="Q30" s="392">
        <v>14</v>
      </c>
      <c r="R30" s="392">
        <v>11000</v>
      </c>
      <c r="S30" s="392">
        <v>6700</v>
      </c>
      <c r="T30" s="392">
        <v>0.22500000000000001</v>
      </c>
      <c r="U30" s="392">
        <v>21</v>
      </c>
      <c r="V30" s="392">
        <v>2000</v>
      </c>
      <c r="W30" s="392">
        <v>0.28999999999999998</v>
      </c>
      <c r="X30" s="392">
        <v>0.05</v>
      </c>
      <c r="Y30" s="392">
        <v>7300</v>
      </c>
      <c r="Z30" s="392">
        <v>0.22</v>
      </c>
      <c r="AA30" s="392">
        <v>1</v>
      </c>
      <c r="AB30" s="392">
        <v>3700</v>
      </c>
    </row>
    <row r="31" spans="1:28" x14ac:dyDescent="0.25">
      <c r="A31" s="14" t="s">
        <v>504</v>
      </c>
      <c r="B31" s="44" t="s">
        <v>763</v>
      </c>
      <c r="C31" s="21">
        <v>42275</v>
      </c>
      <c r="D31" s="23">
        <v>16</v>
      </c>
      <c r="E31" s="334" t="s">
        <v>765</v>
      </c>
      <c r="F31" s="392">
        <v>7600</v>
      </c>
      <c r="G31" s="392">
        <v>0.2</v>
      </c>
      <c r="H31" s="392">
        <v>0.96</v>
      </c>
      <c r="I31" s="392">
        <v>13</v>
      </c>
      <c r="J31" s="392">
        <v>1.8</v>
      </c>
      <c r="K31" s="392">
        <v>9.6</v>
      </c>
      <c r="L31" s="392">
        <v>200000</v>
      </c>
      <c r="M31" s="392">
        <v>0.5</v>
      </c>
      <c r="N31" s="392">
        <v>29</v>
      </c>
      <c r="O31" s="392">
        <v>380</v>
      </c>
      <c r="P31" s="392">
        <v>6800</v>
      </c>
      <c r="Q31" s="392">
        <v>13</v>
      </c>
      <c r="R31" s="392">
        <v>12000</v>
      </c>
      <c r="S31" s="392">
        <v>6500</v>
      </c>
      <c r="T31" s="392">
        <v>0.22500000000000001</v>
      </c>
      <c r="U31" s="392">
        <v>20</v>
      </c>
      <c r="V31" s="392">
        <v>2100</v>
      </c>
      <c r="W31" s="392">
        <v>0.28999999999999998</v>
      </c>
      <c r="X31" s="392">
        <v>0.05</v>
      </c>
      <c r="Y31" s="392">
        <v>4400</v>
      </c>
      <c r="Z31" s="392">
        <v>0.25</v>
      </c>
      <c r="AA31" s="392">
        <v>0.57999999999999996</v>
      </c>
      <c r="AB31" s="392">
        <v>3600</v>
      </c>
    </row>
    <row r="32" spans="1:28" x14ac:dyDescent="0.25">
      <c r="A32" s="14" t="s">
        <v>506</v>
      </c>
      <c r="B32" s="44" t="s">
        <v>763</v>
      </c>
      <c r="C32" s="21">
        <v>42276</v>
      </c>
      <c r="D32" s="23">
        <v>16</v>
      </c>
      <c r="E32" s="334" t="s">
        <v>765</v>
      </c>
      <c r="F32" s="392">
        <v>7760</v>
      </c>
      <c r="G32" s="392">
        <v>1.25</v>
      </c>
      <c r="H32" s="392">
        <v>1.25</v>
      </c>
      <c r="I32" s="392">
        <v>12.5</v>
      </c>
      <c r="J32" s="392">
        <v>2.11</v>
      </c>
      <c r="K32" s="392">
        <v>9.66</v>
      </c>
      <c r="L32" s="392">
        <v>191000</v>
      </c>
      <c r="M32" s="392">
        <v>2.5</v>
      </c>
      <c r="N32" s="392">
        <v>29.2</v>
      </c>
      <c r="O32" s="392">
        <v>390</v>
      </c>
      <c r="P32" s="392">
        <v>6330</v>
      </c>
      <c r="Q32" s="392">
        <v>11.9</v>
      </c>
      <c r="R32" s="392">
        <v>11600</v>
      </c>
      <c r="S32" s="392">
        <v>7340</v>
      </c>
      <c r="T32" s="392">
        <v>2.5</v>
      </c>
      <c r="U32" s="392">
        <v>12.7</v>
      </c>
      <c r="V32" s="392">
        <v>1810</v>
      </c>
      <c r="W32" s="392">
        <v>2.5</v>
      </c>
      <c r="X32" s="392">
        <v>1.25</v>
      </c>
      <c r="Y32" s="392">
        <v>9060</v>
      </c>
      <c r="Z32" s="392">
        <v>1.25</v>
      </c>
      <c r="AA32" s="392">
        <v>5</v>
      </c>
      <c r="AB32" s="392">
        <v>4290</v>
      </c>
    </row>
    <row r="33" spans="1:28" x14ac:dyDescent="0.25">
      <c r="A33" s="14" t="s">
        <v>505</v>
      </c>
      <c r="B33" s="44" t="s">
        <v>763</v>
      </c>
      <c r="C33" s="21">
        <v>42278</v>
      </c>
      <c r="D33" s="23">
        <v>16</v>
      </c>
      <c r="E33" s="334" t="s">
        <v>765</v>
      </c>
      <c r="F33" s="392">
        <v>6800</v>
      </c>
      <c r="G33" s="392">
        <v>0.2</v>
      </c>
      <c r="H33" s="392">
        <v>1.6</v>
      </c>
      <c r="I33" s="392">
        <v>13</v>
      </c>
      <c r="J33" s="392">
        <v>1.8</v>
      </c>
      <c r="K33" s="392">
        <v>8.1999999999999993</v>
      </c>
      <c r="L33" s="392">
        <v>190000</v>
      </c>
      <c r="M33" s="392">
        <v>0.5</v>
      </c>
      <c r="N33" s="392">
        <v>29</v>
      </c>
      <c r="O33" s="392">
        <v>260</v>
      </c>
      <c r="P33" s="392">
        <v>6900</v>
      </c>
      <c r="Q33" s="392">
        <v>13</v>
      </c>
      <c r="R33" s="392">
        <v>11000</v>
      </c>
      <c r="S33" s="392">
        <v>6500</v>
      </c>
      <c r="T33" s="392">
        <v>0.22500000000000001</v>
      </c>
      <c r="U33" s="392">
        <v>18</v>
      </c>
      <c r="V33" s="392">
        <v>2300</v>
      </c>
      <c r="W33" s="392">
        <v>0.57999999999999996</v>
      </c>
      <c r="X33" s="392">
        <v>0.05</v>
      </c>
      <c r="Y33" s="392">
        <v>4500</v>
      </c>
      <c r="Z33" s="392">
        <v>0.22</v>
      </c>
      <c r="AA33" s="392">
        <v>1</v>
      </c>
      <c r="AB33" s="392">
        <v>3300</v>
      </c>
    </row>
    <row r="34" spans="1:28" x14ac:dyDescent="0.25">
      <c r="C34" s="21"/>
      <c r="D34" s="23"/>
      <c r="E34" s="23"/>
    </row>
    <row r="35" spans="1:28" ht="21" x14ac:dyDescent="0.2">
      <c r="A35" s="376"/>
      <c r="B35" s="376"/>
      <c r="C35" s="376"/>
      <c r="D35" s="376"/>
      <c r="E35" s="376"/>
      <c r="F35" s="376"/>
      <c r="G35" s="377"/>
      <c r="H35" s="378" t="s">
        <v>776</v>
      </c>
      <c r="I35" s="379"/>
      <c r="J35" s="379"/>
      <c r="K35" s="376"/>
      <c r="L35" s="376"/>
      <c r="M35" s="376"/>
      <c r="N35" s="376"/>
      <c r="O35" s="376"/>
      <c r="P35" s="376"/>
      <c r="Q35" s="376"/>
      <c r="R35" s="376"/>
      <c r="S35" s="376"/>
      <c r="T35" s="376"/>
      <c r="U35" s="376"/>
      <c r="V35" s="376"/>
      <c r="W35" s="376"/>
      <c r="X35" s="376"/>
      <c r="Y35" s="376"/>
      <c r="Z35" s="376"/>
      <c r="AA35" s="376"/>
      <c r="AB35" s="376"/>
    </row>
    <row r="36" spans="1:28" s="317" customFormat="1" ht="21.75" thickBot="1" x14ac:dyDescent="0.25">
      <c r="C36" s="53"/>
      <c r="D36" s="98"/>
      <c r="E36" s="394"/>
      <c r="F36" s="394"/>
      <c r="G36" s="395"/>
      <c r="H36" s="396"/>
      <c r="I36" s="397"/>
      <c r="J36" s="397"/>
      <c r="K36" s="394"/>
      <c r="L36" s="394"/>
      <c r="M36" s="394"/>
      <c r="N36" s="394"/>
      <c r="O36" s="394"/>
      <c r="P36" s="394"/>
      <c r="Q36" s="394"/>
      <c r="R36" s="394"/>
      <c r="S36" s="394"/>
      <c r="T36" s="394"/>
      <c r="U36" s="394"/>
      <c r="V36" s="394"/>
      <c r="W36" s="394"/>
      <c r="X36" s="394"/>
      <c r="Y36" s="394"/>
    </row>
    <row r="37" spans="1:28" s="317" customFormat="1" ht="14.25" customHeight="1" x14ac:dyDescent="0.2">
      <c r="C37" s="1031" t="s">
        <v>993</v>
      </c>
      <c r="D37" s="827" t="s">
        <v>850</v>
      </c>
      <c r="E37" s="828" t="s">
        <v>849</v>
      </c>
      <c r="F37" s="829" t="s">
        <v>22</v>
      </c>
      <c r="G37" s="829" t="s">
        <v>23</v>
      </c>
      <c r="H37" s="829" t="s">
        <v>0</v>
      </c>
      <c r="I37" s="829" t="s">
        <v>1</v>
      </c>
      <c r="J37" s="829" t="s">
        <v>2</v>
      </c>
      <c r="K37" s="829" t="s">
        <v>3</v>
      </c>
      <c r="L37" s="829" t="s">
        <v>4</v>
      </c>
      <c r="M37" s="829" t="s">
        <v>5</v>
      </c>
      <c r="N37" s="829" t="s">
        <v>6</v>
      </c>
      <c r="O37" s="829" t="s">
        <v>7</v>
      </c>
      <c r="P37" s="829" t="s">
        <v>8</v>
      </c>
      <c r="Q37" s="829" t="s">
        <v>9</v>
      </c>
      <c r="R37" s="829" t="s">
        <v>10</v>
      </c>
      <c r="S37" s="829" t="s">
        <v>11</v>
      </c>
      <c r="T37" s="829" t="s">
        <v>12</v>
      </c>
      <c r="U37" s="829" t="s">
        <v>13</v>
      </c>
      <c r="V37" s="829" t="s">
        <v>14</v>
      </c>
      <c r="W37" s="829" t="s">
        <v>15</v>
      </c>
      <c r="X37" s="829" t="s">
        <v>16</v>
      </c>
      <c r="Y37" s="829" t="s">
        <v>17</v>
      </c>
      <c r="Z37" s="829" t="s">
        <v>18</v>
      </c>
      <c r="AA37" s="829" t="s">
        <v>19</v>
      </c>
      <c r="AB37" s="830" t="s">
        <v>20</v>
      </c>
    </row>
    <row r="38" spans="1:28" ht="12.75" x14ac:dyDescent="0.2">
      <c r="C38" s="1032"/>
      <c r="D38" s="73">
        <v>6</v>
      </c>
      <c r="E38" s="762" t="s">
        <v>774</v>
      </c>
      <c r="F38" s="835">
        <f>GEOMEAN(F5:F10)</f>
        <v>7049.203308327712</v>
      </c>
      <c r="G38" s="261">
        <f t="shared" ref="G38:AB38" si="0">GEOMEAN(G5:G10)</f>
        <v>1.25</v>
      </c>
      <c r="H38" s="261">
        <f t="shared" si="0"/>
        <v>0.42918710946627853</v>
      </c>
      <c r="I38" s="261">
        <f t="shared" si="0"/>
        <v>12.5</v>
      </c>
      <c r="J38" s="261">
        <f t="shared" si="0"/>
        <v>1.8440730540081141</v>
      </c>
      <c r="K38" s="261">
        <f t="shared" si="0"/>
        <v>5.6669705235660031</v>
      </c>
      <c r="L38" s="835">
        <f t="shared" si="0"/>
        <v>169629.73885077855</v>
      </c>
      <c r="M38" s="261">
        <f t="shared" si="0"/>
        <v>0.53860867250797095</v>
      </c>
      <c r="N38" s="261">
        <f t="shared" si="0"/>
        <v>24.996799795173782</v>
      </c>
      <c r="O38" s="261">
        <f t="shared" si="0"/>
        <v>106.40577589999947</v>
      </c>
      <c r="P38" s="261">
        <f t="shared" si="0"/>
        <v>8666.7679404611317</v>
      </c>
      <c r="Q38" s="261">
        <f t="shared" si="0"/>
        <v>15.320931569556956</v>
      </c>
      <c r="R38" s="261">
        <f t="shared" si="0"/>
        <v>10290.632969203665</v>
      </c>
      <c r="S38" s="261">
        <f t="shared" si="0"/>
        <v>4669.0807374323813</v>
      </c>
      <c r="T38" s="261"/>
      <c r="U38" s="261">
        <f t="shared" si="0"/>
        <v>13.270536037538466</v>
      </c>
      <c r="V38" s="261">
        <f t="shared" si="0"/>
        <v>1996.2999666062228</v>
      </c>
      <c r="W38" s="261">
        <f t="shared" si="0"/>
        <v>0.33220266291464212</v>
      </c>
      <c r="X38" s="261">
        <f t="shared" si="0"/>
        <v>8.0077523688221117E-2</v>
      </c>
      <c r="Y38" s="261">
        <f t="shared" si="0"/>
        <v>4692.7537519331891</v>
      </c>
      <c r="Z38" s="261">
        <f t="shared" si="0"/>
        <v>1.25</v>
      </c>
      <c r="AA38" s="261">
        <f t="shared" si="0"/>
        <v>5</v>
      </c>
      <c r="AB38" s="831">
        <f t="shared" si="0"/>
        <v>2396.6275151943992</v>
      </c>
    </row>
    <row r="39" spans="1:28" ht="12.75" x14ac:dyDescent="0.2">
      <c r="C39" s="1032"/>
      <c r="D39" s="73">
        <v>17</v>
      </c>
      <c r="E39" s="762" t="s">
        <v>775</v>
      </c>
      <c r="F39" s="835">
        <f>GEOMEAN(F17:F33)</f>
        <v>7599.5809672557079</v>
      </c>
      <c r="G39" s="261">
        <f t="shared" ref="G39:AB39" si="1">GEOMEAN(G17:G33)</f>
        <v>0.24812066637867125</v>
      </c>
      <c r="H39" s="261">
        <f t="shared" si="1"/>
        <v>1.2379694438861109</v>
      </c>
      <c r="I39" s="261">
        <f t="shared" si="1"/>
        <v>14.211946488482823</v>
      </c>
      <c r="J39" s="261">
        <f t="shared" si="1"/>
        <v>1.7476579742217679</v>
      </c>
      <c r="K39" s="261">
        <f t="shared" si="1"/>
        <v>9.6925857569357241</v>
      </c>
      <c r="L39" s="835">
        <f t="shared" si="1"/>
        <v>185635.47427917898</v>
      </c>
      <c r="M39" s="261">
        <f t="shared" si="1"/>
        <v>0.64456649332034877</v>
      </c>
      <c r="N39" s="261">
        <f t="shared" si="1"/>
        <v>29.738345282204168</v>
      </c>
      <c r="O39" s="261">
        <f t="shared" si="1"/>
        <v>388.35687209186722</v>
      </c>
      <c r="P39" s="261">
        <f t="shared" si="1"/>
        <v>7886.1680426408511</v>
      </c>
      <c r="Q39" s="261">
        <f t="shared" si="1"/>
        <v>18.073185970524793</v>
      </c>
      <c r="R39" s="261">
        <f t="shared" si="1"/>
        <v>10975.62355036223</v>
      </c>
      <c r="S39" s="261">
        <f t="shared" si="1"/>
        <v>6337.5375685029321</v>
      </c>
      <c r="T39" s="261">
        <f t="shared" si="1"/>
        <v>0.31514270093242797</v>
      </c>
      <c r="U39" s="261">
        <f t="shared" si="1"/>
        <v>19.501594551694602</v>
      </c>
      <c r="V39" s="261">
        <f t="shared" si="1"/>
        <v>1980.0036202745709</v>
      </c>
      <c r="W39" s="261">
        <f t="shared" si="1"/>
        <v>0.93103029199692333</v>
      </c>
      <c r="X39" s="261">
        <f t="shared" si="1"/>
        <v>7.3018605529532613E-2</v>
      </c>
      <c r="Y39" s="261">
        <f t="shared" si="1"/>
        <v>4731.1853849571662</v>
      </c>
      <c r="Z39" s="261">
        <f t="shared" si="1"/>
        <v>0.23406150295295919</v>
      </c>
      <c r="AA39" s="261">
        <f t="shared" si="1"/>
        <v>0.88932986632746724</v>
      </c>
      <c r="AB39" s="831">
        <f t="shared" si="1"/>
        <v>3469.9405812564851</v>
      </c>
    </row>
    <row r="40" spans="1:28" ht="12.75" x14ac:dyDescent="0.2">
      <c r="C40" s="1032"/>
      <c r="D40" s="73"/>
      <c r="E40" s="765" t="s">
        <v>777</v>
      </c>
      <c r="F40" s="835">
        <f>STDEV(F5:F10)/SQRT(6)</f>
        <v>291.33504957541771</v>
      </c>
      <c r="G40" s="261"/>
      <c r="H40" s="261"/>
      <c r="I40" s="261"/>
      <c r="J40" s="261"/>
      <c r="K40" s="261">
        <f>STDEV(K5:K10)/SQRT(6)</f>
        <v>0.28514323885841258</v>
      </c>
      <c r="L40" s="261"/>
      <c r="M40" s="261"/>
      <c r="N40" s="261"/>
      <c r="O40" s="261">
        <f>STDEV(O5:O10)/SQRT(6)</f>
        <v>14.765419435664915</v>
      </c>
      <c r="P40" s="261">
        <f>STDEV(P5:P10)/SQRT(6)</f>
        <v>989.62506929532515</v>
      </c>
      <c r="Q40" s="261">
        <f>STDEV(Q5:Q10)/SQRT(6)</f>
        <v>1.7818997353012516</v>
      </c>
      <c r="R40" s="261"/>
      <c r="S40" s="261">
        <f>STDEV(S5:S10)/SQRT(6)</f>
        <v>221.03418539020373</v>
      </c>
      <c r="T40" s="261"/>
      <c r="U40" s="261"/>
      <c r="V40" s="261"/>
      <c r="W40" s="261"/>
      <c r="X40" s="261"/>
      <c r="Y40" s="261"/>
      <c r="Z40" s="261"/>
      <c r="AA40" s="261"/>
      <c r="AB40" s="831">
        <f>STDEV(AB5:AB10)/SQRT(6)</f>
        <v>78.641238828266481</v>
      </c>
    </row>
    <row r="41" spans="1:28" ht="13.5" thickBot="1" x14ac:dyDescent="0.25">
      <c r="C41" s="1033"/>
      <c r="D41" s="832"/>
      <c r="E41" s="769" t="s">
        <v>778</v>
      </c>
      <c r="F41" s="836">
        <f>STDEV(F17:F33)/SQRT(17)</f>
        <v>75.746572546849649</v>
      </c>
      <c r="G41" s="833"/>
      <c r="H41" s="833"/>
      <c r="I41" s="833"/>
      <c r="J41" s="833"/>
      <c r="K41" s="833">
        <f>STDEV(K17:K33)/SQRT(17)</f>
        <v>0.22231364420877114</v>
      </c>
      <c r="L41" s="833"/>
      <c r="M41" s="833"/>
      <c r="N41" s="833"/>
      <c r="O41" s="833">
        <f>STDEV(O17:O33)/SQRT(17)</f>
        <v>14.230127890935778</v>
      </c>
      <c r="P41" s="833">
        <f>STDEV(P17:P33)/SQRT(17)</f>
        <v>588.04452789053903</v>
      </c>
      <c r="Q41" s="833">
        <f>STDEV(Q17:Q33)/SQRT(17)</f>
        <v>4.7492951580492351</v>
      </c>
      <c r="R41" s="833"/>
      <c r="S41" s="833">
        <f>STDEV(S17:S33)/SQRT(17)</f>
        <v>110.63906841711753</v>
      </c>
      <c r="T41" s="833"/>
      <c r="U41" s="833"/>
      <c r="V41" s="833"/>
      <c r="W41" s="833"/>
      <c r="X41" s="833"/>
      <c r="Y41" s="833"/>
      <c r="Z41" s="833"/>
      <c r="AA41" s="833"/>
      <c r="AB41" s="834">
        <f>STDEV(AB17:AB33)/SQRT(17)</f>
        <v>68.443837001803246</v>
      </c>
    </row>
    <row r="42" spans="1:28" s="317" customFormat="1" ht="14.25" customHeight="1" x14ac:dyDescent="0.2">
      <c r="C42" s="53"/>
      <c r="D42" s="98"/>
      <c r="E42" s="394"/>
      <c r="F42" s="394"/>
      <c r="G42" s="395"/>
      <c r="H42" s="396"/>
      <c r="I42" s="397"/>
      <c r="J42" s="397"/>
      <c r="K42" s="394"/>
      <c r="L42" s="394"/>
      <c r="M42" s="394"/>
      <c r="N42" s="394"/>
      <c r="O42" s="394"/>
      <c r="P42" s="394"/>
      <c r="Q42" s="394"/>
      <c r="R42" s="394"/>
      <c r="S42" s="394"/>
      <c r="T42" s="394"/>
      <c r="U42" s="394"/>
      <c r="V42" s="394"/>
      <c r="W42" s="394"/>
      <c r="X42" s="394"/>
      <c r="Y42" s="394"/>
    </row>
    <row r="43" spans="1:28" x14ac:dyDescent="0.25">
      <c r="C43" s="21"/>
      <c r="D43" s="23"/>
      <c r="E43" s="23"/>
    </row>
    <row r="44" spans="1:28" ht="19.5" x14ac:dyDescent="0.35">
      <c r="F44" s="1030" t="s">
        <v>786</v>
      </c>
      <c r="G44" s="1030"/>
      <c r="H44" s="1030"/>
      <c r="I44" s="1030"/>
      <c r="J44" s="1030"/>
      <c r="K44" s="1030"/>
      <c r="L44" s="1030"/>
      <c r="M44" s="1030"/>
      <c r="N44" s="1030"/>
      <c r="O44" s="1030"/>
      <c r="P44" s="1030"/>
      <c r="Q44" s="1030"/>
      <c r="R44" s="1030"/>
      <c r="S44" s="1030"/>
      <c r="T44" s="1030"/>
      <c r="U44" s="1030"/>
      <c r="V44" s="1030"/>
      <c r="W44" s="1030"/>
      <c r="X44" s="1030"/>
      <c r="Y44" s="1030"/>
      <c r="Z44" s="1030"/>
      <c r="AA44" s="1030"/>
      <c r="AB44" s="1030"/>
    </row>
    <row r="45" spans="1:28" x14ac:dyDescent="0.25">
      <c r="D45" s="14" t="s">
        <v>769</v>
      </c>
      <c r="E45" s="14" t="s">
        <v>708</v>
      </c>
      <c r="F45" s="14" t="s">
        <v>22</v>
      </c>
      <c r="G45" s="14" t="s">
        <v>23</v>
      </c>
      <c r="H45" s="14" t="s">
        <v>0</v>
      </c>
      <c r="I45" s="14" t="s">
        <v>1</v>
      </c>
      <c r="J45" s="14" t="s">
        <v>2</v>
      </c>
      <c r="K45" s="14" t="s">
        <v>3</v>
      </c>
      <c r="L45" s="14" t="s">
        <v>4</v>
      </c>
      <c r="M45" s="14" t="s">
        <v>5</v>
      </c>
      <c r="N45" s="14" t="s">
        <v>6</v>
      </c>
      <c r="O45" s="14" t="s">
        <v>7</v>
      </c>
      <c r="P45" s="14" t="s">
        <v>8</v>
      </c>
      <c r="Q45" s="14" t="s">
        <v>9</v>
      </c>
      <c r="R45" s="14" t="s">
        <v>10</v>
      </c>
      <c r="S45" s="14" t="s">
        <v>11</v>
      </c>
      <c r="T45" s="14" t="s">
        <v>12</v>
      </c>
      <c r="U45" s="14" t="s">
        <v>13</v>
      </c>
      <c r="V45" s="14" t="s">
        <v>14</v>
      </c>
      <c r="W45" s="14" t="s">
        <v>15</v>
      </c>
      <c r="X45" s="14" t="s">
        <v>16</v>
      </c>
      <c r="Y45" s="14" t="s">
        <v>17</v>
      </c>
      <c r="Z45" s="14" t="s">
        <v>18</v>
      </c>
      <c r="AA45" s="14" t="s">
        <v>19</v>
      </c>
      <c r="AB45" s="14" t="s">
        <v>20</v>
      </c>
    </row>
    <row r="46" spans="1:28" ht="15" x14ac:dyDescent="0.25">
      <c r="C46"/>
      <c r="D46" s="317" t="s">
        <v>79</v>
      </c>
      <c r="E46" s="750" t="s">
        <v>728</v>
      </c>
      <c r="F46" s="750">
        <f t="shared" ref="F46:F51" si="2">LOG(F5)</f>
        <v>3.8842287696326041</v>
      </c>
      <c r="G46" s="750"/>
      <c r="H46" s="750">
        <f t="shared" ref="H46:H51" si="3">LOG(H5)</f>
        <v>-0.3010299956639812</v>
      </c>
      <c r="I46" s="750"/>
      <c r="J46" s="750">
        <f t="shared" ref="J46:M51" si="4">LOG(J5)</f>
        <v>0.11394335230683679</v>
      </c>
      <c r="K46" s="750">
        <f t="shared" si="4"/>
        <v>0.72427586960078905</v>
      </c>
      <c r="L46" s="750">
        <f t="shared" si="4"/>
        <v>5.2552725051033065</v>
      </c>
      <c r="M46" s="750">
        <f t="shared" si="4"/>
        <v>-0.6020599913279624</v>
      </c>
      <c r="N46" s="750"/>
      <c r="O46" s="750">
        <f t="shared" ref="O46:S51" si="5">LOG(O5)</f>
        <v>1.9498777040368747</v>
      </c>
      <c r="P46" s="750">
        <f t="shared" si="5"/>
        <v>4</v>
      </c>
      <c r="Q46" s="750">
        <f t="shared" si="5"/>
        <v>1.1789769472931695</v>
      </c>
      <c r="R46" s="750">
        <f t="shared" si="5"/>
        <v>4.0211892990699383</v>
      </c>
      <c r="S46" s="750">
        <f t="shared" si="5"/>
        <v>3.6937269489236471</v>
      </c>
      <c r="T46" s="750"/>
      <c r="U46" s="750">
        <f t="shared" ref="U46:Y51" si="6">LOG(U5)</f>
        <v>1.2148438480476977</v>
      </c>
      <c r="V46" s="750">
        <f t="shared" si="6"/>
        <v>3.357934847000454</v>
      </c>
      <c r="W46" s="750">
        <f t="shared" si="6"/>
        <v>-1</v>
      </c>
      <c r="X46" s="750">
        <f t="shared" si="6"/>
        <v>-1.3010299956639813</v>
      </c>
      <c r="Y46" s="750">
        <f t="shared" si="6"/>
        <v>3.7143297597452332</v>
      </c>
      <c r="Z46" s="750"/>
      <c r="AA46" s="750"/>
      <c r="AB46" s="750">
        <f t="shared" ref="AB46:AB51" si="7">LOG(AB5)</f>
        <v>3.369215857410143</v>
      </c>
    </row>
    <row r="47" spans="1:28" ht="15" x14ac:dyDescent="0.25">
      <c r="C47"/>
      <c r="D47" s="317" t="s">
        <v>79</v>
      </c>
      <c r="E47" s="750" t="s">
        <v>728</v>
      </c>
      <c r="F47" s="750">
        <f t="shared" si="2"/>
        <v>3.8739015978644615</v>
      </c>
      <c r="G47" s="750">
        <f>LOG(G6)</f>
        <v>9.691001300805642E-2</v>
      </c>
      <c r="H47" s="750">
        <f t="shared" si="3"/>
        <v>9.691001300805642E-2</v>
      </c>
      <c r="I47" s="750">
        <f>LOG(I6)</f>
        <v>1.0969100130080565</v>
      </c>
      <c r="J47" s="750">
        <f t="shared" si="4"/>
        <v>0.69897000433601886</v>
      </c>
      <c r="K47" s="750">
        <f t="shared" si="4"/>
        <v>0.70415051683979912</v>
      </c>
      <c r="L47" s="750">
        <f t="shared" si="4"/>
        <v>5.2741578492636796</v>
      </c>
      <c r="M47" s="750">
        <f t="shared" si="4"/>
        <v>0.3979400086720376</v>
      </c>
      <c r="N47" s="750">
        <f>LOG(N6)</f>
        <v>1.3909351071033791</v>
      </c>
      <c r="O47" s="750">
        <f t="shared" si="5"/>
        <v>1.8715729355458788</v>
      </c>
      <c r="P47" s="750">
        <f t="shared" si="5"/>
        <v>4.0530784434834199</v>
      </c>
      <c r="Q47" s="750">
        <f t="shared" si="5"/>
        <v>1.0492180226701815</v>
      </c>
      <c r="R47" s="750">
        <f t="shared" si="5"/>
        <v>4.0453229787866576</v>
      </c>
      <c r="S47" s="750">
        <f t="shared" si="5"/>
        <v>3.7032913781186614</v>
      </c>
      <c r="T47" s="750"/>
      <c r="U47" s="750">
        <f t="shared" si="6"/>
        <v>1.0934216851622351</v>
      </c>
      <c r="V47" s="750">
        <f t="shared" si="6"/>
        <v>3.3031960574204891</v>
      </c>
      <c r="W47" s="750">
        <f t="shared" si="6"/>
        <v>0.53402610605613499</v>
      </c>
      <c r="X47" s="750">
        <f t="shared" si="6"/>
        <v>9.691001300805642E-2</v>
      </c>
      <c r="Y47" s="750">
        <f t="shared" si="6"/>
        <v>3.6812412373755872</v>
      </c>
      <c r="Z47" s="750">
        <f>LOG(Z6)</f>
        <v>9.691001300805642E-2</v>
      </c>
      <c r="AA47" s="750">
        <f>LOG(AA6)</f>
        <v>0.69897000433601886</v>
      </c>
      <c r="AB47" s="750">
        <f t="shared" si="7"/>
        <v>3.4132997640812519</v>
      </c>
    </row>
    <row r="48" spans="1:28" ht="15" x14ac:dyDescent="0.25">
      <c r="C48"/>
      <c r="D48" s="317" t="s">
        <v>79</v>
      </c>
      <c r="E48" s="750" t="s">
        <v>728</v>
      </c>
      <c r="F48" s="750">
        <f t="shared" si="2"/>
        <v>3.8762178405916421</v>
      </c>
      <c r="G48" s="750">
        <f>LOG(G7)</f>
        <v>9.691001300805642E-2</v>
      </c>
      <c r="H48" s="750">
        <f t="shared" si="3"/>
        <v>9.691001300805642E-2</v>
      </c>
      <c r="I48" s="750">
        <f>LOG(I7)</f>
        <v>1.0969100130080565</v>
      </c>
      <c r="J48" s="750">
        <f t="shared" si="4"/>
        <v>0.69897000433601886</v>
      </c>
      <c r="K48" s="750">
        <f t="shared" si="4"/>
        <v>0.72754125702855643</v>
      </c>
      <c r="L48" s="750">
        <f t="shared" si="4"/>
        <v>5.2741578492636796</v>
      </c>
      <c r="M48" s="750">
        <f t="shared" si="4"/>
        <v>0.3979400086720376</v>
      </c>
      <c r="N48" s="750">
        <f>LOG(N7)</f>
        <v>1.4048337166199381</v>
      </c>
      <c r="O48" s="750">
        <f t="shared" si="5"/>
        <v>1.8656960599160706</v>
      </c>
      <c r="P48" s="750">
        <f t="shared" si="5"/>
        <v>4.0569048513364727</v>
      </c>
      <c r="Q48" s="750">
        <f t="shared" si="5"/>
        <v>1.0211892990699381</v>
      </c>
      <c r="R48" s="750">
        <f t="shared" si="5"/>
        <v>4.0453229787866576</v>
      </c>
      <c r="S48" s="750">
        <f t="shared" si="5"/>
        <v>3.7024305364455254</v>
      </c>
      <c r="T48" s="750"/>
      <c r="U48" s="750">
        <f t="shared" si="6"/>
        <v>1.0170333392987803</v>
      </c>
      <c r="V48" s="750">
        <f t="shared" si="6"/>
        <v>3.2900346113625178</v>
      </c>
      <c r="W48" s="750">
        <f t="shared" si="6"/>
        <v>0.59439255037542671</v>
      </c>
      <c r="X48" s="750">
        <f t="shared" si="6"/>
        <v>9.691001300805642E-2</v>
      </c>
      <c r="Y48" s="750">
        <f t="shared" si="6"/>
        <v>3.6794278966121188</v>
      </c>
      <c r="Z48" s="750">
        <f>LOG(Z7)</f>
        <v>9.691001300805642E-2</v>
      </c>
      <c r="AA48" s="750">
        <f>LOG(AA7)</f>
        <v>0.69897000433601886</v>
      </c>
      <c r="AB48" s="750">
        <f t="shared" si="7"/>
        <v>3.4132997640812519</v>
      </c>
    </row>
    <row r="49" spans="1:28" ht="15" x14ac:dyDescent="0.25">
      <c r="C49"/>
      <c r="D49" s="317" t="s">
        <v>79</v>
      </c>
      <c r="E49" s="750" t="s">
        <v>728</v>
      </c>
      <c r="F49" s="750">
        <f t="shared" si="2"/>
        <v>3.8627275283179747</v>
      </c>
      <c r="G49" s="750"/>
      <c r="H49" s="750">
        <f t="shared" si="3"/>
        <v>-0.69897000433601875</v>
      </c>
      <c r="I49" s="750"/>
      <c r="J49" s="750">
        <f t="shared" si="4"/>
        <v>4.1392685158225077E-2</v>
      </c>
      <c r="K49" s="750">
        <f t="shared" si="4"/>
        <v>0.77085201164214423</v>
      </c>
      <c r="L49" s="750">
        <f t="shared" si="4"/>
        <v>5.238046103128795</v>
      </c>
      <c r="M49" s="750">
        <f t="shared" si="4"/>
        <v>-0.6020599913279624</v>
      </c>
      <c r="N49" s="750"/>
      <c r="O49" s="750">
        <f t="shared" si="5"/>
        <v>2.1702617153949575</v>
      </c>
      <c r="P49" s="750">
        <f t="shared" si="5"/>
        <v>3.8518696007297661</v>
      </c>
      <c r="Q49" s="750">
        <f t="shared" si="5"/>
        <v>1.3304137733491908</v>
      </c>
      <c r="R49" s="750">
        <f t="shared" si="5"/>
        <v>4.012837224705172</v>
      </c>
      <c r="S49" s="750">
        <f t="shared" si="5"/>
        <v>3.6901960800285138</v>
      </c>
      <c r="T49" s="750"/>
      <c r="U49" s="750">
        <f t="shared" si="6"/>
        <v>1.1613680022349748</v>
      </c>
      <c r="V49" s="750">
        <f t="shared" si="6"/>
        <v>3.330413773349191</v>
      </c>
      <c r="W49" s="750">
        <f t="shared" si="6"/>
        <v>-1</v>
      </c>
      <c r="X49" s="750">
        <f t="shared" si="6"/>
        <v>-1.8239087409443189</v>
      </c>
      <c r="Y49" s="750">
        <f t="shared" si="6"/>
        <v>3.6875289612146345</v>
      </c>
      <c r="Z49" s="750"/>
      <c r="AA49" s="750"/>
      <c r="AB49" s="750">
        <f t="shared" si="7"/>
        <v>3.3856062735983121</v>
      </c>
    </row>
    <row r="50" spans="1:28" ht="15" x14ac:dyDescent="0.25">
      <c r="C50"/>
      <c r="D50" s="317" t="s">
        <v>79</v>
      </c>
      <c r="E50" s="750" t="s">
        <v>728</v>
      </c>
      <c r="F50" s="750">
        <f t="shared" si="2"/>
        <v>3.8305886686851442</v>
      </c>
      <c r="G50" s="750"/>
      <c r="H50" s="750">
        <f t="shared" si="3"/>
        <v>-0.69897000433601875</v>
      </c>
      <c r="I50" s="750"/>
      <c r="J50" s="750">
        <f t="shared" si="4"/>
        <v>0</v>
      </c>
      <c r="K50" s="750">
        <f t="shared" si="4"/>
        <v>0.84509804001425681</v>
      </c>
      <c r="L50" s="750">
        <f t="shared" si="4"/>
        <v>5.1986570869544222</v>
      </c>
      <c r="M50" s="750">
        <f t="shared" si="4"/>
        <v>-0.6020599913279624</v>
      </c>
      <c r="N50" s="750"/>
      <c r="O50" s="750">
        <f t="shared" si="5"/>
        <v>2.143014800254095</v>
      </c>
      <c r="P50" s="750">
        <f t="shared" si="5"/>
        <v>3.9410142437055695</v>
      </c>
      <c r="Q50" s="750">
        <f t="shared" si="5"/>
        <v>1.271841606536499</v>
      </c>
      <c r="R50" s="750">
        <f t="shared" si="5"/>
        <v>3.9885589568786157</v>
      </c>
      <c r="S50" s="750">
        <f t="shared" si="5"/>
        <v>3.6646419755561257</v>
      </c>
      <c r="T50" s="750"/>
      <c r="U50" s="750">
        <f t="shared" si="6"/>
        <v>1.1367205671564067</v>
      </c>
      <c r="V50" s="750">
        <f t="shared" si="6"/>
        <v>3.2944662261615929</v>
      </c>
      <c r="W50" s="750">
        <f t="shared" si="6"/>
        <v>-1</v>
      </c>
      <c r="X50" s="750">
        <f t="shared" si="6"/>
        <v>-1.8239087409443189</v>
      </c>
      <c r="Y50" s="750">
        <f t="shared" si="6"/>
        <v>3.661812685537261</v>
      </c>
      <c r="Z50" s="750"/>
      <c r="AA50" s="750"/>
      <c r="AB50" s="750">
        <f t="shared" si="7"/>
        <v>3.3802112417116059</v>
      </c>
    </row>
    <row r="51" spans="1:28" ht="15" x14ac:dyDescent="0.25">
      <c r="C51"/>
      <c r="D51" s="317" t="s">
        <v>79</v>
      </c>
      <c r="E51" s="750" t="s">
        <v>728</v>
      </c>
      <c r="F51" s="750">
        <f t="shared" si="2"/>
        <v>3.7611758131557314</v>
      </c>
      <c r="G51" s="750"/>
      <c r="H51" s="750">
        <f t="shared" si="3"/>
        <v>-0.69897000433601875</v>
      </c>
      <c r="I51" s="750"/>
      <c r="J51" s="750">
        <f t="shared" si="4"/>
        <v>4.1392685158225077E-2</v>
      </c>
      <c r="K51" s="750">
        <f t="shared" si="4"/>
        <v>0.74818802700620035</v>
      </c>
      <c r="L51" s="750">
        <f t="shared" si="4"/>
        <v>5.1367205671564067</v>
      </c>
      <c r="M51" s="750">
        <f t="shared" si="4"/>
        <v>-0.6020599913279624</v>
      </c>
      <c r="N51" s="750"/>
      <c r="O51" s="750">
        <f t="shared" si="5"/>
        <v>2.1613680022349748</v>
      </c>
      <c r="P51" s="750">
        <f t="shared" si="5"/>
        <v>3.7242758696007892</v>
      </c>
      <c r="Q51" s="750">
        <f t="shared" si="5"/>
        <v>1.2600713879850747</v>
      </c>
      <c r="R51" s="750">
        <f t="shared" si="5"/>
        <v>3.9614210940664485</v>
      </c>
      <c r="S51" s="750">
        <f t="shared" si="5"/>
        <v>3.5611013836490559</v>
      </c>
      <c r="T51" s="750"/>
      <c r="U51" s="750">
        <f t="shared" si="6"/>
        <v>1.1139433523068367</v>
      </c>
      <c r="V51" s="750">
        <f t="shared" si="6"/>
        <v>3.2253092817258628</v>
      </c>
      <c r="W51" s="750">
        <f t="shared" si="6"/>
        <v>-1</v>
      </c>
      <c r="X51" s="750">
        <f t="shared" si="6"/>
        <v>-1.8239087409443189</v>
      </c>
      <c r="Y51" s="750">
        <f t="shared" si="6"/>
        <v>3.6042260530844699</v>
      </c>
      <c r="Z51" s="750"/>
      <c r="AA51" s="750"/>
      <c r="AB51" s="750">
        <f t="shared" si="7"/>
        <v>3.3159703454569178</v>
      </c>
    </row>
    <row r="52" spans="1:28" ht="15" x14ac:dyDescent="0.25">
      <c r="A52"/>
      <c r="B52"/>
      <c r="C52"/>
      <c r="D52" s="317" t="s">
        <v>79</v>
      </c>
      <c r="E52" s="750" t="s">
        <v>729</v>
      </c>
      <c r="F52" s="750">
        <f t="shared" ref="F52:AB52" si="8">LOG(F17)</f>
        <v>3.8413594704548548</v>
      </c>
      <c r="G52" s="750">
        <f t="shared" si="8"/>
        <v>9.691001300805642E-2</v>
      </c>
      <c r="H52" s="750">
        <f t="shared" si="8"/>
        <v>9.691001300805642E-2</v>
      </c>
      <c r="I52" s="750">
        <f t="shared" si="8"/>
        <v>1.0969100130080565</v>
      </c>
      <c r="J52" s="750">
        <f t="shared" si="8"/>
        <v>0</v>
      </c>
      <c r="K52" s="750">
        <f t="shared" si="8"/>
        <v>1.0293837776852097</v>
      </c>
      <c r="L52" s="750">
        <f t="shared" si="8"/>
        <v>5.143014800254095</v>
      </c>
      <c r="M52" s="750">
        <f t="shared" si="8"/>
        <v>0.3979400086720376</v>
      </c>
      <c r="N52" s="750">
        <f t="shared" si="8"/>
        <v>1.3838153659804313</v>
      </c>
      <c r="O52" s="750">
        <f t="shared" si="8"/>
        <v>2.6404814369704219</v>
      </c>
      <c r="P52" s="750">
        <f t="shared" si="8"/>
        <v>4.1673173347481764</v>
      </c>
      <c r="Q52" s="750">
        <f t="shared" si="8"/>
        <v>1.4409090820652177</v>
      </c>
      <c r="R52" s="750">
        <f t="shared" si="8"/>
        <v>3.9749719942980688</v>
      </c>
      <c r="S52" s="750">
        <f t="shared" si="8"/>
        <v>3.7371926427047373</v>
      </c>
      <c r="T52" s="750">
        <f t="shared" si="8"/>
        <v>0.3979400086720376</v>
      </c>
      <c r="U52" s="750">
        <f t="shared" si="8"/>
        <v>1.0681858617461617</v>
      </c>
      <c r="V52" s="750">
        <f t="shared" si="8"/>
        <v>3.1271047983648077</v>
      </c>
      <c r="W52" s="750">
        <f t="shared" si="8"/>
        <v>0.3979400086720376</v>
      </c>
      <c r="X52" s="750">
        <f t="shared" si="8"/>
        <v>9.691001300805642E-2</v>
      </c>
      <c r="Y52" s="750">
        <f t="shared" si="8"/>
        <v>3.5587085705331658</v>
      </c>
      <c r="Z52" s="750">
        <f t="shared" si="8"/>
        <v>9.691001300805642E-2</v>
      </c>
      <c r="AA52" s="750">
        <f t="shared" si="8"/>
        <v>0.69897000433601886</v>
      </c>
      <c r="AB52" s="750">
        <f t="shared" si="8"/>
        <v>3.5276299008713385</v>
      </c>
    </row>
    <row r="53" spans="1:28" ht="15" x14ac:dyDescent="0.25">
      <c r="A53"/>
      <c r="B53"/>
      <c r="C53"/>
      <c r="D53" s="317" t="s">
        <v>79</v>
      </c>
      <c r="E53" s="750" t="s">
        <v>729</v>
      </c>
      <c r="F53" s="750">
        <f t="shared" ref="F53:AB53" si="9">LOG(F18)</f>
        <v>3.8920946026904804</v>
      </c>
      <c r="G53" s="750">
        <f t="shared" si="9"/>
        <v>-0.69897000433601875</v>
      </c>
      <c r="H53" s="750">
        <f t="shared" si="9"/>
        <v>0</v>
      </c>
      <c r="I53" s="750">
        <f t="shared" si="9"/>
        <v>1.1760912590556813</v>
      </c>
      <c r="J53" s="750">
        <f t="shared" si="9"/>
        <v>0.27875360095282892</v>
      </c>
      <c r="K53" s="750">
        <f t="shared" si="9"/>
        <v>0.9493900066449128</v>
      </c>
      <c r="L53" s="750">
        <f t="shared" si="9"/>
        <v>5.2304489213782741</v>
      </c>
      <c r="M53" s="750">
        <f t="shared" si="9"/>
        <v>-0.3010299956639812</v>
      </c>
      <c r="N53" s="750">
        <f t="shared" si="9"/>
        <v>1.4771212547196624</v>
      </c>
      <c r="O53" s="750">
        <f t="shared" si="9"/>
        <v>2.6627578316815739</v>
      </c>
      <c r="P53" s="750">
        <f t="shared" si="9"/>
        <v>3.90848501887865</v>
      </c>
      <c r="Q53" s="750">
        <f t="shared" si="9"/>
        <v>1.2304489213782739</v>
      </c>
      <c r="R53" s="750">
        <f t="shared" si="9"/>
        <v>4</v>
      </c>
      <c r="S53" s="750">
        <f t="shared" si="9"/>
        <v>3.7781512503836434</v>
      </c>
      <c r="T53" s="750">
        <f t="shared" si="9"/>
        <v>-0.64781748188863753</v>
      </c>
      <c r="U53" s="750">
        <f t="shared" si="9"/>
        <v>1.3010299956639813</v>
      </c>
      <c r="V53" s="750">
        <f t="shared" si="9"/>
        <v>3.255272505103306</v>
      </c>
      <c r="W53" s="750">
        <f t="shared" si="9"/>
        <v>-0.53760200210104392</v>
      </c>
      <c r="X53" s="750">
        <f t="shared" si="9"/>
        <v>-1.3010299956639813</v>
      </c>
      <c r="Y53" s="750">
        <f t="shared" si="9"/>
        <v>3.6127838567197355</v>
      </c>
      <c r="Z53" s="750">
        <f t="shared" si="9"/>
        <v>-0.85387196432176193</v>
      </c>
      <c r="AA53" s="750">
        <f t="shared" si="9"/>
        <v>-0.28399665636520083</v>
      </c>
      <c r="AB53" s="750">
        <f t="shared" si="9"/>
        <v>3.4913616938342726</v>
      </c>
    </row>
    <row r="54" spans="1:28" ht="15" x14ac:dyDescent="0.25">
      <c r="A54"/>
      <c r="B54"/>
      <c r="C54"/>
      <c r="D54" s="317" t="s">
        <v>79</v>
      </c>
      <c r="E54" s="750" t="s">
        <v>729</v>
      </c>
      <c r="F54" s="750">
        <f t="shared" ref="F54:AB54" si="10">LOG(F19)</f>
        <v>3.8808135922807914</v>
      </c>
      <c r="G54" s="750">
        <f t="shared" si="10"/>
        <v>-0.69897000433601875</v>
      </c>
      <c r="H54" s="750">
        <f t="shared" si="10"/>
        <v>4.1392685158225077E-2</v>
      </c>
      <c r="I54" s="750">
        <f t="shared" si="10"/>
        <v>1.1760912590556813</v>
      </c>
      <c r="J54" s="750">
        <f t="shared" si="10"/>
        <v>0.25527250510330607</v>
      </c>
      <c r="K54" s="750">
        <f t="shared" si="10"/>
        <v>0.9493900066449128</v>
      </c>
      <c r="L54" s="750">
        <f t="shared" si="10"/>
        <v>5.2304489213782741</v>
      </c>
      <c r="M54" s="750">
        <f t="shared" si="10"/>
        <v>-0.3010299956639812</v>
      </c>
      <c r="N54" s="750">
        <f t="shared" si="10"/>
        <v>1.4913616938342726</v>
      </c>
      <c r="O54" s="750">
        <f t="shared" si="10"/>
        <v>2.6627578316815739</v>
      </c>
      <c r="P54" s="750">
        <f t="shared" si="10"/>
        <v>3.8976270912904414</v>
      </c>
      <c r="Q54" s="750">
        <f t="shared" si="10"/>
        <v>1.2041199826559248</v>
      </c>
      <c r="R54" s="750">
        <f t="shared" si="10"/>
        <v>4</v>
      </c>
      <c r="S54" s="750">
        <f t="shared" si="10"/>
        <v>3.7853298350107671</v>
      </c>
      <c r="T54" s="750">
        <f t="shared" si="10"/>
        <v>-0.64781748188863753</v>
      </c>
      <c r="U54" s="750">
        <f t="shared" si="10"/>
        <v>1.3010299956639813</v>
      </c>
      <c r="V54" s="750">
        <f t="shared" si="10"/>
        <v>3.255272505103306</v>
      </c>
      <c r="W54" s="750">
        <f t="shared" si="10"/>
        <v>-0.53760200210104392</v>
      </c>
      <c r="X54" s="750">
        <f t="shared" si="10"/>
        <v>-1.3010299956639813</v>
      </c>
      <c r="Y54" s="750">
        <f t="shared" si="10"/>
        <v>3.6127838567197355</v>
      </c>
      <c r="Z54" s="750">
        <f t="shared" si="10"/>
        <v>-0.74472749489669399</v>
      </c>
      <c r="AA54" s="750">
        <f t="shared" si="10"/>
        <v>-0.42021640338318983</v>
      </c>
      <c r="AB54" s="750">
        <f t="shared" si="10"/>
        <v>3.5051499783199058</v>
      </c>
    </row>
    <row r="55" spans="1:28" ht="15" x14ac:dyDescent="0.25">
      <c r="A55"/>
      <c r="B55"/>
      <c r="C55"/>
      <c r="D55" s="317" t="s">
        <v>79</v>
      </c>
      <c r="E55" s="750" t="s">
        <v>729</v>
      </c>
      <c r="F55" s="750">
        <f t="shared" ref="F55:AB55" si="11">LOG(F20)</f>
        <v>3.8808135922807914</v>
      </c>
      <c r="G55" s="750">
        <f t="shared" si="11"/>
        <v>-0.69897000433601875</v>
      </c>
      <c r="H55" s="750">
        <f t="shared" si="11"/>
        <v>0.23044892137827391</v>
      </c>
      <c r="I55" s="750">
        <f t="shared" si="11"/>
        <v>1.1760912590556813</v>
      </c>
      <c r="J55" s="750">
        <f t="shared" si="11"/>
        <v>0.27875360095282892</v>
      </c>
      <c r="K55" s="750">
        <f t="shared" si="11"/>
        <v>0.96378782734555524</v>
      </c>
      <c r="L55" s="750">
        <f t="shared" si="11"/>
        <v>5.2304489213782741</v>
      </c>
      <c r="M55" s="750">
        <f t="shared" si="11"/>
        <v>-0.3010299956639812</v>
      </c>
      <c r="N55" s="750">
        <f t="shared" si="11"/>
        <v>1.4771212547196624</v>
      </c>
      <c r="O55" s="750">
        <f t="shared" si="11"/>
        <v>2.6627578316815739</v>
      </c>
      <c r="P55" s="750">
        <f t="shared" si="11"/>
        <v>3.9030899869919438</v>
      </c>
      <c r="Q55" s="750">
        <f t="shared" si="11"/>
        <v>1.2041199826559248</v>
      </c>
      <c r="R55" s="750">
        <f t="shared" si="11"/>
        <v>4</v>
      </c>
      <c r="S55" s="750">
        <f t="shared" si="11"/>
        <v>3.7781512503836434</v>
      </c>
      <c r="T55" s="750">
        <f t="shared" si="11"/>
        <v>-0.64781748188863753</v>
      </c>
      <c r="U55" s="750">
        <f t="shared" si="11"/>
        <v>1.3010299956639813</v>
      </c>
      <c r="V55" s="750">
        <f t="shared" si="11"/>
        <v>3.2304489213782741</v>
      </c>
      <c r="W55" s="750">
        <f t="shared" si="11"/>
        <v>-0.23657200643706275</v>
      </c>
      <c r="X55" s="750">
        <f t="shared" si="11"/>
        <v>-1.3010299956639813</v>
      </c>
      <c r="Y55" s="750">
        <f t="shared" si="11"/>
        <v>3.6127838567197355</v>
      </c>
      <c r="Z55" s="750">
        <f t="shared" si="11"/>
        <v>-0.82390874094431876</v>
      </c>
      <c r="AA55" s="750">
        <f t="shared" si="11"/>
        <v>-0.43179827593300502</v>
      </c>
      <c r="AB55" s="750">
        <f t="shared" si="11"/>
        <v>3.5185139398778875</v>
      </c>
    </row>
    <row r="56" spans="1:28" ht="15" x14ac:dyDescent="0.25">
      <c r="A56"/>
      <c r="B56"/>
      <c r="C56"/>
      <c r="D56" s="317" t="s">
        <v>79</v>
      </c>
      <c r="E56" s="750" t="s">
        <v>729</v>
      </c>
      <c r="F56" s="750">
        <f t="shared" ref="F56:AB56" si="12">LOG(F21)</f>
        <v>3.8864907251724818</v>
      </c>
      <c r="G56" s="750">
        <f t="shared" si="12"/>
        <v>-0.69897000433601875</v>
      </c>
      <c r="H56" s="750">
        <f t="shared" si="12"/>
        <v>-0.73282827159698616</v>
      </c>
      <c r="I56" s="750">
        <f t="shared" si="12"/>
        <v>1.2787536009528289</v>
      </c>
      <c r="J56" s="750">
        <f t="shared" si="12"/>
        <v>0.25527250510330607</v>
      </c>
      <c r="K56" s="750">
        <f t="shared" si="12"/>
        <v>1.0413926851582251</v>
      </c>
      <c r="L56" s="750">
        <f t="shared" si="12"/>
        <v>5.2787536009528289</v>
      </c>
      <c r="M56" s="750">
        <f t="shared" si="12"/>
        <v>-0.3010299956639812</v>
      </c>
      <c r="N56" s="750">
        <f t="shared" si="12"/>
        <v>1.4771212547196624</v>
      </c>
      <c r="O56" s="750">
        <f t="shared" si="12"/>
        <v>2.6627578316815739</v>
      </c>
      <c r="P56" s="750">
        <f t="shared" si="12"/>
        <v>3.6812412373755872</v>
      </c>
      <c r="Q56" s="750">
        <f t="shared" si="12"/>
        <v>1.8633228601204559</v>
      </c>
      <c r="R56" s="750">
        <f t="shared" si="12"/>
        <v>4.0413926851582254</v>
      </c>
      <c r="S56" s="750">
        <f t="shared" si="12"/>
        <v>3.7993405494535817</v>
      </c>
      <c r="T56" s="750">
        <f t="shared" si="12"/>
        <v>-0.64781748188863753</v>
      </c>
      <c r="U56" s="750">
        <f t="shared" si="12"/>
        <v>1.3010299956639813</v>
      </c>
      <c r="V56" s="750">
        <f t="shared" si="12"/>
        <v>3.3010299956639813</v>
      </c>
      <c r="W56" s="750">
        <f t="shared" si="12"/>
        <v>0.57978359661681012</v>
      </c>
      <c r="X56" s="750">
        <f t="shared" si="12"/>
        <v>-1.3010299956639813</v>
      </c>
      <c r="Y56" s="750">
        <f t="shared" si="12"/>
        <v>3.8260748027008264</v>
      </c>
      <c r="Z56" s="750">
        <f t="shared" si="12"/>
        <v>-0.69897000433601875</v>
      </c>
      <c r="AA56" s="750">
        <f t="shared" si="12"/>
        <v>-0.82390874094431876</v>
      </c>
      <c r="AB56" s="750">
        <f t="shared" si="12"/>
        <v>3.5314789170422549</v>
      </c>
    </row>
    <row r="57" spans="1:28" ht="15" x14ac:dyDescent="0.25">
      <c r="A57"/>
      <c r="B57"/>
      <c r="C57"/>
      <c r="D57" s="317" t="s">
        <v>79</v>
      </c>
      <c r="E57" s="750" t="s">
        <v>729</v>
      </c>
      <c r="F57" s="750">
        <f t="shared" ref="F57:AB57" si="13">LOG(F22)</f>
        <v>3.8920946026904804</v>
      </c>
      <c r="G57" s="750">
        <f t="shared" si="13"/>
        <v>-0.69897000433601875</v>
      </c>
      <c r="H57" s="750">
        <f t="shared" si="13"/>
        <v>-0.73282827159698616</v>
      </c>
      <c r="I57" s="750">
        <f t="shared" si="13"/>
        <v>1.2787536009528289</v>
      </c>
      <c r="J57" s="750">
        <f t="shared" si="13"/>
        <v>0.25527250510330607</v>
      </c>
      <c r="K57" s="750">
        <f t="shared" si="13"/>
        <v>1.0413926851582251</v>
      </c>
      <c r="L57" s="750">
        <f t="shared" si="13"/>
        <v>5.2787536009528289</v>
      </c>
      <c r="M57" s="750">
        <f t="shared" si="13"/>
        <v>-0.3010299956639812</v>
      </c>
      <c r="N57" s="750">
        <f t="shared" si="13"/>
        <v>1.4771212547196624</v>
      </c>
      <c r="O57" s="750">
        <f t="shared" si="13"/>
        <v>2.6627578316815739</v>
      </c>
      <c r="P57" s="750">
        <f t="shared" si="13"/>
        <v>3.6901960800285138</v>
      </c>
      <c r="Q57" s="750">
        <f t="shared" si="13"/>
        <v>1.8633228601204559</v>
      </c>
      <c r="R57" s="750">
        <f t="shared" si="13"/>
        <v>4.0413926851582254</v>
      </c>
      <c r="S57" s="750">
        <f t="shared" si="13"/>
        <v>3.7634279935629373</v>
      </c>
      <c r="T57" s="750">
        <f t="shared" si="13"/>
        <v>-0.64781748188863753</v>
      </c>
      <c r="U57" s="750">
        <f t="shared" si="13"/>
        <v>1.2787536009528289</v>
      </c>
      <c r="V57" s="750">
        <f t="shared" si="13"/>
        <v>3.3010299956639813</v>
      </c>
      <c r="W57" s="750">
        <f t="shared" si="13"/>
        <v>0.55630250076728727</v>
      </c>
      <c r="X57" s="750">
        <f t="shared" si="13"/>
        <v>-1.3010299956639813</v>
      </c>
      <c r="Y57" s="750">
        <f t="shared" si="13"/>
        <v>3.8450980400142569</v>
      </c>
      <c r="Z57" s="750">
        <f t="shared" si="13"/>
        <v>-0.69897000433601875</v>
      </c>
      <c r="AA57" s="750">
        <f t="shared" si="13"/>
        <v>-0.82390874094431876</v>
      </c>
      <c r="AB57" s="750">
        <f t="shared" si="13"/>
        <v>3.5314789170422549</v>
      </c>
    </row>
    <row r="58" spans="1:28" ht="15" x14ac:dyDescent="0.25">
      <c r="A58"/>
      <c r="B58"/>
      <c r="C58"/>
      <c r="D58" s="317" t="s">
        <v>79</v>
      </c>
      <c r="E58" s="750" t="s">
        <v>729</v>
      </c>
      <c r="F58" s="750">
        <f t="shared" ref="F58:AB58" si="14">LOG(F23)</f>
        <v>3.8750612633917001</v>
      </c>
      <c r="G58" s="750">
        <f t="shared" si="14"/>
        <v>-0.69897000433601875</v>
      </c>
      <c r="H58" s="750">
        <f t="shared" si="14"/>
        <v>0.27875360095282892</v>
      </c>
      <c r="I58" s="750">
        <f t="shared" si="14"/>
        <v>1.1760912590556813</v>
      </c>
      <c r="J58" s="750">
        <f t="shared" si="14"/>
        <v>0.11394335230683679</v>
      </c>
      <c r="K58" s="750">
        <f t="shared" si="14"/>
        <v>0.98227123303956843</v>
      </c>
      <c r="L58" s="750">
        <f t="shared" si="14"/>
        <v>5.2552725051033065</v>
      </c>
      <c r="M58" s="750">
        <f t="shared" si="14"/>
        <v>-0.3010299956639812</v>
      </c>
      <c r="N58" s="750">
        <f t="shared" si="14"/>
        <v>1.4913616938342726</v>
      </c>
      <c r="O58" s="750">
        <f t="shared" si="14"/>
        <v>2.6232492903979003</v>
      </c>
      <c r="P58" s="750">
        <f t="shared" si="14"/>
        <v>3.9190780923760737</v>
      </c>
      <c r="Q58" s="750">
        <f t="shared" si="14"/>
        <v>1.3979400086720377</v>
      </c>
      <c r="R58" s="750">
        <f t="shared" si="14"/>
        <v>4.0413926851582254</v>
      </c>
      <c r="S58" s="750">
        <f t="shared" si="14"/>
        <v>3.7781512503836434</v>
      </c>
      <c r="T58" s="750">
        <f t="shared" si="14"/>
        <v>-0.25181197299379954</v>
      </c>
      <c r="U58" s="750">
        <f t="shared" si="14"/>
        <v>1.4471580313422192</v>
      </c>
      <c r="V58" s="750">
        <f t="shared" si="14"/>
        <v>3.2787536009528289</v>
      </c>
      <c r="W58" s="750">
        <f t="shared" si="14"/>
        <v>7.9181246047624818E-2</v>
      </c>
      <c r="X58" s="750">
        <f t="shared" si="14"/>
        <v>-1.3010299956639813</v>
      </c>
      <c r="Y58" s="750">
        <f t="shared" si="14"/>
        <v>3.6901960800285138</v>
      </c>
      <c r="Z58" s="750">
        <f t="shared" si="14"/>
        <v>-1.3010299956639813</v>
      </c>
      <c r="AA58" s="750">
        <f t="shared" si="14"/>
        <v>-3.1517051446064863E-2</v>
      </c>
      <c r="AB58" s="750">
        <f t="shared" si="14"/>
        <v>3.5314789170422549</v>
      </c>
    </row>
    <row r="59" spans="1:28" ht="15" x14ac:dyDescent="0.25">
      <c r="A59"/>
      <c r="B59"/>
      <c r="C59"/>
      <c r="D59" s="317" t="s">
        <v>79</v>
      </c>
      <c r="E59" s="750" t="s">
        <v>729</v>
      </c>
      <c r="F59" s="750">
        <f t="shared" ref="F59:AB59" si="15">LOG(F24)</f>
        <v>3.8692317197309762</v>
      </c>
      <c r="G59" s="750">
        <f t="shared" si="15"/>
        <v>-0.69897000433601875</v>
      </c>
      <c r="H59" s="750">
        <f t="shared" si="15"/>
        <v>0.27875360095282892</v>
      </c>
      <c r="I59" s="750">
        <f t="shared" si="15"/>
        <v>1.146128035678238</v>
      </c>
      <c r="J59" s="750">
        <f t="shared" si="15"/>
        <v>0.3222192947339193</v>
      </c>
      <c r="K59" s="750">
        <f t="shared" si="15"/>
        <v>0.9493900066449128</v>
      </c>
      <c r="L59" s="750">
        <f t="shared" si="15"/>
        <v>5.2552725051033065</v>
      </c>
      <c r="M59" s="750">
        <f t="shared" si="15"/>
        <v>-0.3010299956639812</v>
      </c>
      <c r="N59" s="750">
        <f t="shared" si="15"/>
        <v>1.4771212547196624</v>
      </c>
      <c r="O59" s="750">
        <f t="shared" si="15"/>
        <v>2.5185139398778875</v>
      </c>
      <c r="P59" s="750">
        <f t="shared" si="15"/>
        <v>3.8260748027008264</v>
      </c>
      <c r="Q59" s="750">
        <f t="shared" si="15"/>
        <v>1.1139433523068367</v>
      </c>
      <c r="R59" s="750">
        <f t="shared" si="15"/>
        <v>4.0413926851582254</v>
      </c>
      <c r="S59" s="750">
        <f t="shared" si="15"/>
        <v>3.7853298350107671</v>
      </c>
      <c r="T59" s="750">
        <f t="shared" si="15"/>
        <v>-0.64781748188863753</v>
      </c>
      <c r="U59" s="750">
        <f t="shared" si="15"/>
        <v>1.3010299956639813</v>
      </c>
      <c r="V59" s="750">
        <f t="shared" si="15"/>
        <v>3.3010299956639813</v>
      </c>
      <c r="W59" s="750">
        <f t="shared" si="15"/>
        <v>0.89209460269048035</v>
      </c>
      <c r="X59" s="750">
        <f t="shared" si="15"/>
        <v>-1.3010299956639813</v>
      </c>
      <c r="Y59" s="750">
        <f t="shared" si="15"/>
        <v>3.6334684555795866</v>
      </c>
      <c r="Z59" s="750">
        <f t="shared" si="15"/>
        <v>-0.69897000433601875</v>
      </c>
      <c r="AA59" s="750">
        <f t="shared" si="15"/>
        <v>-1.322826573375516E-2</v>
      </c>
      <c r="AB59" s="750">
        <f t="shared" si="15"/>
        <v>3.5910646070264991</v>
      </c>
    </row>
    <row r="60" spans="1:28" ht="15" x14ac:dyDescent="0.25">
      <c r="A60"/>
      <c r="B60"/>
      <c r="C60"/>
      <c r="D60" s="317" t="s">
        <v>79</v>
      </c>
      <c r="E60" s="750" t="s">
        <v>729</v>
      </c>
      <c r="F60" s="750">
        <f t="shared" ref="F60:AB60" si="16">LOG(F25)</f>
        <v>3.8976270912904414</v>
      </c>
      <c r="G60" s="750">
        <f t="shared" si="16"/>
        <v>-0.69897000433601875</v>
      </c>
      <c r="H60" s="750">
        <f t="shared" si="16"/>
        <v>-0.73282827159698616</v>
      </c>
      <c r="I60" s="750">
        <f t="shared" si="16"/>
        <v>1.1139433523068367</v>
      </c>
      <c r="J60" s="750">
        <f t="shared" si="16"/>
        <v>0.25527250510330607</v>
      </c>
      <c r="K60" s="750">
        <f t="shared" si="16"/>
        <v>1</v>
      </c>
      <c r="L60" s="750">
        <f t="shared" si="16"/>
        <v>5.3222192947339195</v>
      </c>
      <c r="M60" s="750">
        <f t="shared" si="16"/>
        <v>-0.3010299956639812</v>
      </c>
      <c r="N60" s="750">
        <f t="shared" si="16"/>
        <v>1.505149978319906</v>
      </c>
      <c r="O60" s="750">
        <f t="shared" si="16"/>
        <v>2.5563025007672873</v>
      </c>
      <c r="P60" s="750">
        <f t="shared" si="16"/>
        <v>3.8195439355418688</v>
      </c>
      <c r="Q60" s="750">
        <f t="shared" si="16"/>
        <v>1.1139433523068367</v>
      </c>
      <c r="R60" s="750">
        <f t="shared" si="16"/>
        <v>4.0791812460476251</v>
      </c>
      <c r="S60" s="750">
        <f t="shared" si="16"/>
        <v>3.8325089127062362</v>
      </c>
      <c r="T60" s="750">
        <f t="shared" si="16"/>
        <v>-0.64781748188863753</v>
      </c>
      <c r="U60" s="750">
        <f t="shared" si="16"/>
        <v>1.3424226808222062</v>
      </c>
      <c r="V60" s="750">
        <f t="shared" si="16"/>
        <v>3.3617278360175931</v>
      </c>
      <c r="W60" s="750">
        <f t="shared" si="16"/>
        <v>-0.53760200210104392</v>
      </c>
      <c r="X60" s="750">
        <f t="shared" si="16"/>
        <v>-1.3010299956639813</v>
      </c>
      <c r="Y60" s="750">
        <f t="shared" si="16"/>
        <v>3.6020599913279625</v>
      </c>
      <c r="Z60" s="750">
        <f t="shared" si="16"/>
        <v>-0.61978875828839397</v>
      </c>
      <c r="AA60" s="750">
        <f t="shared" si="16"/>
        <v>-0.82390874094431876</v>
      </c>
      <c r="AB60" s="750">
        <f t="shared" si="16"/>
        <v>3.5314789170422549</v>
      </c>
    </row>
    <row r="61" spans="1:28" ht="15" x14ac:dyDescent="0.25">
      <c r="C61"/>
      <c r="D61" s="317" t="s">
        <v>79</v>
      </c>
      <c r="E61" s="750" t="s">
        <v>729</v>
      </c>
      <c r="F61" s="750">
        <f t="shared" ref="F61:AB61" si="17">LOG(F26)</f>
        <v>3.8920946026904804</v>
      </c>
      <c r="G61" s="750">
        <f t="shared" si="17"/>
        <v>-0.69897000433601875</v>
      </c>
      <c r="H61" s="750">
        <f t="shared" si="17"/>
        <v>0.51851393987788741</v>
      </c>
      <c r="I61" s="750">
        <f t="shared" si="17"/>
        <v>1.1139433523068367</v>
      </c>
      <c r="J61" s="750">
        <f t="shared" si="17"/>
        <v>0.27875360095282892</v>
      </c>
      <c r="K61" s="750">
        <f t="shared" si="17"/>
        <v>1.0413926851582251</v>
      </c>
      <c r="L61" s="750">
        <f t="shared" si="17"/>
        <v>5.3010299956639813</v>
      </c>
      <c r="M61" s="750">
        <f t="shared" si="17"/>
        <v>-0.3010299956639812</v>
      </c>
      <c r="N61" s="750">
        <f t="shared" si="17"/>
        <v>1.505149978319906</v>
      </c>
      <c r="O61" s="750">
        <f t="shared" si="17"/>
        <v>2.568201724066995</v>
      </c>
      <c r="P61" s="750">
        <f t="shared" si="17"/>
        <v>3.9956351945975501</v>
      </c>
      <c r="Q61" s="750">
        <f t="shared" si="17"/>
        <v>1.1139433523068367</v>
      </c>
      <c r="R61" s="750">
        <f t="shared" si="17"/>
        <v>4.0413926851582254</v>
      </c>
      <c r="S61" s="750">
        <f t="shared" si="17"/>
        <v>3.8325089127062362</v>
      </c>
      <c r="T61" s="750">
        <f t="shared" si="17"/>
        <v>-0.64781748188863753</v>
      </c>
      <c r="U61" s="750">
        <f t="shared" si="17"/>
        <v>1.3617278360175928</v>
      </c>
      <c r="V61" s="750">
        <f t="shared" si="17"/>
        <v>3.3424226808222062</v>
      </c>
      <c r="W61" s="750">
        <f t="shared" si="17"/>
        <v>0.85125834871907524</v>
      </c>
      <c r="X61" s="750">
        <f t="shared" si="17"/>
        <v>-1.3010299956639813</v>
      </c>
      <c r="Y61" s="750">
        <f t="shared" si="17"/>
        <v>3.5910646070264991</v>
      </c>
      <c r="Z61" s="750">
        <f t="shared" si="17"/>
        <v>-0.65757731917779372</v>
      </c>
      <c r="AA61" s="750">
        <f t="shared" si="17"/>
        <v>0.3979400086720376</v>
      </c>
      <c r="AB61" s="750">
        <f t="shared" si="17"/>
        <v>3.5185139398778875</v>
      </c>
    </row>
    <row r="62" spans="1:28" ht="15" x14ac:dyDescent="0.25">
      <c r="C62"/>
      <c r="D62" s="317" t="s">
        <v>79</v>
      </c>
      <c r="E62" s="750" t="s">
        <v>729</v>
      </c>
      <c r="F62" s="750">
        <f t="shared" ref="F62:AB62" si="18">LOG(F27)</f>
        <v>3.8976270912904414</v>
      </c>
      <c r="G62" s="750">
        <f t="shared" si="18"/>
        <v>-0.69897000433601875</v>
      </c>
      <c r="H62" s="750">
        <f t="shared" si="18"/>
        <v>0.67209785793571752</v>
      </c>
      <c r="I62" s="750">
        <f t="shared" si="18"/>
        <v>1.1139433523068367</v>
      </c>
      <c r="J62" s="750">
        <f t="shared" si="18"/>
        <v>0.20411998265592479</v>
      </c>
      <c r="K62" s="750">
        <f t="shared" si="18"/>
        <v>0.93951925261861846</v>
      </c>
      <c r="L62" s="750">
        <f t="shared" si="18"/>
        <v>5.3222192947339195</v>
      </c>
      <c r="M62" s="750">
        <f t="shared" si="18"/>
        <v>-0.3010299956639812</v>
      </c>
      <c r="N62" s="750">
        <f t="shared" si="18"/>
        <v>1.4771212547196624</v>
      </c>
      <c r="O62" s="750">
        <f t="shared" si="18"/>
        <v>2.5185139398778875</v>
      </c>
      <c r="P62" s="750">
        <f t="shared" si="18"/>
        <v>4.0413926851582254</v>
      </c>
      <c r="Q62" s="750">
        <f t="shared" si="18"/>
        <v>1.146128035678238</v>
      </c>
      <c r="R62" s="750">
        <f t="shared" si="18"/>
        <v>4.0413926851582254</v>
      </c>
      <c r="S62" s="750">
        <f t="shared" si="18"/>
        <v>3.8260748027008264</v>
      </c>
      <c r="T62" s="750">
        <f t="shared" si="18"/>
        <v>-0.64781748188863753</v>
      </c>
      <c r="U62" s="750">
        <f t="shared" si="18"/>
        <v>1.3222192947339193</v>
      </c>
      <c r="V62" s="750">
        <f t="shared" si="18"/>
        <v>3.3617278360175931</v>
      </c>
      <c r="W62" s="750">
        <f t="shared" si="18"/>
        <v>-0.53760200210104392</v>
      </c>
      <c r="X62" s="750">
        <f t="shared" si="18"/>
        <v>-1.3010299956639813</v>
      </c>
      <c r="Y62" s="750">
        <f t="shared" si="18"/>
        <v>3.6127838567197355</v>
      </c>
      <c r="Z62" s="750">
        <f t="shared" si="18"/>
        <v>-0.58502665202918203</v>
      </c>
      <c r="AA62" s="750">
        <f t="shared" si="18"/>
        <v>0.43136376415898736</v>
      </c>
      <c r="AB62" s="750">
        <f t="shared" si="18"/>
        <v>3.5563025007672873</v>
      </c>
    </row>
    <row r="63" spans="1:28" ht="15" x14ac:dyDescent="0.25">
      <c r="C63"/>
      <c r="D63" s="317" t="s">
        <v>79</v>
      </c>
      <c r="E63" s="750" t="s">
        <v>729</v>
      </c>
      <c r="F63" s="750">
        <f t="shared" ref="F63:AB63" si="19">LOG(F28)</f>
        <v>3.8864907251724818</v>
      </c>
      <c r="G63" s="750">
        <f t="shared" si="19"/>
        <v>-0.69897000433601875</v>
      </c>
      <c r="H63" s="750">
        <f t="shared" si="19"/>
        <v>0.56820172406699498</v>
      </c>
      <c r="I63" s="750">
        <f t="shared" si="19"/>
        <v>1.0791812460476249</v>
      </c>
      <c r="J63" s="750">
        <f t="shared" si="19"/>
        <v>0.27875360095282892</v>
      </c>
      <c r="K63" s="750">
        <f t="shared" si="19"/>
        <v>0.96848294855393513</v>
      </c>
      <c r="L63" s="750">
        <f t="shared" si="19"/>
        <v>5.2787536009528289</v>
      </c>
      <c r="M63" s="750">
        <f t="shared" si="19"/>
        <v>0.17609125905568124</v>
      </c>
      <c r="N63" s="750">
        <f t="shared" si="19"/>
        <v>1.4623979978989561</v>
      </c>
      <c r="O63" s="750">
        <f t="shared" si="19"/>
        <v>2.568201724066995</v>
      </c>
      <c r="P63" s="750">
        <f t="shared" si="19"/>
        <v>4</v>
      </c>
      <c r="Q63" s="750">
        <f t="shared" si="19"/>
        <v>1.1139433523068367</v>
      </c>
      <c r="R63" s="750">
        <f t="shared" si="19"/>
        <v>4.0791812460476251</v>
      </c>
      <c r="S63" s="750">
        <f t="shared" si="19"/>
        <v>3.7993405494535817</v>
      </c>
      <c r="T63" s="750">
        <f t="shared" si="19"/>
        <v>-0.64781748188863753</v>
      </c>
      <c r="U63" s="750">
        <f t="shared" si="19"/>
        <v>1.3222192947339193</v>
      </c>
      <c r="V63" s="750">
        <f t="shared" si="19"/>
        <v>3.3424226808222062</v>
      </c>
      <c r="W63" s="750">
        <f t="shared" si="19"/>
        <v>-4.5757490560675115E-2</v>
      </c>
      <c r="X63" s="750">
        <f t="shared" si="19"/>
        <v>-1.3010299956639813</v>
      </c>
      <c r="Y63" s="750">
        <f t="shared" si="19"/>
        <v>3.5797835966168101</v>
      </c>
      <c r="Z63" s="750">
        <f t="shared" si="19"/>
        <v>-0.65757731917779372</v>
      </c>
      <c r="AA63" s="750">
        <f t="shared" si="19"/>
        <v>0.3979400086720376</v>
      </c>
      <c r="AB63" s="750">
        <f t="shared" si="19"/>
        <v>3.5314789170422549</v>
      </c>
    </row>
    <row r="64" spans="1:28" ht="15" x14ac:dyDescent="0.25">
      <c r="C64"/>
      <c r="D64" s="317" t="s">
        <v>79</v>
      </c>
      <c r="E64" s="750" t="s">
        <v>729</v>
      </c>
      <c r="F64" s="750">
        <f t="shared" ref="F64:AB64" si="20">LOG(F29)</f>
        <v>3.8976270912904414</v>
      </c>
      <c r="G64" s="750">
        <f t="shared" si="20"/>
        <v>-0.69897000433601875</v>
      </c>
      <c r="H64" s="750">
        <f t="shared" si="20"/>
        <v>0.6020599913279624</v>
      </c>
      <c r="I64" s="750">
        <f t="shared" si="20"/>
        <v>1.1139433523068367</v>
      </c>
      <c r="J64" s="750">
        <f t="shared" si="20"/>
        <v>0.25527250510330607</v>
      </c>
      <c r="K64" s="750">
        <f t="shared" si="20"/>
        <v>0.99122607569249488</v>
      </c>
      <c r="L64" s="750">
        <f t="shared" si="20"/>
        <v>5.3010299956639813</v>
      </c>
      <c r="M64" s="750">
        <f t="shared" si="20"/>
        <v>-0.3010299956639812</v>
      </c>
      <c r="N64" s="750">
        <f t="shared" si="20"/>
        <v>1.4771212547196624</v>
      </c>
      <c r="O64" s="750">
        <f t="shared" si="20"/>
        <v>2.5797835966168101</v>
      </c>
      <c r="P64" s="750">
        <f t="shared" si="20"/>
        <v>4</v>
      </c>
      <c r="Q64" s="750">
        <f t="shared" si="20"/>
        <v>1.1139433523068367</v>
      </c>
      <c r="R64" s="750">
        <f t="shared" si="20"/>
        <v>4.0791812460476251</v>
      </c>
      <c r="S64" s="750">
        <f t="shared" si="20"/>
        <v>3.8195439355418688</v>
      </c>
      <c r="T64" s="750">
        <f t="shared" si="20"/>
        <v>-0.64781748188863753</v>
      </c>
      <c r="U64" s="750">
        <f t="shared" si="20"/>
        <v>1.3010299956639813</v>
      </c>
      <c r="V64" s="750">
        <f t="shared" si="20"/>
        <v>3.3424226808222062</v>
      </c>
      <c r="W64" s="750">
        <f t="shared" si="20"/>
        <v>-0.53760200210104392</v>
      </c>
      <c r="X64" s="750">
        <f t="shared" si="20"/>
        <v>-1.3010299956639813</v>
      </c>
      <c r="Y64" s="750">
        <f t="shared" si="20"/>
        <v>3.5797835966168101</v>
      </c>
      <c r="Z64" s="750">
        <f t="shared" si="20"/>
        <v>-0.65757731917779372</v>
      </c>
      <c r="AA64" s="750">
        <f t="shared" si="20"/>
        <v>0.3979400086720376</v>
      </c>
      <c r="AB64" s="750">
        <f t="shared" si="20"/>
        <v>3.5440680443502757</v>
      </c>
    </row>
    <row r="65" spans="2:28" ht="15" x14ac:dyDescent="0.25">
      <c r="C65"/>
      <c r="D65" s="317" t="s">
        <v>79</v>
      </c>
      <c r="E65" s="750" t="s">
        <v>729</v>
      </c>
      <c r="F65" s="750">
        <f t="shared" ref="F65:AB65" si="21">LOG(F30)</f>
        <v>3.8808135922807914</v>
      </c>
      <c r="G65" s="750">
        <f t="shared" si="21"/>
        <v>-0.69897000433601875</v>
      </c>
      <c r="H65" s="750">
        <f t="shared" si="21"/>
        <v>0.20411998265592479</v>
      </c>
      <c r="I65" s="750">
        <f t="shared" si="21"/>
        <v>1.2304489213782739</v>
      </c>
      <c r="J65" s="750">
        <f t="shared" si="21"/>
        <v>0.25527250510330607</v>
      </c>
      <c r="K65" s="750">
        <f t="shared" si="21"/>
        <v>1.0413926851582251</v>
      </c>
      <c r="L65" s="750">
        <f t="shared" si="21"/>
        <v>5.2787536009528289</v>
      </c>
      <c r="M65" s="750">
        <f t="shared" si="21"/>
        <v>-0.3010299956639812</v>
      </c>
      <c r="N65" s="750">
        <f t="shared" si="21"/>
        <v>1.4771212547196624</v>
      </c>
      <c r="O65" s="750">
        <f t="shared" si="21"/>
        <v>2.5440680443502757</v>
      </c>
      <c r="P65" s="750">
        <f t="shared" si="21"/>
        <v>3.9242792860618816</v>
      </c>
      <c r="Q65" s="750">
        <f t="shared" si="21"/>
        <v>1.146128035678238</v>
      </c>
      <c r="R65" s="750">
        <f t="shared" si="21"/>
        <v>4.0413926851582254</v>
      </c>
      <c r="S65" s="750">
        <f t="shared" si="21"/>
        <v>3.8260748027008264</v>
      </c>
      <c r="T65" s="750">
        <f t="shared" si="21"/>
        <v>-0.64781748188863753</v>
      </c>
      <c r="U65" s="750">
        <f t="shared" si="21"/>
        <v>1.3222192947339193</v>
      </c>
      <c r="V65" s="750">
        <f t="shared" si="21"/>
        <v>3.3010299956639813</v>
      </c>
      <c r="W65" s="750">
        <f t="shared" si="21"/>
        <v>-0.53760200210104392</v>
      </c>
      <c r="X65" s="750">
        <f t="shared" si="21"/>
        <v>-1.3010299956639813</v>
      </c>
      <c r="Y65" s="750">
        <f t="shared" si="21"/>
        <v>3.8633228601204559</v>
      </c>
      <c r="Z65" s="750">
        <f t="shared" si="21"/>
        <v>-0.65757731917779372</v>
      </c>
      <c r="AA65" s="750">
        <f t="shared" si="21"/>
        <v>0</v>
      </c>
      <c r="AB65" s="750">
        <f t="shared" si="21"/>
        <v>3.568201724066995</v>
      </c>
    </row>
    <row r="66" spans="2:28" ht="15" x14ac:dyDescent="0.25">
      <c r="C66"/>
      <c r="D66" s="317" t="s">
        <v>79</v>
      </c>
      <c r="E66" s="750" t="s">
        <v>729</v>
      </c>
      <c r="F66" s="750">
        <f t="shared" ref="F66:AB66" si="22">LOG(F31)</f>
        <v>3.8808135922807914</v>
      </c>
      <c r="G66" s="750">
        <f t="shared" si="22"/>
        <v>-0.69897000433601875</v>
      </c>
      <c r="H66" s="750">
        <f t="shared" si="22"/>
        <v>-1.7728766960431602E-2</v>
      </c>
      <c r="I66" s="750">
        <f t="shared" si="22"/>
        <v>1.1139433523068367</v>
      </c>
      <c r="J66" s="750">
        <f t="shared" si="22"/>
        <v>0.25527250510330607</v>
      </c>
      <c r="K66" s="750">
        <f t="shared" si="22"/>
        <v>0.98227123303956843</v>
      </c>
      <c r="L66" s="750">
        <f t="shared" si="22"/>
        <v>5.3010299956639813</v>
      </c>
      <c r="M66" s="750">
        <f t="shared" si="22"/>
        <v>-0.3010299956639812</v>
      </c>
      <c r="N66" s="750">
        <f t="shared" si="22"/>
        <v>1.4623979978989561</v>
      </c>
      <c r="O66" s="750">
        <f t="shared" si="22"/>
        <v>2.5797835966168101</v>
      </c>
      <c r="P66" s="750">
        <f t="shared" si="22"/>
        <v>3.8325089127062362</v>
      </c>
      <c r="Q66" s="750">
        <f t="shared" si="22"/>
        <v>1.1139433523068367</v>
      </c>
      <c r="R66" s="750">
        <f t="shared" si="22"/>
        <v>4.0791812460476251</v>
      </c>
      <c r="S66" s="750">
        <f t="shared" si="22"/>
        <v>3.8129133566428557</v>
      </c>
      <c r="T66" s="750">
        <f t="shared" si="22"/>
        <v>-0.64781748188863753</v>
      </c>
      <c r="U66" s="750">
        <f t="shared" si="22"/>
        <v>1.3010299956639813</v>
      </c>
      <c r="V66" s="750">
        <f t="shared" si="22"/>
        <v>3.3222192947339191</v>
      </c>
      <c r="W66" s="750">
        <f t="shared" si="22"/>
        <v>-0.53760200210104392</v>
      </c>
      <c r="X66" s="750">
        <f t="shared" si="22"/>
        <v>-1.3010299956639813</v>
      </c>
      <c r="Y66" s="750">
        <f t="shared" si="22"/>
        <v>3.6434526764861874</v>
      </c>
      <c r="Z66" s="750">
        <f t="shared" si="22"/>
        <v>-0.6020599913279624</v>
      </c>
      <c r="AA66" s="750">
        <f t="shared" si="22"/>
        <v>-0.23657200643706275</v>
      </c>
      <c r="AB66" s="750">
        <f t="shared" si="22"/>
        <v>3.5563025007672873</v>
      </c>
    </row>
    <row r="67" spans="2:28" ht="15" x14ac:dyDescent="0.25">
      <c r="C67"/>
      <c r="D67" s="317" t="s">
        <v>79</v>
      </c>
      <c r="E67" s="750" t="s">
        <v>729</v>
      </c>
      <c r="F67" s="750">
        <f t="shared" ref="F67:AB67" si="23">LOG(F32)</f>
        <v>3.8898617212581885</v>
      </c>
      <c r="G67" s="750">
        <f t="shared" si="23"/>
        <v>9.691001300805642E-2</v>
      </c>
      <c r="H67" s="750">
        <f t="shared" si="23"/>
        <v>9.691001300805642E-2</v>
      </c>
      <c r="I67" s="750">
        <f t="shared" si="23"/>
        <v>1.0969100130080565</v>
      </c>
      <c r="J67" s="750">
        <f t="shared" si="23"/>
        <v>0.32428245529769262</v>
      </c>
      <c r="K67" s="750">
        <f t="shared" si="23"/>
        <v>0.9849771264154934</v>
      </c>
      <c r="L67" s="750">
        <f t="shared" si="23"/>
        <v>5.2810333672477272</v>
      </c>
      <c r="M67" s="750">
        <f t="shared" si="23"/>
        <v>0.3979400086720376</v>
      </c>
      <c r="N67" s="750">
        <f t="shared" si="23"/>
        <v>1.4653828514484182</v>
      </c>
      <c r="O67" s="750">
        <f t="shared" si="23"/>
        <v>2.5910646070264991</v>
      </c>
      <c r="P67" s="750">
        <f t="shared" si="23"/>
        <v>3.8014037100173552</v>
      </c>
      <c r="Q67" s="750">
        <f t="shared" si="23"/>
        <v>1.0755469613925308</v>
      </c>
      <c r="R67" s="750">
        <f t="shared" si="23"/>
        <v>4.0644579892269181</v>
      </c>
      <c r="S67" s="750">
        <f t="shared" si="23"/>
        <v>3.8656960599160706</v>
      </c>
      <c r="T67" s="750">
        <f t="shared" si="23"/>
        <v>0.3979400086720376</v>
      </c>
      <c r="U67" s="750">
        <f t="shared" si="23"/>
        <v>1.1038037209559568</v>
      </c>
      <c r="V67" s="750">
        <f t="shared" si="23"/>
        <v>3.2576785748691846</v>
      </c>
      <c r="W67" s="750">
        <f t="shared" si="23"/>
        <v>0.3979400086720376</v>
      </c>
      <c r="X67" s="750">
        <f t="shared" si="23"/>
        <v>9.691001300805642E-2</v>
      </c>
      <c r="Y67" s="750">
        <f t="shared" si="23"/>
        <v>3.9571281976768131</v>
      </c>
      <c r="Z67" s="750">
        <f t="shared" si="23"/>
        <v>9.691001300805642E-2</v>
      </c>
      <c r="AA67" s="750">
        <f t="shared" si="23"/>
        <v>0.69897000433601886</v>
      </c>
      <c r="AB67" s="750">
        <f t="shared" si="23"/>
        <v>3.6324572921847245</v>
      </c>
    </row>
    <row r="68" spans="2:28" ht="15" x14ac:dyDescent="0.25">
      <c r="C68"/>
      <c r="D68" s="317" t="s">
        <v>79</v>
      </c>
      <c r="E68" s="750" t="s">
        <v>729</v>
      </c>
      <c r="F68" s="750">
        <f t="shared" ref="F68:AB68" si="24">LOG(F33)</f>
        <v>3.8325089127062362</v>
      </c>
      <c r="G68" s="750">
        <f t="shared" si="24"/>
        <v>-0.69897000433601875</v>
      </c>
      <c r="H68" s="750">
        <f t="shared" si="24"/>
        <v>0.20411998265592479</v>
      </c>
      <c r="I68" s="750">
        <f t="shared" si="24"/>
        <v>1.1139433523068367</v>
      </c>
      <c r="J68" s="750">
        <f t="shared" si="24"/>
        <v>0.25527250510330607</v>
      </c>
      <c r="K68" s="750">
        <f t="shared" si="24"/>
        <v>0.91381385238371671</v>
      </c>
      <c r="L68" s="750">
        <f t="shared" si="24"/>
        <v>5.2787536009528289</v>
      </c>
      <c r="M68" s="750">
        <f t="shared" si="24"/>
        <v>-0.3010299956639812</v>
      </c>
      <c r="N68" s="750">
        <f t="shared" si="24"/>
        <v>1.4623979978989561</v>
      </c>
      <c r="O68" s="750">
        <f t="shared" si="24"/>
        <v>2.4149733479708178</v>
      </c>
      <c r="P68" s="750">
        <f t="shared" si="24"/>
        <v>3.8388490907372552</v>
      </c>
      <c r="Q68" s="750">
        <f t="shared" si="24"/>
        <v>1.1139433523068367</v>
      </c>
      <c r="R68" s="750">
        <f t="shared" si="24"/>
        <v>4.0413926851582254</v>
      </c>
      <c r="S68" s="750">
        <f t="shared" si="24"/>
        <v>3.8129133566428557</v>
      </c>
      <c r="T68" s="750">
        <f t="shared" si="24"/>
        <v>-0.64781748188863753</v>
      </c>
      <c r="U68" s="750">
        <f t="shared" si="24"/>
        <v>1.255272505103306</v>
      </c>
      <c r="V68" s="750">
        <f t="shared" si="24"/>
        <v>3.3617278360175931</v>
      </c>
      <c r="W68" s="750">
        <f t="shared" si="24"/>
        <v>-0.23657200643706275</v>
      </c>
      <c r="X68" s="750">
        <f t="shared" si="24"/>
        <v>-1.3010299956639813</v>
      </c>
      <c r="Y68" s="750">
        <f t="shared" si="24"/>
        <v>3.6532125137753435</v>
      </c>
      <c r="Z68" s="750">
        <f t="shared" si="24"/>
        <v>-0.65757731917779372</v>
      </c>
      <c r="AA68" s="750">
        <f t="shared" si="24"/>
        <v>0</v>
      </c>
      <c r="AB68" s="750">
        <f t="shared" si="24"/>
        <v>3.5185139398778875</v>
      </c>
    </row>
    <row r="69" spans="2:28" ht="15" x14ac:dyDescent="0.25">
      <c r="O69" s="56"/>
      <c r="P69" s="56"/>
      <c r="Q69" s="56"/>
      <c r="R69" s="73"/>
    </row>
    <row r="70" spans="2:28" x14ac:dyDescent="0.25">
      <c r="P70" s="73"/>
      <c r="Q70" s="73"/>
      <c r="R70" s="73"/>
    </row>
    <row r="71" spans="2:28" x14ac:dyDescent="0.25">
      <c r="P71" s="78"/>
      <c r="Q71" s="78"/>
      <c r="R71" s="73"/>
    </row>
    <row r="72" spans="2:28" ht="15" x14ac:dyDescent="0.25">
      <c r="O72" s="39"/>
      <c r="P72" s="39"/>
      <c r="Q72" s="39"/>
      <c r="R72" s="73"/>
    </row>
    <row r="74" spans="2:28" ht="18.75" x14ac:dyDescent="0.3">
      <c r="B74" s="359" t="s">
        <v>788</v>
      </c>
    </row>
    <row r="75" spans="2:28" ht="18.75" x14ac:dyDescent="0.3">
      <c r="B75" s="380" t="s">
        <v>79</v>
      </c>
    </row>
    <row r="76" spans="2:28" ht="18.75" x14ac:dyDescent="0.25">
      <c r="C76" s="138"/>
      <c r="D76" s="138"/>
      <c r="F76" s="138"/>
      <c r="G76" s="398" t="s">
        <v>787</v>
      </c>
      <c r="H76" s="138"/>
      <c r="I76" s="138"/>
      <c r="J76" s="138"/>
    </row>
    <row r="77" spans="2:28" ht="15" x14ac:dyDescent="0.25">
      <c r="C77" s="138"/>
      <c r="D77" s="138"/>
      <c r="E77" s="138"/>
      <c r="F77" s="138"/>
      <c r="G77" s="138"/>
      <c r="H77" s="138"/>
      <c r="I77" s="138"/>
      <c r="J77" s="138"/>
      <c r="K77" s="247"/>
      <c r="L77" s="39"/>
    </row>
    <row r="78" spans="2:28" ht="15" x14ac:dyDescent="0.25">
      <c r="C78" s="138"/>
      <c r="D78" s="137" t="s">
        <v>697</v>
      </c>
      <c r="E78" s="138"/>
      <c r="F78" s="142"/>
      <c r="G78" s="138"/>
      <c r="H78" s="138"/>
      <c r="I78" s="138"/>
      <c r="J78" s="138"/>
      <c r="K78" s="247"/>
      <c r="L78" s="39"/>
      <c r="Q78" s="39"/>
      <c r="R78" s="73"/>
    </row>
    <row r="79" spans="2:28" ht="15" x14ac:dyDescent="0.25">
      <c r="C79" s="138"/>
      <c r="D79" s="139" t="s">
        <v>473</v>
      </c>
      <c r="E79" s="140" t="s">
        <v>730</v>
      </c>
      <c r="F79" s="140" t="s">
        <v>704</v>
      </c>
      <c r="G79" s="140" t="s">
        <v>731</v>
      </c>
      <c r="H79" s="140" t="s">
        <v>704</v>
      </c>
      <c r="I79" s="139" t="s">
        <v>476</v>
      </c>
      <c r="J79" s="139" t="s">
        <v>507</v>
      </c>
      <c r="K79"/>
      <c r="L79"/>
      <c r="Q79" s="39"/>
      <c r="R79" s="73"/>
      <c r="S79" s="73"/>
      <c r="T79" s="73"/>
      <c r="U79" s="73"/>
      <c r="V79" s="73"/>
      <c r="W79" s="73"/>
      <c r="X79" s="73"/>
      <c r="Y79" s="73"/>
      <c r="Z79" s="73"/>
      <c r="AA79" s="73"/>
      <c r="AB79" s="73"/>
    </row>
    <row r="80" spans="2:28" ht="15" x14ac:dyDescent="0.25">
      <c r="C80" s="138"/>
      <c r="D80" s="145" t="s">
        <v>22</v>
      </c>
      <c r="E80" s="284">
        <f>F38</f>
        <v>7049.203308327712</v>
      </c>
      <c r="F80" s="284">
        <f>F40</f>
        <v>291.33504957541771</v>
      </c>
      <c r="G80" s="284">
        <f>F39</f>
        <v>7599.5809672557079</v>
      </c>
      <c r="H80" s="146">
        <f>F41</f>
        <v>75.746572546849649</v>
      </c>
      <c r="I80" s="147">
        <v>0.15</v>
      </c>
      <c r="J80" s="148">
        <v>1.6E-2</v>
      </c>
      <c r="K80"/>
      <c r="L80"/>
      <c r="Q80" s="39"/>
      <c r="R80" s="39"/>
      <c r="S80" s="39"/>
      <c r="T80" s="73"/>
      <c r="U80" s="73"/>
      <c r="V80" s="73"/>
      <c r="W80" s="73"/>
      <c r="X80" s="73"/>
      <c r="Y80" s="73"/>
      <c r="Z80" s="73"/>
      <c r="AA80" s="73"/>
      <c r="AB80" s="73"/>
    </row>
    <row r="81" spans="1:28" ht="15" x14ac:dyDescent="0.25">
      <c r="C81" s="138"/>
      <c r="D81" s="149" t="s">
        <v>3</v>
      </c>
      <c r="E81" s="285">
        <f>K38</f>
        <v>5.6669705235660031</v>
      </c>
      <c r="F81" s="312">
        <f>K40</f>
        <v>0.28514323885841258</v>
      </c>
      <c r="G81" s="285">
        <f>K39</f>
        <v>9.6925857569357241</v>
      </c>
      <c r="H81" s="150">
        <f>K41</f>
        <v>0.22231364420877114</v>
      </c>
      <c r="I81" s="520" t="s">
        <v>987</v>
      </c>
      <c r="J81" s="520" t="s">
        <v>987</v>
      </c>
      <c r="K81"/>
      <c r="L81"/>
      <c r="Q81" s="39"/>
      <c r="R81" s="39"/>
      <c r="S81" s="39"/>
      <c r="T81" s="73"/>
      <c r="U81" s="73"/>
      <c r="V81" s="73"/>
      <c r="W81" s="73"/>
      <c r="X81" s="73"/>
      <c r="Y81" s="73"/>
      <c r="Z81" s="73"/>
      <c r="AA81" s="73"/>
      <c r="AB81" s="73"/>
    </row>
    <row r="82" spans="1:28" ht="15" x14ac:dyDescent="0.25">
      <c r="C82" s="138"/>
      <c r="D82" s="149" t="s">
        <v>7</v>
      </c>
      <c r="E82" s="285">
        <f>O38</f>
        <v>106.40577589999947</v>
      </c>
      <c r="F82" s="285">
        <f>O40</f>
        <v>14.765419435664915</v>
      </c>
      <c r="G82" s="285">
        <f>O39</f>
        <v>388.35687209186722</v>
      </c>
      <c r="H82" s="152">
        <f>O41</f>
        <v>14.230127890935778</v>
      </c>
      <c r="I82" s="520">
        <v>1E-4</v>
      </c>
      <c r="J82" s="520" t="s">
        <v>987</v>
      </c>
      <c r="K82"/>
      <c r="L82"/>
      <c r="Q82" s="39"/>
      <c r="R82" s="39"/>
      <c r="S82" s="39"/>
      <c r="T82" s="73"/>
      <c r="U82" s="73"/>
      <c r="V82" s="73"/>
      <c r="W82" s="73"/>
      <c r="X82" s="73"/>
      <c r="Y82" s="73"/>
      <c r="Z82" s="73"/>
      <c r="AA82" s="73"/>
      <c r="AB82" s="73"/>
    </row>
    <row r="83" spans="1:28" ht="15" x14ac:dyDescent="0.25">
      <c r="C83" s="138"/>
      <c r="D83" s="153" t="s">
        <v>8</v>
      </c>
      <c r="E83" s="286">
        <f>P38</f>
        <v>8666.7679404611317</v>
      </c>
      <c r="F83" s="286">
        <f>P40</f>
        <v>989.62506929532515</v>
      </c>
      <c r="G83" s="286">
        <f>P39</f>
        <v>7886.1680426408511</v>
      </c>
      <c r="H83" s="154">
        <f>P41</f>
        <v>588.04452789053903</v>
      </c>
      <c r="I83" s="155">
        <v>0.52</v>
      </c>
      <c r="J83" s="156">
        <v>0.28999999999999998</v>
      </c>
      <c r="K83"/>
      <c r="L83"/>
      <c r="Q83" s="39"/>
      <c r="R83" s="39"/>
      <c r="S83" s="39"/>
      <c r="T83" s="73"/>
      <c r="U83" s="73"/>
      <c r="V83" s="73"/>
      <c r="W83" s="73"/>
      <c r="X83" s="73"/>
      <c r="Y83" s="73"/>
      <c r="Z83" s="73"/>
      <c r="AA83" s="73"/>
      <c r="AB83" s="73"/>
    </row>
    <row r="84" spans="1:28" ht="15" x14ac:dyDescent="0.25">
      <c r="C84" s="138"/>
      <c r="D84" s="153" t="s">
        <v>9</v>
      </c>
      <c r="E84" s="286">
        <f>Q38</f>
        <v>15.320931569556956</v>
      </c>
      <c r="F84" s="313">
        <f>Q40</f>
        <v>1.7818997353012516</v>
      </c>
      <c r="G84" s="286">
        <f>Q39</f>
        <v>18.073185970524793</v>
      </c>
      <c r="H84" s="248">
        <f>Q41</f>
        <v>4.7492951580492351</v>
      </c>
      <c r="I84" s="155">
        <v>0.38</v>
      </c>
      <c r="J84" s="156">
        <v>0.92</v>
      </c>
      <c r="K84"/>
      <c r="L84"/>
      <c r="Q84" s="39"/>
      <c r="R84" s="39"/>
      <c r="S84" s="39"/>
      <c r="T84" s="73"/>
      <c r="U84" s="73"/>
      <c r="V84" s="73"/>
      <c r="W84" s="73"/>
      <c r="X84" s="73"/>
      <c r="Y84" s="73"/>
      <c r="Z84" s="73"/>
      <c r="AA84" s="73"/>
      <c r="AB84" s="73"/>
    </row>
    <row r="85" spans="1:28" ht="15" x14ac:dyDescent="0.25">
      <c r="C85" s="138"/>
      <c r="D85" s="149" t="s">
        <v>11</v>
      </c>
      <c r="E85" s="285">
        <f>S38</f>
        <v>4669.0807374323813</v>
      </c>
      <c r="F85" s="285">
        <f>S40</f>
        <v>221.03418539020373</v>
      </c>
      <c r="G85" s="285">
        <f>S39</f>
        <v>6337.5375685029321</v>
      </c>
      <c r="H85" s="152">
        <f>S41</f>
        <v>110.63906841711753</v>
      </c>
      <c r="I85" s="151">
        <v>1.4E-3</v>
      </c>
      <c r="J85" s="520" t="s">
        <v>987</v>
      </c>
      <c r="K85"/>
      <c r="L85"/>
      <c r="Q85" s="73"/>
      <c r="R85" s="73"/>
      <c r="S85" s="73"/>
      <c r="T85" s="73"/>
      <c r="U85" s="73"/>
      <c r="V85" s="73"/>
      <c r="W85" s="73"/>
      <c r="X85" s="73"/>
      <c r="Y85" s="73"/>
      <c r="Z85" s="73"/>
      <c r="AA85" s="73"/>
      <c r="AB85" s="73"/>
    </row>
    <row r="86" spans="1:28" ht="15" x14ac:dyDescent="0.25">
      <c r="C86" s="138"/>
      <c r="D86" s="157" t="s">
        <v>20</v>
      </c>
      <c r="E86" s="287">
        <f>AB38</f>
        <v>2396.6275151943992</v>
      </c>
      <c r="F86" s="287">
        <f>AB40</f>
        <v>78.641238828266481</v>
      </c>
      <c r="G86" s="287">
        <f>AB39</f>
        <v>3469.9405812564851</v>
      </c>
      <c r="H86" s="158">
        <f>AB41</f>
        <v>68.443837001803246</v>
      </c>
      <c r="I86" s="159">
        <v>2.0000000000000001E-4</v>
      </c>
      <c r="J86" s="521" t="s">
        <v>987</v>
      </c>
      <c r="K86"/>
      <c r="L86"/>
      <c r="Q86" s="73"/>
      <c r="R86" s="102"/>
      <c r="S86" s="102"/>
      <c r="T86" s="102"/>
      <c r="U86" s="102"/>
      <c r="V86" s="102"/>
      <c r="W86" s="73"/>
      <c r="X86" s="73"/>
      <c r="Y86" s="73"/>
      <c r="Z86" s="73"/>
      <c r="AA86" s="73"/>
      <c r="AB86" s="73"/>
    </row>
    <row r="87" spans="1:28" ht="15" x14ac:dyDescent="0.25">
      <c r="C87" s="138"/>
      <c r="D87" s="142" t="s">
        <v>695</v>
      </c>
      <c r="E87" s="143">
        <v>6</v>
      </c>
      <c r="F87" s="143"/>
      <c r="G87" s="143">
        <v>17</v>
      </c>
      <c r="H87" s="143"/>
      <c r="I87" s="144"/>
      <c r="J87" s="144"/>
      <c r="K87"/>
      <c r="L87"/>
      <c r="Q87" s="73"/>
      <c r="R87" s="73"/>
      <c r="S87" s="73"/>
      <c r="T87" s="73"/>
      <c r="U87" s="73"/>
      <c r="V87" s="73"/>
      <c r="W87" s="73"/>
      <c r="X87" s="73"/>
      <c r="Y87" s="73"/>
      <c r="Z87" s="73"/>
      <c r="AA87" s="73"/>
      <c r="AB87" s="73"/>
    </row>
    <row r="88" spans="1:28" ht="15" x14ac:dyDescent="0.25">
      <c r="C88" s="138"/>
      <c r="D88" s="144"/>
      <c r="E88" s="160"/>
      <c r="F88" s="160"/>
      <c r="G88" s="144"/>
      <c r="H88" s="144"/>
      <c r="I88" s="141"/>
      <c r="J88" s="138"/>
      <c r="K88"/>
      <c r="L88"/>
      <c r="Q88" s="73"/>
      <c r="R88" s="73"/>
      <c r="S88" s="73"/>
      <c r="T88" s="73"/>
      <c r="U88" s="73"/>
      <c r="V88" s="73"/>
      <c r="W88" s="73"/>
      <c r="X88" s="73"/>
      <c r="Y88" s="73"/>
      <c r="Z88" s="73"/>
      <c r="AA88" s="73"/>
      <c r="AB88" s="73"/>
    </row>
    <row r="89" spans="1:28" ht="15" x14ac:dyDescent="0.25">
      <c r="C89" s="246"/>
      <c r="D89" s="38"/>
      <c r="E89" s="90"/>
      <c r="F89" s="90"/>
      <c r="G89" s="38"/>
      <c r="H89" s="38"/>
      <c r="I89" s="38"/>
      <c r="J89" s="246"/>
      <c r="K89"/>
      <c r="L89"/>
      <c r="Q89" s="73"/>
      <c r="R89" s="73"/>
      <c r="S89" s="73"/>
      <c r="T89" s="73"/>
      <c r="U89" s="73"/>
      <c r="V89" s="73"/>
      <c r="W89" s="73"/>
      <c r="X89" s="73"/>
      <c r="Y89" s="73"/>
      <c r="Z89" s="73"/>
      <c r="AA89" s="73"/>
      <c r="AB89" s="73"/>
    </row>
    <row r="90" spans="1:28" x14ac:dyDescent="0.25">
      <c r="Q90" s="73"/>
      <c r="R90" s="73"/>
      <c r="S90" s="73"/>
      <c r="T90" s="73"/>
      <c r="U90" s="73"/>
      <c r="V90" s="73"/>
      <c r="W90" s="73"/>
      <c r="X90" s="73"/>
      <c r="Y90" s="73"/>
      <c r="Z90" s="73"/>
      <c r="AA90" s="73"/>
      <c r="AB90" s="73"/>
    </row>
    <row r="91" spans="1:28" ht="15.75" x14ac:dyDescent="0.25">
      <c r="A91" s="793" t="s">
        <v>989</v>
      </c>
      <c r="H91" s="64"/>
      <c r="I91" s="64"/>
      <c r="J91" s="64"/>
      <c r="K91" s="64"/>
      <c r="O91" s="73"/>
      <c r="P91" s="73"/>
      <c r="Q91" s="73"/>
      <c r="R91" s="73"/>
      <c r="S91" s="73"/>
      <c r="T91" s="73"/>
      <c r="U91" s="73"/>
      <c r="V91" s="73"/>
      <c r="W91" s="73"/>
      <c r="X91" s="73"/>
      <c r="Y91" s="73"/>
      <c r="Z91" s="73"/>
      <c r="AA91" s="73"/>
      <c r="AB91" s="103"/>
    </row>
    <row r="92" spans="1:28" x14ac:dyDescent="0.25">
      <c r="H92" s="28"/>
      <c r="I92" s="129"/>
      <c r="J92" s="129"/>
      <c r="K92" s="129"/>
      <c r="L92" s="130"/>
      <c r="M92" s="130"/>
      <c r="N92" s="130"/>
      <c r="O92" s="73"/>
      <c r="P92" s="102"/>
      <c r="Q92" s="102"/>
      <c r="R92" s="102"/>
      <c r="S92" s="102"/>
      <c r="T92" s="102"/>
      <c r="U92" s="102"/>
      <c r="V92" s="102"/>
      <c r="W92" s="102"/>
      <c r="X92" s="102"/>
      <c r="Y92" s="102"/>
      <c r="Z92" s="73"/>
      <c r="AA92" s="73"/>
      <c r="AB92" s="73"/>
    </row>
    <row r="93" spans="1:28" ht="15" x14ac:dyDescent="0.25">
      <c r="A93" s="845" t="s">
        <v>1005</v>
      </c>
      <c r="B93" s="73"/>
      <c r="C93" s="73"/>
      <c r="H93" s="28"/>
      <c r="I93" s="129"/>
      <c r="J93" s="129"/>
      <c r="K93" s="129"/>
      <c r="L93" s="130"/>
      <c r="M93" s="130"/>
      <c r="N93" s="130"/>
      <c r="O93" s="73"/>
      <c r="P93" s="73"/>
      <c r="Q93" s="73"/>
      <c r="R93" s="73"/>
      <c r="S93" s="73"/>
      <c r="T93" s="73"/>
      <c r="U93" s="73"/>
      <c r="V93" s="73"/>
      <c r="W93" s="73"/>
      <c r="X93" s="73"/>
      <c r="Y93" s="73"/>
      <c r="Z93" s="73"/>
      <c r="AA93" s="73"/>
      <c r="AB93" s="73"/>
    </row>
    <row r="94" spans="1:28" x14ac:dyDescent="0.25">
      <c r="A94" s="73"/>
      <c r="B94" s="73"/>
      <c r="C94" s="73"/>
      <c r="H94" s="28"/>
      <c r="I94" s="129"/>
      <c r="J94" s="129"/>
      <c r="K94" s="129"/>
      <c r="L94" s="130"/>
      <c r="M94" s="130"/>
      <c r="N94" s="130"/>
      <c r="O94" s="73"/>
      <c r="P94" s="73"/>
      <c r="Q94" s="73"/>
      <c r="R94" s="73"/>
      <c r="S94" s="73"/>
      <c r="T94" s="73"/>
      <c r="U94" s="73"/>
      <c r="V94" s="73"/>
      <c r="W94" s="73"/>
      <c r="X94" s="73"/>
      <c r="Y94" s="73"/>
      <c r="Z94" s="73"/>
      <c r="AA94" s="73"/>
      <c r="AB94" s="73"/>
    </row>
    <row r="95" spans="1:28" x14ac:dyDescent="0.25">
      <c r="A95" s="73"/>
      <c r="B95" s="73"/>
      <c r="C95" s="73"/>
      <c r="D95" s="73"/>
      <c r="E95" s="73"/>
      <c r="F95" s="73"/>
      <c r="G95" s="73"/>
      <c r="H95" s="28"/>
      <c r="I95" s="129"/>
      <c r="J95" s="129"/>
      <c r="K95" s="129"/>
      <c r="L95" s="130"/>
      <c r="M95" s="130"/>
      <c r="N95" s="130"/>
      <c r="O95" s="73"/>
      <c r="P95" s="73"/>
      <c r="Q95" s="73"/>
      <c r="R95" s="73"/>
      <c r="S95" s="73"/>
      <c r="T95" s="73"/>
      <c r="U95" s="73"/>
      <c r="V95" s="73"/>
      <c r="W95" s="73"/>
      <c r="X95" s="73"/>
      <c r="Y95" s="73"/>
      <c r="Z95" s="73"/>
      <c r="AA95" s="73"/>
      <c r="AB95" s="73"/>
    </row>
    <row r="96" spans="1:28" x14ac:dyDescent="0.25">
      <c r="A96" s="73"/>
      <c r="B96" s="73"/>
      <c r="C96" s="73"/>
      <c r="D96" s="73"/>
      <c r="E96" s="73"/>
      <c r="F96" s="73"/>
      <c r="G96" s="73"/>
      <c r="H96" s="28"/>
      <c r="I96" s="129"/>
      <c r="J96" s="129"/>
      <c r="K96" s="129"/>
      <c r="L96" s="130"/>
      <c r="M96" s="130"/>
      <c r="N96" s="130"/>
      <c r="O96" s="73"/>
      <c r="P96" s="73"/>
      <c r="Q96" s="73"/>
      <c r="R96" s="73"/>
      <c r="S96" s="73"/>
      <c r="T96" s="73"/>
      <c r="U96" s="73"/>
      <c r="V96" s="73"/>
      <c r="W96" s="73"/>
      <c r="X96" s="73"/>
      <c r="Y96" s="73"/>
      <c r="Z96" s="73"/>
      <c r="AA96" s="73"/>
      <c r="AB96" s="73"/>
    </row>
    <row r="97" spans="1:28" x14ac:dyDescent="0.25">
      <c r="A97" s="73"/>
      <c r="B97" s="73"/>
      <c r="C97" s="73"/>
      <c r="D97" s="73"/>
      <c r="E97" s="73"/>
      <c r="F97" s="73"/>
      <c r="G97" s="73"/>
      <c r="H97" s="28"/>
      <c r="I97" s="129"/>
      <c r="J97" s="129"/>
      <c r="K97" s="129"/>
      <c r="L97" s="130"/>
      <c r="M97" s="130"/>
      <c r="N97" s="130"/>
      <c r="O97" s="73"/>
      <c r="P97" s="102"/>
      <c r="Q97" s="102"/>
      <c r="R97" s="102"/>
      <c r="S97" s="102"/>
      <c r="T97" s="102"/>
      <c r="U97" s="102"/>
      <c r="V97" s="102"/>
      <c r="W97" s="102"/>
      <c r="X97" s="102"/>
      <c r="Y97" s="102"/>
      <c r="Z97" s="73"/>
      <c r="AA97" s="73"/>
      <c r="AB97" s="73"/>
    </row>
    <row r="98" spans="1:28" ht="15.75" x14ac:dyDescent="0.25">
      <c r="A98" s="73"/>
      <c r="B98" s="844" t="s">
        <v>22</v>
      </c>
      <c r="C98" s="73"/>
      <c r="D98" s="73"/>
      <c r="E98" s="73"/>
      <c r="F98" s="73"/>
      <c r="G98" s="73"/>
      <c r="H98" s="28"/>
      <c r="I98" s="129"/>
      <c r="J98" s="129"/>
      <c r="K98" s="129"/>
      <c r="L98" s="130"/>
      <c r="M98" s="130"/>
      <c r="N98" s="130"/>
      <c r="O98" s="73"/>
      <c r="P98" s="73"/>
      <c r="Q98" s="73"/>
      <c r="R98" s="73"/>
      <c r="S98" s="73"/>
      <c r="T98" s="73"/>
      <c r="U98" s="73"/>
      <c r="V98" s="73"/>
      <c r="W98" s="73"/>
      <c r="X98" s="73"/>
      <c r="Y98" s="73"/>
      <c r="Z98" s="73"/>
      <c r="AA98" s="73"/>
      <c r="AB98" s="73"/>
    </row>
    <row r="99" spans="1:28" x14ac:dyDescent="0.25">
      <c r="A99" s="73"/>
      <c r="B99" s="73" t="s">
        <v>943</v>
      </c>
      <c r="C99" s="102"/>
      <c r="D99" s="73"/>
      <c r="E99" s="73"/>
      <c r="F99" s="73"/>
      <c r="G99" s="73"/>
      <c r="H99" s="28"/>
      <c r="I99" s="129"/>
      <c r="J99" s="129"/>
      <c r="K99" s="129"/>
      <c r="L99" s="130"/>
      <c r="M99" s="130" t="s">
        <v>969</v>
      </c>
      <c r="N99" s="130"/>
      <c r="O99" s="73"/>
      <c r="P99" s="73"/>
      <c r="Q99" s="73"/>
      <c r="R99" s="73"/>
      <c r="S99" s="73"/>
      <c r="T99" s="73"/>
      <c r="U99" s="73"/>
      <c r="V99" s="73"/>
      <c r="W99" s="73"/>
      <c r="X99" s="73"/>
      <c r="Y99" s="73"/>
      <c r="Z99" s="73"/>
      <c r="AA99" s="73"/>
      <c r="AB99" s="73"/>
    </row>
    <row r="100" spans="1:28" x14ac:dyDescent="0.25">
      <c r="A100" s="73"/>
      <c r="B100" s="73"/>
      <c r="C100" s="102"/>
      <c r="D100" s="73"/>
      <c r="E100" s="73"/>
      <c r="F100" s="73"/>
      <c r="G100" s="73"/>
      <c r="H100" s="28"/>
      <c r="I100" s="129"/>
      <c r="J100" s="129"/>
      <c r="K100" s="129"/>
      <c r="L100" s="130"/>
      <c r="M100" s="130"/>
      <c r="N100" s="130"/>
      <c r="O100" s="73"/>
      <c r="P100" s="73"/>
      <c r="Q100" s="73"/>
      <c r="R100" s="73"/>
      <c r="S100" s="73"/>
      <c r="T100" s="73"/>
      <c r="U100" s="73"/>
      <c r="V100" s="73"/>
      <c r="W100" s="73"/>
      <c r="X100" s="73"/>
      <c r="Y100" s="73"/>
      <c r="Z100" s="73"/>
      <c r="AA100" s="73"/>
      <c r="AB100" s="103"/>
    </row>
    <row r="101" spans="1:28" ht="12.75" thickBot="1" x14ac:dyDescent="0.3">
      <c r="A101" s="73"/>
      <c r="B101" s="73" t="s">
        <v>944</v>
      </c>
      <c r="C101" s="73"/>
      <c r="D101" s="102"/>
      <c r="E101" s="102" t="s">
        <v>945</v>
      </c>
      <c r="F101" s="102">
        <v>0</v>
      </c>
      <c r="G101" s="102"/>
      <c r="H101" s="28"/>
      <c r="I101" s="129"/>
      <c r="J101" s="129"/>
      <c r="K101" s="129"/>
      <c r="L101" s="130"/>
      <c r="M101" s="130"/>
      <c r="N101" s="130" t="s">
        <v>970</v>
      </c>
      <c r="O101" s="73" t="s">
        <v>971</v>
      </c>
      <c r="P101" s="73"/>
      <c r="Q101" s="73"/>
      <c r="R101" s="73"/>
      <c r="S101" s="73"/>
      <c r="T101" s="73"/>
      <c r="U101" s="73"/>
      <c r="V101" s="73"/>
      <c r="W101" s="73"/>
      <c r="X101" s="73"/>
      <c r="Y101" s="73"/>
      <c r="Z101" s="73"/>
      <c r="AA101" s="73"/>
      <c r="AB101" s="73"/>
    </row>
    <row r="102" spans="1:28" ht="12.75" thickTop="1" x14ac:dyDescent="0.25">
      <c r="A102" s="73"/>
      <c r="B102" s="543" t="s">
        <v>946</v>
      </c>
      <c r="C102" s="543" t="s">
        <v>947</v>
      </c>
      <c r="D102" s="543" t="s">
        <v>948</v>
      </c>
      <c r="E102" s="543" t="s">
        <v>949</v>
      </c>
      <c r="F102" s="543" t="s">
        <v>950</v>
      </c>
      <c r="G102" s="102"/>
      <c r="H102" s="28"/>
      <c r="I102" s="129"/>
      <c r="J102" s="129"/>
      <c r="K102" s="129"/>
      <c r="L102" s="130"/>
      <c r="M102" s="130" t="s">
        <v>972</v>
      </c>
      <c r="N102" s="837">
        <f>COUNT(F46:F51)</f>
        <v>6</v>
      </c>
      <c r="O102" s="546">
        <f>COUNT(F52:F68)</f>
        <v>17</v>
      </c>
      <c r="P102" s="73"/>
      <c r="Q102" s="73"/>
      <c r="R102" s="73"/>
      <c r="S102" s="73"/>
      <c r="T102" s="73"/>
      <c r="U102" s="73"/>
      <c r="V102" s="73"/>
      <c r="W102" s="73"/>
      <c r="X102" s="73"/>
      <c r="Y102" s="73"/>
      <c r="Z102" s="73"/>
      <c r="AA102" s="73"/>
      <c r="AB102" s="73"/>
    </row>
    <row r="103" spans="1:28" x14ac:dyDescent="0.25">
      <c r="A103" s="73"/>
      <c r="B103" s="73" t="s">
        <v>951</v>
      </c>
      <c r="C103" s="73">
        <f>COUNT(F46:F51)</f>
        <v>6</v>
      </c>
      <c r="D103" s="73">
        <f>AVERAGE(F46:F51)</f>
        <v>3.848140036374593</v>
      </c>
      <c r="E103" s="73">
        <f>VAR(F46:F51)</f>
        <v>2.1676078714487081E-3</v>
      </c>
      <c r="F103" s="73"/>
      <c r="G103" s="73"/>
      <c r="H103" s="28"/>
      <c r="I103" s="129"/>
      <c r="J103" s="129"/>
      <c r="K103" s="129"/>
      <c r="L103" s="130"/>
      <c r="M103" s="130" t="s">
        <v>973</v>
      </c>
      <c r="N103" s="838">
        <f>MEDIAN(F46:F51)</f>
        <v>3.8683145630912179</v>
      </c>
      <c r="O103" s="547">
        <f>MEDIAN(F52:F68)</f>
        <v>3.8864907251724818</v>
      </c>
      <c r="P103" s="73"/>
      <c r="Q103" s="73"/>
      <c r="R103" s="73"/>
      <c r="S103" s="73"/>
      <c r="T103" s="73"/>
      <c r="U103" s="73"/>
      <c r="V103" s="73"/>
      <c r="W103" s="73"/>
      <c r="X103" s="73"/>
      <c r="Y103" s="73"/>
      <c r="Z103" s="73"/>
      <c r="AA103" s="73"/>
      <c r="AB103" s="103"/>
    </row>
    <row r="104" spans="1:28" x14ac:dyDescent="0.25">
      <c r="A104" s="73"/>
      <c r="B104" s="73" t="s">
        <v>952</v>
      </c>
      <c r="C104" s="73">
        <f>COUNT(F52:F68)</f>
        <v>17</v>
      </c>
      <c r="D104" s="73">
        <f>AVERAGE(F52:F68)</f>
        <v>3.8807896464089899</v>
      </c>
      <c r="E104" s="73">
        <f>VAR(F52:F68)</f>
        <v>3.3958639109675081E-4</v>
      </c>
      <c r="F104" s="73"/>
      <c r="G104" s="73"/>
      <c r="H104" s="28"/>
      <c r="I104" s="129"/>
      <c r="J104" s="129"/>
      <c r="K104" s="129"/>
      <c r="L104" s="130"/>
      <c r="M104" s="130" t="s">
        <v>974</v>
      </c>
      <c r="N104" s="838">
        <v>38</v>
      </c>
      <c r="O104" s="547">
        <v>238</v>
      </c>
      <c r="P104" s="73"/>
      <c r="Q104" s="73"/>
      <c r="R104" s="73"/>
      <c r="S104" s="73"/>
      <c r="T104" s="73"/>
      <c r="U104" s="73"/>
      <c r="V104" s="73"/>
      <c r="W104" s="73"/>
      <c r="X104" s="73"/>
      <c r="Y104" s="73"/>
      <c r="Z104" s="73"/>
      <c r="AA104" s="73"/>
      <c r="AB104" s="73"/>
    </row>
    <row r="105" spans="1:28" x14ac:dyDescent="0.25">
      <c r="A105" s="73"/>
      <c r="B105" s="544" t="s">
        <v>953</v>
      </c>
      <c r="C105" s="545"/>
      <c r="D105" s="544"/>
      <c r="E105" s="544">
        <f>((C103-1)*E103+(C104-1)*E104)/(C103+C104-2)</f>
        <v>7.7482960070435962E-4</v>
      </c>
      <c r="F105" s="544">
        <f>ABS(D103-D104-F101)/SQRT(E105)</f>
        <v>1.172937568271633</v>
      </c>
      <c r="G105" s="73"/>
      <c r="H105" s="28"/>
      <c r="I105" s="129"/>
      <c r="J105" s="129"/>
      <c r="K105" s="129"/>
      <c r="L105" s="130"/>
      <c r="M105" s="130" t="s">
        <v>975</v>
      </c>
      <c r="N105" s="839">
        <f>N102*O102+N102*(N102+1)/2-N104</f>
        <v>85</v>
      </c>
      <c r="O105" s="548">
        <f>N102*O102+O102*(O102+1)/2-O104</f>
        <v>17</v>
      </c>
      <c r="P105" s="73"/>
      <c r="Q105" s="73"/>
      <c r="R105" s="73"/>
      <c r="S105" s="73"/>
      <c r="T105" s="73"/>
      <c r="U105" s="73"/>
      <c r="V105" s="73"/>
      <c r="W105" s="73"/>
      <c r="X105" s="73"/>
      <c r="Y105" s="73"/>
      <c r="Z105" s="73"/>
      <c r="AA105" s="73"/>
      <c r="AB105" s="73"/>
    </row>
    <row r="106" spans="1:28" x14ac:dyDescent="0.25">
      <c r="A106" s="73"/>
      <c r="B106" s="73"/>
      <c r="C106" s="102"/>
      <c r="D106" s="73"/>
      <c r="E106" s="73"/>
      <c r="F106" s="73"/>
      <c r="G106" s="73"/>
      <c r="H106" s="73"/>
      <c r="I106" s="73"/>
      <c r="J106" s="73"/>
      <c r="K106" s="73"/>
      <c r="L106" s="73"/>
      <c r="M106" s="73"/>
      <c r="N106" s="73"/>
      <c r="O106" s="73"/>
      <c r="P106" s="103"/>
      <c r="Q106" s="103"/>
      <c r="R106" s="73"/>
      <c r="S106" s="73"/>
      <c r="T106" s="73"/>
      <c r="U106" s="73"/>
      <c r="V106" s="73"/>
      <c r="W106" s="73"/>
      <c r="X106" s="73"/>
      <c r="Y106" s="73"/>
      <c r="Z106" s="73"/>
      <c r="AA106" s="73"/>
      <c r="AB106" s="103"/>
    </row>
    <row r="107" spans="1:28" ht="12.75" thickBot="1" x14ac:dyDescent="0.3">
      <c r="A107" s="73"/>
      <c r="B107" s="73" t="s">
        <v>954</v>
      </c>
      <c r="C107" s="73"/>
      <c r="D107" s="102"/>
      <c r="E107" s="102"/>
      <c r="F107" s="102" t="s">
        <v>955</v>
      </c>
      <c r="G107" s="102">
        <v>0.05</v>
      </c>
      <c r="H107" s="102"/>
      <c r="I107" s="102"/>
      <c r="J107" s="102"/>
      <c r="K107" s="102"/>
      <c r="L107" s="102"/>
      <c r="M107" s="102"/>
      <c r="N107" s="103" t="s">
        <v>976</v>
      </c>
      <c r="O107" s="103" t="s">
        <v>977</v>
      </c>
      <c r="P107" s="103"/>
      <c r="Q107" s="103"/>
      <c r="R107" s="73"/>
      <c r="S107" s="73"/>
      <c r="T107" s="73"/>
      <c r="U107" s="73"/>
      <c r="V107" s="73"/>
      <c r="W107" s="73"/>
      <c r="X107" s="73"/>
      <c r="Y107" s="73"/>
      <c r="Z107" s="73"/>
      <c r="AA107" s="73"/>
      <c r="AB107" s="73"/>
    </row>
    <row r="108" spans="1:28" ht="12.75" thickTop="1" x14ac:dyDescent="0.25">
      <c r="A108" s="73"/>
      <c r="B108" s="543" t="s">
        <v>956</v>
      </c>
      <c r="C108" s="543" t="s">
        <v>957</v>
      </c>
      <c r="D108" s="543" t="s">
        <v>958</v>
      </c>
      <c r="E108" s="543" t="s">
        <v>959</v>
      </c>
      <c r="F108" s="543" t="s">
        <v>960</v>
      </c>
      <c r="G108" s="543" t="s">
        <v>961</v>
      </c>
      <c r="H108" s="543" t="s">
        <v>962</v>
      </c>
      <c r="I108" s="543" t="s">
        <v>963</v>
      </c>
      <c r="J108" s="543" t="s">
        <v>964</v>
      </c>
      <c r="K108" s="543" t="s">
        <v>965</v>
      </c>
      <c r="L108" s="102"/>
      <c r="M108" s="102" t="s">
        <v>978</v>
      </c>
      <c r="N108" s="549">
        <v>0.05</v>
      </c>
      <c r="O108" s="73"/>
      <c r="P108" s="73"/>
      <c r="Q108" s="73"/>
      <c r="R108" s="73"/>
      <c r="S108" s="73"/>
      <c r="T108" s="73"/>
      <c r="U108" s="73"/>
      <c r="V108" s="73"/>
      <c r="W108" s="73"/>
      <c r="X108" s="73"/>
      <c r="Y108" s="73"/>
      <c r="Z108" s="73"/>
      <c r="AA108" s="73"/>
      <c r="AB108" s="73"/>
    </row>
    <row r="109" spans="1:28" x14ac:dyDescent="0.25">
      <c r="A109" s="73"/>
      <c r="B109" s="73" t="s">
        <v>966</v>
      </c>
      <c r="C109" s="73">
        <f>SQRT(E105*(1/C103+1/C104))</f>
        <v>1.3218036109430127E-2</v>
      </c>
      <c r="D109" s="73">
        <f>(ABS(D103-D104-F101))/C109</f>
        <v>2.4700802573162708</v>
      </c>
      <c r="E109" s="73">
        <f>C103+C104-2</f>
        <v>21</v>
      </c>
      <c r="F109" s="862">
        <f>TDIST(D109,E109,1)</f>
        <v>1.1081330426966475E-2</v>
      </c>
      <c r="G109" s="73">
        <f>TINV(G107*2,E109)</f>
        <v>1.7207429028118781</v>
      </c>
      <c r="H109" s="73"/>
      <c r="I109" s="73"/>
      <c r="J109" s="73" t="str">
        <f>IF(F109&lt;G107,"yes","no")</f>
        <v>yes</v>
      </c>
      <c r="K109" s="73">
        <f>SQRT(D109^2/(D109^2+E109))</f>
        <v>0.4744779458775541</v>
      </c>
      <c r="L109" s="73"/>
      <c r="M109" s="73" t="s">
        <v>975</v>
      </c>
      <c r="N109" s="840">
        <f>MIN(N105,O105)</f>
        <v>17</v>
      </c>
      <c r="O109" s="73"/>
      <c r="P109" s="73"/>
      <c r="Q109" s="73"/>
      <c r="R109" s="73"/>
      <c r="S109" s="73"/>
      <c r="T109" s="73"/>
      <c r="U109" s="73"/>
      <c r="V109" s="73"/>
      <c r="W109" s="73"/>
      <c r="X109" s="73"/>
      <c r="Y109" s="73"/>
      <c r="Z109" s="73"/>
      <c r="AA109" s="73"/>
      <c r="AB109" s="73"/>
    </row>
    <row r="110" spans="1:28" x14ac:dyDescent="0.25">
      <c r="A110" s="73"/>
      <c r="B110" s="73" t="s">
        <v>967</v>
      </c>
      <c r="C110" s="102">
        <f>C109</f>
        <v>1.3218036109430127E-2</v>
      </c>
      <c r="D110" s="102">
        <f t="shared" ref="D110:E110" si="25">D109</f>
        <v>2.4700802573162708</v>
      </c>
      <c r="E110" s="102">
        <f t="shared" si="25"/>
        <v>21</v>
      </c>
      <c r="F110" s="862">
        <f>TDIST(D110,E110,2)</f>
        <v>2.2162660853932949E-2</v>
      </c>
      <c r="G110" s="73">
        <f>TINV(G107,E110)</f>
        <v>2.07961384472768</v>
      </c>
      <c r="H110" s="73">
        <f>(D103-D104)-G110*C110</f>
        <v>-6.0138020927678212E-2</v>
      </c>
      <c r="I110" s="73">
        <f>(D103-D104)+G110*C110</f>
        <v>-5.1611991411156348E-3</v>
      </c>
      <c r="J110" s="73" t="str">
        <f>IF(F110&lt;G107,"yes","no")</f>
        <v>yes</v>
      </c>
      <c r="K110" s="73">
        <f>K109</f>
        <v>0.4744779458775541</v>
      </c>
      <c r="L110" s="73"/>
      <c r="M110" s="73" t="s">
        <v>979</v>
      </c>
      <c r="N110" s="550">
        <f>N102*O102/2</f>
        <v>51</v>
      </c>
      <c r="O110" s="73"/>
      <c r="P110" s="73"/>
      <c r="Q110" s="73"/>
      <c r="R110" s="73"/>
      <c r="S110" s="73"/>
      <c r="T110" s="73"/>
      <c r="U110" s="73"/>
      <c r="V110" s="73"/>
      <c r="W110" s="73"/>
      <c r="X110" s="73"/>
      <c r="Y110" s="73"/>
      <c r="Z110" s="73"/>
      <c r="AA110" s="73"/>
      <c r="AB110" s="73"/>
    </row>
    <row r="111" spans="1:28" x14ac:dyDescent="0.25">
      <c r="A111" s="73"/>
      <c r="B111" s="544"/>
      <c r="C111" s="545"/>
      <c r="D111" s="544"/>
      <c r="E111" s="544"/>
      <c r="F111" s="544"/>
      <c r="G111" s="544"/>
      <c r="H111" s="544"/>
      <c r="I111" s="544"/>
      <c r="J111" s="544"/>
      <c r="K111" s="544"/>
      <c r="L111" s="73"/>
      <c r="M111" s="73" t="s">
        <v>980</v>
      </c>
      <c r="N111" s="840">
        <v>14.21565968350235</v>
      </c>
      <c r="O111" s="73" t="s">
        <v>981</v>
      </c>
      <c r="P111" s="73"/>
      <c r="Q111" s="73"/>
      <c r="R111" s="73"/>
      <c r="S111" s="73"/>
      <c r="T111" s="73"/>
      <c r="U111" s="73"/>
      <c r="V111" s="73"/>
      <c r="W111" s="73"/>
      <c r="X111" s="73"/>
      <c r="Y111" s="73"/>
      <c r="Z111" s="73"/>
      <c r="AA111" s="73"/>
      <c r="AB111" s="73"/>
    </row>
    <row r="112" spans="1:28" ht="12.75" thickBot="1" x14ac:dyDescent="0.3">
      <c r="A112" s="73"/>
      <c r="B112" s="73" t="s">
        <v>968</v>
      </c>
      <c r="C112" s="73"/>
      <c r="D112" s="102"/>
      <c r="E112" s="102"/>
      <c r="F112" s="102" t="s">
        <v>955</v>
      </c>
      <c r="G112" s="102">
        <f>G107</f>
        <v>0.05</v>
      </c>
      <c r="H112" s="102"/>
      <c r="I112" s="102"/>
      <c r="J112" s="102"/>
      <c r="K112" s="102"/>
      <c r="L112" s="102"/>
      <c r="M112" s="102" t="s">
        <v>982</v>
      </c>
      <c r="N112" s="840">
        <f>ABS(STANDARDIZE(N109,N110,N111))</f>
        <v>2.3917286117546763</v>
      </c>
      <c r="O112" s="73"/>
      <c r="P112" s="73"/>
      <c r="Q112" s="73"/>
      <c r="R112" s="73"/>
      <c r="S112" s="73"/>
      <c r="T112" s="73"/>
      <c r="U112" s="73"/>
      <c r="V112" s="73"/>
      <c r="W112" s="73"/>
      <c r="X112" s="73"/>
      <c r="Y112" s="73"/>
      <c r="Z112" s="73"/>
      <c r="AA112" s="73"/>
      <c r="AB112" s="73"/>
    </row>
    <row r="113" spans="1:28" ht="12.75" thickTop="1" x14ac:dyDescent="0.25">
      <c r="A113" s="73"/>
      <c r="B113" s="543" t="s">
        <v>956</v>
      </c>
      <c r="C113" s="543" t="s">
        <v>957</v>
      </c>
      <c r="D113" s="543" t="s">
        <v>958</v>
      </c>
      <c r="E113" s="543" t="s">
        <v>959</v>
      </c>
      <c r="F113" s="543" t="s">
        <v>960</v>
      </c>
      <c r="G113" s="543" t="s">
        <v>961</v>
      </c>
      <c r="H113" s="543" t="s">
        <v>962</v>
      </c>
      <c r="I113" s="543" t="s">
        <v>963</v>
      </c>
      <c r="J113" s="543" t="s">
        <v>964</v>
      </c>
      <c r="K113" s="543" t="s">
        <v>965</v>
      </c>
      <c r="L113" s="102"/>
      <c r="M113" s="102" t="s">
        <v>965</v>
      </c>
      <c r="N113" s="840">
        <f>N112/SQRT(N102+O102)</f>
        <v>0.49870989006356725</v>
      </c>
      <c r="O113" s="73"/>
      <c r="P113" s="73"/>
      <c r="Q113" s="73"/>
      <c r="R113" s="73"/>
      <c r="S113" s="73"/>
      <c r="T113" s="73"/>
      <c r="U113" s="73"/>
      <c r="V113" s="73"/>
      <c r="W113" s="73"/>
      <c r="X113" s="73"/>
      <c r="Y113" s="73"/>
      <c r="Z113" s="73"/>
      <c r="AA113" s="73"/>
      <c r="AB113" s="73"/>
    </row>
    <row r="114" spans="1:28" x14ac:dyDescent="0.25">
      <c r="A114" s="73"/>
      <c r="B114" s="73" t="s">
        <v>966</v>
      </c>
      <c r="C114" s="73">
        <f>SQRT(E103/C103+E104/C104)</f>
        <v>1.9525461547407769E-2</v>
      </c>
      <c r="D114" s="73">
        <f>(ABS(D103-D104-F101))/C114</f>
        <v>1.6721556084666045</v>
      </c>
      <c r="E114" s="73">
        <f>(E103/C103+E104/C104)^2/((E103/C103)^2/(C103-1)+(E104/C104)^2/(C104-1))</f>
        <v>5.5629040048511511</v>
      </c>
      <c r="F114" s="862">
        <f>TDIST(D114,ROUND(E114,0),1)</f>
        <v>7.2762092467103578E-2</v>
      </c>
      <c r="G114" s="73">
        <f>TINV(G112*2,ROUND(E114,0))</f>
        <v>1.9431802805153031</v>
      </c>
      <c r="H114" s="73"/>
      <c r="I114" s="73"/>
      <c r="J114" s="73" t="str">
        <f>IF(F114&lt;G112,"yes","no")</f>
        <v>no</v>
      </c>
      <c r="K114" s="73">
        <f>SQRT(D114^2/(D114^2+E114))</f>
        <v>0.57836141211312664</v>
      </c>
      <c r="L114" s="73"/>
      <c r="M114" s="73" t="s">
        <v>983</v>
      </c>
      <c r="N114" s="841">
        <f>N110+N111*NORMSINV(N108)</f>
        <v>27.617320610083336</v>
      </c>
      <c r="O114" s="842">
        <f>N110+N111*NORMSINV(N108/2)</f>
        <v>23.137819003857334</v>
      </c>
      <c r="P114" s="73"/>
      <c r="Q114" s="73"/>
      <c r="R114" s="73"/>
      <c r="S114" s="73"/>
      <c r="T114" s="73"/>
      <c r="U114" s="73"/>
      <c r="V114" s="73"/>
      <c r="W114" s="73"/>
      <c r="X114" s="73"/>
      <c r="Y114" s="73"/>
      <c r="Z114" s="73"/>
      <c r="AA114" s="73"/>
      <c r="AB114" s="73"/>
    </row>
    <row r="115" spans="1:28" x14ac:dyDescent="0.25">
      <c r="A115" s="73"/>
      <c r="B115" s="73" t="s">
        <v>967</v>
      </c>
      <c r="C115" s="73">
        <f>C114</f>
        <v>1.9525461547407769E-2</v>
      </c>
      <c r="D115" s="73">
        <f t="shared" ref="D115:E115" si="26">D114</f>
        <v>1.6721556084666045</v>
      </c>
      <c r="E115" s="73">
        <f t="shared" si="26"/>
        <v>5.5629040048511511</v>
      </c>
      <c r="F115" s="863">
        <f>TDIST(D115,ROUND(E115,0),2)</f>
        <v>0.14552418493420716</v>
      </c>
      <c r="G115" s="73">
        <f>TINV(G112,ROUND(E115,0))</f>
        <v>2.4469118511449697</v>
      </c>
      <c r="H115" s="73">
        <f>(D103-D104)-G115*C115</f>
        <v>-8.0426693293824403E-2</v>
      </c>
      <c r="I115" s="73">
        <f>(D103-D104)+G115*C115</f>
        <v>1.5127473225030545E-2</v>
      </c>
      <c r="J115" s="73" t="str">
        <f>IF(F115&lt;G112,"yes","no")</f>
        <v>no</v>
      </c>
      <c r="K115" s="73">
        <f>K114</f>
        <v>0.57836141211312664</v>
      </c>
      <c r="L115" s="73"/>
      <c r="M115" s="73" t="s">
        <v>960</v>
      </c>
      <c r="N115" s="840">
        <f>1-NORMSDIST(N112)</f>
        <v>8.3846184313934868E-3</v>
      </c>
      <c r="O115" s="843">
        <f>2*N115</f>
        <v>1.6769236862786974E-2</v>
      </c>
      <c r="P115" s="103"/>
      <c r="Q115" s="103"/>
      <c r="R115" s="73"/>
      <c r="S115" s="73"/>
      <c r="T115" s="73"/>
    </row>
    <row r="116" spans="1:28" x14ac:dyDescent="0.25">
      <c r="A116" s="73"/>
      <c r="B116" s="544"/>
      <c r="C116" s="544"/>
      <c r="D116" s="544"/>
      <c r="E116" s="544"/>
      <c r="F116" s="544"/>
      <c r="G116" s="544"/>
      <c r="H116" s="544"/>
      <c r="I116" s="544"/>
      <c r="J116" s="544"/>
      <c r="K116" s="544"/>
      <c r="L116" s="73"/>
      <c r="M116" s="73" t="s">
        <v>984</v>
      </c>
      <c r="N116" s="551" t="str">
        <f>IF(N115&lt;N108,"yes","no")</f>
        <v>yes</v>
      </c>
      <c r="O116" s="552" t="str">
        <f>IF(O115&lt;N108,"yes","no")</f>
        <v>yes</v>
      </c>
      <c r="P116" s="103"/>
      <c r="Q116" s="103"/>
      <c r="R116" s="73"/>
      <c r="S116" s="73"/>
      <c r="T116" s="73"/>
    </row>
    <row r="117" spans="1:28" x14ac:dyDescent="0.25">
      <c r="A117" s="73"/>
      <c r="B117" s="73"/>
      <c r="C117" s="73"/>
      <c r="D117" s="73"/>
      <c r="E117" s="73"/>
      <c r="F117" s="73"/>
      <c r="G117" s="73"/>
      <c r="H117" s="73"/>
      <c r="I117" s="73"/>
      <c r="J117" s="73"/>
      <c r="K117" s="73"/>
      <c r="L117" s="73"/>
      <c r="M117" s="73"/>
      <c r="N117" s="73"/>
      <c r="O117" s="73"/>
      <c r="P117" s="73"/>
      <c r="Q117" s="73"/>
      <c r="R117" s="73"/>
      <c r="S117" s="73"/>
      <c r="T117" s="73"/>
    </row>
    <row r="118" spans="1:28" x14ac:dyDescent="0.25">
      <c r="A118" s="73"/>
      <c r="B118" s="73"/>
      <c r="C118" s="73"/>
      <c r="D118" s="73"/>
      <c r="E118" s="73"/>
      <c r="F118" s="73"/>
      <c r="G118" s="73"/>
      <c r="H118" s="73"/>
      <c r="I118" s="73"/>
      <c r="J118" s="73"/>
      <c r="K118" s="73"/>
      <c r="L118" s="73"/>
      <c r="M118" s="73" t="s">
        <v>983</v>
      </c>
      <c r="N118" s="549">
        <f>[1]!MCRIT(N102,O102,N108,1)</f>
        <v>26</v>
      </c>
      <c r="O118" s="549">
        <f>[1]!MCRIT(N102,O102,N108,2)</f>
        <v>22</v>
      </c>
      <c r="P118" s="103"/>
      <c r="Q118" s="103"/>
      <c r="R118" s="73"/>
      <c r="S118" s="73"/>
      <c r="T118" s="73"/>
    </row>
    <row r="119" spans="1:28" x14ac:dyDescent="0.25">
      <c r="A119" s="73"/>
      <c r="B119" s="73"/>
      <c r="C119" s="73"/>
      <c r="D119" s="73"/>
      <c r="E119" s="73"/>
      <c r="F119" s="73"/>
      <c r="G119" s="73"/>
      <c r="H119" s="73"/>
      <c r="I119" s="73"/>
      <c r="J119" s="73"/>
      <c r="K119" s="73"/>
      <c r="L119" s="73"/>
      <c r="M119" s="73" t="s">
        <v>985</v>
      </c>
      <c r="N119" s="551" t="str">
        <f>IF(ISNUMBER(N118),IF(N109&lt;N118,"yes","no"),"no")</f>
        <v>yes</v>
      </c>
      <c r="O119" s="551" t="str">
        <f>IF(ISNUMBER(O118),IF(N109&lt;O118,"yes","no"),"no")</f>
        <v>yes</v>
      </c>
      <c r="P119" s="103"/>
      <c r="Q119" s="103"/>
      <c r="R119" s="73"/>
      <c r="S119" s="73"/>
      <c r="T119" s="73"/>
    </row>
    <row r="120" spans="1:28" x14ac:dyDescent="0.25">
      <c r="A120" s="73"/>
      <c r="B120" s="73"/>
      <c r="C120" s="73"/>
      <c r="D120" s="73"/>
      <c r="E120" s="73"/>
      <c r="F120" s="73"/>
      <c r="G120" s="73"/>
      <c r="H120" s="73"/>
      <c r="I120" s="73"/>
      <c r="J120" s="73"/>
      <c r="K120" s="73"/>
      <c r="L120" s="73"/>
      <c r="M120" s="73"/>
      <c r="N120" s="73"/>
      <c r="O120" s="73"/>
      <c r="P120" s="73"/>
      <c r="Q120" s="73"/>
      <c r="R120" s="73"/>
      <c r="S120" s="73"/>
      <c r="T120" s="73"/>
    </row>
    <row r="121" spans="1:28" x14ac:dyDescent="0.25">
      <c r="A121" s="73"/>
      <c r="B121" s="73"/>
      <c r="C121" s="73"/>
      <c r="D121" s="73"/>
      <c r="E121" s="73"/>
      <c r="F121" s="73"/>
      <c r="G121" s="73"/>
      <c r="H121" s="73"/>
      <c r="I121" s="73"/>
      <c r="J121" s="73"/>
      <c r="K121" s="73"/>
      <c r="L121" s="73"/>
      <c r="M121" s="73" t="s">
        <v>960</v>
      </c>
      <c r="N121" s="841">
        <f>[1]!MANN_EXACT(F46:F51,F52:F68,1)</f>
        <v>7.8952321515250584E-3</v>
      </c>
      <c r="O121" s="861">
        <f>2*N121</f>
        <v>1.5790464303050117E-2</v>
      </c>
      <c r="P121" s="103"/>
      <c r="Q121" s="103"/>
      <c r="R121" s="73"/>
      <c r="S121" s="73"/>
      <c r="T121" s="73"/>
    </row>
    <row r="122" spans="1:28" x14ac:dyDescent="0.25">
      <c r="A122" s="73"/>
      <c r="B122" s="73"/>
      <c r="C122" s="73"/>
      <c r="D122" s="73"/>
      <c r="E122" s="73"/>
      <c r="F122" s="73"/>
      <c r="G122" s="73"/>
      <c r="H122" s="73"/>
      <c r="I122" s="73"/>
      <c r="J122" s="73"/>
      <c r="K122" s="73"/>
      <c r="L122" s="73"/>
      <c r="M122" s="73" t="s">
        <v>986</v>
      </c>
      <c r="N122" s="551" t="str">
        <f>IF(N121&lt;N108,"yes","no")</f>
        <v>yes</v>
      </c>
      <c r="O122" s="551" t="str">
        <f>IF(O121&lt;N108,"yes","no")</f>
        <v>yes</v>
      </c>
      <c r="P122" s="103"/>
      <c r="Q122" s="103"/>
      <c r="R122" s="73"/>
      <c r="S122" s="73"/>
      <c r="T122" s="73"/>
    </row>
    <row r="123" spans="1:28" x14ac:dyDescent="0.25">
      <c r="A123" s="73"/>
      <c r="B123" s="73"/>
      <c r="C123" s="73"/>
      <c r="D123" s="73"/>
      <c r="E123" s="73"/>
      <c r="F123" s="73"/>
      <c r="G123" s="73"/>
      <c r="H123" s="73"/>
      <c r="I123" s="73"/>
      <c r="J123" s="73"/>
      <c r="K123" s="73"/>
      <c r="L123" s="73"/>
      <c r="M123" s="73"/>
      <c r="N123" s="73"/>
      <c r="O123" s="73"/>
      <c r="P123" s="73"/>
      <c r="Q123" s="73"/>
      <c r="R123" s="73"/>
      <c r="S123" s="73"/>
      <c r="T123" s="73"/>
    </row>
    <row r="124" spans="1:28" x14ac:dyDescent="0.25">
      <c r="D124" s="73"/>
      <c r="E124" s="73"/>
      <c r="F124" s="73"/>
      <c r="G124" s="73"/>
      <c r="H124" s="73"/>
      <c r="I124" s="73"/>
      <c r="J124" s="73"/>
      <c r="K124" s="73"/>
      <c r="L124" s="73"/>
      <c r="M124" s="73"/>
      <c r="N124" s="73"/>
      <c r="O124" s="73"/>
      <c r="P124" s="73"/>
      <c r="Q124" s="73"/>
      <c r="R124" s="73"/>
      <c r="S124" s="73"/>
      <c r="T124" s="73"/>
    </row>
    <row r="125" spans="1:28" x14ac:dyDescent="0.25">
      <c r="D125" s="73"/>
      <c r="E125" s="73"/>
      <c r="F125" s="73"/>
      <c r="G125" s="73"/>
      <c r="H125" s="73"/>
      <c r="I125" s="73"/>
      <c r="J125" s="73"/>
      <c r="K125" s="73"/>
      <c r="L125" s="73"/>
      <c r="M125" s="73"/>
      <c r="N125" s="73"/>
      <c r="O125" s="73"/>
      <c r="P125" s="73"/>
      <c r="Q125" s="73"/>
      <c r="R125" s="73"/>
      <c r="S125" s="73"/>
      <c r="T125" s="73"/>
    </row>
    <row r="130" spans="2:15" ht="15.75" x14ac:dyDescent="0.25">
      <c r="B130" s="823" t="s">
        <v>3</v>
      </c>
    </row>
    <row r="131" spans="2:15" x14ac:dyDescent="0.25">
      <c r="B131" s="14" t="s">
        <v>943</v>
      </c>
      <c r="M131" s="14" t="s">
        <v>969</v>
      </c>
    </row>
    <row r="133" spans="2:15" ht="12.75" thickBot="1" x14ac:dyDescent="0.3">
      <c r="B133" s="14" t="s">
        <v>944</v>
      </c>
      <c r="E133" s="14" t="s">
        <v>945</v>
      </c>
      <c r="F133" s="14">
        <v>0</v>
      </c>
      <c r="N133" s="14" t="s">
        <v>970</v>
      </c>
      <c r="O133" s="14" t="s">
        <v>971</v>
      </c>
    </row>
    <row r="134" spans="2:15" ht="12.75" thickTop="1" x14ac:dyDescent="0.25">
      <c r="B134" s="543" t="s">
        <v>946</v>
      </c>
      <c r="C134" s="543" t="s">
        <v>947</v>
      </c>
      <c r="D134" s="543" t="s">
        <v>948</v>
      </c>
      <c r="E134" s="543" t="s">
        <v>949</v>
      </c>
      <c r="F134" s="543" t="s">
        <v>950</v>
      </c>
      <c r="M134" s="14" t="s">
        <v>972</v>
      </c>
      <c r="N134" s="553">
        <f>COUNT(K46:K51)</f>
        <v>6</v>
      </c>
      <c r="O134" s="546">
        <f>COUNT(K52:K68)</f>
        <v>17</v>
      </c>
    </row>
    <row r="135" spans="2:15" x14ac:dyDescent="0.25">
      <c r="B135" s="14" t="s">
        <v>951</v>
      </c>
      <c r="C135" s="14">
        <f>COUNT(K46:K51)</f>
        <v>6</v>
      </c>
      <c r="D135" s="14">
        <f>AVERAGE(K46:K51)</f>
        <v>0.75335095368862437</v>
      </c>
      <c r="E135" s="14">
        <f>VAR(K46:K51)</f>
        <v>2.5365309266356514E-3</v>
      </c>
      <c r="M135" s="14" t="s">
        <v>973</v>
      </c>
      <c r="N135" s="554">
        <f>MEDIAN(K46:K51)</f>
        <v>0.73786464201737845</v>
      </c>
      <c r="O135" s="547">
        <f>MEDIAN(K52:K68)</f>
        <v>0.98227123303956843</v>
      </c>
    </row>
    <row r="136" spans="2:15" x14ac:dyDescent="0.25">
      <c r="B136" s="14" t="s">
        <v>952</v>
      </c>
      <c r="C136" s="14">
        <f>COUNT(K52:K68)</f>
        <v>17</v>
      </c>
      <c r="D136" s="14">
        <f>AVERAGE(K52:K68)</f>
        <v>0.98643965219657659</v>
      </c>
      <c r="E136" s="14">
        <f>VAR(K52:K68)</f>
        <v>1.6623020198540412E-3</v>
      </c>
      <c r="M136" s="14" t="s">
        <v>974</v>
      </c>
      <c r="N136" s="554">
        <v>21</v>
      </c>
      <c r="O136" s="547">
        <v>255</v>
      </c>
    </row>
    <row r="137" spans="2:15" x14ac:dyDescent="0.25">
      <c r="B137" s="544" t="s">
        <v>953</v>
      </c>
      <c r="C137" s="544"/>
      <c r="D137" s="544"/>
      <c r="E137" s="544">
        <f>((C135-1)*E135+(C136-1)*E136)/(C135+C136-2)</f>
        <v>1.8704517595639486E-3</v>
      </c>
      <c r="F137" s="544">
        <f>ABS(D135-D136-F133)/SQRT(E137)</f>
        <v>5.389493605437802</v>
      </c>
      <c r="M137" s="14" t="s">
        <v>975</v>
      </c>
      <c r="N137" s="555">
        <f>N134*O134+N134*(N134+1)/2-N136</f>
        <v>102</v>
      </c>
      <c r="O137" s="548">
        <f>N134*O134+O134*(O134+1)/2-O136</f>
        <v>0</v>
      </c>
    </row>
    <row r="139" spans="2:15" ht="12.75" thickBot="1" x14ac:dyDescent="0.3">
      <c r="B139" s="14" t="s">
        <v>954</v>
      </c>
      <c r="F139" s="14" t="s">
        <v>955</v>
      </c>
      <c r="G139" s="14">
        <v>0.05</v>
      </c>
      <c r="N139" s="556" t="s">
        <v>976</v>
      </c>
      <c r="O139" s="556" t="s">
        <v>977</v>
      </c>
    </row>
    <row r="140" spans="2:15" ht="12.75" thickTop="1" x14ac:dyDescent="0.25">
      <c r="B140" s="543" t="s">
        <v>956</v>
      </c>
      <c r="C140" s="543" t="s">
        <v>957</v>
      </c>
      <c r="D140" s="543" t="s">
        <v>958</v>
      </c>
      <c r="E140" s="543" t="s">
        <v>959</v>
      </c>
      <c r="F140" s="543" t="s">
        <v>960</v>
      </c>
      <c r="G140" s="543" t="s">
        <v>961</v>
      </c>
      <c r="H140" s="543" t="s">
        <v>962</v>
      </c>
      <c r="I140" s="543" t="s">
        <v>963</v>
      </c>
      <c r="J140" s="543" t="s">
        <v>964</v>
      </c>
      <c r="K140" s="543" t="s">
        <v>965</v>
      </c>
      <c r="M140" s="14" t="s">
        <v>978</v>
      </c>
      <c r="N140" s="549">
        <v>0.05</v>
      </c>
    </row>
    <row r="141" spans="2:15" x14ac:dyDescent="0.25">
      <c r="B141" s="14" t="s">
        <v>966</v>
      </c>
      <c r="C141" s="14">
        <f>SQRT(E137*(1/C135+1/C136))</f>
        <v>2.0537004017609814E-2</v>
      </c>
      <c r="D141" s="14">
        <f>(ABS(D135-D136-F133))/C141</f>
        <v>11.349693378259373</v>
      </c>
      <c r="E141" s="14">
        <f>C135+C136-2</f>
        <v>21</v>
      </c>
      <c r="F141" s="14">
        <f>TDIST(D141,E141,1)</f>
        <v>1.0100704679634843E-10</v>
      </c>
      <c r="G141" s="14">
        <f>TINV(G139*2,E141)</f>
        <v>1.7207429028118781</v>
      </c>
      <c r="J141" s="14" t="str">
        <f>IF(F141&lt;G139,"yes","no")</f>
        <v>yes</v>
      </c>
      <c r="K141" s="14">
        <f>SQRT(D141^2/(D141^2+E141))</f>
        <v>0.92726890660321604</v>
      </c>
      <c r="M141" s="14" t="s">
        <v>975</v>
      </c>
      <c r="N141" s="550">
        <f>MIN(N137,O137)</f>
        <v>0</v>
      </c>
    </row>
    <row r="142" spans="2:15" x14ac:dyDescent="0.25">
      <c r="B142" s="14" t="s">
        <v>967</v>
      </c>
      <c r="C142" s="14">
        <f>C141</f>
        <v>2.0537004017609814E-2</v>
      </c>
      <c r="D142" s="14">
        <f t="shared" ref="D142:E142" si="27">D141</f>
        <v>11.349693378259373</v>
      </c>
      <c r="E142" s="14">
        <f t="shared" si="27"/>
        <v>21</v>
      </c>
      <c r="F142" s="14">
        <f>TDIST(D142,E142,2)</f>
        <v>2.0201409359269687E-10</v>
      </c>
      <c r="G142" s="14">
        <f>TINV(G139,E142)</f>
        <v>2.07961384472768</v>
      </c>
      <c r="H142" s="14">
        <f>(D135-D136)-G142*C142</f>
        <v>-0.27579773639220156</v>
      </c>
      <c r="I142" s="14">
        <f>(D135-D136)+G142*C142</f>
        <v>-0.19037966062370287</v>
      </c>
      <c r="J142" s="14" t="str">
        <f>IF(F142&lt;G139,"yes","no")</f>
        <v>yes</v>
      </c>
      <c r="K142" s="14">
        <f>K141</f>
        <v>0.92726890660321604</v>
      </c>
      <c r="M142" s="14" t="s">
        <v>979</v>
      </c>
      <c r="N142" s="550">
        <f>N134*O134/2</f>
        <v>51</v>
      </c>
    </row>
    <row r="143" spans="2:15" x14ac:dyDescent="0.25">
      <c r="B143" s="544"/>
      <c r="C143" s="544"/>
      <c r="D143" s="544"/>
      <c r="E143" s="544"/>
      <c r="F143" s="544"/>
      <c r="G143" s="544"/>
      <c r="H143" s="544"/>
      <c r="I143" s="544"/>
      <c r="J143" s="544"/>
      <c r="K143" s="544"/>
      <c r="M143" s="14" t="s">
        <v>980</v>
      </c>
      <c r="N143" s="550">
        <v>14.229832827285433</v>
      </c>
      <c r="O143" s="14" t="s">
        <v>981</v>
      </c>
    </row>
    <row r="144" spans="2:15" ht="12.75" thickBot="1" x14ac:dyDescent="0.3">
      <c r="B144" s="14" t="s">
        <v>968</v>
      </c>
      <c r="F144" s="14" t="s">
        <v>955</v>
      </c>
      <c r="G144" s="14">
        <f>G139</f>
        <v>0.05</v>
      </c>
      <c r="M144" s="14" t="s">
        <v>982</v>
      </c>
      <c r="N144" s="550">
        <f>ABS(STANDARDIZE(N141,N142,N143))</f>
        <v>3.5840196170265943</v>
      </c>
    </row>
    <row r="145" spans="2:15" ht="12.75" thickTop="1" x14ac:dyDescent="0.25">
      <c r="B145" s="543" t="s">
        <v>956</v>
      </c>
      <c r="C145" s="543" t="s">
        <v>957</v>
      </c>
      <c r="D145" s="543" t="s">
        <v>958</v>
      </c>
      <c r="E145" s="543" t="s">
        <v>959</v>
      </c>
      <c r="F145" s="543" t="s">
        <v>960</v>
      </c>
      <c r="G145" s="543" t="s">
        <v>961</v>
      </c>
      <c r="H145" s="543" t="s">
        <v>962</v>
      </c>
      <c r="I145" s="543" t="s">
        <v>963</v>
      </c>
      <c r="J145" s="543" t="s">
        <v>964</v>
      </c>
      <c r="K145" s="543" t="s">
        <v>965</v>
      </c>
      <c r="M145" s="14" t="s">
        <v>965</v>
      </c>
      <c r="N145" s="550">
        <f>N144/SQRT(N134+O134)</f>
        <v>0.74731975041336185</v>
      </c>
    </row>
    <row r="146" spans="2:15" x14ac:dyDescent="0.25">
      <c r="B146" s="14" t="s">
        <v>966</v>
      </c>
      <c r="C146" s="14">
        <f>SQRT(E135/C135+E136/C136)</f>
        <v>2.2815293690754791E-2</v>
      </c>
      <c r="D146" s="14">
        <f>(ABS(D135-D136-F133))/C146</f>
        <v>10.216335659198828</v>
      </c>
      <c r="E146" s="14">
        <f>(E135/C135+E136/C136)^2/((E135/C135)^2/(C135-1)+(E136/C136)^2/(C136-1))</f>
        <v>7.4558259419798327</v>
      </c>
      <c r="F146" s="744">
        <f>TDIST(D146,ROUND(E146,0),1)</f>
        <v>9.2878245075843463E-6</v>
      </c>
      <c r="G146" s="14">
        <f>TINV(G144*2,ROUND(E146,0))</f>
        <v>1.8945786050900073</v>
      </c>
      <c r="J146" s="14" t="str">
        <f>IF(F146&lt;G144,"yes","no")</f>
        <v>yes</v>
      </c>
      <c r="K146" s="14">
        <f>SQRT(D146^2/(D146^2+E146))</f>
        <v>0.96608929971207158</v>
      </c>
      <c r="M146" s="14" t="s">
        <v>983</v>
      </c>
      <c r="N146" s="549">
        <f>N142+N143*NORMSINV(N140)</f>
        <v>27.594007863126429</v>
      </c>
      <c r="O146" s="546">
        <f>N142+N143*NORMSINV(N140/2)</f>
        <v>23.110040152494783</v>
      </c>
    </row>
    <row r="147" spans="2:15" x14ac:dyDescent="0.25">
      <c r="B147" s="14" t="s">
        <v>967</v>
      </c>
      <c r="C147" s="14">
        <f>C146</f>
        <v>2.2815293690754791E-2</v>
      </c>
      <c r="D147" s="14">
        <f t="shared" ref="D147:E147" si="28">D146</f>
        <v>10.216335659198828</v>
      </c>
      <c r="E147" s="14">
        <f t="shared" si="28"/>
        <v>7.4558259419798327</v>
      </c>
      <c r="F147" s="860">
        <f>TDIST(D147,ROUND(E147,0),2)</f>
        <v>1.8575649015168693E-5</v>
      </c>
      <c r="G147" s="14">
        <f>TINV(G144,ROUND(E147,0))</f>
        <v>2.3646242515927849</v>
      </c>
      <c r="H147" s="14">
        <f>(D135-D136)-G147*C147</f>
        <v>-0.28703829527632285</v>
      </c>
      <c r="I147" s="14">
        <f>(D135-D136)+G147*C147</f>
        <v>-0.17913910173958159</v>
      </c>
      <c r="J147" s="14" t="str">
        <f>IF(F147&lt;G144,"yes","no")</f>
        <v>yes</v>
      </c>
      <c r="K147" s="14">
        <f>K146</f>
        <v>0.96608929971207158</v>
      </c>
      <c r="M147" s="14" t="s">
        <v>960</v>
      </c>
      <c r="N147" s="550">
        <f>1-NORMSDIST(N144)</f>
        <v>1.6917332851773548E-4</v>
      </c>
      <c r="O147" s="864">
        <f>2*N147</f>
        <v>3.3834665703547095E-4</v>
      </c>
    </row>
    <row r="148" spans="2:15" x14ac:dyDescent="0.25">
      <c r="B148" s="544"/>
      <c r="C148" s="544"/>
      <c r="D148" s="544"/>
      <c r="E148" s="544"/>
      <c r="F148" s="544"/>
      <c r="G148" s="544"/>
      <c r="H148" s="544"/>
      <c r="I148" s="544"/>
      <c r="J148" s="544"/>
      <c r="K148" s="544"/>
      <c r="M148" s="14" t="s">
        <v>984</v>
      </c>
      <c r="N148" s="551" t="str">
        <f>IF(N147&lt;N140,"yes","no")</f>
        <v>yes</v>
      </c>
      <c r="O148" s="552" t="str">
        <f>IF(O147&lt;N140,"yes","no")</f>
        <v>yes</v>
      </c>
    </row>
    <row r="150" spans="2:15" x14ac:dyDescent="0.25">
      <c r="M150" s="14" t="s">
        <v>983</v>
      </c>
      <c r="N150" s="549">
        <f>[1]!MCRIT(N134,O134,N140,1)</f>
        <v>26</v>
      </c>
      <c r="O150" s="549">
        <f>[1]!MCRIT(N134,O134,N140,2)</f>
        <v>22</v>
      </c>
    </row>
    <row r="151" spans="2:15" x14ac:dyDescent="0.25">
      <c r="M151" s="14" t="s">
        <v>985</v>
      </c>
      <c r="N151" s="551" t="str">
        <f>IF(ISNUMBER(N150),IF(N141&lt;N150,"yes","no"),"no")</f>
        <v>yes</v>
      </c>
      <c r="O151" s="551" t="str">
        <f>IF(ISNUMBER(O150),IF(N141&lt;O150,"yes","no"),"no")</f>
        <v>yes</v>
      </c>
    </row>
    <row r="153" spans="2:15" x14ac:dyDescent="0.25">
      <c r="M153" s="14" t="s">
        <v>960</v>
      </c>
      <c r="N153" s="738">
        <f>[1]!MANN_EXACT(K46:K51,K52:K68,1)</f>
        <v>9.9061883958909131E-6</v>
      </c>
      <c r="O153" s="865">
        <f>2*N153</f>
        <v>1.9812376791781826E-5</v>
      </c>
    </row>
    <row r="154" spans="2:15" x14ac:dyDescent="0.25">
      <c r="M154" s="14" t="s">
        <v>986</v>
      </c>
      <c r="N154" s="551" t="str">
        <f>IF(N153&lt;N140,"yes","no")</f>
        <v>yes</v>
      </c>
      <c r="O154" s="551" t="str">
        <f>IF(O153&lt;N140,"yes","no")</f>
        <v>yes</v>
      </c>
    </row>
    <row r="163" spans="2:15" ht="15.75" x14ac:dyDescent="0.25">
      <c r="B163" s="823" t="s">
        <v>7</v>
      </c>
    </row>
    <row r="164" spans="2:15" x14ac:dyDescent="0.25">
      <c r="B164" s="14" t="s">
        <v>943</v>
      </c>
      <c r="M164" s="14" t="s">
        <v>969</v>
      </c>
    </row>
    <row r="166" spans="2:15" ht="12.75" thickBot="1" x14ac:dyDescent="0.3">
      <c r="B166" s="14" t="s">
        <v>944</v>
      </c>
      <c r="E166" s="14" t="s">
        <v>945</v>
      </c>
      <c r="F166" s="14">
        <v>0</v>
      </c>
      <c r="N166" s="14" t="s">
        <v>970</v>
      </c>
      <c r="O166" s="14" t="s">
        <v>971</v>
      </c>
    </row>
    <row r="167" spans="2:15" ht="12.75" thickTop="1" x14ac:dyDescent="0.25">
      <c r="B167" s="543" t="s">
        <v>946</v>
      </c>
      <c r="C167" s="543" t="s">
        <v>947</v>
      </c>
      <c r="D167" s="543" t="s">
        <v>948</v>
      </c>
      <c r="E167" s="543" t="s">
        <v>949</v>
      </c>
      <c r="F167" s="543" t="s">
        <v>950</v>
      </c>
      <c r="M167" s="14" t="s">
        <v>972</v>
      </c>
      <c r="N167" s="553">
        <f>COUNT(O46:O51)</f>
        <v>6</v>
      </c>
      <c r="O167" s="546">
        <f>COUNT(O52:O68)</f>
        <v>17</v>
      </c>
    </row>
    <row r="168" spans="2:15" x14ac:dyDescent="0.25">
      <c r="B168" s="14" t="s">
        <v>951</v>
      </c>
      <c r="C168" s="14">
        <f>COUNT(O46:O51)</f>
        <v>6</v>
      </c>
      <c r="D168" s="14">
        <f>AVERAGE(O46:O51)</f>
        <v>2.0269652028971419</v>
      </c>
      <c r="E168" s="14">
        <f>VAR(O46:O51)</f>
        <v>2.1632497544308137E-2</v>
      </c>
      <c r="M168" s="14" t="s">
        <v>973</v>
      </c>
      <c r="N168" s="554">
        <f>MEDIAN(O46:O51)</f>
        <v>2.0464462521454849</v>
      </c>
      <c r="O168" s="547">
        <f>MEDIAN(O52:O68)</f>
        <v>2.5797835966168101</v>
      </c>
    </row>
    <row r="169" spans="2:15" x14ac:dyDescent="0.25">
      <c r="B169" s="14" t="s">
        <v>952</v>
      </c>
      <c r="C169" s="14">
        <f>COUNT(O52:O68)</f>
        <v>17</v>
      </c>
      <c r="D169" s="14">
        <f>AVERAGE(O52:O68)</f>
        <v>2.5892309945302618</v>
      </c>
      <c r="E169" s="14">
        <f>VAR(O52:O68)</f>
        <v>4.7107918266017026E-3</v>
      </c>
      <c r="M169" s="14" t="s">
        <v>974</v>
      </c>
      <c r="N169" s="554">
        <v>21</v>
      </c>
      <c r="O169" s="547">
        <v>255</v>
      </c>
    </row>
    <row r="170" spans="2:15" x14ac:dyDescent="0.25">
      <c r="B170" s="544" t="s">
        <v>953</v>
      </c>
      <c r="C170" s="544"/>
      <c r="D170" s="544"/>
      <c r="E170" s="544">
        <f>((C168-1)*E168+(C169-1)*E169)/(C168+C169-2)</f>
        <v>8.7397693784365682E-3</v>
      </c>
      <c r="F170" s="544">
        <f>ABS(D168-D169-F166)/SQRT(E170)</f>
        <v>6.0143912335199081</v>
      </c>
      <c r="M170" s="14" t="s">
        <v>975</v>
      </c>
      <c r="N170" s="555">
        <f>N167*O167+N167*(N167+1)/2-N169</f>
        <v>102</v>
      </c>
      <c r="O170" s="548">
        <f>N167*O167+O167*(O167+1)/2-O169</f>
        <v>0</v>
      </c>
    </row>
    <row r="172" spans="2:15" ht="12.75" thickBot="1" x14ac:dyDescent="0.3">
      <c r="B172" s="14" t="s">
        <v>954</v>
      </c>
      <c r="F172" s="14" t="s">
        <v>955</v>
      </c>
      <c r="G172" s="14">
        <v>0.05</v>
      </c>
      <c r="N172" s="556" t="s">
        <v>976</v>
      </c>
      <c r="O172" s="556" t="s">
        <v>977</v>
      </c>
    </row>
    <row r="173" spans="2:15" ht="12.75" thickTop="1" x14ac:dyDescent="0.25">
      <c r="B173" s="543" t="s">
        <v>956</v>
      </c>
      <c r="C173" s="543" t="s">
        <v>957</v>
      </c>
      <c r="D173" s="543" t="s">
        <v>958</v>
      </c>
      <c r="E173" s="543" t="s">
        <v>959</v>
      </c>
      <c r="F173" s="543" t="s">
        <v>960</v>
      </c>
      <c r="G173" s="543" t="s">
        <v>961</v>
      </c>
      <c r="H173" s="543" t="s">
        <v>962</v>
      </c>
      <c r="I173" s="543" t="s">
        <v>963</v>
      </c>
      <c r="J173" s="543" t="s">
        <v>964</v>
      </c>
      <c r="K173" s="543" t="s">
        <v>965</v>
      </c>
      <c r="M173" s="14" t="s">
        <v>978</v>
      </c>
      <c r="N173" s="549">
        <v>0.05</v>
      </c>
    </row>
    <row r="174" spans="2:15" x14ac:dyDescent="0.25">
      <c r="B174" s="14" t="s">
        <v>966</v>
      </c>
      <c r="C174" s="14">
        <f>SQRT(E170*(1/C168+1/C169))</f>
        <v>4.4392930865442215E-2</v>
      </c>
      <c r="D174" s="14">
        <f>(ABS(D168-D169-F166))/C174</f>
        <v>12.665660515575851</v>
      </c>
      <c r="E174" s="14">
        <f>C168+C169-2</f>
        <v>21</v>
      </c>
      <c r="F174" s="14">
        <f>TDIST(D174,E174,1)</f>
        <v>1.3367172049423136E-11</v>
      </c>
      <c r="G174" s="14">
        <f>TINV(G172*2,E174)</f>
        <v>1.7207429028118781</v>
      </c>
      <c r="J174" s="14" t="str">
        <f>IF(F174&lt;G172,"yes","no")</f>
        <v>yes</v>
      </c>
      <c r="K174" s="14">
        <f>SQRT(D174^2/(D174^2+E174))</f>
        <v>0.9403434659230423</v>
      </c>
      <c r="M174" s="14" t="s">
        <v>975</v>
      </c>
      <c r="N174" s="550">
        <f>MIN(N170,O170)</f>
        <v>0</v>
      </c>
    </row>
    <row r="175" spans="2:15" x14ac:dyDescent="0.25">
      <c r="B175" s="14" t="s">
        <v>967</v>
      </c>
      <c r="C175" s="14">
        <f>C174</f>
        <v>4.4392930865442215E-2</v>
      </c>
      <c r="D175" s="14">
        <f t="shared" ref="D175:E175" si="29">D174</f>
        <v>12.665660515575851</v>
      </c>
      <c r="E175" s="14">
        <f t="shared" si="29"/>
        <v>21</v>
      </c>
      <c r="F175" s="14">
        <f>TDIST(D175,E175,2)</f>
        <v>2.6734344098846272E-11</v>
      </c>
      <c r="G175" s="14">
        <f>TINV(G172,E175)</f>
        <v>2.07961384472768</v>
      </c>
      <c r="H175" s="14">
        <f>(D168-D169)-G175*C175</f>
        <v>-0.65458594526893232</v>
      </c>
      <c r="I175" s="14">
        <f>(D168-D169)+G175*C175</f>
        <v>-0.4699456379973076</v>
      </c>
      <c r="J175" s="14" t="str">
        <f>IF(F175&lt;G172,"yes","no")</f>
        <v>yes</v>
      </c>
      <c r="K175" s="14">
        <f>K174</f>
        <v>0.9403434659230423</v>
      </c>
      <c r="M175" s="14" t="s">
        <v>979</v>
      </c>
      <c r="N175" s="550">
        <f>N167*O167/2</f>
        <v>51</v>
      </c>
    </row>
    <row r="176" spans="2:15" x14ac:dyDescent="0.25">
      <c r="B176" s="544"/>
      <c r="C176" s="544"/>
      <c r="D176" s="544"/>
      <c r="E176" s="544"/>
      <c r="F176" s="544"/>
      <c r="G176" s="544"/>
      <c r="H176" s="544"/>
      <c r="I176" s="544"/>
      <c r="J176" s="544"/>
      <c r="K176" s="544"/>
      <c r="M176" s="14" t="s">
        <v>980</v>
      </c>
      <c r="N176" s="550">
        <v>14.201472394854633</v>
      </c>
      <c r="O176" s="14" t="s">
        <v>981</v>
      </c>
    </row>
    <row r="177" spans="2:15" ht="12.75" thickBot="1" x14ac:dyDescent="0.3">
      <c r="B177" s="14" t="s">
        <v>968</v>
      </c>
      <c r="F177" s="14" t="s">
        <v>955</v>
      </c>
      <c r="G177" s="14">
        <f>G172</f>
        <v>0.05</v>
      </c>
      <c r="M177" s="14" t="s">
        <v>982</v>
      </c>
      <c r="N177" s="550">
        <f>ABS(STANDARDIZE(N174,N175,N176))</f>
        <v>3.5911769274345047</v>
      </c>
    </row>
    <row r="178" spans="2:15" ht="12.75" thickTop="1" x14ac:dyDescent="0.25">
      <c r="B178" s="543" t="s">
        <v>956</v>
      </c>
      <c r="C178" s="543" t="s">
        <v>957</v>
      </c>
      <c r="D178" s="543" t="s">
        <v>958</v>
      </c>
      <c r="E178" s="543" t="s">
        <v>959</v>
      </c>
      <c r="F178" s="543" t="s">
        <v>960</v>
      </c>
      <c r="G178" s="543" t="s">
        <v>961</v>
      </c>
      <c r="H178" s="543" t="s">
        <v>962</v>
      </c>
      <c r="I178" s="543" t="s">
        <v>963</v>
      </c>
      <c r="J178" s="543" t="s">
        <v>964</v>
      </c>
      <c r="K178" s="543" t="s">
        <v>965</v>
      </c>
      <c r="M178" s="14" t="s">
        <v>965</v>
      </c>
      <c r="N178" s="550">
        <f>N177/SQRT(N167+O167)</f>
        <v>0.74881215279929192</v>
      </c>
    </row>
    <row r="179" spans="2:15" x14ac:dyDescent="0.25">
      <c r="B179" s="14" t="s">
        <v>966</v>
      </c>
      <c r="C179" s="14">
        <f>SQRT(E168/C168+E169/C169)</f>
        <v>6.2309884119210936E-2</v>
      </c>
      <c r="D179" s="14">
        <f>(ABS(D168-D169-F166))/C179</f>
        <v>9.0237014493141423</v>
      </c>
      <c r="E179" s="14">
        <f>(E168/C168+E169/C169)^2/((E168/C168)^2/(C168-1)+(E169/C169)^2/(C169-1))</f>
        <v>5.7874331734589308</v>
      </c>
      <c r="F179" s="744">
        <f>TDIST(D179,ROUND(E179,0),1)</f>
        <v>5.1860977379748737E-5</v>
      </c>
      <c r="G179" s="14">
        <f>TINV(G177*2,ROUND(E179,0))</f>
        <v>1.9431802805153031</v>
      </c>
      <c r="J179" s="14" t="str">
        <f>IF(F179&lt;G177,"yes","no")</f>
        <v>yes</v>
      </c>
      <c r="K179" s="14">
        <f>SQRT(D179^2/(D179^2+E179))</f>
        <v>0.96625125096811149</v>
      </c>
      <c r="M179" s="14" t="s">
        <v>983</v>
      </c>
      <c r="N179" s="549">
        <f>N175+N176*NORMSINV(N173)</f>
        <v>27.64065662327214</v>
      </c>
      <c r="O179" s="546">
        <f>N175+N176*NORMSINV(N173/2)</f>
        <v>23.165625578645134</v>
      </c>
    </row>
    <row r="180" spans="2:15" x14ac:dyDescent="0.25">
      <c r="B180" s="14" t="s">
        <v>967</v>
      </c>
      <c r="C180" s="14">
        <f>C179</f>
        <v>6.2309884119210936E-2</v>
      </c>
      <c r="D180" s="14">
        <f t="shared" ref="D180:E180" si="30">D179</f>
        <v>9.0237014493141423</v>
      </c>
      <c r="E180" s="14">
        <f t="shared" si="30"/>
        <v>5.7874331734589308</v>
      </c>
      <c r="F180" s="860">
        <f>TDIST(D180,ROUND(E180,0),2)</f>
        <v>1.0372195475949747E-4</v>
      </c>
      <c r="G180" s="14">
        <f>TINV(G177,ROUND(E180,0))</f>
        <v>2.4469118511449697</v>
      </c>
      <c r="H180" s="14">
        <f>(D168-D169)-G180*C180</f>
        <v>-0.71473258552788699</v>
      </c>
      <c r="I180" s="14">
        <f>(D168-D169)+G180*C180</f>
        <v>-0.40979899773835299</v>
      </c>
      <c r="J180" s="14" t="str">
        <f>IF(F180&lt;G177,"yes","no")</f>
        <v>yes</v>
      </c>
      <c r="K180" s="14">
        <f>K179</f>
        <v>0.96625125096811149</v>
      </c>
      <c r="M180" s="14" t="s">
        <v>960</v>
      </c>
      <c r="N180" s="550">
        <f>1-NORMSDIST(N177)</f>
        <v>1.6459403070179235E-4</v>
      </c>
      <c r="O180" s="547">
        <f>2*N180</f>
        <v>3.291880614035847E-4</v>
      </c>
    </row>
    <row r="181" spans="2:15" x14ac:dyDescent="0.25">
      <c r="B181" s="544"/>
      <c r="C181" s="544"/>
      <c r="D181" s="544"/>
      <c r="E181" s="544"/>
      <c r="F181" s="544"/>
      <c r="G181" s="544"/>
      <c r="H181" s="544"/>
      <c r="I181" s="544"/>
      <c r="J181" s="544"/>
      <c r="K181" s="544"/>
      <c r="M181" s="14" t="s">
        <v>984</v>
      </c>
      <c r="N181" s="551" t="str">
        <f>IF(N180&lt;N173,"yes","no")</f>
        <v>yes</v>
      </c>
      <c r="O181" s="552" t="str">
        <f>IF(O180&lt;N173,"yes","no")</f>
        <v>yes</v>
      </c>
    </row>
    <row r="183" spans="2:15" x14ac:dyDescent="0.25">
      <c r="M183" s="14" t="s">
        <v>983</v>
      </c>
      <c r="N183" s="549">
        <f>[1]!MCRIT(N167,O167,N173,1)</f>
        <v>26</v>
      </c>
      <c r="O183" s="549">
        <f>[1]!MCRIT(N167,O167,N173,2)</f>
        <v>22</v>
      </c>
    </row>
    <row r="184" spans="2:15" x14ac:dyDescent="0.25">
      <c r="M184" s="14" t="s">
        <v>985</v>
      </c>
      <c r="N184" s="551" t="str">
        <f>IF(ISNUMBER(N183),IF(N174&lt;N183,"yes","no"),"no")</f>
        <v>yes</v>
      </c>
      <c r="O184" s="551" t="str">
        <f>IF(ISNUMBER(O183),IF(N174&lt;O183,"yes","no"),"no")</f>
        <v>yes</v>
      </c>
    </row>
    <row r="186" spans="2:15" x14ac:dyDescent="0.25">
      <c r="M186" s="14" t="s">
        <v>960</v>
      </c>
      <c r="N186" s="738">
        <f>[1]!MANN_EXACT(O46:O51,O52:O68,1)</f>
        <v>9.9061883958909131E-6</v>
      </c>
      <c r="O186" s="865">
        <f>2*N186</f>
        <v>1.9812376791781826E-5</v>
      </c>
    </row>
    <row r="187" spans="2:15" x14ac:dyDescent="0.25">
      <c r="M187" s="14" t="s">
        <v>986</v>
      </c>
      <c r="N187" s="551" t="str">
        <f>IF(N186&lt;N173,"yes","no")</f>
        <v>yes</v>
      </c>
      <c r="O187" s="551" t="str">
        <f>IF(O186&lt;N173,"yes","no")</f>
        <v>yes</v>
      </c>
    </row>
    <row r="194" spans="2:15" ht="15.75" x14ac:dyDescent="0.25">
      <c r="B194" s="823" t="s">
        <v>8</v>
      </c>
    </row>
    <row r="195" spans="2:15" x14ac:dyDescent="0.25">
      <c r="B195" s="14" t="s">
        <v>943</v>
      </c>
      <c r="M195" s="14" t="s">
        <v>969</v>
      </c>
    </row>
    <row r="197" spans="2:15" ht="12.75" thickBot="1" x14ac:dyDescent="0.3">
      <c r="B197" s="14" t="s">
        <v>944</v>
      </c>
      <c r="E197" s="14" t="s">
        <v>945</v>
      </c>
      <c r="F197" s="14">
        <v>0</v>
      </c>
      <c r="N197" s="14" t="s">
        <v>970</v>
      </c>
      <c r="O197" s="14" t="s">
        <v>971</v>
      </c>
    </row>
    <row r="198" spans="2:15" ht="12.75" thickTop="1" x14ac:dyDescent="0.25">
      <c r="B198" s="543" t="s">
        <v>946</v>
      </c>
      <c r="C198" s="543" t="s">
        <v>947</v>
      </c>
      <c r="D198" s="543" t="s">
        <v>948</v>
      </c>
      <c r="E198" s="543" t="s">
        <v>949</v>
      </c>
      <c r="F198" s="543" t="s">
        <v>950</v>
      </c>
      <c r="M198" s="14" t="s">
        <v>972</v>
      </c>
      <c r="N198" s="553">
        <f>COUNT(P46:P51)</f>
        <v>6</v>
      </c>
      <c r="O198" s="546">
        <f>COUNT(P52:P68)</f>
        <v>17</v>
      </c>
    </row>
    <row r="199" spans="2:15" x14ac:dyDescent="0.25">
      <c r="B199" s="14" t="s">
        <v>951</v>
      </c>
      <c r="C199" s="14">
        <f>COUNT(P46:P51)</f>
        <v>6</v>
      </c>
      <c r="D199" s="14">
        <f>AVERAGE(P46:P51)</f>
        <v>3.9378571681426693</v>
      </c>
      <c r="E199" s="14">
        <f>VAR(P46:P51)</f>
        <v>1.686616493574878E-2</v>
      </c>
      <c r="M199" s="14" t="s">
        <v>973</v>
      </c>
      <c r="N199" s="554">
        <f>MEDIAN(P46:P51)</f>
        <v>3.9705071218527848</v>
      </c>
      <c r="O199" s="547">
        <f>MEDIAN(P52:P68)</f>
        <v>3.9030899869919438</v>
      </c>
    </row>
    <row r="200" spans="2:15" x14ac:dyDescent="0.25">
      <c r="B200" s="14" t="s">
        <v>952</v>
      </c>
      <c r="C200" s="14">
        <f>COUNT(P52:P68)</f>
        <v>17</v>
      </c>
      <c r="D200" s="14">
        <f>AVERAGE(P52:P68)</f>
        <v>3.8968660270123876</v>
      </c>
      <c r="E200" s="14">
        <f>VAR(P52:P68)</f>
        <v>1.5206068979783617E-2</v>
      </c>
      <c r="M200" s="14" t="s">
        <v>974</v>
      </c>
      <c r="N200" s="554">
        <v>88</v>
      </c>
      <c r="O200" s="547">
        <v>188</v>
      </c>
    </row>
    <row r="201" spans="2:15" x14ac:dyDescent="0.25">
      <c r="B201" s="544" t="s">
        <v>953</v>
      </c>
      <c r="C201" s="544"/>
      <c r="D201" s="544"/>
      <c r="E201" s="544">
        <f>((C199-1)*E199+(C200-1)*E200)/(C199+C200-2)</f>
        <v>1.5601329921680084E-2</v>
      </c>
      <c r="F201" s="544">
        <f>ABS(D199-D200-F197)/SQRT(E201)</f>
        <v>0.32817779906918981</v>
      </c>
      <c r="M201" s="14" t="s">
        <v>975</v>
      </c>
      <c r="N201" s="555">
        <f>N198*O198+N198*(N198+1)/2-N200</f>
        <v>35</v>
      </c>
      <c r="O201" s="548">
        <f>N198*O198+O198*(O198+1)/2-O200</f>
        <v>67</v>
      </c>
    </row>
    <row r="203" spans="2:15" ht="12.75" thickBot="1" x14ac:dyDescent="0.3">
      <c r="B203" s="14" t="s">
        <v>954</v>
      </c>
      <c r="F203" s="14" t="s">
        <v>955</v>
      </c>
      <c r="G203" s="14">
        <v>0.05</v>
      </c>
      <c r="N203" s="556" t="s">
        <v>976</v>
      </c>
      <c r="O203" s="556" t="s">
        <v>977</v>
      </c>
    </row>
    <row r="204" spans="2:15" ht="12.75" thickTop="1" x14ac:dyDescent="0.25">
      <c r="B204" s="543" t="s">
        <v>956</v>
      </c>
      <c r="C204" s="543" t="s">
        <v>957</v>
      </c>
      <c r="D204" s="543" t="s">
        <v>958</v>
      </c>
      <c r="E204" s="543" t="s">
        <v>959</v>
      </c>
      <c r="F204" s="543" t="s">
        <v>960</v>
      </c>
      <c r="G204" s="543" t="s">
        <v>961</v>
      </c>
      <c r="H204" s="543" t="s">
        <v>962</v>
      </c>
      <c r="I204" s="543" t="s">
        <v>963</v>
      </c>
      <c r="J204" s="543" t="s">
        <v>964</v>
      </c>
      <c r="K204" s="543" t="s">
        <v>965</v>
      </c>
      <c r="M204" s="14" t="s">
        <v>978</v>
      </c>
      <c r="N204" s="549">
        <v>0.05</v>
      </c>
    </row>
    <row r="205" spans="2:15" x14ac:dyDescent="0.25">
      <c r="B205" s="14" t="s">
        <v>966</v>
      </c>
      <c r="C205" s="14">
        <f>SQRT(E201*(1/C199+1/C200))</f>
        <v>5.9312283239847885E-2</v>
      </c>
      <c r="D205" s="14">
        <f>(ABS(D199-D200-F197))/C205</f>
        <v>0.6911071179728675</v>
      </c>
      <c r="E205" s="14">
        <f>C199+C200-2</f>
        <v>21</v>
      </c>
      <c r="F205" s="14">
        <f>TDIST(D205,E205,1)</f>
        <v>0.24853379030334621</v>
      </c>
      <c r="G205" s="14">
        <f>TINV(G203*2,E205)</f>
        <v>1.7207429028118781</v>
      </c>
      <c r="J205" s="14" t="str">
        <f>IF(F205&lt;G203,"yes","no")</f>
        <v>no</v>
      </c>
      <c r="K205" s="14">
        <f>SQRT(D205^2/(D205^2+E205))</f>
        <v>0.14912559770631401</v>
      </c>
      <c r="M205" s="14" t="s">
        <v>975</v>
      </c>
      <c r="N205" s="550">
        <f>MIN(N201,O201)</f>
        <v>35</v>
      </c>
    </row>
    <row r="206" spans="2:15" x14ac:dyDescent="0.25">
      <c r="B206" s="14" t="s">
        <v>967</v>
      </c>
      <c r="C206" s="14">
        <f>C205</f>
        <v>5.9312283239847885E-2</v>
      </c>
      <c r="D206" s="14">
        <f t="shared" ref="D206:E206" si="31">D205</f>
        <v>0.6911071179728675</v>
      </c>
      <c r="E206" s="14">
        <f t="shared" si="31"/>
        <v>21</v>
      </c>
      <c r="F206" s="14">
        <f>TDIST(D206,E206,2)</f>
        <v>0.49706758060669243</v>
      </c>
      <c r="G206" s="14">
        <f>TINV(G203,E206)</f>
        <v>2.07961384472768</v>
      </c>
      <c r="H206" s="14">
        <f>(D199-D200)-G206*C206</f>
        <v>-8.2355504257715512E-2</v>
      </c>
      <c r="I206" s="14">
        <f>(D199-D200)+G206*C206</f>
        <v>0.16433778651827888</v>
      </c>
      <c r="J206" s="14" t="str">
        <f>IF(F206&lt;G203,"yes","no")</f>
        <v>no</v>
      </c>
      <c r="K206" s="14">
        <f>K205</f>
        <v>0.14912559770631401</v>
      </c>
      <c r="M206" s="14" t="s">
        <v>979</v>
      </c>
      <c r="N206" s="550">
        <f>N198*O198/2</f>
        <v>51</v>
      </c>
    </row>
    <row r="207" spans="2:15" x14ac:dyDescent="0.25">
      <c r="B207" s="544"/>
      <c r="C207" s="544"/>
      <c r="D207" s="544"/>
      <c r="E207" s="544"/>
      <c r="F207" s="544"/>
      <c r="G207" s="544"/>
      <c r="H207" s="544"/>
      <c r="I207" s="544"/>
      <c r="J207" s="544"/>
      <c r="K207" s="544"/>
      <c r="M207" s="14" t="s">
        <v>980</v>
      </c>
      <c r="N207" s="550">
        <v>14.26873638219811</v>
      </c>
      <c r="O207" s="14" t="s">
        <v>981</v>
      </c>
    </row>
    <row r="208" spans="2:15" ht="12.75" thickBot="1" x14ac:dyDescent="0.3">
      <c r="B208" s="14" t="s">
        <v>968</v>
      </c>
      <c r="F208" s="14" t="s">
        <v>955</v>
      </c>
      <c r="G208" s="14">
        <f>G203</f>
        <v>0.05</v>
      </c>
      <c r="M208" s="14" t="s">
        <v>982</v>
      </c>
      <c r="N208" s="550">
        <f>ABS(STANDARDIZE(N205,N206,N207))</f>
        <v>1.1213326514295856</v>
      </c>
    </row>
    <row r="209" spans="2:15" ht="12.75" thickTop="1" x14ac:dyDescent="0.25">
      <c r="B209" s="543" t="s">
        <v>956</v>
      </c>
      <c r="C209" s="543" t="s">
        <v>957</v>
      </c>
      <c r="D209" s="543" t="s">
        <v>958</v>
      </c>
      <c r="E209" s="543" t="s">
        <v>959</v>
      </c>
      <c r="F209" s="543" t="s">
        <v>960</v>
      </c>
      <c r="G209" s="543" t="s">
        <v>961</v>
      </c>
      <c r="H209" s="543" t="s">
        <v>962</v>
      </c>
      <c r="I209" s="543" t="s">
        <v>963</v>
      </c>
      <c r="J209" s="543" t="s">
        <v>964</v>
      </c>
      <c r="K209" s="543" t="s">
        <v>965</v>
      </c>
      <c r="M209" s="14" t="s">
        <v>965</v>
      </c>
      <c r="N209" s="550">
        <f>N208/SQRT(N198+O198)</f>
        <v>0.23381402077590613</v>
      </c>
    </row>
    <row r="210" spans="2:15" x14ac:dyDescent="0.25">
      <c r="B210" s="14" t="s">
        <v>966</v>
      </c>
      <c r="C210" s="14">
        <f>SQRT(E199/C199+E200/C200)</f>
        <v>6.0872835773940148E-2</v>
      </c>
      <c r="D210" s="14">
        <f>(ABS(D199-D200-F197))/C210</f>
        <v>0.67338970838335943</v>
      </c>
      <c r="E210" s="14">
        <f>(E199/C199+E200/C200)^2/((E199/C199)^2/(C199-1)+(E200/C200)^2/(C200-1))</f>
        <v>8.4218050882340147</v>
      </c>
      <c r="F210" s="415">
        <f>TDIST(D210,ROUND(E210,0),1)</f>
        <v>0.25983776562747718</v>
      </c>
      <c r="G210" s="14">
        <f>TINV(G208*2,ROUND(E210,0))</f>
        <v>1.8595480375308981</v>
      </c>
      <c r="J210" s="14" t="str">
        <f>IF(F210&lt;G208,"yes","no")</f>
        <v>no</v>
      </c>
      <c r="K210" s="14">
        <f>SQRT(D210^2/(D210^2+E210))</f>
        <v>0.22603514058369054</v>
      </c>
      <c r="M210" s="14" t="s">
        <v>983</v>
      </c>
      <c r="N210" s="549">
        <f>N206+N207*NORMSINV(N204)</f>
        <v>27.530017209727003</v>
      </c>
      <c r="O210" s="546">
        <f>N206+N207*NORMSINV(N204/2)</f>
        <v>23.033790585995359</v>
      </c>
    </row>
    <row r="211" spans="2:15" x14ac:dyDescent="0.25">
      <c r="B211" s="14" t="s">
        <v>967</v>
      </c>
      <c r="C211" s="14">
        <f>C210</f>
        <v>6.0872835773940148E-2</v>
      </c>
      <c r="D211" s="14">
        <f t="shared" ref="D211:E211" si="32">D210</f>
        <v>0.67338970838335943</v>
      </c>
      <c r="E211" s="14">
        <f t="shared" si="32"/>
        <v>8.4218050882340147</v>
      </c>
      <c r="F211" s="866">
        <f>TDIST(D211,ROUND(E211,0),2)</f>
        <v>0.51967553125495436</v>
      </c>
      <c r="G211" s="14">
        <f>TINV(G208,ROUND(E211,0))</f>
        <v>2.3060041352041671</v>
      </c>
      <c r="H211" s="14">
        <f>(D199-D200)-G211*C211</f>
        <v>-9.9381869886028457E-2</v>
      </c>
      <c r="I211" s="14">
        <f>(D199-D200)+G211*C211</f>
        <v>0.18136415214659182</v>
      </c>
      <c r="J211" s="14" t="str">
        <f>IF(F211&lt;G208,"yes","no")</f>
        <v>no</v>
      </c>
      <c r="K211" s="14">
        <f>K210</f>
        <v>0.22603514058369054</v>
      </c>
      <c r="M211" s="14" t="s">
        <v>960</v>
      </c>
      <c r="N211" s="550">
        <f>1-NORMSDIST(N208)</f>
        <v>0.13107314602350129</v>
      </c>
      <c r="O211" s="547">
        <f>2*N211</f>
        <v>0.26214629204700257</v>
      </c>
    </row>
    <row r="212" spans="2:15" x14ac:dyDescent="0.25">
      <c r="B212" s="544"/>
      <c r="C212" s="544"/>
      <c r="D212" s="544"/>
      <c r="E212" s="544"/>
      <c r="F212" s="544"/>
      <c r="G212" s="544"/>
      <c r="H212" s="544"/>
      <c r="I212" s="544"/>
      <c r="J212" s="544"/>
      <c r="K212" s="544"/>
      <c r="M212" s="14" t="s">
        <v>984</v>
      </c>
      <c r="N212" s="551" t="str">
        <f>IF(N211&lt;N204,"yes","no")</f>
        <v>no</v>
      </c>
      <c r="O212" s="552" t="str">
        <f>IF(O211&lt;N204,"yes","no")</f>
        <v>no</v>
      </c>
    </row>
    <row r="214" spans="2:15" x14ac:dyDescent="0.25">
      <c r="M214" s="14" t="s">
        <v>983</v>
      </c>
      <c r="N214" s="549">
        <f>[1]!MCRIT(N198,O198,N204,1)</f>
        <v>26</v>
      </c>
      <c r="O214" s="549">
        <f>[1]!MCRIT(N198,O198,N204,2)</f>
        <v>22</v>
      </c>
    </row>
    <row r="215" spans="2:15" x14ac:dyDescent="0.25">
      <c r="M215" s="14" t="s">
        <v>985</v>
      </c>
      <c r="N215" s="551" t="str">
        <f>IF(ISNUMBER(N214),IF(N205&lt;N214,"yes","no"),"no")</f>
        <v>no</v>
      </c>
      <c r="O215" s="551" t="str">
        <f>IF(ISNUMBER(O214),IF(N205&lt;O214,"yes","no"),"no")</f>
        <v>no</v>
      </c>
    </row>
    <row r="217" spans="2:15" x14ac:dyDescent="0.25">
      <c r="M217" s="14" t="s">
        <v>960</v>
      </c>
      <c r="N217" s="841">
        <f>[1]!MANN_EXACT(P46:P51,P52:P68,1)</f>
        <v>0.14315432850901957</v>
      </c>
      <c r="O217" s="861">
        <f>2*N217</f>
        <v>0.28630865701803915</v>
      </c>
    </row>
    <row r="218" spans="2:15" x14ac:dyDescent="0.25">
      <c r="M218" s="14" t="s">
        <v>986</v>
      </c>
      <c r="N218" s="551" t="str">
        <f>IF(N217&lt;N204,"yes","no")</f>
        <v>no</v>
      </c>
      <c r="O218" s="551" t="str">
        <f>IF(O217&lt;N204,"yes","no")</f>
        <v>no</v>
      </c>
    </row>
    <row r="223" spans="2:15" ht="15.75" x14ac:dyDescent="0.25">
      <c r="B223" s="823" t="s">
        <v>9</v>
      </c>
    </row>
    <row r="224" spans="2:15" x14ac:dyDescent="0.25">
      <c r="B224" s="14" t="s">
        <v>943</v>
      </c>
      <c r="M224" s="14" t="s">
        <v>969</v>
      </c>
    </row>
    <row r="226" spans="2:15" ht="12.75" thickBot="1" x14ac:dyDescent="0.3">
      <c r="B226" s="14" t="s">
        <v>944</v>
      </c>
      <c r="E226" s="14" t="s">
        <v>945</v>
      </c>
      <c r="F226" s="14">
        <v>0</v>
      </c>
      <c r="N226" s="14" t="s">
        <v>970</v>
      </c>
      <c r="O226" s="14" t="s">
        <v>971</v>
      </c>
    </row>
    <row r="227" spans="2:15" ht="12.75" thickTop="1" x14ac:dyDescent="0.25">
      <c r="B227" s="543" t="s">
        <v>946</v>
      </c>
      <c r="C227" s="543" t="s">
        <v>947</v>
      </c>
      <c r="D227" s="543" t="s">
        <v>948</v>
      </c>
      <c r="E227" s="543" t="s">
        <v>949</v>
      </c>
      <c r="F227" s="543" t="s">
        <v>950</v>
      </c>
      <c r="M227" s="14" t="s">
        <v>972</v>
      </c>
      <c r="N227" s="553">
        <f>COUNT(Q46:Q51)</f>
        <v>6</v>
      </c>
      <c r="O227" s="546">
        <f>COUNT(Q52:Q68)</f>
        <v>17</v>
      </c>
    </row>
    <row r="228" spans="2:15" x14ac:dyDescent="0.25">
      <c r="B228" s="14" t="s">
        <v>951</v>
      </c>
      <c r="C228" s="14">
        <f>COUNT(Q46:Q51)</f>
        <v>6</v>
      </c>
      <c r="D228" s="14">
        <f>AVERAGE(Q46:Q51)</f>
        <v>1.1852851728173424</v>
      </c>
      <c r="E228" s="14">
        <f>VAR(Q46:Q51)</f>
        <v>1.592576474579677E-2</v>
      </c>
      <c r="M228" s="14" t="s">
        <v>973</v>
      </c>
      <c r="N228" s="554">
        <f>MEDIAN(Q46:Q51)</f>
        <v>1.219524167639122</v>
      </c>
      <c r="O228" s="547">
        <f>MEDIAN(Q52:Q68)</f>
        <v>1.146128035678238</v>
      </c>
    </row>
    <row r="229" spans="2:15" x14ac:dyDescent="0.25">
      <c r="B229" s="14" t="s">
        <v>952</v>
      </c>
      <c r="C229" s="14">
        <f>COUNT(Q52:Q68)</f>
        <v>17</v>
      </c>
      <c r="D229" s="14">
        <f>AVERAGE(Q52:Q68)</f>
        <v>1.2570347174450092</v>
      </c>
      <c r="E229" s="14">
        <f>VAR(Q52:Q68)</f>
        <v>6.2250363186486135E-2</v>
      </c>
      <c r="M229" s="14" t="s">
        <v>974</v>
      </c>
      <c r="N229" s="554">
        <v>70</v>
      </c>
      <c r="O229" s="547">
        <v>206</v>
      </c>
    </row>
    <row r="230" spans="2:15" x14ac:dyDescent="0.25">
      <c r="B230" s="544" t="s">
        <v>953</v>
      </c>
      <c r="C230" s="544"/>
      <c r="D230" s="544"/>
      <c r="E230" s="544">
        <f>((C228-1)*E228+(C229-1)*E229)/(C228+C229-2)</f>
        <v>5.1220696891083911E-2</v>
      </c>
      <c r="F230" s="544">
        <f>ABS(D228-D229-F226)/SQRT(E230)</f>
        <v>0.31702711427148944</v>
      </c>
      <c r="M230" s="14" t="s">
        <v>975</v>
      </c>
      <c r="N230" s="555">
        <f>N227*O227+N227*(N227+1)/2-N229</f>
        <v>53</v>
      </c>
      <c r="O230" s="548">
        <f>N227*O227+O227*(O227+1)/2-O229</f>
        <v>49</v>
      </c>
    </row>
    <row r="232" spans="2:15" ht="12.75" thickBot="1" x14ac:dyDescent="0.3">
      <c r="B232" s="14" t="s">
        <v>954</v>
      </c>
      <c r="F232" s="14" t="s">
        <v>955</v>
      </c>
      <c r="G232" s="14">
        <v>0.05</v>
      </c>
      <c r="N232" s="556" t="s">
        <v>976</v>
      </c>
      <c r="O232" s="556" t="s">
        <v>977</v>
      </c>
    </row>
    <row r="233" spans="2:15" ht="12.75" thickTop="1" x14ac:dyDescent="0.25">
      <c r="B233" s="543" t="s">
        <v>956</v>
      </c>
      <c r="C233" s="543" t="s">
        <v>957</v>
      </c>
      <c r="D233" s="543" t="s">
        <v>958</v>
      </c>
      <c r="E233" s="543" t="s">
        <v>959</v>
      </c>
      <c r="F233" s="543" t="s">
        <v>960</v>
      </c>
      <c r="G233" s="543" t="s">
        <v>961</v>
      </c>
      <c r="H233" s="543" t="s">
        <v>962</v>
      </c>
      <c r="I233" s="543" t="s">
        <v>963</v>
      </c>
      <c r="J233" s="543" t="s">
        <v>964</v>
      </c>
      <c r="K233" s="543" t="s">
        <v>965</v>
      </c>
      <c r="M233" s="14" t="s">
        <v>978</v>
      </c>
      <c r="N233" s="549">
        <v>0.05</v>
      </c>
    </row>
    <row r="234" spans="2:15" x14ac:dyDescent="0.25">
      <c r="B234" s="14" t="s">
        <v>966</v>
      </c>
      <c r="C234" s="14">
        <f>SQRT(E230*(1/C228+1/C229))</f>
        <v>0.10746983290786495</v>
      </c>
      <c r="D234" s="14">
        <f>(ABS(D228-D229-F226))/C234</f>
        <v>0.66762497611007232</v>
      </c>
      <c r="E234" s="14">
        <f>C228+C229-2</f>
        <v>21</v>
      </c>
      <c r="F234" s="14">
        <f>TDIST(D234,E234,1)</f>
        <v>0.25582194419176008</v>
      </c>
      <c r="G234" s="14">
        <f>TINV(G232*2,E234)</f>
        <v>1.7207429028118781</v>
      </c>
      <c r="J234" s="14" t="str">
        <f>IF(F234&lt;G232,"yes","no")</f>
        <v>no</v>
      </c>
      <c r="K234" s="14">
        <f>SQRT(D234^2/(D234^2+E234))</f>
        <v>0.14416579400846954</v>
      </c>
      <c r="M234" s="14" t="s">
        <v>975</v>
      </c>
      <c r="N234" s="550">
        <f>MIN(N230,O230)</f>
        <v>49</v>
      </c>
    </row>
    <row r="235" spans="2:15" x14ac:dyDescent="0.25">
      <c r="B235" s="14" t="s">
        <v>967</v>
      </c>
      <c r="C235" s="14">
        <f>C234</f>
        <v>0.10746983290786495</v>
      </c>
      <c r="D235" s="14">
        <f t="shared" ref="D235:E235" si="33">D234</f>
        <v>0.66762497611007232</v>
      </c>
      <c r="E235" s="14">
        <f t="shared" si="33"/>
        <v>21</v>
      </c>
      <c r="F235" s="14">
        <f>TDIST(D235,E235,2)</f>
        <v>0.51164388838352015</v>
      </c>
      <c r="G235" s="14">
        <f>TINV(G232,E235)</f>
        <v>2.07961384472768</v>
      </c>
      <c r="H235" s="14">
        <f>(D228-D229)-G235*C235</f>
        <v>-0.29524529703343316</v>
      </c>
      <c r="I235" s="14">
        <f>(D228-D229)+G235*C235</f>
        <v>0.15174620777809958</v>
      </c>
      <c r="J235" s="14" t="str">
        <f>IF(F235&lt;G232,"yes","no")</f>
        <v>no</v>
      </c>
      <c r="K235" s="14">
        <f>K234</f>
        <v>0.14416579400846954</v>
      </c>
      <c r="M235" s="14" t="s">
        <v>979</v>
      </c>
      <c r="N235" s="550">
        <f>N227*O227/2</f>
        <v>51</v>
      </c>
    </row>
    <row r="236" spans="2:15" x14ac:dyDescent="0.25">
      <c r="B236" s="544"/>
      <c r="C236" s="544"/>
      <c r="D236" s="544"/>
      <c r="E236" s="544"/>
      <c r="F236" s="544"/>
      <c r="G236" s="544"/>
      <c r="H236" s="544"/>
      <c r="I236" s="544"/>
      <c r="J236" s="544"/>
      <c r="K236" s="544"/>
      <c r="M236" s="14" t="s">
        <v>980</v>
      </c>
      <c r="N236" s="550">
        <v>14.073143205545607</v>
      </c>
      <c r="O236" s="14" t="s">
        <v>981</v>
      </c>
    </row>
    <row r="237" spans="2:15" ht="12.75" thickBot="1" x14ac:dyDescent="0.3">
      <c r="B237" s="14" t="s">
        <v>968</v>
      </c>
      <c r="F237" s="14" t="s">
        <v>955</v>
      </c>
      <c r="G237" s="14">
        <f>G232</f>
        <v>0.05</v>
      </c>
      <c r="M237" s="14" t="s">
        <v>982</v>
      </c>
      <c r="N237" s="550">
        <f>ABS(STANDARDIZE(N234,N235,N236))</f>
        <v>0.14211466271528367</v>
      </c>
    </row>
    <row r="238" spans="2:15" ht="12.75" thickTop="1" x14ac:dyDescent="0.25">
      <c r="B238" s="543" t="s">
        <v>956</v>
      </c>
      <c r="C238" s="543" t="s">
        <v>957</v>
      </c>
      <c r="D238" s="543" t="s">
        <v>958</v>
      </c>
      <c r="E238" s="543" t="s">
        <v>959</v>
      </c>
      <c r="F238" s="543" t="s">
        <v>960</v>
      </c>
      <c r="G238" s="543" t="s">
        <v>961</v>
      </c>
      <c r="H238" s="543" t="s">
        <v>962</v>
      </c>
      <c r="I238" s="543" t="s">
        <v>963</v>
      </c>
      <c r="J238" s="543" t="s">
        <v>964</v>
      </c>
      <c r="K238" s="543" t="s">
        <v>965</v>
      </c>
      <c r="M238" s="14" t="s">
        <v>965</v>
      </c>
      <c r="N238" s="550">
        <f>N237/SQRT(N227+O227)</f>
        <v>2.9632955624996186E-2</v>
      </c>
    </row>
    <row r="239" spans="2:15" x14ac:dyDescent="0.25">
      <c r="B239" s="14" t="s">
        <v>966</v>
      </c>
      <c r="C239" s="14">
        <f>SQRT(E228/C228+E229/C229)</f>
        <v>7.9473770478647635E-2</v>
      </c>
      <c r="D239" s="14">
        <f>(ABS(D228-D229-F226))/C239</f>
        <v>0.90280785969433641</v>
      </c>
      <c r="E239" s="14">
        <f>(E228/C228+E229/C229)^2/((E228/C228)^2/(C228-1)+(E229/C229)^2/(C229-1))</f>
        <v>17.75306320327951</v>
      </c>
      <c r="F239" s="415">
        <f>TDIST(D239,ROUND(E239,0),1)</f>
        <v>0.18927558243305065</v>
      </c>
      <c r="G239" s="14">
        <f>TINV(G237*2,ROUND(E239,0))</f>
        <v>1.7340636066175394</v>
      </c>
      <c r="J239" s="14" t="str">
        <f>IF(F239&lt;G237,"yes","no")</f>
        <v>no</v>
      </c>
      <c r="K239" s="14">
        <f>SQRT(D239^2/(D239^2+E239))</f>
        <v>0.209513157987021</v>
      </c>
      <c r="M239" s="14" t="s">
        <v>983</v>
      </c>
      <c r="N239" s="549">
        <f>N235+N236*NORMSINV(N233)</f>
        <v>27.851739355750833</v>
      </c>
      <c r="O239" s="546">
        <f>N235+N236*NORMSINV(N233/2)</f>
        <v>23.417146167856046</v>
      </c>
    </row>
    <row r="240" spans="2:15" x14ac:dyDescent="0.25">
      <c r="B240" s="14" t="s">
        <v>967</v>
      </c>
      <c r="C240" s="14">
        <f>C239</f>
        <v>7.9473770478647635E-2</v>
      </c>
      <c r="D240" s="14">
        <f t="shared" ref="D240:E240" si="34">D239</f>
        <v>0.90280785969433641</v>
      </c>
      <c r="E240" s="14">
        <f t="shared" si="34"/>
        <v>17.75306320327951</v>
      </c>
      <c r="F240" s="866">
        <f>TDIST(D240,ROUND(E240,0),2)</f>
        <v>0.3785511648661013</v>
      </c>
      <c r="G240" s="14">
        <f>TINV(G237,ROUND(E240,0))</f>
        <v>2.1009220402410378</v>
      </c>
      <c r="H240" s="14">
        <f>(D228-D229)-G240*C240</f>
        <v>-0.23871774064731516</v>
      </c>
      <c r="I240" s="14">
        <f>(D228-D229)+G240*C240</f>
        <v>9.5218651391981546E-2</v>
      </c>
      <c r="J240" s="14" t="str">
        <f>IF(F240&lt;G237,"yes","no")</f>
        <v>no</v>
      </c>
      <c r="K240" s="14">
        <f>K239</f>
        <v>0.209513157987021</v>
      </c>
      <c r="M240" s="14" t="s">
        <v>960</v>
      </c>
      <c r="N240" s="550">
        <f>1-NORMSDIST(N237)</f>
        <v>0.44349471827884779</v>
      </c>
      <c r="O240" s="547">
        <f>2*N240</f>
        <v>0.88698943655769558</v>
      </c>
    </row>
    <row r="241" spans="2:15" x14ac:dyDescent="0.25">
      <c r="B241" s="544"/>
      <c r="C241" s="544"/>
      <c r="D241" s="544"/>
      <c r="E241" s="544"/>
      <c r="F241" s="544"/>
      <c r="G241" s="544"/>
      <c r="H241" s="544"/>
      <c r="I241" s="544"/>
      <c r="J241" s="544"/>
      <c r="K241" s="544"/>
      <c r="M241" s="14" t="s">
        <v>984</v>
      </c>
      <c r="N241" s="551" t="str">
        <f>IF(N240&lt;N233,"yes","no")</f>
        <v>no</v>
      </c>
      <c r="O241" s="552" t="str">
        <f>IF(O240&lt;N233,"yes","no")</f>
        <v>no</v>
      </c>
    </row>
    <row r="243" spans="2:15" x14ac:dyDescent="0.25">
      <c r="M243" s="14" t="s">
        <v>983</v>
      </c>
      <c r="N243" s="549">
        <f>[1]!MCRIT(N227,O227,N233,1)</f>
        <v>26</v>
      </c>
      <c r="O243" s="549">
        <f>[1]!MCRIT(N227,O227,N233,2)</f>
        <v>22</v>
      </c>
    </row>
    <row r="244" spans="2:15" x14ac:dyDescent="0.25">
      <c r="M244" s="14" t="s">
        <v>985</v>
      </c>
      <c r="N244" s="551" t="str">
        <f>IF(ISNUMBER(N243),IF(N234&lt;N243,"yes","no"),"no")</f>
        <v>no</v>
      </c>
      <c r="O244" s="551" t="str">
        <f>IF(ISNUMBER(O243),IF(N234&lt;O243,"yes","no"),"no")</f>
        <v>no</v>
      </c>
    </row>
    <row r="246" spans="2:15" x14ac:dyDescent="0.25">
      <c r="M246" s="14" t="s">
        <v>960</v>
      </c>
      <c r="N246" s="841">
        <f>[1]!MANN_EXACT(Q46:Q51,Q52:Q68,1)</f>
        <v>0.45931033116387809</v>
      </c>
      <c r="O246" s="861">
        <f>2*N246</f>
        <v>0.91862066232775619</v>
      </c>
    </row>
    <row r="247" spans="2:15" x14ac:dyDescent="0.25">
      <c r="M247" s="14" t="s">
        <v>986</v>
      </c>
      <c r="N247" s="551" t="str">
        <f>IF(N246&lt;N233,"yes","no")</f>
        <v>no</v>
      </c>
      <c r="O247" s="551" t="str">
        <f>IF(O246&lt;N233,"yes","no")</f>
        <v>no</v>
      </c>
    </row>
    <row r="256" spans="2:15" x14ac:dyDescent="0.25">
      <c r="B256" s="14" t="s">
        <v>11</v>
      </c>
    </row>
    <row r="257" spans="2:15" x14ac:dyDescent="0.25">
      <c r="B257" s="14" t="s">
        <v>943</v>
      </c>
      <c r="M257" s="14" t="s">
        <v>969</v>
      </c>
    </row>
    <row r="259" spans="2:15" ht="12.75" thickBot="1" x14ac:dyDescent="0.3">
      <c r="B259" s="14" t="s">
        <v>944</v>
      </c>
      <c r="E259" s="14" t="s">
        <v>945</v>
      </c>
      <c r="F259" s="14">
        <v>0</v>
      </c>
      <c r="N259" s="14" t="s">
        <v>970</v>
      </c>
      <c r="O259" s="14" t="s">
        <v>971</v>
      </c>
    </row>
    <row r="260" spans="2:15" ht="12.75" thickTop="1" x14ac:dyDescent="0.25">
      <c r="B260" s="543" t="s">
        <v>946</v>
      </c>
      <c r="C260" s="543" t="s">
        <v>947</v>
      </c>
      <c r="D260" s="543" t="s">
        <v>948</v>
      </c>
      <c r="E260" s="543" t="s">
        <v>949</v>
      </c>
      <c r="F260" s="543" t="s">
        <v>950</v>
      </c>
      <c r="M260" s="14" t="s">
        <v>972</v>
      </c>
      <c r="N260" s="553">
        <f>COUNT(S46:S51)</f>
        <v>6</v>
      </c>
      <c r="O260" s="546">
        <f>COUNT(S52:S68)</f>
        <v>17</v>
      </c>
    </row>
    <row r="261" spans="2:15" x14ac:dyDescent="0.25">
      <c r="B261" s="14" t="s">
        <v>951</v>
      </c>
      <c r="C261" s="14">
        <f>COUNT(S46:S51)</f>
        <v>6</v>
      </c>
      <c r="D261" s="14">
        <f>AVERAGE(S46:S51)</f>
        <v>3.6692313837869217</v>
      </c>
      <c r="E261" s="14">
        <f>VAR(S46:S51)</f>
        <v>3.0029955497441895E-3</v>
      </c>
      <c r="M261" s="14" t="s">
        <v>973</v>
      </c>
      <c r="N261" s="554">
        <f>MEDIAN(S46:S51)</f>
        <v>3.6919615144760805</v>
      </c>
      <c r="O261" s="547">
        <f>MEDIAN(S52:S68)</f>
        <v>3.7993405494535817</v>
      </c>
    </row>
    <row r="262" spans="2:15" x14ac:dyDescent="0.25">
      <c r="B262" s="14" t="s">
        <v>952</v>
      </c>
      <c r="C262" s="14">
        <f>COUNT(S52:S68)</f>
        <v>17</v>
      </c>
      <c r="D262" s="14">
        <f>AVERAGE(S52:S68)</f>
        <v>3.801920546817946</v>
      </c>
      <c r="E262" s="14">
        <f>VAR(S52:S68)</f>
        <v>9.7424180262135093E-4</v>
      </c>
      <c r="M262" s="14" t="s">
        <v>974</v>
      </c>
      <c r="N262" s="554">
        <v>21</v>
      </c>
      <c r="O262" s="547">
        <v>255</v>
      </c>
    </row>
    <row r="263" spans="2:15" x14ac:dyDescent="0.25">
      <c r="B263" s="544" t="s">
        <v>953</v>
      </c>
      <c r="C263" s="544"/>
      <c r="D263" s="544"/>
      <c r="E263" s="544">
        <f>((C261-1)*E261+(C262-1)*E262)/(C261+C262-2)</f>
        <v>1.4572784090791696E-3</v>
      </c>
      <c r="F263" s="544">
        <f>ABS(D261-D262-F259)/SQRT(E263)</f>
        <v>3.4758753165826128</v>
      </c>
      <c r="M263" s="14" t="s">
        <v>975</v>
      </c>
      <c r="N263" s="555">
        <f>N260*O260+N260*(N260+1)/2-N262</f>
        <v>102</v>
      </c>
      <c r="O263" s="548">
        <f>N260*O260+O260*(O260+1)/2-O262</f>
        <v>0</v>
      </c>
    </row>
    <row r="265" spans="2:15" ht="12.75" thickBot="1" x14ac:dyDescent="0.3">
      <c r="B265" s="14" t="s">
        <v>954</v>
      </c>
      <c r="F265" s="14" t="s">
        <v>955</v>
      </c>
      <c r="G265" s="14">
        <v>0.05</v>
      </c>
      <c r="N265" s="556" t="s">
        <v>976</v>
      </c>
      <c r="O265" s="556" t="s">
        <v>977</v>
      </c>
    </row>
    <row r="266" spans="2:15" ht="12.75" thickTop="1" x14ac:dyDescent="0.25">
      <c r="B266" s="543" t="s">
        <v>956</v>
      </c>
      <c r="C266" s="543" t="s">
        <v>957</v>
      </c>
      <c r="D266" s="543" t="s">
        <v>958</v>
      </c>
      <c r="E266" s="543" t="s">
        <v>959</v>
      </c>
      <c r="F266" s="543" t="s">
        <v>960</v>
      </c>
      <c r="G266" s="543" t="s">
        <v>961</v>
      </c>
      <c r="H266" s="543" t="s">
        <v>962</v>
      </c>
      <c r="I266" s="543" t="s">
        <v>963</v>
      </c>
      <c r="J266" s="543" t="s">
        <v>964</v>
      </c>
      <c r="K266" s="543" t="s">
        <v>965</v>
      </c>
      <c r="M266" s="14" t="s">
        <v>978</v>
      </c>
      <c r="N266" s="549">
        <v>0.05</v>
      </c>
    </row>
    <row r="267" spans="2:15" x14ac:dyDescent="0.25">
      <c r="B267" s="14" t="s">
        <v>966</v>
      </c>
      <c r="C267" s="14">
        <f>SQRT(E263*(1/C261+1/C262))</f>
        <v>1.8127382442154366E-2</v>
      </c>
      <c r="D267" s="14">
        <f>(ABS(D261-D262-F259))/C267</f>
        <v>7.3198192543487117</v>
      </c>
      <c r="E267" s="14">
        <f>C261+C262-2</f>
        <v>21</v>
      </c>
      <c r="F267" s="14">
        <f>TDIST(D267,E267,1)</f>
        <v>1.6599343809632866E-7</v>
      </c>
      <c r="G267" s="14">
        <f>TINV(G265*2,E267)</f>
        <v>1.7207429028118781</v>
      </c>
      <c r="J267" s="14" t="str">
        <f>IF(F267&lt;G265,"yes","no")</f>
        <v>yes</v>
      </c>
      <c r="K267" s="14">
        <f>SQRT(D267^2/(D267^2+E267))</f>
        <v>0.84759792393476541</v>
      </c>
      <c r="M267" s="14" t="s">
        <v>975</v>
      </c>
      <c r="N267" s="550">
        <f>MIN(N263,O263)</f>
        <v>0</v>
      </c>
    </row>
    <row r="268" spans="2:15" x14ac:dyDescent="0.25">
      <c r="B268" s="14" t="s">
        <v>967</v>
      </c>
      <c r="C268" s="14">
        <f>C267</f>
        <v>1.8127382442154366E-2</v>
      </c>
      <c r="D268" s="14">
        <f t="shared" ref="D268:E268" si="35">D267</f>
        <v>7.3198192543487117</v>
      </c>
      <c r="E268" s="14">
        <f t="shared" si="35"/>
        <v>21</v>
      </c>
      <c r="F268" s="14">
        <f>TDIST(D268,E268,2)</f>
        <v>3.3198687619265732E-7</v>
      </c>
      <c r="G268" s="14">
        <f>TINV(G265,E268)</f>
        <v>2.07961384472768</v>
      </c>
      <c r="H268" s="14">
        <f>(D261-D262)-G268*C268</f>
        <v>-0.17038711852640198</v>
      </c>
      <c r="I268" s="14">
        <f>(D261-D262)+G268*C268</f>
        <v>-9.4991207535646605E-2</v>
      </c>
      <c r="J268" s="14" t="str">
        <f>IF(F268&lt;G265,"yes","no")</f>
        <v>yes</v>
      </c>
      <c r="K268" s="14">
        <f>K267</f>
        <v>0.84759792393476541</v>
      </c>
      <c r="M268" s="14" t="s">
        <v>979</v>
      </c>
      <c r="N268" s="550">
        <f>N260*O260/2</f>
        <v>51</v>
      </c>
    </row>
    <row r="269" spans="2:15" x14ac:dyDescent="0.25">
      <c r="B269" s="544"/>
      <c r="C269" s="544"/>
      <c r="D269" s="544"/>
      <c r="E269" s="544"/>
      <c r="F269" s="544"/>
      <c r="G269" s="544"/>
      <c r="H269" s="544"/>
      <c r="I269" s="544"/>
      <c r="J269" s="544"/>
      <c r="K269" s="544"/>
      <c r="M269" s="14" t="s">
        <v>980</v>
      </c>
      <c r="N269" s="550">
        <v>14.251066113645464</v>
      </c>
      <c r="O269" s="14" t="s">
        <v>981</v>
      </c>
    </row>
    <row r="270" spans="2:15" ht="12.75" thickBot="1" x14ac:dyDescent="0.3">
      <c r="B270" s="14" t="s">
        <v>968</v>
      </c>
      <c r="F270" s="14" t="s">
        <v>955</v>
      </c>
      <c r="G270" s="14">
        <f>G265</f>
        <v>0.05</v>
      </c>
      <c r="M270" s="14" t="s">
        <v>982</v>
      </c>
      <c r="N270" s="550">
        <f>ABS(STANDARDIZE(N267,N268,N269))</f>
        <v>3.5786796295308219</v>
      </c>
    </row>
    <row r="271" spans="2:15" ht="12.75" thickTop="1" x14ac:dyDescent="0.25">
      <c r="B271" s="543" t="s">
        <v>956</v>
      </c>
      <c r="C271" s="543" t="s">
        <v>957</v>
      </c>
      <c r="D271" s="543" t="s">
        <v>958</v>
      </c>
      <c r="E271" s="543" t="s">
        <v>959</v>
      </c>
      <c r="F271" s="543" t="s">
        <v>960</v>
      </c>
      <c r="G271" s="543" t="s">
        <v>961</v>
      </c>
      <c r="H271" s="543" t="s">
        <v>962</v>
      </c>
      <c r="I271" s="543" t="s">
        <v>963</v>
      </c>
      <c r="J271" s="543" t="s">
        <v>964</v>
      </c>
      <c r="K271" s="543" t="s">
        <v>965</v>
      </c>
      <c r="M271" s="14" t="s">
        <v>965</v>
      </c>
      <c r="N271" s="550">
        <f>N270/SQRT(N260+O260)</f>
        <v>0.74620628604960881</v>
      </c>
    </row>
    <row r="272" spans="2:15" x14ac:dyDescent="0.25">
      <c r="B272" s="14" t="s">
        <v>966</v>
      </c>
      <c r="C272" s="14">
        <f>SQRT(E261/C261+E262/C262)</f>
        <v>2.361795079217005E-2</v>
      </c>
      <c r="D272" s="14">
        <f>(ABS(D261-D262-F259))/C272</f>
        <v>5.6181488478252781</v>
      </c>
      <c r="E272" s="14">
        <f>(E261/C261+E262/C262)^2/((E261/C261)^2/(C261-1)+(E262/C262)^2/(C262-1))</f>
        <v>6.1852357812986973</v>
      </c>
      <c r="F272" s="744">
        <f>TDIST(D272,ROUND(E272,0),1)</f>
        <v>6.7901183955572624E-4</v>
      </c>
      <c r="G272" s="14">
        <f>TINV(G270*2,ROUND(E272,0))</f>
        <v>1.9431802805153031</v>
      </c>
      <c r="J272" s="14" t="str">
        <f>IF(F272&lt;G270,"yes","no")</f>
        <v>yes</v>
      </c>
      <c r="K272" s="14">
        <f>SQRT(D272^2/(D272^2+E272))</f>
        <v>0.91441108151408634</v>
      </c>
      <c r="M272" s="14" t="s">
        <v>983</v>
      </c>
      <c r="N272" s="549">
        <f>N268+N269*NORMSINV(N266)</f>
        <v>27.559082215045031</v>
      </c>
      <c r="O272" s="546">
        <f>N268+N269*NORMSINV(N266/2)</f>
        <v>23.068423675955696</v>
      </c>
    </row>
    <row r="273" spans="2:15" x14ac:dyDescent="0.25">
      <c r="B273" s="14" t="s">
        <v>967</v>
      </c>
      <c r="C273" s="14">
        <f>C272</f>
        <v>2.361795079217005E-2</v>
      </c>
      <c r="D273" s="14">
        <f t="shared" ref="D273:E273" si="36">D272</f>
        <v>5.6181488478252781</v>
      </c>
      <c r="E273" s="14">
        <f t="shared" si="36"/>
        <v>6.1852357812986973</v>
      </c>
      <c r="F273" s="860">
        <f>TDIST(D273,ROUND(E273,0),2)</f>
        <v>1.3580236791114525E-3</v>
      </c>
      <c r="G273" s="14">
        <f>TINV(G270,ROUND(E273,0))</f>
        <v>2.4469118511449697</v>
      </c>
      <c r="H273" s="14">
        <f>(D261-D262)-G273*C273</f>
        <v>-0.19048020672414392</v>
      </c>
      <c r="I273" s="14">
        <f>(D261-D262)+G273*C273</f>
        <v>-7.4898119337904662E-2</v>
      </c>
      <c r="J273" s="14" t="str">
        <f>IF(F273&lt;G270,"yes","no")</f>
        <v>yes</v>
      </c>
      <c r="K273" s="14">
        <f>K272</f>
        <v>0.91441108151408634</v>
      </c>
      <c r="M273" s="14" t="s">
        <v>960</v>
      </c>
      <c r="N273" s="550">
        <f>1-NORMSDIST(N270)</f>
        <v>1.7266723884312718E-4</v>
      </c>
      <c r="O273" s="547">
        <f>2*N273</f>
        <v>3.4533447768625436E-4</v>
      </c>
    </row>
    <row r="274" spans="2:15" x14ac:dyDescent="0.25">
      <c r="B274" s="544"/>
      <c r="C274" s="544"/>
      <c r="D274" s="544"/>
      <c r="E274" s="544"/>
      <c r="F274" s="544"/>
      <c r="G274" s="544"/>
      <c r="H274" s="544"/>
      <c r="I274" s="544"/>
      <c r="J274" s="544"/>
      <c r="K274" s="544"/>
      <c r="M274" s="14" t="s">
        <v>984</v>
      </c>
      <c r="N274" s="551" t="str">
        <f>IF(N273&lt;N266,"yes","no")</f>
        <v>yes</v>
      </c>
      <c r="O274" s="552" t="str">
        <f>IF(O273&lt;N266,"yes","no")</f>
        <v>yes</v>
      </c>
    </row>
    <row r="276" spans="2:15" x14ac:dyDescent="0.25">
      <c r="M276" s="14" t="s">
        <v>983</v>
      </c>
      <c r="N276" s="549">
        <f>[1]!MCRIT(N260,O260,N266,1)</f>
        <v>26</v>
      </c>
      <c r="O276" s="549">
        <f>[1]!MCRIT(N260,O260,N266,2)</f>
        <v>22</v>
      </c>
    </row>
    <row r="277" spans="2:15" x14ac:dyDescent="0.25">
      <c r="M277" s="14" t="s">
        <v>985</v>
      </c>
      <c r="N277" s="551" t="str">
        <f>IF(ISNUMBER(N276),IF(N267&lt;N276,"yes","no"),"no")</f>
        <v>yes</v>
      </c>
      <c r="O277" s="551" t="str">
        <f>IF(ISNUMBER(O276),IF(N267&lt;O276,"yes","no"),"no")</f>
        <v>yes</v>
      </c>
    </row>
    <row r="279" spans="2:15" x14ac:dyDescent="0.25">
      <c r="M279" s="14" t="s">
        <v>960</v>
      </c>
      <c r="N279" s="738">
        <f>[1]!MANN_EXACT(S46:S51,S52:S68,1)</f>
        <v>9.9061883958909131E-6</v>
      </c>
      <c r="O279" s="865">
        <f>2*N279</f>
        <v>1.9812376791781826E-5</v>
      </c>
    </row>
    <row r="280" spans="2:15" x14ac:dyDescent="0.25">
      <c r="M280" s="14" t="s">
        <v>986</v>
      </c>
      <c r="N280" s="551" t="str">
        <f>IF(N279&lt;N266,"yes","no")</f>
        <v>yes</v>
      </c>
      <c r="O280" s="551" t="str">
        <f>IF(O279&lt;N266,"yes","no")</f>
        <v>yes</v>
      </c>
    </row>
    <row r="292" spans="2:15" ht="15.75" x14ac:dyDescent="0.25">
      <c r="B292" s="823" t="s">
        <v>20</v>
      </c>
    </row>
    <row r="293" spans="2:15" x14ac:dyDescent="0.25">
      <c r="B293" s="14" t="s">
        <v>943</v>
      </c>
      <c r="M293" s="14" t="s">
        <v>969</v>
      </c>
    </row>
    <row r="295" spans="2:15" ht="12.75" thickBot="1" x14ac:dyDescent="0.3">
      <c r="B295" s="14" t="s">
        <v>944</v>
      </c>
      <c r="E295" s="14" t="s">
        <v>945</v>
      </c>
      <c r="F295" s="14">
        <v>0</v>
      </c>
      <c r="N295" s="14">
        <f>AB46</f>
        <v>3.369215857410143</v>
      </c>
      <c r="O295" s="14">
        <f>AB52</f>
        <v>3.5276299008713385</v>
      </c>
    </row>
    <row r="296" spans="2:15" ht="12.75" thickTop="1" x14ac:dyDescent="0.25">
      <c r="B296" s="543" t="s">
        <v>946</v>
      </c>
      <c r="C296" s="543" t="s">
        <v>947</v>
      </c>
      <c r="D296" s="543" t="s">
        <v>948</v>
      </c>
      <c r="E296" s="543" t="s">
        <v>949</v>
      </c>
      <c r="F296" s="543" t="s">
        <v>950</v>
      </c>
      <c r="M296" s="14" t="s">
        <v>972</v>
      </c>
      <c r="N296" s="553">
        <f>COUNT(AB47:AB51)</f>
        <v>5</v>
      </c>
      <c r="O296" s="546">
        <f>COUNT(AB53:AB68)</f>
        <v>16</v>
      </c>
    </row>
    <row r="297" spans="2:15" x14ac:dyDescent="0.25">
      <c r="B297" s="14">
        <f>AB46</f>
        <v>3.369215857410143</v>
      </c>
      <c r="C297" s="14">
        <f>COUNT(AB47:AB51)</f>
        <v>5</v>
      </c>
      <c r="D297" s="14">
        <f>AVERAGE(AB47:AB51)</f>
        <v>3.3816774777858685</v>
      </c>
      <c r="E297" s="14">
        <f>VAR(AB47:AB51)</f>
        <v>1.5837376261874914E-3</v>
      </c>
      <c r="M297" s="14" t="s">
        <v>973</v>
      </c>
      <c r="N297" s="554">
        <f>MEDIAN(AB47:AB51)</f>
        <v>3.3856062735983121</v>
      </c>
      <c r="O297" s="547">
        <f>MEDIAN(AB53:AB68)</f>
        <v>3.5314789170422549</v>
      </c>
    </row>
    <row r="298" spans="2:15" x14ac:dyDescent="0.25">
      <c r="B298" s="14">
        <f>AB52</f>
        <v>3.5276299008713385</v>
      </c>
      <c r="C298" s="14">
        <f>COUNT(AB53:AB68)</f>
        <v>16</v>
      </c>
      <c r="D298" s="14">
        <f>AVERAGE(AB53:AB68)</f>
        <v>3.5411152966351365</v>
      </c>
      <c r="E298" s="14">
        <f>VAR(AB53:AB68)</f>
        <v>1.1871785014416875E-3</v>
      </c>
      <c r="M298" s="14" t="s">
        <v>974</v>
      </c>
      <c r="N298" s="554">
        <v>15</v>
      </c>
      <c r="O298" s="547">
        <v>216</v>
      </c>
    </row>
    <row r="299" spans="2:15" x14ac:dyDescent="0.25">
      <c r="B299" s="544" t="s">
        <v>953</v>
      </c>
      <c r="C299" s="544"/>
      <c r="D299" s="544"/>
      <c r="E299" s="544">
        <f>((C297-1)*E297+(C298-1)*E298)/(C297+C298-2)</f>
        <v>1.27066463296712E-3</v>
      </c>
      <c r="F299" s="544">
        <f>ABS(D297-D298-F295)/SQRT(E299)</f>
        <v>4.4727628634127967</v>
      </c>
      <c r="M299" s="14" t="s">
        <v>975</v>
      </c>
      <c r="N299" s="555">
        <f>N296*O296+N296*(N296+1)/2-N298</f>
        <v>80</v>
      </c>
      <c r="O299" s="548">
        <f>N296*O296+O296*(O296+1)/2-O298</f>
        <v>0</v>
      </c>
    </row>
    <row r="301" spans="2:15" ht="12.75" thickBot="1" x14ac:dyDescent="0.3">
      <c r="B301" s="14" t="s">
        <v>954</v>
      </c>
      <c r="F301" s="14" t="s">
        <v>955</v>
      </c>
      <c r="G301" s="14">
        <v>0.05</v>
      </c>
      <c r="N301" s="556" t="s">
        <v>976</v>
      </c>
      <c r="O301" s="556" t="s">
        <v>977</v>
      </c>
    </row>
    <row r="302" spans="2:15" ht="12.75" thickTop="1" x14ac:dyDescent="0.25">
      <c r="B302" s="543" t="s">
        <v>956</v>
      </c>
      <c r="C302" s="543" t="s">
        <v>957</v>
      </c>
      <c r="D302" s="543" t="s">
        <v>958</v>
      </c>
      <c r="E302" s="543" t="s">
        <v>959</v>
      </c>
      <c r="F302" s="543" t="s">
        <v>960</v>
      </c>
      <c r="G302" s="543" t="s">
        <v>961</v>
      </c>
      <c r="H302" s="543" t="s">
        <v>962</v>
      </c>
      <c r="I302" s="543" t="s">
        <v>963</v>
      </c>
      <c r="J302" s="543" t="s">
        <v>964</v>
      </c>
      <c r="K302" s="543" t="s">
        <v>965</v>
      </c>
      <c r="M302" s="14" t="s">
        <v>978</v>
      </c>
      <c r="N302" s="549">
        <v>0.05</v>
      </c>
    </row>
    <row r="303" spans="2:15" x14ac:dyDescent="0.25">
      <c r="B303" s="14" t="s">
        <v>966</v>
      </c>
      <c r="C303" s="14">
        <f>SQRT(E299*(1/C297+1/C298))</f>
        <v>1.8263336665403421E-2</v>
      </c>
      <c r="D303" s="14">
        <f>(ABS(D297-D298-F295))/C303</f>
        <v>8.7299392093720769</v>
      </c>
      <c r="E303" s="14">
        <f>C297+C298-2</f>
        <v>19</v>
      </c>
      <c r="F303" s="14">
        <f>TDIST(D303,E303,1)</f>
        <v>2.2373089333739829E-8</v>
      </c>
      <c r="G303" s="14">
        <f>TINV(G301*2,E303)</f>
        <v>1.7291328115213698</v>
      </c>
      <c r="J303" s="14" t="str">
        <f>IF(F303&lt;G301,"yes","no")</f>
        <v>yes</v>
      </c>
      <c r="K303" s="14">
        <f>SQRT(D303^2/(D303^2+E303))</f>
        <v>0.89467590989042423</v>
      </c>
      <c r="M303" s="14" t="s">
        <v>975</v>
      </c>
      <c r="N303" s="550">
        <f>MIN(N299,O299)</f>
        <v>0</v>
      </c>
    </row>
    <row r="304" spans="2:15" x14ac:dyDescent="0.25">
      <c r="B304" s="14" t="s">
        <v>967</v>
      </c>
      <c r="C304" s="14">
        <f>C303</f>
        <v>1.8263336665403421E-2</v>
      </c>
      <c r="D304" s="14">
        <f t="shared" ref="D304:E304" si="37">D303</f>
        <v>8.7299392093720769</v>
      </c>
      <c r="E304" s="14">
        <f t="shared" si="37"/>
        <v>19</v>
      </c>
      <c r="F304" s="14">
        <f>TDIST(D304,E304,2)</f>
        <v>4.4746178667479657E-8</v>
      </c>
      <c r="G304" s="14">
        <f>TINV(G301,E304)</f>
        <v>2.0930240544083096</v>
      </c>
      <c r="H304" s="14">
        <f>(D297-D298)-G304*C304</f>
        <v>-0.1976634218037146</v>
      </c>
      <c r="I304" s="14">
        <f>(D297-D298)+G304*C304</f>
        <v>-0.1212122158948214</v>
      </c>
      <c r="J304" s="14" t="str">
        <f>IF(F304&lt;G301,"yes","no")</f>
        <v>yes</v>
      </c>
      <c r="K304" s="14">
        <f>K303</f>
        <v>0.89467590989042423</v>
      </c>
      <c r="M304" s="14" t="s">
        <v>979</v>
      </c>
      <c r="N304" s="550">
        <f>N296*O296/2</f>
        <v>40</v>
      </c>
    </row>
    <row r="305" spans="2:15" x14ac:dyDescent="0.25">
      <c r="B305" s="544"/>
      <c r="C305" s="544"/>
      <c r="D305" s="544"/>
      <c r="E305" s="544"/>
      <c r="F305" s="544"/>
      <c r="G305" s="544"/>
      <c r="H305" s="544"/>
      <c r="I305" s="544"/>
      <c r="J305" s="544"/>
      <c r="K305" s="544"/>
      <c r="M305" s="14" t="s">
        <v>980</v>
      </c>
      <c r="N305" s="550">
        <v>12.007933885164265</v>
      </c>
      <c r="O305" s="14" t="s">
        <v>981</v>
      </c>
    </row>
    <row r="306" spans="2:15" ht="12.75" thickBot="1" x14ac:dyDescent="0.3">
      <c r="B306" s="14" t="s">
        <v>968</v>
      </c>
      <c r="F306" s="14" t="s">
        <v>955</v>
      </c>
      <c r="G306" s="14">
        <f>G301</f>
        <v>0.05</v>
      </c>
      <c r="M306" s="14" t="s">
        <v>982</v>
      </c>
      <c r="N306" s="550">
        <f>ABS(STANDARDIZE(N303,N304,N305))</f>
        <v>3.3311309324762171</v>
      </c>
    </row>
    <row r="307" spans="2:15" ht="12.75" thickTop="1" x14ac:dyDescent="0.25">
      <c r="B307" s="543" t="s">
        <v>956</v>
      </c>
      <c r="C307" s="543" t="s">
        <v>957</v>
      </c>
      <c r="D307" s="543" t="s">
        <v>958</v>
      </c>
      <c r="E307" s="543" t="s">
        <v>959</v>
      </c>
      <c r="F307" s="543" t="s">
        <v>960</v>
      </c>
      <c r="G307" s="543" t="s">
        <v>961</v>
      </c>
      <c r="H307" s="543" t="s">
        <v>962</v>
      </c>
      <c r="I307" s="543" t="s">
        <v>963</v>
      </c>
      <c r="J307" s="543" t="s">
        <v>964</v>
      </c>
      <c r="K307" s="543" t="s">
        <v>965</v>
      </c>
      <c r="M307" s="14" t="s">
        <v>965</v>
      </c>
      <c r="N307" s="550">
        <f>N306/SQRT(N296+O296)</f>
        <v>0.72691236418481409</v>
      </c>
    </row>
    <row r="308" spans="2:15" x14ac:dyDescent="0.25">
      <c r="B308" s="14" t="s">
        <v>966</v>
      </c>
      <c r="C308" s="14">
        <f>SQRT(E297/C297+E298/C298)</f>
        <v>1.9772359029149852E-2</v>
      </c>
      <c r="D308" s="14">
        <f>(ABS(D297-D298-F295))/C308</f>
        <v>8.0636720491577734</v>
      </c>
      <c r="E308" s="14">
        <f>(E297/C297+E298/C298)^2/((E297/C297)^2/(C297-1)+(E298/C298)^2/(C298-1))</f>
        <v>6.0056287857197113</v>
      </c>
      <c r="F308" s="744">
        <f>TDIST(D308,ROUND(E308,0),1)</f>
        <v>9.7351580076727223E-5</v>
      </c>
      <c r="G308" s="14">
        <f>TINV(G306*2,ROUND(E308,0))</f>
        <v>1.9431802805153031</v>
      </c>
      <c r="J308" s="14" t="str">
        <f>IF(F308&lt;G306,"yes","no")</f>
        <v>yes</v>
      </c>
      <c r="K308" s="14">
        <f>SQRT(D308^2/(D308^2+E308))</f>
        <v>0.95679022913814915</v>
      </c>
      <c r="M308" s="14" t="s">
        <v>983</v>
      </c>
      <c r="N308" s="549">
        <f>N304+N305*NORMSINV(N302)</f>
        <v>20.24870639679407</v>
      </c>
      <c r="O308" s="546">
        <f>N304+N305*NORMSINV(N302/2)</f>
        <v>16.464882056339917</v>
      </c>
    </row>
    <row r="309" spans="2:15" x14ac:dyDescent="0.25">
      <c r="B309" s="14" t="s">
        <v>967</v>
      </c>
      <c r="C309" s="14">
        <f>C308</f>
        <v>1.9772359029149852E-2</v>
      </c>
      <c r="D309" s="14">
        <f t="shared" ref="D309:E309" si="38">D308</f>
        <v>8.0636720491577734</v>
      </c>
      <c r="E309" s="14">
        <f t="shared" si="38"/>
        <v>6.0056287857197113</v>
      </c>
      <c r="F309" s="860">
        <f>TDIST(D309,ROUND(E309,0),2)</f>
        <v>1.9470316015345445E-4</v>
      </c>
      <c r="G309" s="14">
        <f>TINV(G306,ROUND(E309,0))</f>
        <v>2.4469118511449697</v>
      </c>
      <c r="H309" s="14">
        <f>(D297-D298)-G309*C309</f>
        <v>-0.20781903848278802</v>
      </c>
      <c r="I309" s="14">
        <f>(D297-D298)+G309*C309</f>
        <v>-0.11105659921574798</v>
      </c>
      <c r="J309" s="14" t="str">
        <f>IF(F309&lt;G306,"yes","no")</f>
        <v>yes</v>
      </c>
      <c r="K309" s="14">
        <f>K308</f>
        <v>0.95679022913814915</v>
      </c>
      <c r="M309" s="14" t="s">
        <v>960</v>
      </c>
      <c r="N309" s="550">
        <f>1-NORMSDIST(N306)</f>
        <v>4.3246954580544728E-4</v>
      </c>
      <c r="O309" s="547">
        <f>2*N309</f>
        <v>8.6493909161089455E-4</v>
      </c>
    </row>
    <row r="310" spans="2:15" x14ac:dyDescent="0.25">
      <c r="B310" s="544"/>
      <c r="C310" s="544"/>
      <c r="D310" s="544"/>
      <c r="E310" s="544"/>
      <c r="F310" s="544"/>
      <c r="G310" s="544"/>
      <c r="H310" s="544"/>
      <c r="I310" s="544"/>
      <c r="J310" s="544"/>
      <c r="K310" s="544"/>
      <c r="M310" s="14" t="s">
        <v>984</v>
      </c>
      <c r="N310" s="551" t="str">
        <f>IF(N309&lt;N302,"yes","no")</f>
        <v>yes</v>
      </c>
      <c r="O310" s="552" t="str">
        <f>IF(O309&lt;N302,"yes","no")</f>
        <v>yes</v>
      </c>
    </row>
    <row r="312" spans="2:15" x14ac:dyDescent="0.25">
      <c r="M312" s="14" t="s">
        <v>983</v>
      </c>
      <c r="N312" s="549">
        <f>[1]!MCRIT(N296,O296,N302,1)</f>
        <v>19</v>
      </c>
      <c r="O312" s="549">
        <f>[1]!MCRIT(N296,O296,N302,2)</f>
        <v>15</v>
      </c>
    </row>
    <row r="313" spans="2:15" x14ac:dyDescent="0.25">
      <c r="M313" s="14" t="s">
        <v>985</v>
      </c>
      <c r="N313" s="551" t="str">
        <f>IF(ISNUMBER(N312),IF(N303&lt;N312,"yes","no"),"no")</f>
        <v>yes</v>
      </c>
      <c r="O313" s="551" t="str">
        <f>IF(ISNUMBER(O312),IF(N303&lt;O312,"yes","no"),"no")</f>
        <v>yes</v>
      </c>
    </row>
    <row r="315" spans="2:15" x14ac:dyDescent="0.25">
      <c r="M315" s="14" t="s">
        <v>960</v>
      </c>
      <c r="N315" s="738">
        <f>[1]!MANN_EXACT(AB47:AB51,AB53:AB68,1)</f>
        <v>4.9142464003145115E-5</v>
      </c>
      <c r="O315" s="865">
        <f>2*N315</f>
        <v>9.8284928006290231E-5</v>
      </c>
    </row>
    <row r="316" spans="2:15" x14ac:dyDescent="0.25">
      <c r="M316" s="14" t="s">
        <v>986</v>
      </c>
      <c r="N316" s="551" t="str">
        <f>IF(N315&lt;N302,"yes","no")</f>
        <v>yes</v>
      </c>
      <c r="O316" s="551" t="str">
        <f>IF(O315&lt;N302,"yes","no")</f>
        <v>yes</v>
      </c>
    </row>
  </sheetData>
  <sheetProtection algorithmName="SHA-512" hashValue="mZyhVzjvEo0K8T1Mi+uqh0GqQ9tKfzn7Wg0ipTXkdb6At/JbUlMbCPq6fSjJ+iwVD+ynAe3EcnAB/vC4eTlKtw==" saltValue="4RaYlBaXECQfHNacTLISwQ==" spinCount="100000" sheet="1" objects="1" scenarios="1"/>
  <sortState ref="C2:AA14">
    <sortCondition ref="D2:D14"/>
  </sortState>
  <mergeCells count="3">
    <mergeCell ref="F3:AB3"/>
    <mergeCell ref="F44:AB44"/>
    <mergeCell ref="C37:C41"/>
  </mergeCells>
  <pageMargins left="0.7" right="0.7" top="0.75" bottom="0.75" header="0.3" footer="0.3"/>
  <pageSetup orientation="portrait" verticalDpi="597" r:id="rId1"/>
  <ignoredErrors>
    <ignoredError sqref="F40:AB41 F38:S38 U38:AB38 F39:AB39" formulaRange="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B547"/>
  <sheetViews>
    <sheetView workbookViewId="0">
      <selection activeCell="F21" sqref="F21"/>
    </sheetView>
  </sheetViews>
  <sheetFormatPr defaultRowHeight="15" x14ac:dyDescent="0.25"/>
  <cols>
    <col min="1" max="1" width="15.5703125" style="515" customWidth="1"/>
    <col min="2" max="2" width="11.42578125" style="76" bestFit="1" customWidth="1"/>
    <col min="3" max="3" width="14.42578125" style="76" customWidth="1"/>
    <col min="4" max="4" width="17.28515625" style="318" customWidth="1"/>
    <col min="5" max="5" width="12.42578125" style="76" customWidth="1"/>
    <col min="6" max="6" width="11" style="76" customWidth="1"/>
    <col min="7" max="7" width="13" style="76" customWidth="1"/>
    <col min="8" max="8" width="8.140625" style="76" customWidth="1"/>
    <col min="9" max="9" width="14.140625" style="76" customWidth="1"/>
    <col min="10" max="10" width="8.140625" style="76" customWidth="1"/>
    <col min="11" max="11" width="12.7109375" style="76" customWidth="1"/>
    <col min="12" max="12" width="15" style="76" customWidth="1"/>
    <col min="13" max="27" width="8.140625" style="76" customWidth="1"/>
    <col min="28" max="28" width="18" style="76" customWidth="1"/>
    <col min="29" max="16384" width="9.140625" style="76"/>
  </cols>
  <sheetData>
    <row r="1" spans="1:28" s="318" customFormat="1" ht="18.75" x14ac:dyDescent="0.3">
      <c r="A1" s="345" t="s">
        <v>791</v>
      </c>
      <c r="I1" s="366" t="s">
        <v>789</v>
      </c>
    </row>
    <row r="2" spans="1:28" s="318" customFormat="1" x14ac:dyDescent="0.25">
      <c r="A2" s="515"/>
    </row>
    <row r="3" spans="1:28" s="318" customFormat="1" ht="15.75" x14ac:dyDescent="0.25">
      <c r="A3" s="515"/>
      <c r="E3" s="1029" t="s">
        <v>757</v>
      </c>
      <c r="F3" s="1029"/>
      <c r="G3" s="1029"/>
      <c r="H3" s="1029"/>
      <c r="I3" s="1029"/>
      <c r="J3" s="1029"/>
      <c r="K3" s="1029"/>
      <c r="L3" s="1029"/>
      <c r="M3" s="1029"/>
      <c r="N3" s="1029"/>
      <c r="O3" s="1029"/>
      <c r="P3" s="1029"/>
      <c r="Q3" s="1029"/>
      <c r="R3" s="1029"/>
      <c r="S3" s="1029"/>
      <c r="T3" s="1029"/>
      <c r="U3" s="1029"/>
      <c r="V3" s="1029"/>
      <c r="W3" s="1029"/>
      <c r="X3" s="1029"/>
      <c r="Y3" s="1029"/>
      <c r="Z3" s="1029"/>
      <c r="AA3" s="1029"/>
    </row>
    <row r="4" spans="1:28" s="28" customFormat="1" ht="25.5" x14ac:dyDescent="0.25">
      <c r="A4" s="28" t="s">
        <v>708</v>
      </c>
      <c r="B4" s="31" t="s">
        <v>772</v>
      </c>
      <c r="C4" s="28" t="s">
        <v>755</v>
      </c>
      <c r="D4" s="369" t="s">
        <v>814</v>
      </c>
      <c r="E4" s="28" t="s">
        <v>22</v>
      </c>
      <c r="F4" s="28" t="s">
        <v>23</v>
      </c>
      <c r="G4" s="28" t="s">
        <v>0</v>
      </c>
      <c r="H4" s="28" t="s">
        <v>1</v>
      </c>
      <c r="I4" s="28" t="s">
        <v>2</v>
      </c>
      <c r="J4" s="28" t="s">
        <v>3</v>
      </c>
      <c r="K4" s="28" t="s">
        <v>4</v>
      </c>
      <c r="L4" s="28" t="s">
        <v>5</v>
      </c>
      <c r="M4" s="28" t="s">
        <v>6</v>
      </c>
      <c r="N4" s="28" t="s">
        <v>7</v>
      </c>
      <c r="O4" s="28" t="s">
        <v>8</v>
      </c>
      <c r="P4" s="28" t="s">
        <v>9</v>
      </c>
      <c r="Q4" s="28" t="s">
        <v>10</v>
      </c>
      <c r="R4" s="28" t="s">
        <v>11</v>
      </c>
      <c r="S4" s="28" t="s">
        <v>12</v>
      </c>
      <c r="T4" s="28" t="s">
        <v>13</v>
      </c>
      <c r="U4" s="28" t="s">
        <v>14</v>
      </c>
      <c r="V4" s="28" t="s">
        <v>15</v>
      </c>
      <c r="W4" s="28" t="s">
        <v>16</v>
      </c>
      <c r="X4" s="28" t="s">
        <v>17</v>
      </c>
      <c r="Y4" s="28" t="s">
        <v>18</v>
      </c>
      <c r="Z4" s="28" t="s">
        <v>19</v>
      </c>
      <c r="AA4" s="28" t="s">
        <v>20</v>
      </c>
    </row>
    <row r="5" spans="1:28" s="28" customFormat="1" ht="11.25" x14ac:dyDescent="0.25">
      <c r="A5" s="88" t="s">
        <v>762</v>
      </c>
      <c r="B5" s="29">
        <v>40617.5625</v>
      </c>
      <c r="C5" s="28">
        <v>12</v>
      </c>
      <c r="D5" s="88" t="s">
        <v>765</v>
      </c>
      <c r="E5" s="28">
        <v>7660</v>
      </c>
      <c r="G5" s="28">
        <v>1</v>
      </c>
      <c r="I5" s="28">
        <v>0.2</v>
      </c>
      <c r="J5" s="28">
        <v>5</v>
      </c>
      <c r="K5" s="28">
        <v>180000</v>
      </c>
      <c r="L5" s="28">
        <v>0.5</v>
      </c>
      <c r="N5" s="28">
        <v>90.9</v>
      </c>
      <c r="O5" s="28">
        <v>10000</v>
      </c>
      <c r="P5" s="28">
        <v>17.8</v>
      </c>
      <c r="Q5" s="28">
        <v>10500</v>
      </c>
      <c r="R5" s="28">
        <v>4940</v>
      </c>
      <c r="T5" s="28">
        <v>14.8</v>
      </c>
      <c r="U5" s="28">
        <v>2280</v>
      </c>
      <c r="V5" s="28">
        <v>0.2</v>
      </c>
      <c r="W5" s="28">
        <v>0.1</v>
      </c>
      <c r="X5" s="28">
        <v>5180</v>
      </c>
      <c r="AA5" s="28">
        <v>2340</v>
      </c>
    </row>
    <row r="6" spans="1:28" s="28" customFormat="1" ht="11.25" x14ac:dyDescent="0.25">
      <c r="A6" s="88" t="s">
        <v>762</v>
      </c>
      <c r="B6" s="29">
        <v>41184</v>
      </c>
      <c r="C6" s="28">
        <v>14</v>
      </c>
      <c r="D6" s="88" t="s">
        <v>765</v>
      </c>
      <c r="E6" s="28">
        <v>7480</v>
      </c>
      <c r="F6" s="28">
        <v>2.5</v>
      </c>
      <c r="G6" s="28">
        <v>2.5</v>
      </c>
      <c r="H6" s="28">
        <v>25</v>
      </c>
      <c r="I6" s="28">
        <v>10</v>
      </c>
      <c r="J6" s="28">
        <v>5.74</v>
      </c>
      <c r="K6" s="28">
        <v>188000</v>
      </c>
      <c r="L6" s="28">
        <v>5</v>
      </c>
      <c r="M6" s="28">
        <v>25.4</v>
      </c>
      <c r="N6" s="28">
        <v>74.400000000000006</v>
      </c>
      <c r="O6" s="28">
        <v>11300</v>
      </c>
      <c r="P6" s="28">
        <v>11.2</v>
      </c>
      <c r="Q6" s="28">
        <v>11100</v>
      </c>
      <c r="R6" s="28">
        <v>5050</v>
      </c>
      <c r="T6" s="28">
        <v>16.399999999999999</v>
      </c>
      <c r="U6" s="28">
        <v>2010</v>
      </c>
      <c r="V6" s="28">
        <v>2.5</v>
      </c>
      <c r="W6" s="28">
        <v>2.5</v>
      </c>
      <c r="X6" s="28">
        <v>4800</v>
      </c>
      <c r="Y6" s="28">
        <v>2.5</v>
      </c>
      <c r="Z6" s="28">
        <v>10</v>
      </c>
      <c r="AA6" s="28">
        <v>2590</v>
      </c>
    </row>
    <row r="7" spans="1:28" s="28" customFormat="1" ht="11.25" x14ac:dyDescent="0.25">
      <c r="A7" s="88" t="s">
        <v>762</v>
      </c>
      <c r="B7" s="29">
        <v>41186</v>
      </c>
      <c r="C7" s="28">
        <v>14</v>
      </c>
      <c r="D7" s="88" t="s">
        <v>765</v>
      </c>
      <c r="E7" s="28">
        <v>7520</v>
      </c>
      <c r="F7" s="28">
        <v>2.5</v>
      </c>
      <c r="G7" s="28">
        <v>2.5</v>
      </c>
      <c r="H7" s="28">
        <v>25</v>
      </c>
      <c r="I7" s="28">
        <v>10</v>
      </c>
      <c r="J7" s="28">
        <v>5.34</v>
      </c>
      <c r="K7" s="28">
        <v>188000</v>
      </c>
      <c r="L7" s="28">
        <v>5</v>
      </c>
      <c r="M7" s="28">
        <v>25.4</v>
      </c>
      <c r="N7" s="28">
        <v>73.400000000000006</v>
      </c>
      <c r="O7" s="28">
        <v>11400</v>
      </c>
      <c r="P7" s="28">
        <v>12.8</v>
      </c>
      <c r="Q7" s="28">
        <v>11100</v>
      </c>
      <c r="R7" s="28">
        <v>5040</v>
      </c>
      <c r="T7" s="28">
        <v>15</v>
      </c>
      <c r="U7" s="28">
        <v>1950</v>
      </c>
      <c r="V7" s="28">
        <v>2.5</v>
      </c>
      <c r="W7" s="28">
        <v>2.5</v>
      </c>
      <c r="X7" s="28">
        <v>4780</v>
      </c>
      <c r="Y7" s="28">
        <v>2.5</v>
      </c>
      <c r="Z7" s="28">
        <v>10</v>
      </c>
      <c r="AA7" s="28">
        <v>2590</v>
      </c>
    </row>
    <row r="8" spans="1:28" s="28" customFormat="1" ht="11.25" x14ac:dyDescent="0.25">
      <c r="A8" s="88" t="s">
        <v>762</v>
      </c>
      <c r="B8" s="29">
        <v>40799.4375</v>
      </c>
      <c r="C8" s="28">
        <v>18</v>
      </c>
      <c r="D8" s="88" t="s">
        <v>765</v>
      </c>
      <c r="E8" s="28">
        <v>6770</v>
      </c>
      <c r="G8" s="28">
        <v>0.4</v>
      </c>
      <c r="I8" s="28">
        <v>1</v>
      </c>
      <c r="J8" s="28">
        <v>5.9</v>
      </c>
      <c r="K8" s="28">
        <v>173000</v>
      </c>
      <c r="L8" s="28">
        <v>0.5</v>
      </c>
      <c r="N8" s="28">
        <v>148</v>
      </c>
      <c r="O8" s="28">
        <v>8630</v>
      </c>
      <c r="P8" s="28">
        <v>21.4</v>
      </c>
      <c r="Q8" s="28">
        <v>10300</v>
      </c>
      <c r="R8" s="28">
        <v>4490</v>
      </c>
      <c r="T8" s="28">
        <v>14</v>
      </c>
      <c r="U8" s="28">
        <v>2140</v>
      </c>
      <c r="V8" s="28">
        <v>0.2</v>
      </c>
      <c r="W8" s="28">
        <v>0.03</v>
      </c>
      <c r="X8" s="28">
        <v>4870</v>
      </c>
      <c r="AA8" s="28">
        <v>2160</v>
      </c>
    </row>
    <row r="9" spans="1:28" s="28" customFormat="1" ht="11.25" x14ac:dyDescent="0.25">
      <c r="A9" s="88" t="s">
        <v>762</v>
      </c>
      <c r="B9" s="29">
        <v>40834.416666666664</v>
      </c>
      <c r="C9" s="28">
        <v>19</v>
      </c>
      <c r="D9" s="88" t="s">
        <v>765</v>
      </c>
      <c r="E9" s="28">
        <v>6810</v>
      </c>
      <c r="G9" s="28">
        <v>0.4</v>
      </c>
      <c r="I9" s="28">
        <v>1</v>
      </c>
      <c r="J9" s="28">
        <v>7.1</v>
      </c>
      <c r="K9" s="28">
        <v>158000</v>
      </c>
      <c r="L9" s="28">
        <v>0.5</v>
      </c>
      <c r="N9" s="28">
        <v>136</v>
      </c>
      <c r="O9" s="28">
        <v>11700</v>
      </c>
      <c r="P9" s="28">
        <v>20.5</v>
      </c>
      <c r="Q9" s="28">
        <v>9740</v>
      </c>
      <c r="R9" s="28">
        <v>4700</v>
      </c>
      <c r="T9" s="28">
        <v>13.4</v>
      </c>
      <c r="U9" s="28">
        <v>1970</v>
      </c>
      <c r="V9" s="28">
        <v>0.2</v>
      </c>
      <c r="W9" s="28">
        <v>0.03</v>
      </c>
      <c r="X9" s="28">
        <v>4590</v>
      </c>
      <c r="AA9" s="28">
        <v>2510</v>
      </c>
    </row>
    <row r="10" spans="1:28" s="28" customFormat="1" ht="11.25" x14ac:dyDescent="0.25">
      <c r="A10" s="88" t="s">
        <v>762</v>
      </c>
      <c r="B10" s="29">
        <v>40771.4375</v>
      </c>
      <c r="C10" s="28">
        <v>21</v>
      </c>
      <c r="D10" s="88" t="s">
        <v>765</v>
      </c>
      <c r="E10" s="28">
        <v>5770</v>
      </c>
      <c r="G10" s="28">
        <v>0.4</v>
      </c>
      <c r="I10" s="28">
        <v>0.2</v>
      </c>
      <c r="J10" s="28">
        <v>5.6</v>
      </c>
      <c r="K10" s="28">
        <v>137000</v>
      </c>
      <c r="L10" s="28">
        <v>0.5</v>
      </c>
      <c r="N10" s="28">
        <v>145</v>
      </c>
      <c r="O10" s="28">
        <v>5300</v>
      </c>
      <c r="P10" s="28">
        <v>18.2</v>
      </c>
      <c r="Q10" s="28">
        <v>9150</v>
      </c>
      <c r="R10" s="28">
        <v>3640</v>
      </c>
      <c r="T10" s="28">
        <v>13.2</v>
      </c>
      <c r="U10" s="28">
        <v>1680</v>
      </c>
      <c r="V10" s="28">
        <v>0.2</v>
      </c>
      <c r="W10" s="28">
        <v>0.03</v>
      </c>
      <c r="X10" s="28">
        <v>4020</v>
      </c>
      <c r="AA10" s="28">
        <v>2070</v>
      </c>
    </row>
    <row r="11" spans="1:28" s="28" customFormat="1" ht="11.25" x14ac:dyDescent="0.25">
      <c r="A11" s="88" t="s">
        <v>762</v>
      </c>
      <c r="B11" s="29">
        <v>41905</v>
      </c>
      <c r="C11" s="28">
        <v>27</v>
      </c>
      <c r="D11" s="88" t="s">
        <v>765</v>
      </c>
      <c r="E11" s="28">
        <v>4890</v>
      </c>
      <c r="F11" s="28">
        <v>2.5</v>
      </c>
      <c r="G11" s="28">
        <v>2.5</v>
      </c>
      <c r="H11" s="28">
        <v>25</v>
      </c>
      <c r="I11" s="28">
        <v>10</v>
      </c>
      <c r="J11" s="28">
        <v>4.66</v>
      </c>
      <c r="K11" s="28">
        <v>121000</v>
      </c>
      <c r="L11" s="28">
        <v>5</v>
      </c>
      <c r="M11" s="28">
        <v>14.7</v>
      </c>
      <c r="N11" s="28">
        <v>76.099999999999994</v>
      </c>
      <c r="O11" s="28">
        <v>8870</v>
      </c>
      <c r="P11" s="28">
        <v>13.3</v>
      </c>
      <c r="Q11" s="28">
        <v>8010</v>
      </c>
      <c r="R11" s="28">
        <v>3590</v>
      </c>
      <c r="T11" s="28">
        <v>2.5</v>
      </c>
      <c r="U11" s="28">
        <v>250</v>
      </c>
      <c r="V11" s="28">
        <v>5</v>
      </c>
      <c r="W11" s="28">
        <v>2.5</v>
      </c>
      <c r="X11" s="28">
        <v>3500</v>
      </c>
      <c r="Y11" s="28">
        <v>2.5</v>
      </c>
      <c r="Z11" s="28">
        <v>10</v>
      </c>
      <c r="AA11" s="28">
        <v>2030</v>
      </c>
    </row>
    <row r="12" spans="1:28" s="43" customFormat="1" ht="14.25" customHeight="1" x14ac:dyDescent="0.25">
      <c r="A12" s="43" t="s">
        <v>762</v>
      </c>
      <c r="B12" s="404">
        <v>40743.4375</v>
      </c>
      <c r="C12" s="43">
        <v>68</v>
      </c>
      <c r="D12" s="43" t="s">
        <v>764</v>
      </c>
      <c r="E12" s="43">
        <v>2710</v>
      </c>
      <c r="G12" s="43">
        <v>0.4</v>
      </c>
      <c r="I12" s="43">
        <v>0.2</v>
      </c>
      <c r="J12" s="43">
        <v>3.1</v>
      </c>
      <c r="K12" s="43">
        <v>68200</v>
      </c>
      <c r="L12" s="43">
        <v>0.5</v>
      </c>
      <c r="N12" s="43">
        <v>82.8</v>
      </c>
      <c r="O12" s="43">
        <v>5230</v>
      </c>
      <c r="P12" s="43">
        <v>14.8</v>
      </c>
      <c r="Q12" s="43">
        <v>5020</v>
      </c>
      <c r="R12" s="43">
        <v>1790</v>
      </c>
      <c r="T12" s="43">
        <v>6.4</v>
      </c>
      <c r="U12" s="43">
        <v>170</v>
      </c>
      <c r="V12" s="43">
        <v>0.2</v>
      </c>
      <c r="W12" s="43">
        <v>0.03</v>
      </c>
      <c r="X12" s="43">
        <v>1910</v>
      </c>
      <c r="AA12" s="43">
        <v>1100</v>
      </c>
      <c r="AB12"/>
    </row>
    <row r="13" spans="1:28" s="43" customFormat="1" ht="14.25" customHeight="1" x14ac:dyDescent="0.25">
      <c r="A13" s="43" t="s">
        <v>762</v>
      </c>
      <c r="B13" s="404">
        <v>41044</v>
      </c>
      <c r="C13" s="43">
        <v>68</v>
      </c>
      <c r="D13" s="43" t="s">
        <v>764</v>
      </c>
      <c r="E13" s="43">
        <v>2690</v>
      </c>
      <c r="F13" s="43">
        <v>2.5</v>
      </c>
      <c r="G13" s="43">
        <v>2.5</v>
      </c>
      <c r="H13" s="43">
        <v>25</v>
      </c>
      <c r="I13" s="43">
        <v>2</v>
      </c>
      <c r="J13" s="43">
        <v>2.81</v>
      </c>
      <c r="K13" s="43">
        <v>63700</v>
      </c>
      <c r="L13" s="43">
        <v>5</v>
      </c>
      <c r="M13" s="43">
        <v>8.0399999999999991</v>
      </c>
      <c r="N13" s="43">
        <v>61.5</v>
      </c>
      <c r="O13" s="43">
        <v>6510</v>
      </c>
      <c r="P13" s="43">
        <v>11.9</v>
      </c>
      <c r="Q13" s="43">
        <v>4480</v>
      </c>
      <c r="R13" s="43">
        <v>1660</v>
      </c>
      <c r="T13" s="43">
        <v>4.75</v>
      </c>
      <c r="U13" s="43">
        <v>854</v>
      </c>
      <c r="V13" s="43">
        <v>2.5</v>
      </c>
      <c r="W13" s="43">
        <v>2.5</v>
      </c>
      <c r="X13" s="43">
        <v>2080</v>
      </c>
      <c r="Y13" s="43">
        <v>2.5</v>
      </c>
      <c r="Z13" s="43">
        <v>10</v>
      </c>
      <c r="AA13" s="43">
        <v>1070</v>
      </c>
      <c r="AB13"/>
    </row>
    <row r="14" spans="1:28" s="43" customFormat="1" ht="14.25" customHeight="1" x14ac:dyDescent="0.25">
      <c r="A14" s="43" t="s">
        <v>762</v>
      </c>
      <c r="B14" s="404">
        <v>41765</v>
      </c>
      <c r="C14" s="43">
        <v>113</v>
      </c>
      <c r="D14" s="43" t="s">
        <v>764</v>
      </c>
      <c r="E14" s="43">
        <v>3280</v>
      </c>
      <c r="F14" s="43">
        <v>2.5</v>
      </c>
      <c r="G14" s="43">
        <v>0.5</v>
      </c>
      <c r="H14" s="43">
        <v>34.9</v>
      </c>
      <c r="I14" s="43">
        <v>2</v>
      </c>
      <c r="J14" s="43">
        <v>3.83</v>
      </c>
      <c r="K14" s="43">
        <v>43900</v>
      </c>
      <c r="L14" s="43">
        <v>1</v>
      </c>
      <c r="M14" s="43">
        <v>7.32</v>
      </c>
      <c r="N14" s="43">
        <v>65.400000000000006</v>
      </c>
      <c r="O14" s="43">
        <v>16600</v>
      </c>
      <c r="P14" s="43">
        <v>6.85</v>
      </c>
      <c r="Q14" s="43">
        <v>3770</v>
      </c>
      <c r="R14" s="43">
        <v>1770</v>
      </c>
      <c r="T14" s="43">
        <v>3.12</v>
      </c>
      <c r="U14" s="43">
        <v>1030</v>
      </c>
      <c r="V14" s="43">
        <v>5</v>
      </c>
      <c r="W14" s="43">
        <v>2.5</v>
      </c>
      <c r="X14" s="43">
        <v>1690</v>
      </c>
      <c r="Y14" s="43">
        <v>2.5</v>
      </c>
      <c r="Z14" s="43">
        <v>10</v>
      </c>
      <c r="AA14" s="43">
        <v>1270</v>
      </c>
      <c r="AB14"/>
    </row>
    <row r="15" spans="1:28" s="43" customFormat="1" ht="14.25" customHeight="1" x14ac:dyDescent="0.25">
      <c r="A15" s="43" t="s">
        <v>762</v>
      </c>
      <c r="B15" s="404">
        <v>41408</v>
      </c>
      <c r="C15" s="43">
        <v>123</v>
      </c>
      <c r="D15" s="43" t="s">
        <v>764</v>
      </c>
      <c r="E15" s="43">
        <v>2290</v>
      </c>
      <c r="F15" s="43">
        <v>5</v>
      </c>
      <c r="G15" s="43">
        <v>5</v>
      </c>
      <c r="H15" s="43">
        <v>50</v>
      </c>
      <c r="I15" s="43">
        <v>2</v>
      </c>
      <c r="J15" s="43">
        <v>3.2</v>
      </c>
      <c r="K15" s="43">
        <v>46000</v>
      </c>
      <c r="L15" s="43">
        <v>10</v>
      </c>
      <c r="M15" s="43">
        <v>7.52</v>
      </c>
      <c r="N15" s="43">
        <v>79.3</v>
      </c>
      <c r="O15" s="43">
        <v>4360</v>
      </c>
      <c r="P15" s="43">
        <v>13.1</v>
      </c>
      <c r="Q15" s="43">
        <v>3530</v>
      </c>
      <c r="R15" s="43">
        <v>1440</v>
      </c>
      <c r="T15" s="43">
        <v>5</v>
      </c>
      <c r="U15" s="43">
        <v>758</v>
      </c>
      <c r="V15" s="43">
        <v>5</v>
      </c>
      <c r="W15" s="43">
        <v>5</v>
      </c>
      <c r="X15" s="43">
        <v>1570</v>
      </c>
      <c r="Y15" s="43">
        <v>5</v>
      </c>
      <c r="Z15" s="43">
        <v>20</v>
      </c>
      <c r="AA15" s="43">
        <v>1160</v>
      </c>
      <c r="AB15"/>
    </row>
    <row r="16" spans="1:28" s="43" customFormat="1" ht="14.25" customHeight="1" x14ac:dyDescent="0.25">
      <c r="A16" s="43" t="s">
        <v>762</v>
      </c>
      <c r="B16" s="404">
        <v>42165</v>
      </c>
      <c r="C16" s="43">
        <v>264</v>
      </c>
      <c r="D16" s="43" t="s">
        <v>764</v>
      </c>
      <c r="E16" s="43">
        <v>9160</v>
      </c>
      <c r="F16" s="43">
        <v>0.5</v>
      </c>
      <c r="G16" s="43">
        <v>0.5</v>
      </c>
      <c r="H16" s="43">
        <v>172</v>
      </c>
      <c r="I16" s="43">
        <v>2</v>
      </c>
      <c r="J16" s="43">
        <v>2.15</v>
      </c>
      <c r="K16" s="43">
        <v>24000</v>
      </c>
      <c r="L16" s="43">
        <v>5</v>
      </c>
      <c r="M16" s="43">
        <v>8.8699999999999992</v>
      </c>
      <c r="N16" s="43">
        <v>103</v>
      </c>
      <c r="O16" s="43">
        <v>74700</v>
      </c>
      <c r="P16" s="43">
        <v>307</v>
      </c>
      <c r="Q16" s="43">
        <v>4570</v>
      </c>
      <c r="R16" s="43">
        <v>1380</v>
      </c>
      <c r="S16" s="43">
        <v>5</v>
      </c>
      <c r="T16" s="43">
        <v>4.5599999999999996</v>
      </c>
      <c r="U16" s="43">
        <v>2690</v>
      </c>
      <c r="V16" s="43">
        <v>5</v>
      </c>
      <c r="W16" s="43">
        <v>2.5</v>
      </c>
      <c r="X16" s="43">
        <v>1340</v>
      </c>
      <c r="Y16" s="43">
        <v>2.5</v>
      </c>
      <c r="Z16" s="43">
        <v>2</v>
      </c>
      <c r="AA16" s="43">
        <v>668</v>
      </c>
      <c r="AB16"/>
    </row>
    <row r="17" spans="1:28" s="43" customFormat="1" ht="14.25" customHeight="1" x14ac:dyDescent="0.25">
      <c r="A17" s="43" t="s">
        <v>762</v>
      </c>
      <c r="B17" s="404">
        <v>40708.572916666664</v>
      </c>
      <c r="C17" s="43">
        <v>282</v>
      </c>
      <c r="D17" s="43" t="s">
        <v>764</v>
      </c>
      <c r="E17" s="43">
        <v>798</v>
      </c>
      <c r="G17" s="43">
        <v>1</v>
      </c>
      <c r="I17" s="43">
        <v>0.2</v>
      </c>
      <c r="J17" s="43">
        <v>2</v>
      </c>
      <c r="K17" s="43">
        <v>26400</v>
      </c>
      <c r="L17" s="43">
        <v>0.5</v>
      </c>
      <c r="N17" s="43">
        <v>55.6</v>
      </c>
      <c r="O17" s="43">
        <v>2320</v>
      </c>
      <c r="P17" s="43">
        <v>9</v>
      </c>
      <c r="Q17" s="43">
        <v>2390</v>
      </c>
      <c r="R17" s="43">
        <v>731</v>
      </c>
      <c r="T17" s="43">
        <v>0.7</v>
      </c>
      <c r="U17" s="43">
        <v>170</v>
      </c>
      <c r="V17" s="43">
        <v>0.2</v>
      </c>
      <c r="W17" s="43">
        <v>0.1</v>
      </c>
      <c r="X17" s="43">
        <v>1240</v>
      </c>
      <c r="AA17" s="43">
        <v>614</v>
      </c>
      <c r="AB17"/>
    </row>
    <row r="18" spans="1:28" s="28" customFormat="1" x14ac:dyDescent="0.25">
      <c r="A18" s="322" t="s">
        <v>763</v>
      </c>
      <c r="B18" s="29">
        <v>42224.576388888891</v>
      </c>
      <c r="C18" s="28">
        <v>27</v>
      </c>
      <c r="D18" s="322" t="s">
        <v>765</v>
      </c>
      <c r="E18" s="28">
        <v>8370</v>
      </c>
      <c r="G18" s="28">
        <v>11</v>
      </c>
      <c r="H18" s="28">
        <v>28.8</v>
      </c>
      <c r="J18" s="28">
        <v>9.5</v>
      </c>
      <c r="K18" s="28">
        <v>139000</v>
      </c>
      <c r="M18" s="28">
        <v>23.3</v>
      </c>
      <c r="N18" s="28">
        <v>438</v>
      </c>
      <c r="O18" s="28">
        <v>24900</v>
      </c>
      <c r="P18" s="28">
        <v>121</v>
      </c>
      <c r="Q18" s="28">
        <v>9910</v>
      </c>
      <c r="R18" s="28">
        <v>5450</v>
      </c>
      <c r="T18" s="28">
        <v>8.61</v>
      </c>
      <c r="U18" s="28">
        <v>1790</v>
      </c>
      <c r="X18" s="28">
        <v>3680</v>
      </c>
      <c r="AA18" s="28">
        <v>3350</v>
      </c>
      <c r="AB18"/>
    </row>
    <row r="19" spans="1:28" s="28" customFormat="1" ht="11.25" x14ac:dyDescent="0.25">
      <c r="A19" s="322" t="s">
        <v>763</v>
      </c>
      <c r="B19" s="29">
        <v>42232.53125</v>
      </c>
      <c r="C19" s="28">
        <v>21</v>
      </c>
      <c r="D19" s="322" t="s">
        <v>765</v>
      </c>
      <c r="E19" s="28">
        <v>7300</v>
      </c>
      <c r="G19" s="28">
        <v>4.8</v>
      </c>
      <c r="H19" s="28">
        <v>15</v>
      </c>
      <c r="I19" s="28">
        <v>1.6</v>
      </c>
      <c r="J19" s="28">
        <v>9.4</v>
      </c>
      <c r="K19" s="28">
        <v>170000</v>
      </c>
      <c r="M19" s="28">
        <v>26</v>
      </c>
      <c r="N19" s="28">
        <v>390</v>
      </c>
      <c r="O19" s="28">
        <v>12000</v>
      </c>
      <c r="P19" s="28">
        <v>24</v>
      </c>
      <c r="Q19" s="28">
        <v>9800</v>
      </c>
      <c r="R19" s="28">
        <v>5600</v>
      </c>
      <c r="T19" s="28">
        <v>19</v>
      </c>
      <c r="U19" s="28">
        <v>1700</v>
      </c>
      <c r="X19" s="28">
        <v>4300</v>
      </c>
      <c r="Y19" s="28">
        <v>0.17</v>
      </c>
      <c r="Z19" s="28">
        <v>2.8</v>
      </c>
      <c r="AA19" s="28">
        <v>2900</v>
      </c>
    </row>
    <row r="20" spans="1:28" s="28" customFormat="1" ht="11.25" x14ac:dyDescent="0.25">
      <c r="A20" s="322" t="s">
        <v>763</v>
      </c>
      <c r="B20" s="29">
        <v>42233.5</v>
      </c>
      <c r="C20" s="28">
        <v>21</v>
      </c>
      <c r="D20" s="322" t="s">
        <v>765</v>
      </c>
      <c r="E20" s="28">
        <v>7800</v>
      </c>
      <c r="G20" s="28">
        <v>5.2</v>
      </c>
      <c r="H20" s="28">
        <v>15</v>
      </c>
      <c r="I20" s="28">
        <v>1.7</v>
      </c>
      <c r="J20" s="28">
        <v>9.8000000000000007</v>
      </c>
      <c r="K20" s="28">
        <v>180000</v>
      </c>
      <c r="M20" s="28">
        <v>27</v>
      </c>
      <c r="N20" s="28">
        <v>400</v>
      </c>
      <c r="O20" s="28">
        <v>14000</v>
      </c>
      <c r="P20" s="28">
        <v>25</v>
      </c>
      <c r="Q20" s="28">
        <v>10000</v>
      </c>
      <c r="R20" s="28">
        <v>5900</v>
      </c>
      <c r="S20" s="28">
        <v>0.51</v>
      </c>
      <c r="T20" s="28">
        <v>19</v>
      </c>
      <c r="U20" s="28">
        <v>1800</v>
      </c>
      <c r="X20" s="28">
        <v>4500</v>
      </c>
      <c r="Y20" s="28">
        <v>0.19</v>
      </c>
      <c r="Z20" s="28">
        <v>3.1</v>
      </c>
      <c r="AA20" s="28">
        <v>3000</v>
      </c>
    </row>
    <row r="21" spans="1:28" s="28" customFormat="1" ht="11.25" x14ac:dyDescent="0.25">
      <c r="A21" s="322" t="s">
        <v>763</v>
      </c>
      <c r="B21" s="29">
        <v>42236.6875</v>
      </c>
      <c r="C21" s="28">
        <v>19</v>
      </c>
      <c r="D21" s="322" t="s">
        <v>765</v>
      </c>
      <c r="E21" s="28">
        <v>12000</v>
      </c>
      <c r="F21" s="28">
        <v>1.3</v>
      </c>
      <c r="G21" s="28">
        <v>14</v>
      </c>
      <c r="H21" s="28">
        <v>59</v>
      </c>
      <c r="I21" s="28">
        <v>2</v>
      </c>
      <c r="J21" s="28">
        <v>11</v>
      </c>
      <c r="K21" s="28">
        <v>180000</v>
      </c>
      <c r="L21" s="28">
        <v>2.1</v>
      </c>
      <c r="M21" s="28">
        <v>31</v>
      </c>
      <c r="N21" s="28">
        <v>460</v>
      </c>
      <c r="O21" s="28">
        <v>23000</v>
      </c>
      <c r="P21" s="28">
        <v>380</v>
      </c>
      <c r="Q21" s="28">
        <v>12000</v>
      </c>
      <c r="R21" s="28">
        <v>6500</v>
      </c>
      <c r="S21" s="28">
        <v>2.5</v>
      </c>
      <c r="T21" s="28">
        <v>21</v>
      </c>
      <c r="U21" s="28">
        <v>3400</v>
      </c>
      <c r="V21" s="28">
        <v>2</v>
      </c>
      <c r="W21" s="28">
        <v>1</v>
      </c>
      <c r="X21" s="28">
        <v>6700</v>
      </c>
      <c r="Y21" s="28">
        <v>0.4</v>
      </c>
      <c r="Z21" s="28">
        <v>15</v>
      </c>
      <c r="AA21" s="28">
        <v>3500</v>
      </c>
    </row>
    <row r="22" spans="1:28" s="28" customFormat="1" ht="11.25" x14ac:dyDescent="0.25">
      <c r="A22" s="322" t="s">
        <v>763</v>
      </c>
      <c r="B22" s="29">
        <v>42239.579861111109</v>
      </c>
      <c r="C22" s="28">
        <v>19</v>
      </c>
      <c r="D22" s="322" t="s">
        <v>765</v>
      </c>
      <c r="E22" s="28">
        <v>7700</v>
      </c>
      <c r="G22" s="28">
        <v>7.7</v>
      </c>
      <c r="H22" s="28">
        <v>16</v>
      </c>
      <c r="I22" s="28">
        <v>1.3</v>
      </c>
      <c r="J22" s="28">
        <v>9.1999999999999993</v>
      </c>
      <c r="K22" s="28">
        <v>170000</v>
      </c>
      <c r="M22" s="28">
        <v>29</v>
      </c>
      <c r="N22" s="28">
        <v>400</v>
      </c>
      <c r="O22" s="28">
        <v>14000</v>
      </c>
      <c r="P22" s="28">
        <v>38</v>
      </c>
      <c r="Q22" s="28">
        <v>10000</v>
      </c>
      <c r="R22" s="28">
        <v>5900</v>
      </c>
      <c r="S22" s="28">
        <v>1</v>
      </c>
      <c r="T22" s="28">
        <v>25</v>
      </c>
      <c r="U22" s="28">
        <v>1900</v>
      </c>
      <c r="V22" s="28">
        <v>0.83</v>
      </c>
      <c r="W22" s="28">
        <v>0.13</v>
      </c>
      <c r="X22" s="28">
        <v>4900</v>
      </c>
      <c r="Y22" s="28">
        <v>0.1</v>
      </c>
      <c r="Z22" s="28">
        <v>4.0999999999999996</v>
      </c>
      <c r="AA22" s="28">
        <v>3300</v>
      </c>
    </row>
    <row r="23" spans="1:28" s="28" customFormat="1" ht="11.25" x14ac:dyDescent="0.25">
      <c r="A23" s="322" t="s">
        <v>763</v>
      </c>
      <c r="B23" s="29">
        <v>42264.597222222219</v>
      </c>
      <c r="C23" s="28">
        <v>17</v>
      </c>
      <c r="D23" s="322" t="s">
        <v>765</v>
      </c>
      <c r="E23" s="28">
        <v>7600</v>
      </c>
      <c r="G23" s="28">
        <v>8.4</v>
      </c>
      <c r="H23" s="28">
        <v>15</v>
      </c>
      <c r="I23" s="28">
        <v>1.9</v>
      </c>
      <c r="J23" s="28">
        <v>9.3000000000000007</v>
      </c>
      <c r="K23" s="28">
        <v>180000</v>
      </c>
      <c r="M23" s="28">
        <v>30</v>
      </c>
      <c r="N23" s="28">
        <v>350</v>
      </c>
      <c r="O23" s="28">
        <v>14000</v>
      </c>
      <c r="P23" s="28">
        <v>16</v>
      </c>
      <c r="Q23" s="28">
        <v>11000</v>
      </c>
      <c r="R23" s="28">
        <v>6300</v>
      </c>
      <c r="S23" s="28">
        <v>0.78</v>
      </c>
      <c r="T23" s="28">
        <v>20</v>
      </c>
      <c r="U23" s="28">
        <v>2000</v>
      </c>
      <c r="V23" s="28">
        <v>9.6</v>
      </c>
      <c r="X23" s="28">
        <v>4300</v>
      </c>
      <c r="Y23" s="28">
        <v>0.21</v>
      </c>
      <c r="Z23" s="28">
        <v>5.5</v>
      </c>
      <c r="AA23" s="28">
        <v>3800</v>
      </c>
    </row>
    <row r="24" spans="1:28" s="28" customFormat="1" ht="11.25" x14ac:dyDescent="0.25">
      <c r="A24" s="322" t="s">
        <v>763</v>
      </c>
      <c r="B24" s="29">
        <v>42265.607638888891</v>
      </c>
      <c r="C24" s="28">
        <v>17</v>
      </c>
      <c r="D24" s="322" t="s">
        <v>765</v>
      </c>
      <c r="E24" s="28">
        <v>8000</v>
      </c>
      <c r="G24" s="28">
        <v>7.9</v>
      </c>
      <c r="H24" s="28">
        <v>14</v>
      </c>
      <c r="I24" s="28">
        <v>2</v>
      </c>
      <c r="J24" s="28">
        <v>10</v>
      </c>
      <c r="K24" s="28">
        <v>200000</v>
      </c>
      <c r="M24" s="28">
        <v>33</v>
      </c>
      <c r="N24" s="28">
        <v>380</v>
      </c>
      <c r="O24" s="28">
        <v>15000</v>
      </c>
      <c r="P24" s="28">
        <v>16</v>
      </c>
      <c r="Q24" s="28">
        <v>12000</v>
      </c>
      <c r="R24" s="28">
        <v>6900</v>
      </c>
      <c r="S24" s="28">
        <v>0.74</v>
      </c>
      <c r="T24" s="28">
        <v>22</v>
      </c>
      <c r="U24" s="28">
        <v>2300</v>
      </c>
      <c r="V24" s="28">
        <v>3</v>
      </c>
      <c r="X24" s="28">
        <v>4000</v>
      </c>
      <c r="Y24" s="28">
        <v>0.24</v>
      </c>
      <c r="Z24" s="28">
        <v>5.4</v>
      </c>
      <c r="AA24" s="28">
        <v>3400</v>
      </c>
    </row>
    <row r="25" spans="1:28" s="28" customFormat="1" ht="11.25" x14ac:dyDescent="0.25">
      <c r="A25" s="322" t="s">
        <v>763</v>
      </c>
      <c r="B25" s="29">
        <v>42266.59375</v>
      </c>
      <c r="C25" s="28">
        <v>17</v>
      </c>
      <c r="D25" s="322" t="s">
        <v>765</v>
      </c>
      <c r="E25" s="28">
        <v>7700</v>
      </c>
      <c r="G25" s="28">
        <v>8</v>
      </c>
      <c r="H25" s="28">
        <v>13</v>
      </c>
      <c r="I25" s="28">
        <v>1.9</v>
      </c>
      <c r="J25" s="28">
        <v>10</v>
      </c>
      <c r="K25" s="28">
        <v>200000</v>
      </c>
      <c r="M25" s="28">
        <v>31</v>
      </c>
      <c r="N25" s="28">
        <v>370</v>
      </c>
      <c r="O25" s="28">
        <v>15000</v>
      </c>
      <c r="P25" s="28">
        <v>16</v>
      </c>
      <c r="Q25" s="28">
        <v>11000</v>
      </c>
      <c r="R25" s="28">
        <v>6800</v>
      </c>
      <c r="S25" s="28">
        <v>0.74</v>
      </c>
      <c r="T25" s="28">
        <v>21</v>
      </c>
      <c r="U25" s="28">
        <v>2200</v>
      </c>
      <c r="V25" s="28">
        <v>10</v>
      </c>
      <c r="X25" s="28">
        <v>3900</v>
      </c>
      <c r="Y25" s="28">
        <v>0.22</v>
      </c>
      <c r="Z25" s="28">
        <v>5.9</v>
      </c>
      <c r="AA25" s="28">
        <v>3300</v>
      </c>
    </row>
    <row r="26" spans="1:28" s="28" customFormat="1" ht="11.25" x14ac:dyDescent="0.25">
      <c r="A26" s="322" t="s">
        <v>763</v>
      </c>
      <c r="B26" s="29">
        <v>42267.611111111109</v>
      </c>
      <c r="C26" s="28">
        <v>17</v>
      </c>
      <c r="D26" s="322" t="s">
        <v>765</v>
      </c>
      <c r="E26" s="28">
        <v>7800</v>
      </c>
      <c r="G26" s="28">
        <v>9.4</v>
      </c>
      <c r="H26" s="28">
        <v>14</v>
      </c>
      <c r="I26" s="28">
        <v>1.6</v>
      </c>
      <c r="J26" s="28">
        <v>8.1999999999999993</v>
      </c>
      <c r="K26" s="28">
        <v>200000</v>
      </c>
      <c r="M26" s="28">
        <v>28</v>
      </c>
      <c r="N26" s="28">
        <v>320</v>
      </c>
      <c r="O26" s="28">
        <v>15000</v>
      </c>
      <c r="P26" s="28">
        <v>15</v>
      </c>
      <c r="Q26" s="28">
        <v>11000</v>
      </c>
      <c r="R26" s="28">
        <v>6300</v>
      </c>
      <c r="S26" s="28">
        <v>0.65</v>
      </c>
      <c r="T26" s="28">
        <v>19</v>
      </c>
      <c r="U26" s="28">
        <v>2200</v>
      </c>
      <c r="V26" s="28">
        <v>0.63</v>
      </c>
      <c r="X26" s="28">
        <v>3900</v>
      </c>
      <c r="Y26" s="28">
        <v>0.26</v>
      </c>
      <c r="Z26" s="28">
        <v>5.2</v>
      </c>
      <c r="AA26" s="28">
        <v>3500</v>
      </c>
    </row>
    <row r="27" spans="1:28" s="28" customFormat="1" ht="11.25" x14ac:dyDescent="0.25">
      <c r="A27" s="322" t="s">
        <v>763</v>
      </c>
      <c r="B27" s="29">
        <v>42268.586805555555</v>
      </c>
      <c r="C27" s="28">
        <v>17</v>
      </c>
      <c r="D27" s="322" t="s">
        <v>765</v>
      </c>
      <c r="E27" s="28">
        <v>7700</v>
      </c>
      <c r="G27" s="28">
        <v>9.5</v>
      </c>
      <c r="H27" s="28">
        <v>13</v>
      </c>
      <c r="I27" s="28">
        <v>2.1</v>
      </c>
      <c r="J27" s="28">
        <v>9.6</v>
      </c>
      <c r="K27" s="28">
        <v>190000</v>
      </c>
      <c r="M27" s="28">
        <v>30</v>
      </c>
      <c r="N27" s="28">
        <v>380</v>
      </c>
      <c r="O27" s="28">
        <v>14000</v>
      </c>
      <c r="P27" s="28">
        <v>14</v>
      </c>
      <c r="Q27" s="28">
        <v>12000</v>
      </c>
      <c r="R27" s="28">
        <v>6600</v>
      </c>
      <c r="S27" s="28">
        <v>0.64</v>
      </c>
      <c r="T27" s="28">
        <v>20</v>
      </c>
      <c r="U27" s="28">
        <v>2200</v>
      </c>
      <c r="V27" s="28">
        <v>9.1999999999999993</v>
      </c>
      <c r="X27" s="28">
        <v>3800</v>
      </c>
      <c r="Y27" s="28">
        <v>0.25</v>
      </c>
      <c r="Z27" s="28">
        <v>5.4</v>
      </c>
      <c r="AA27" s="28">
        <v>3600</v>
      </c>
    </row>
    <row r="28" spans="1:28" s="28" customFormat="1" ht="11.25" x14ac:dyDescent="0.25">
      <c r="A28" s="322" t="s">
        <v>763</v>
      </c>
      <c r="B28" s="29">
        <v>42268.600694444445</v>
      </c>
      <c r="C28" s="28">
        <v>17</v>
      </c>
      <c r="D28" s="322" t="s">
        <v>765</v>
      </c>
      <c r="E28" s="28">
        <v>7400</v>
      </c>
      <c r="G28" s="28">
        <v>8.1999999999999993</v>
      </c>
      <c r="H28" s="28">
        <v>11</v>
      </c>
      <c r="I28" s="28">
        <v>2</v>
      </c>
      <c r="J28" s="28">
        <v>8.9</v>
      </c>
      <c r="K28" s="28">
        <v>180000</v>
      </c>
      <c r="M28" s="28">
        <v>27</v>
      </c>
      <c r="N28" s="28">
        <v>350</v>
      </c>
      <c r="O28" s="28">
        <v>14000</v>
      </c>
      <c r="P28" s="28">
        <v>12</v>
      </c>
      <c r="Q28" s="28">
        <v>11000</v>
      </c>
      <c r="R28" s="28">
        <v>6000</v>
      </c>
      <c r="S28" s="28">
        <v>0.59</v>
      </c>
      <c r="T28" s="28">
        <v>17</v>
      </c>
      <c r="U28" s="28">
        <v>2100</v>
      </c>
      <c r="V28" s="28">
        <v>6.5</v>
      </c>
      <c r="X28" s="28">
        <v>3500</v>
      </c>
      <c r="Y28" s="28">
        <v>0.21</v>
      </c>
      <c r="Z28" s="28">
        <v>5</v>
      </c>
      <c r="AA28" s="28">
        <v>3400</v>
      </c>
    </row>
    <row r="29" spans="1:28" s="28" customFormat="1" ht="11.25" x14ac:dyDescent="0.25">
      <c r="A29" s="322" t="s">
        <v>763</v>
      </c>
      <c r="B29" s="29">
        <v>42271.628472222219</v>
      </c>
      <c r="C29" s="28">
        <v>17</v>
      </c>
      <c r="D29" s="322" t="s">
        <v>765</v>
      </c>
      <c r="E29" s="28">
        <v>8000</v>
      </c>
      <c r="G29" s="28">
        <v>8</v>
      </c>
      <c r="H29" s="28">
        <v>13</v>
      </c>
      <c r="I29" s="28">
        <v>1.8</v>
      </c>
      <c r="J29" s="28">
        <v>10</v>
      </c>
      <c r="K29" s="28">
        <v>190000</v>
      </c>
      <c r="M29" s="28">
        <v>31</v>
      </c>
      <c r="N29" s="28">
        <v>360</v>
      </c>
      <c r="O29" s="28">
        <v>15000</v>
      </c>
      <c r="P29" s="28">
        <v>17</v>
      </c>
      <c r="Q29" s="28">
        <v>12000</v>
      </c>
      <c r="R29" s="28">
        <v>7000</v>
      </c>
      <c r="S29" s="28">
        <v>0.67</v>
      </c>
      <c r="T29" s="28">
        <v>20</v>
      </c>
      <c r="U29" s="28">
        <v>2000</v>
      </c>
      <c r="X29" s="28">
        <v>7600</v>
      </c>
      <c r="Y29" s="28">
        <v>0.24</v>
      </c>
      <c r="Z29" s="28">
        <v>5.0999999999999996</v>
      </c>
      <c r="AA29" s="28">
        <v>3800</v>
      </c>
    </row>
    <row r="30" spans="1:28" s="28" customFormat="1" ht="11.25" x14ac:dyDescent="0.25">
      <c r="A30" s="322" t="s">
        <v>763</v>
      </c>
      <c r="B30" s="29">
        <v>42275.625</v>
      </c>
      <c r="C30" s="28">
        <v>16</v>
      </c>
      <c r="D30" s="322" t="s">
        <v>765</v>
      </c>
      <c r="E30" s="28">
        <v>8200</v>
      </c>
      <c r="G30" s="28">
        <v>9.3000000000000007</v>
      </c>
      <c r="H30" s="28">
        <v>16</v>
      </c>
      <c r="J30" s="28">
        <v>9.8000000000000007</v>
      </c>
      <c r="K30" s="28">
        <v>200000</v>
      </c>
      <c r="M30" s="28">
        <v>30</v>
      </c>
      <c r="N30" s="28">
        <v>390</v>
      </c>
      <c r="O30" s="28">
        <v>16000</v>
      </c>
      <c r="P30" s="28">
        <v>20</v>
      </c>
      <c r="Q30" s="28">
        <v>12000</v>
      </c>
      <c r="R30" s="28">
        <v>6600</v>
      </c>
      <c r="S30" s="28">
        <v>0.73</v>
      </c>
      <c r="T30" s="28">
        <v>20</v>
      </c>
      <c r="U30" s="28">
        <v>2200</v>
      </c>
      <c r="V30" s="28">
        <v>0.69</v>
      </c>
      <c r="X30" s="28">
        <v>4700</v>
      </c>
      <c r="Y30" s="28">
        <v>0.26</v>
      </c>
      <c r="Z30" s="28">
        <v>5.6</v>
      </c>
      <c r="AA30" s="28">
        <v>3600</v>
      </c>
    </row>
    <row r="31" spans="1:28" s="28" customFormat="1" ht="11.25" x14ac:dyDescent="0.25">
      <c r="A31" s="322" t="s">
        <v>763</v>
      </c>
      <c r="B31" s="29">
        <v>42278.635416666664</v>
      </c>
      <c r="C31" s="28">
        <v>16</v>
      </c>
      <c r="D31" s="322" t="s">
        <v>765</v>
      </c>
      <c r="E31" s="28">
        <v>6800</v>
      </c>
      <c r="G31" s="28">
        <v>7.6</v>
      </c>
      <c r="H31" s="28">
        <v>12</v>
      </c>
      <c r="I31" s="28">
        <v>1.8</v>
      </c>
      <c r="J31" s="28">
        <v>8.1</v>
      </c>
      <c r="K31" s="28">
        <v>190000</v>
      </c>
      <c r="M31" s="28">
        <v>29</v>
      </c>
      <c r="N31" s="28">
        <v>260</v>
      </c>
      <c r="O31" s="28">
        <v>12000</v>
      </c>
      <c r="P31" s="28">
        <v>13</v>
      </c>
      <c r="Q31" s="28">
        <v>11000</v>
      </c>
      <c r="R31" s="28">
        <v>6300</v>
      </c>
      <c r="S31" s="28">
        <v>0.47</v>
      </c>
      <c r="T31" s="28">
        <v>17</v>
      </c>
      <c r="U31" s="28">
        <v>2200</v>
      </c>
      <c r="X31" s="28">
        <v>4300</v>
      </c>
      <c r="Y31" s="28">
        <v>0.21</v>
      </c>
      <c r="Z31" s="28">
        <v>4.4000000000000004</v>
      </c>
      <c r="AA31" s="28">
        <v>3200</v>
      </c>
    </row>
    <row r="32" spans="1:28" s="28" customFormat="1" ht="11.25" x14ac:dyDescent="0.25">
      <c r="A32" s="416"/>
      <c r="B32" s="31"/>
    </row>
    <row r="33" spans="1:28" s="28" customFormat="1" ht="11.25" x14ac:dyDescent="0.25">
      <c r="A33" s="416"/>
      <c r="B33" s="31"/>
    </row>
    <row r="34" spans="1:28" s="28" customFormat="1" ht="21" x14ac:dyDescent="0.2">
      <c r="A34" s="517"/>
      <c r="B34" s="376"/>
      <c r="C34" s="376"/>
      <c r="D34" s="376"/>
      <c r="E34" s="376"/>
      <c r="F34" s="376"/>
      <c r="G34" s="377"/>
      <c r="H34" s="378" t="s">
        <v>776</v>
      </c>
      <c r="I34" s="379"/>
      <c r="J34" s="379"/>
      <c r="K34" s="376"/>
      <c r="L34" s="376"/>
      <c r="M34" s="376"/>
      <c r="N34" s="376"/>
      <c r="O34" s="376"/>
      <c r="P34" s="376"/>
      <c r="Q34" s="376"/>
      <c r="R34" s="376"/>
      <c r="S34" s="376"/>
      <c r="T34" s="376"/>
      <c r="U34" s="376"/>
      <c r="V34" s="376"/>
      <c r="W34" s="376"/>
      <c r="X34" s="376"/>
      <c r="Y34" s="376"/>
      <c r="Z34" s="376"/>
      <c r="AA34" s="376"/>
      <c r="AB34" s="376"/>
    </row>
    <row r="35" spans="1:28" s="28" customFormat="1" ht="18.75" x14ac:dyDescent="0.25">
      <c r="A35" s="416"/>
      <c r="B35" s="31"/>
      <c r="E35" s="1029" t="s">
        <v>851</v>
      </c>
      <c r="F35" s="1029"/>
      <c r="G35" s="1029"/>
      <c r="H35" s="1029"/>
      <c r="I35" s="1029"/>
      <c r="J35" s="1029"/>
      <c r="K35" s="1029"/>
      <c r="L35" s="1029"/>
      <c r="M35" s="1029"/>
      <c r="N35" s="1029"/>
      <c r="O35" s="1029"/>
      <c r="P35" s="1029"/>
      <c r="Q35" s="1029"/>
      <c r="R35" s="1029"/>
      <c r="S35" s="1029"/>
      <c r="T35" s="1029"/>
      <c r="U35" s="1029"/>
      <c r="V35" s="1029"/>
      <c r="W35" s="1029"/>
      <c r="X35" s="1029"/>
      <c r="Y35" s="1029"/>
      <c r="Z35" s="1029"/>
      <c r="AA35" s="1029"/>
    </row>
    <row r="36" spans="1:28" s="28" customFormat="1" ht="11.25" x14ac:dyDescent="0.25">
      <c r="A36" s="416"/>
      <c r="C36" s="28" t="s">
        <v>769</v>
      </c>
      <c r="D36" s="28" t="s">
        <v>708</v>
      </c>
      <c r="E36" s="28" t="s">
        <v>22</v>
      </c>
      <c r="F36" s="28" t="s">
        <v>23</v>
      </c>
      <c r="G36" s="28" t="s">
        <v>0</v>
      </c>
      <c r="H36" s="28" t="s">
        <v>1</v>
      </c>
      <c r="I36" s="28" t="s">
        <v>2</v>
      </c>
      <c r="J36" s="28" t="s">
        <v>3</v>
      </c>
      <c r="K36" s="28" t="s">
        <v>4</v>
      </c>
      <c r="L36" s="28" t="s">
        <v>5</v>
      </c>
      <c r="M36" s="28" t="s">
        <v>6</v>
      </c>
      <c r="N36" s="28" t="s">
        <v>7</v>
      </c>
      <c r="O36" s="28" t="s">
        <v>8</v>
      </c>
      <c r="P36" s="28" t="s">
        <v>9</v>
      </c>
      <c r="Q36" s="28" t="s">
        <v>10</v>
      </c>
      <c r="R36" s="28" t="s">
        <v>11</v>
      </c>
      <c r="S36" s="28" t="s">
        <v>12</v>
      </c>
      <c r="T36" s="28" t="s">
        <v>13</v>
      </c>
      <c r="U36" s="28" t="s">
        <v>14</v>
      </c>
      <c r="V36" s="28" t="s">
        <v>15</v>
      </c>
      <c r="W36" s="28" t="s">
        <v>16</v>
      </c>
      <c r="X36" s="28" t="s">
        <v>17</v>
      </c>
      <c r="Y36" s="28" t="s">
        <v>18</v>
      </c>
      <c r="Z36" s="28" t="s">
        <v>19</v>
      </c>
      <c r="AA36" s="28" t="s">
        <v>20</v>
      </c>
    </row>
    <row r="37" spans="1:28" s="28" customFormat="1" ht="12" x14ac:dyDescent="0.2">
      <c r="A37" s="416"/>
      <c r="C37" s="15" t="s">
        <v>80</v>
      </c>
      <c r="D37" s="411" t="s">
        <v>728</v>
      </c>
      <c r="E37" s="430">
        <f>LOG10(E5)</f>
        <v>3.8842287696326041</v>
      </c>
      <c r="F37" s="430"/>
      <c r="G37" s="430">
        <f t="shared" ref="F37:AA43" si="0">LOG10(G5)</f>
        <v>0</v>
      </c>
      <c r="H37" s="430"/>
      <c r="I37" s="430">
        <f t="shared" si="0"/>
        <v>-0.69897000433601875</v>
      </c>
      <c r="J37" s="430">
        <f t="shared" si="0"/>
        <v>0.69897000433601886</v>
      </c>
      <c r="K37" s="430">
        <f t="shared" si="0"/>
        <v>5.2552725051033065</v>
      </c>
      <c r="L37" s="430">
        <f t="shared" si="0"/>
        <v>-0.3010299956639812</v>
      </c>
      <c r="M37" s="430"/>
      <c r="N37" s="430">
        <f t="shared" si="0"/>
        <v>1.9585638832219674</v>
      </c>
      <c r="O37" s="430">
        <f t="shared" si="0"/>
        <v>4</v>
      </c>
      <c r="P37" s="430">
        <f t="shared" si="0"/>
        <v>1.2504200023088941</v>
      </c>
      <c r="Q37" s="430">
        <f t="shared" si="0"/>
        <v>4.0211892990699383</v>
      </c>
      <c r="R37" s="430">
        <f t="shared" si="0"/>
        <v>3.6937269489236471</v>
      </c>
      <c r="S37" s="430"/>
      <c r="T37" s="430">
        <f t="shared" si="0"/>
        <v>1.1702617153949575</v>
      </c>
      <c r="U37" s="430">
        <f t="shared" si="0"/>
        <v>3.357934847000454</v>
      </c>
      <c r="V37" s="430">
        <f t="shared" si="0"/>
        <v>-0.69897000433601875</v>
      </c>
      <c r="W37" s="430">
        <f t="shared" si="0"/>
        <v>-1</v>
      </c>
      <c r="X37" s="430">
        <f t="shared" si="0"/>
        <v>3.7143297597452332</v>
      </c>
      <c r="Y37" s="430"/>
      <c r="Z37" s="430"/>
      <c r="AA37" s="430">
        <f t="shared" si="0"/>
        <v>3.369215857410143</v>
      </c>
    </row>
    <row r="38" spans="1:28" s="28" customFormat="1" ht="12" x14ac:dyDescent="0.2">
      <c r="A38" s="416"/>
      <c r="C38" s="15" t="s">
        <v>80</v>
      </c>
      <c r="D38" s="411" t="s">
        <v>728</v>
      </c>
      <c r="E38" s="430">
        <f t="shared" ref="E38:T43" si="1">LOG10(E6)</f>
        <v>3.8739015978644615</v>
      </c>
      <c r="F38" s="430">
        <f t="shared" si="1"/>
        <v>0.3979400086720376</v>
      </c>
      <c r="G38" s="430">
        <f t="shared" si="1"/>
        <v>0.3979400086720376</v>
      </c>
      <c r="H38" s="430">
        <f t="shared" si="1"/>
        <v>1.3979400086720377</v>
      </c>
      <c r="I38" s="430">
        <f t="shared" si="1"/>
        <v>1</v>
      </c>
      <c r="J38" s="430">
        <f t="shared" si="1"/>
        <v>0.75891189239797352</v>
      </c>
      <c r="K38" s="430">
        <f t="shared" si="1"/>
        <v>5.2741578492636796</v>
      </c>
      <c r="L38" s="430">
        <f t="shared" si="1"/>
        <v>0.69897000433601886</v>
      </c>
      <c r="M38" s="430">
        <f t="shared" si="1"/>
        <v>1.4048337166199381</v>
      </c>
      <c r="N38" s="430">
        <f t="shared" si="1"/>
        <v>1.8715729355458788</v>
      </c>
      <c r="O38" s="430">
        <f t="shared" si="1"/>
        <v>4.0530784434834199</v>
      </c>
      <c r="P38" s="430">
        <f t="shared" si="1"/>
        <v>1.0492180226701815</v>
      </c>
      <c r="Q38" s="430">
        <f t="shared" si="1"/>
        <v>4.0453229787866576</v>
      </c>
      <c r="R38" s="430">
        <f t="shared" si="1"/>
        <v>3.7032913781186614</v>
      </c>
      <c r="S38" s="430"/>
      <c r="T38" s="430">
        <f t="shared" si="1"/>
        <v>1.2148438480476977</v>
      </c>
      <c r="U38" s="430">
        <f t="shared" si="0"/>
        <v>3.3031960574204891</v>
      </c>
      <c r="V38" s="430">
        <f t="shared" si="0"/>
        <v>0.3979400086720376</v>
      </c>
      <c r="W38" s="430">
        <f t="shared" si="0"/>
        <v>0.3979400086720376</v>
      </c>
      <c r="X38" s="430">
        <f t="shared" si="0"/>
        <v>3.6812412373755872</v>
      </c>
      <c r="Y38" s="430">
        <f t="shared" si="0"/>
        <v>0.3979400086720376</v>
      </c>
      <c r="Z38" s="430">
        <f t="shared" si="0"/>
        <v>1</v>
      </c>
      <c r="AA38" s="430">
        <f t="shared" si="0"/>
        <v>3.4132997640812519</v>
      </c>
    </row>
    <row r="39" spans="1:28" s="28" customFormat="1" ht="12" x14ac:dyDescent="0.2">
      <c r="A39" s="416"/>
      <c r="C39" s="15" t="s">
        <v>80</v>
      </c>
      <c r="D39" s="411" t="s">
        <v>728</v>
      </c>
      <c r="E39" s="430">
        <f t="shared" si="1"/>
        <v>3.8762178405916421</v>
      </c>
      <c r="F39" s="430">
        <f t="shared" si="0"/>
        <v>0.3979400086720376</v>
      </c>
      <c r="G39" s="430">
        <f t="shared" si="0"/>
        <v>0.3979400086720376</v>
      </c>
      <c r="H39" s="430">
        <f t="shared" si="0"/>
        <v>1.3979400086720377</v>
      </c>
      <c r="I39" s="430">
        <f t="shared" si="0"/>
        <v>1</v>
      </c>
      <c r="J39" s="430">
        <f t="shared" si="0"/>
        <v>0.72754125702855643</v>
      </c>
      <c r="K39" s="430">
        <f t="shared" si="0"/>
        <v>5.2741578492636796</v>
      </c>
      <c r="L39" s="430">
        <f t="shared" si="0"/>
        <v>0.69897000433601886</v>
      </c>
      <c r="M39" s="430">
        <f t="shared" si="0"/>
        <v>1.4048337166199381</v>
      </c>
      <c r="N39" s="430">
        <f t="shared" si="0"/>
        <v>1.8656960599160706</v>
      </c>
      <c r="O39" s="430">
        <f t="shared" si="0"/>
        <v>4.0569048513364727</v>
      </c>
      <c r="P39" s="430">
        <f t="shared" si="0"/>
        <v>1.1072099696478683</v>
      </c>
      <c r="Q39" s="430">
        <f t="shared" si="0"/>
        <v>4.0453229787866576</v>
      </c>
      <c r="R39" s="430">
        <f t="shared" si="0"/>
        <v>3.7024305364455254</v>
      </c>
      <c r="S39" s="430"/>
      <c r="T39" s="430">
        <f t="shared" si="0"/>
        <v>1.1760912590556813</v>
      </c>
      <c r="U39" s="430">
        <f t="shared" si="0"/>
        <v>3.2900346113625178</v>
      </c>
      <c r="V39" s="430">
        <f t="shared" si="0"/>
        <v>0.3979400086720376</v>
      </c>
      <c r="W39" s="430">
        <f t="shared" si="0"/>
        <v>0.3979400086720376</v>
      </c>
      <c r="X39" s="430">
        <f t="shared" si="0"/>
        <v>3.6794278966121188</v>
      </c>
      <c r="Y39" s="430">
        <f t="shared" si="0"/>
        <v>0.3979400086720376</v>
      </c>
      <c r="Z39" s="430">
        <f t="shared" si="0"/>
        <v>1</v>
      </c>
      <c r="AA39" s="430">
        <f t="shared" si="0"/>
        <v>3.4132997640812519</v>
      </c>
    </row>
    <row r="40" spans="1:28" s="28" customFormat="1" ht="12" x14ac:dyDescent="0.2">
      <c r="A40" s="416"/>
      <c r="C40" s="15" t="s">
        <v>80</v>
      </c>
      <c r="D40" s="411" t="s">
        <v>728</v>
      </c>
      <c r="E40" s="430">
        <f t="shared" si="1"/>
        <v>3.8305886686851442</v>
      </c>
      <c r="F40" s="430"/>
      <c r="G40" s="430">
        <f t="shared" si="0"/>
        <v>-0.3979400086720376</v>
      </c>
      <c r="H40" s="430"/>
      <c r="I40" s="430">
        <f t="shared" si="0"/>
        <v>0</v>
      </c>
      <c r="J40" s="430">
        <f t="shared" si="0"/>
        <v>0.77085201164214423</v>
      </c>
      <c r="K40" s="430">
        <f t="shared" si="0"/>
        <v>5.238046103128795</v>
      </c>
      <c r="L40" s="430">
        <f t="shared" si="0"/>
        <v>-0.3010299956639812</v>
      </c>
      <c r="M40" s="430"/>
      <c r="N40" s="430">
        <f t="shared" si="0"/>
        <v>2.1702617153949575</v>
      </c>
      <c r="O40" s="430">
        <f t="shared" si="0"/>
        <v>3.9360107957152097</v>
      </c>
      <c r="P40" s="430">
        <f t="shared" si="0"/>
        <v>1.3304137733491908</v>
      </c>
      <c r="Q40" s="430">
        <f t="shared" si="0"/>
        <v>4.012837224705172</v>
      </c>
      <c r="R40" s="430">
        <f t="shared" si="0"/>
        <v>3.6522463410033232</v>
      </c>
      <c r="S40" s="430"/>
      <c r="T40" s="430">
        <f t="shared" si="0"/>
        <v>1.146128035678238</v>
      </c>
      <c r="U40" s="430">
        <f t="shared" si="0"/>
        <v>3.330413773349191</v>
      </c>
      <c r="V40" s="430">
        <f t="shared" si="0"/>
        <v>-0.69897000433601875</v>
      </c>
      <c r="W40" s="430">
        <f t="shared" si="0"/>
        <v>-1.5228787452803376</v>
      </c>
      <c r="X40" s="430">
        <f t="shared" si="0"/>
        <v>3.6875289612146345</v>
      </c>
      <c r="Y40" s="430"/>
      <c r="Z40" s="430"/>
      <c r="AA40" s="430">
        <f t="shared" si="0"/>
        <v>3.3344537511509307</v>
      </c>
    </row>
    <row r="41" spans="1:28" s="28" customFormat="1" ht="12" x14ac:dyDescent="0.2">
      <c r="A41" s="416"/>
      <c r="C41" s="15" t="s">
        <v>80</v>
      </c>
      <c r="D41" s="411" t="s">
        <v>728</v>
      </c>
      <c r="E41" s="430">
        <f t="shared" si="1"/>
        <v>3.8331471119127851</v>
      </c>
      <c r="F41" s="430"/>
      <c r="G41" s="430">
        <f t="shared" si="0"/>
        <v>-0.3979400086720376</v>
      </c>
      <c r="H41" s="430"/>
      <c r="I41" s="430">
        <f t="shared" si="0"/>
        <v>0</v>
      </c>
      <c r="J41" s="430">
        <f t="shared" si="0"/>
        <v>0.85125834871907524</v>
      </c>
      <c r="K41" s="430">
        <f t="shared" si="0"/>
        <v>5.1986570869544222</v>
      </c>
      <c r="L41" s="430">
        <f t="shared" si="0"/>
        <v>-0.3010299956639812</v>
      </c>
      <c r="M41" s="430"/>
      <c r="N41" s="430">
        <f t="shared" si="0"/>
        <v>2.1335389083702174</v>
      </c>
      <c r="O41" s="430">
        <f t="shared" si="0"/>
        <v>4.0681858617461613</v>
      </c>
      <c r="P41" s="430">
        <f t="shared" si="0"/>
        <v>1.3117538610557542</v>
      </c>
      <c r="Q41" s="430">
        <f t="shared" si="0"/>
        <v>3.9885589568786157</v>
      </c>
      <c r="R41" s="430">
        <f t="shared" si="0"/>
        <v>3.6720978579357175</v>
      </c>
      <c r="S41" s="430"/>
      <c r="T41" s="430">
        <f t="shared" si="0"/>
        <v>1.1271047983648077</v>
      </c>
      <c r="U41" s="430">
        <f t="shared" si="0"/>
        <v>3.2944662261615929</v>
      </c>
      <c r="V41" s="430">
        <f t="shared" si="0"/>
        <v>-0.69897000433601875</v>
      </c>
      <c r="W41" s="430">
        <f t="shared" si="0"/>
        <v>-1.5228787452803376</v>
      </c>
      <c r="X41" s="430">
        <f t="shared" si="0"/>
        <v>3.661812685537261</v>
      </c>
      <c r="Y41" s="430"/>
      <c r="Z41" s="430"/>
      <c r="AA41" s="430">
        <f t="shared" si="0"/>
        <v>3.399673721481038</v>
      </c>
    </row>
    <row r="42" spans="1:28" s="28" customFormat="1" ht="12" x14ac:dyDescent="0.2">
      <c r="A42" s="416"/>
      <c r="C42" s="15" t="s">
        <v>80</v>
      </c>
      <c r="D42" s="411" t="s">
        <v>728</v>
      </c>
      <c r="E42" s="430">
        <f t="shared" si="1"/>
        <v>3.7611758131557314</v>
      </c>
      <c r="F42" s="430"/>
      <c r="G42" s="430">
        <f t="shared" si="0"/>
        <v>-0.3979400086720376</v>
      </c>
      <c r="H42" s="430"/>
      <c r="I42" s="430">
        <f t="shared" si="0"/>
        <v>-0.69897000433601875</v>
      </c>
      <c r="J42" s="430">
        <f t="shared" si="0"/>
        <v>0.74818802700620035</v>
      </c>
      <c r="K42" s="430">
        <f t="shared" si="0"/>
        <v>5.1367205671564067</v>
      </c>
      <c r="L42" s="430">
        <f t="shared" si="0"/>
        <v>-0.3010299956639812</v>
      </c>
      <c r="M42" s="430"/>
      <c r="N42" s="430">
        <f t="shared" si="0"/>
        <v>2.1613680022349748</v>
      </c>
      <c r="O42" s="430">
        <f t="shared" si="0"/>
        <v>3.7242758696007892</v>
      </c>
      <c r="P42" s="430">
        <f t="shared" si="0"/>
        <v>1.2600713879850747</v>
      </c>
      <c r="Q42" s="430">
        <f t="shared" si="0"/>
        <v>3.9614210940664485</v>
      </c>
      <c r="R42" s="430">
        <f t="shared" si="0"/>
        <v>3.5611013836490559</v>
      </c>
      <c r="S42" s="430"/>
      <c r="T42" s="430">
        <f t="shared" si="0"/>
        <v>1.1205739312058498</v>
      </c>
      <c r="U42" s="430">
        <f t="shared" si="0"/>
        <v>3.2253092817258628</v>
      </c>
      <c r="V42" s="430">
        <f t="shared" si="0"/>
        <v>-0.69897000433601875</v>
      </c>
      <c r="W42" s="430">
        <f t="shared" si="0"/>
        <v>-1.5228787452803376</v>
      </c>
      <c r="X42" s="430">
        <f t="shared" si="0"/>
        <v>3.6042260530844699</v>
      </c>
      <c r="Y42" s="430"/>
      <c r="Z42" s="430"/>
      <c r="AA42" s="430">
        <f t="shared" si="0"/>
        <v>3.3159703454569178</v>
      </c>
    </row>
    <row r="43" spans="1:28" s="28" customFormat="1" ht="12" x14ac:dyDescent="0.2">
      <c r="A43" s="416"/>
      <c r="C43" s="15" t="s">
        <v>80</v>
      </c>
      <c r="D43" s="411" t="s">
        <v>728</v>
      </c>
      <c r="E43" s="430">
        <f t="shared" si="1"/>
        <v>3.6893088591236203</v>
      </c>
      <c r="F43" s="430">
        <f t="shared" si="0"/>
        <v>0.3979400086720376</v>
      </c>
      <c r="G43" s="430">
        <f t="shared" si="0"/>
        <v>0.3979400086720376</v>
      </c>
      <c r="H43" s="430">
        <f t="shared" si="0"/>
        <v>1.3979400086720377</v>
      </c>
      <c r="I43" s="430">
        <f t="shared" si="0"/>
        <v>1</v>
      </c>
      <c r="J43" s="430">
        <f t="shared" si="0"/>
        <v>0.66838591669000014</v>
      </c>
      <c r="K43" s="430">
        <f t="shared" si="0"/>
        <v>5.0827853703164498</v>
      </c>
      <c r="L43" s="430">
        <f t="shared" si="0"/>
        <v>0.69897000433601886</v>
      </c>
      <c r="M43" s="430">
        <f t="shared" si="0"/>
        <v>1.167317334748176</v>
      </c>
      <c r="N43" s="430">
        <f t="shared" si="0"/>
        <v>1.8813846567705728</v>
      </c>
      <c r="O43" s="430">
        <f t="shared" si="0"/>
        <v>3.9479236198317262</v>
      </c>
      <c r="P43" s="430">
        <f t="shared" si="0"/>
        <v>1.1238516409670858</v>
      </c>
      <c r="Q43" s="430">
        <f t="shared" si="0"/>
        <v>3.9036325160842376</v>
      </c>
      <c r="R43" s="430">
        <f t="shared" si="0"/>
        <v>3.5550944485783194</v>
      </c>
      <c r="S43" s="430"/>
      <c r="T43" s="430">
        <f t="shared" si="0"/>
        <v>0.3979400086720376</v>
      </c>
      <c r="U43" s="430">
        <f t="shared" si="0"/>
        <v>2.3979400086720375</v>
      </c>
      <c r="V43" s="430">
        <f t="shared" si="0"/>
        <v>0.69897000433601886</v>
      </c>
      <c r="W43" s="430">
        <f t="shared" si="0"/>
        <v>0.3979400086720376</v>
      </c>
      <c r="X43" s="430">
        <f t="shared" si="0"/>
        <v>3.5440680443502757</v>
      </c>
      <c r="Y43" s="430">
        <f t="shared" si="0"/>
        <v>0.3979400086720376</v>
      </c>
      <c r="Z43" s="430">
        <f t="shared" si="0"/>
        <v>1</v>
      </c>
      <c r="AA43" s="430">
        <f t="shared" si="0"/>
        <v>3.307496037913213</v>
      </c>
    </row>
    <row r="44" spans="1:28" s="28" customFormat="1" ht="12" x14ac:dyDescent="0.2">
      <c r="A44" s="416"/>
      <c r="C44" s="15" t="s">
        <v>80</v>
      </c>
      <c r="D44" s="411" t="s">
        <v>729</v>
      </c>
      <c r="E44" s="430">
        <f>LOG10(E18)</f>
        <v>3.92272545799326</v>
      </c>
      <c r="F44" s="430"/>
      <c r="G44" s="430">
        <f t="shared" ref="F44:AA56" si="2">LOG10(G18)</f>
        <v>1.0413926851582251</v>
      </c>
      <c r="H44" s="430">
        <f t="shared" si="2"/>
        <v>1.4593924877592308</v>
      </c>
      <c r="I44" s="430"/>
      <c r="J44" s="430">
        <f t="shared" si="2"/>
        <v>0.97772360528884772</v>
      </c>
      <c r="K44" s="430">
        <f t="shared" si="2"/>
        <v>5.143014800254095</v>
      </c>
      <c r="L44" s="430"/>
      <c r="M44" s="430">
        <f t="shared" si="2"/>
        <v>1.3673559210260189</v>
      </c>
      <c r="N44" s="430">
        <f t="shared" si="2"/>
        <v>2.6414741105040997</v>
      </c>
      <c r="O44" s="430">
        <f t="shared" si="2"/>
        <v>4.3961993470957363</v>
      </c>
      <c r="P44" s="430">
        <f t="shared" si="2"/>
        <v>2.0827853703164503</v>
      </c>
      <c r="Q44" s="430">
        <f t="shared" si="2"/>
        <v>3.9960736544852753</v>
      </c>
      <c r="R44" s="430">
        <f t="shared" si="2"/>
        <v>3.7363965022766426</v>
      </c>
      <c r="S44" s="430"/>
      <c r="T44" s="430">
        <f t="shared" si="2"/>
        <v>0.93500315145365476</v>
      </c>
      <c r="U44" s="430">
        <f t="shared" si="2"/>
        <v>3.2528530309798933</v>
      </c>
      <c r="V44" s="430"/>
      <c r="W44" s="430"/>
      <c r="X44" s="430">
        <f t="shared" si="2"/>
        <v>3.5658478186735176</v>
      </c>
      <c r="Y44" s="430"/>
      <c r="Z44" s="430"/>
      <c r="AA44" s="430">
        <f t="shared" si="2"/>
        <v>3.5250448070368452</v>
      </c>
    </row>
    <row r="45" spans="1:28" s="28" customFormat="1" ht="12" x14ac:dyDescent="0.2">
      <c r="A45" s="416"/>
      <c r="C45" s="15" t="s">
        <v>80</v>
      </c>
      <c r="D45" s="411" t="s">
        <v>729</v>
      </c>
      <c r="E45" s="430">
        <f t="shared" ref="E45:T57" si="3">LOG10(E19)</f>
        <v>3.8633228601204559</v>
      </c>
      <c r="F45" s="430"/>
      <c r="G45" s="430">
        <f t="shared" si="3"/>
        <v>0.68124123737558717</v>
      </c>
      <c r="H45" s="430">
        <f t="shared" si="3"/>
        <v>1.1760912590556813</v>
      </c>
      <c r="I45" s="430">
        <f t="shared" si="3"/>
        <v>0.20411998265592479</v>
      </c>
      <c r="J45" s="430">
        <f t="shared" si="3"/>
        <v>0.97312785359969867</v>
      </c>
      <c r="K45" s="430">
        <f t="shared" si="3"/>
        <v>5.2304489213782741</v>
      </c>
      <c r="L45" s="430"/>
      <c r="M45" s="430">
        <f t="shared" si="3"/>
        <v>1.414973347970818</v>
      </c>
      <c r="N45" s="430">
        <f t="shared" si="3"/>
        <v>2.5910646070264991</v>
      </c>
      <c r="O45" s="430">
        <f t="shared" si="3"/>
        <v>4.0791812460476251</v>
      </c>
      <c r="P45" s="430">
        <f t="shared" si="3"/>
        <v>1.3802112417116059</v>
      </c>
      <c r="Q45" s="430">
        <f t="shared" si="3"/>
        <v>3.9912260756924947</v>
      </c>
      <c r="R45" s="430">
        <f t="shared" si="3"/>
        <v>3.7481880270062002</v>
      </c>
      <c r="S45" s="430"/>
      <c r="T45" s="430">
        <f t="shared" si="3"/>
        <v>1.2787536009528289</v>
      </c>
      <c r="U45" s="430">
        <f t="shared" si="2"/>
        <v>3.2304489213782741</v>
      </c>
      <c r="V45" s="430"/>
      <c r="W45" s="430"/>
      <c r="X45" s="430">
        <f t="shared" si="2"/>
        <v>3.6334684555795866</v>
      </c>
      <c r="Y45" s="430">
        <f t="shared" si="2"/>
        <v>-0.769551078621726</v>
      </c>
      <c r="Z45" s="430">
        <f t="shared" si="2"/>
        <v>0.44715803134221921</v>
      </c>
      <c r="AA45" s="430">
        <f t="shared" si="2"/>
        <v>3.4623979978989561</v>
      </c>
    </row>
    <row r="46" spans="1:28" s="28" customFormat="1" ht="12" x14ac:dyDescent="0.2">
      <c r="A46" s="416"/>
      <c r="C46" s="15" t="s">
        <v>80</v>
      </c>
      <c r="D46" s="411" t="s">
        <v>729</v>
      </c>
      <c r="E46" s="430">
        <f t="shared" si="3"/>
        <v>3.8920946026904804</v>
      </c>
      <c r="F46" s="430"/>
      <c r="G46" s="430">
        <f t="shared" si="2"/>
        <v>0.71600334363479923</v>
      </c>
      <c r="H46" s="430">
        <f t="shared" si="2"/>
        <v>1.1760912590556813</v>
      </c>
      <c r="I46" s="430">
        <f t="shared" si="2"/>
        <v>0.23044892137827391</v>
      </c>
      <c r="J46" s="430">
        <f t="shared" si="2"/>
        <v>0.99122607569249488</v>
      </c>
      <c r="K46" s="430">
        <f t="shared" si="2"/>
        <v>5.2552725051033065</v>
      </c>
      <c r="L46" s="430"/>
      <c r="M46" s="430">
        <f t="shared" si="2"/>
        <v>1.4313637641589874</v>
      </c>
      <c r="N46" s="430">
        <f t="shared" si="2"/>
        <v>2.6020599913279625</v>
      </c>
      <c r="O46" s="430">
        <f t="shared" si="2"/>
        <v>4.1461280356782382</v>
      </c>
      <c r="P46" s="430">
        <f t="shared" si="2"/>
        <v>1.3979400086720377</v>
      </c>
      <c r="Q46" s="430">
        <f t="shared" si="2"/>
        <v>4</v>
      </c>
      <c r="R46" s="430">
        <f t="shared" si="2"/>
        <v>3.7708520116421442</v>
      </c>
      <c r="S46" s="430">
        <f t="shared" si="2"/>
        <v>-0.29242982390206362</v>
      </c>
      <c r="T46" s="430">
        <f t="shared" si="2"/>
        <v>1.2787536009528289</v>
      </c>
      <c r="U46" s="430">
        <f t="shared" si="2"/>
        <v>3.255272505103306</v>
      </c>
      <c r="V46" s="430"/>
      <c r="W46" s="430"/>
      <c r="X46" s="430">
        <f t="shared" si="2"/>
        <v>3.6532125137753435</v>
      </c>
      <c r="Y46" s="430">
        <f t="shared" si="2"/>
        <v>-0.72124639904717103</v>
      </c>
      <c r="Z46" s="430">
        <f t="shared" si="2"/>
        <v>0.49136169383427269</v>
      </c>
      <c r="AA46" s="430">
        <f t="shared" si="2"/>
        <v>3.4771212547196626</v>
      </c>
    </row>
    <row r="47" spans="1:28" s="28" customFormat="1" ht="12" x14ac:dyDescent="0.2">
      <c r="A47" s="416"/>
      <c r="C47" s="15" t="s">
        <v>80</v>
      </c>
      <c r="D47" s="411" t="s">
        <v>729</v>
      </c>
      <c r="E47" s="430">
        <f t="shared" si="3"/>
        <v>4.0791812460476251</v>
      </c>
      <c r="F47" s="430">
        <f t="shared" si="2"/>
        <v>0.11394335230683679</v>
      </c>
      <c r="G47" s="430">
        <f t="shared" si="2"/>
        <v>1.146128035678238</v>
      </c>
      <c r="H47" s="430">
        <f t="shared" si="2"/>
        <v>1.7708520116421442</v>
      </c>
      <c r="I47" s="430">
        <f t="shared" si="2"/>
        <v>0.3010299956639812</v>
      </c>
      <c r="J47" s="430">
        <f t="shared" si="2"/>
        <v>1.0413926851582251</v>
      </c>
      <c r="K47" s="430">
        <f t="shared" si="2"/>
        <v>5.2552725051033065</v>
      </c>
      <c r="L47" s="430">
        <f t="shared" si="2"/>
        <v>0.3222192947339193</v>
      </c>
      <c r="M47" s="430">
        <f t="shared" si="2"/>
        <v>1.4913616938342726</v>
      </c>
      <c r="N47" s="430">
        <f t="shared" si="2"/>
        <v>2.6627578316815739</v>
      </c>
      <c r="O47" s="430">
        <f t="shared" si="2"/>
        <v>4.3617278360175931</v>
      </c>
      <c r="P47" s="430">
        <f t="shared" si="2"/>
        <v>2.5797835966168101</v>
      </c>
      <c r="Q47" s="430">
        <f t="shared" si="2"/>
        <v>4.0791812460476251</v>
      </c>
      <c r="R47" s="430">
        <f t="shared" si="2"/>
        <v>3.8129133566428557</v>
      </c>
      <c r="S47" s="430">
        <f t="shared" si="2"/>
        <v>0.3979400086720376</v>
      </c>
      <c r="T47" s="430">
        <f t="shared" si="2"/>
        <v>1.3222192947339193</v>
      </c>
      <c r="U47" s="430">
        <f t="shared" si="2"/>
        <v>3.5314789170422549</v>
      </c>
      <c r="V47" s="430">
        <f t="shared" si="2"/>
        <v>0.3010299956639812</v>
      </c>
      <c r="W47" s="430">
        <f t="shared" si="2"/>
        <v>0</v>
      </c>
      <c r="X47" s="430">
        <f t="shared" si="2"/>
        <v>3.8260748027008264</v>
      </c>
      <c r="Y47" s="430">
        <f t="shared" si="2"/>
        <v>-0.3979400086720376</v>
      </c>
      <c r="Z47" s="430">
        <f t="shared" si="2"/>
        <v>1.1760912590556813</v>
      </c>
      <c r="AA47" s="430">
        <f t="shared" si="2"/>
        <v>3.5440680443502757</v>
      </c>
    </row>
    <row r="48" spans="1:28" s="28" customFormat="1" x14ac:dyDescent="0.25">
      <c r="A48" s="416"/>
      <c r="C48" s="15" t="s">
        <v>80</v>
      </c>
      <c r="D48" s="411" t="s">
        <v>729</v>
      </c>
      <c r="E48" s="430">
        <f t="shared" si="3"/>
        <v>3.8864907251724818</v>
      </c>
      <c r="F48" s="431"/>
      <c r="G48" s="430">
        <f t="shared" si="2"/>
        <v>0.88649072517248184</v>
      </c>
      <c r="H48" s="430">
        <f t="shared" si="2"/>
        <v>1.2041199826559248</v>
      </c>
      <c r="I48" s="430">
        <f t="shared" si="2"/>
        <v>0.11394335230683679</v>
      </c>
      <c r="J48" s="430">
        <f t="shared" si="2"/>
        <v>0.96378782734555524</v>
      </c>
      <c r="K48" s="430">
        <f t="shared" si="2"/>
        <v>5.2304489213782741</v>
      </c>
      <c r="L48" s="431"/>
      <c r="M48" s="430">
        <f t="shared" si="2"/>
        <v>1.4623979978989561</v>
      </c>
      <c r="N48" s="430">
        <f t="shared" si="2"/>
        <v>2.6020599913279625</v>
      </c>
      <c r="O48" s="430">
        <f t="shared" si="2"/>
        <v>4.1461280356782382</v>
      </c>
      <c r="P48" s="430">
        <f t="shared" si="2"/>
        <v>1.5797835966168101</v>
      </c>
      <c r="Q48" s="430">
        <f t="shared" si="2"/>
        <v>4</v>
      </c>
      <c r="R48" s="430">
        <f t="shared" si="2"/>
        <v>3.7708520116421442</v>
      </c>
      <c r="S48" s="430">
        <f t="shared" si="2"/>
        <v>0</v>
      </c>
      <c r="T48" s="430">
        <f t="shared" si="2"/>
        <v>1.3979400086720377</v>
      </c>
      <c r="U48" s="430">
        <f t="shared" si="2"/>
        <v>3.2787536009528289</v>
      </c>
      <c r="V48" s="430">
        <f t="shared" si="2"/>
        <v>-8.092190762392612E-2</v>
      </c>
      <c r="W48" s="430">
        <f t="shared" si="2"/>
        <v>-0.88605664769316317</v>
      </c>
      <c r="X48" s="430">
        <f t="shared" si="2"/>
        <v>3.6901960800285138</v>
      </c>
      <c r="Y48" s="430">
        <f t="shared" si="2"/>
        <v>-1</v>
      </c>
      <c r="Z48" s="430">
        <f t="shared" si="2"/>
        <v>0.61278385671973545</v>
      </c>
      <c r="AA48" s="430">
        <f t="shared" si="2"/>
        <v>3.5185139398778875</v>
      </c>
    </row>
    <row r="49" spans="1:27" s="28" customFormat="1" x14ac:dyDescent="0.25">
      <c r="A49" s="416"/>
      <c r="C49" s="15" t="s">
        <v>80</v>
      </c>
      <c r="D49" s="411" t="s">
        <v>729</v>
      </c>
      <c r="E49" s="430">
        <f t="shared" si="3"/>
        <v>3.8808135922807914</v>
      </c>
      <c r="F49" s="431"/>
      <c r="G49" s="430">
        <f t="shared" si="2"/>
        <v>0.9242792860618817</v>
      </c>
      <c r="H49" s="430">
        <f t="shared" si="2"/>
        <v>1.1760912590556813</v>
      </c>
      <c r="I49" s="430">
        <f t="shared" si="2"/>
        <v>0.27875360095282892</v>
      </c>
      <c r="J49" s="430">
        <f t="shared" si="2"/>
        <v>0.96848294855393513</v>
      </c>
      <c r="K49" s="430">
        <f t="shared" si="2"/>
        <v>5.2552725051033065</v>
      </c>
      <c r="L49" s="431"/>
      <c r="M49" s="430">
        <f t="shared" si="2"/>
        <v>1.4771212547196624</v>
      </c>
      <c r="N49" s="430">
        <f t="shared" si="2"/>
        <v>2.5440680443502757</v>
      </c>
      <c r="O49" s="430">
        <f t="shared" si="2"/>
        <v>4.1461280356782382</v>
      </c>
      <c r="P49" s="430">
        <f t="shared" si="2"/>
        <v>1.2041199826559248</v>
      </c>
      <c r="Q49" s="430">
        <f t="shared" si="2"/>
        <v>4.0413926851582254</v>
      </c>
      <c r="R49" s="430">
        <f t="shared" si="2"/>
        <v>3.7993405494535817</v>
      </c>
      <c r="S49" s="430">
        <f t="shared" si="2"/>
        <v>-0.10790539730951958</v>
      </c>
      <c r="T49" s="430">
        <f t="shared" si="2"/>
        <v>1.3010299956639813</v>
      </c>
      <c r="U49" s="430">
        <f t="shared" si="2"/>
        <v>3.3010299956639813</v>
      </c>
      <c r="V49" s="430">
        <f t="shared" si="2"/>
        <v>0.98227123303956843</v>
      </c>
      <c r="W49" s="431"/>
      <c r="X49" s="430">
        <f t="shared" si="2"/>
        <v>3.6334684555795866</v>
      </c>
      <c r="Y49" s="430">
        <f t="shared" si="2"/>
        <v>-0.6777807052660807</v>
      </c>
      <c r="Z49" s="430">
        <f t="shared" si="2"/>
        <v>0.74036268949424389</v>
      </c>
      <c r="AA49" s="430">
        <f t="shared" si="2"/>
        <v>3.5797835966168101</v>
      </c>
    </row>
    <row r="50" spans="1:27" s="28" customFormat="1" x14ac:dyDescent="0.25">
      <c r="A50" s="416"/>
      <c r="C50" s="15" t="s">
        <v>80</v>
      </c>
      <c r="D50" s="411" t="s">
        <v>729</v>
      </c>
      <c r="E50" s="430">
        <f t="shared" si="3"/>
        <v>3.9030899869919438</v>
      </c>
      <c r="F50" s="431"/>
      <c r="G50" s="430">
        <f t="shared" si="2"/>
        <v>0.89762709129044149</v>
      </c>
      <c r="H50" s="430">
        <f t="shared" si="2"/>
        <v>1.146128035678238</v>
      </c>
      <c r="I50" s="430">
        <f t="shared" si="2"/>
        <v>0.3010299956639812</v>
      </c>
      <c r="J50" s="430">
        <f t="shared" si="2"/>
        <v>1</v>
      </c>
      <c r="K50" s="430">
        <f t="shared" si="2"/>
        <v>5.3010299956639813</v>
      </c>
      <c r="L50" s="431"/>
      <c r="M50" s="430">
        <f t="shared" si="2"/>
        <v>1.5185139398778875</v>
      </c>
      <c r="N50" s="430">
        <f t="shared" si="2"/>
        <v>2.5797835966168101</v>
      </c>
      <c r="O50" s="430">
        <f t="shared" si="2"/>
        <v>4.1760912590556813</v>
      </c>
      <c r="P50" s="430">
        <f t="shared" si="2"/>
        <v>1.2041199826559248</v>
      </c>
      <c r="Q50" s="430">
        <f t="shared" si="2"/>
        <v>4.0791812460476251</v>
      </c>
      <c r="R50" s="430">
        <f t="shared" si="2"/>
        <v>3.8388490907372552</v>
      </c>
      <c r="S50" s="430">
        <f t="shared" si="2"/>
        <v>-0.13076828026902382</v>
      </c>
      <c r="T50" s="430">
        <f t="shared" si="2"/>
        <v>1.3424226808222062</v>
      </c>
      <c r="U50" s="430">
        <f t="shared" si="2"/>
        <v>3.3617278360175931</v>
      </c>
      <c r="V50" s="430">
        <f t="shared" si="2"/>
        <v>0.47712125471966244</v>
      </c>
      <c r="W50" s="431"/>
      <c r="X50" s="430">
        <f t="shared" si="2"/>
        <v>3.6020599913279625</v>
      </c>
      <c r="Y50" s="430">
        <f t="shared" si="2"/>
        <v>-0.61978875828839397</v>
      </c>
      <c r="Z50" s="430">
        <f t="shared" si="2"/>
        <v>0.7323937598229685</v>
      </c>
      <c r="AA50" s="430">
        <f t="shared" si="2"/>
        <v>3.5314789170422549</v>
      </c>
    </row>
    <row r="51" spans="1:27" s="28" customFormat="1" x14ac:dyDescent="0.25">
      <c r="A51" s="416"/>
      <c r="C51" s="15" t="s">
        <v>80</v>
      </c>
      <c r="D51" s="411" t="s">
        <v>729</v>
      </c>
      <c r="E51" s="430">
        <f t="shared" si="3"/>
        <v>3.8864907251724818</v>
      </c>
      <c r="F51" s="431"/>
      <c r="G51" s="430">
        <f t="shared" si="2"/>
        <v>0.90308998699194354</v>
      </c>
      <c r="H51" s="430">
        <f t="shared" si="2"/>
        <v>1.1139433523068367</v>
      </c>
      <c r="I51" s="430">
        <f t="shared" si="2"/>
        <v>0.27875360095282892</v>
      </c>
      <c r="J51" s="430">
        <f t="shared" si="2"/>
        <v>1</v>
      </c>
      <c r="K51" s="430">
        <f t="shared" si="2"/>
        <v>5.3010299956639813</v>
      </c>
      <c r="L51" s="431"/>
      <c r="M51" s="430">
        <f t="shared" si="2"/>
        <v>1.4913616938342726</v>
      </c>
      <c r="N51" s="430">
        <f t="shared" si="2"/>
        <v>2.568201724066995</v>
      </c>
      <c r="O51" s="430">
        <f t="shared" si="2"/>
        <v>4.1760912590556813</v>
      </c>
      <c r="P51" s="430">
        <f t="shared" si="2"/>
        <v>1.2041199826559248</v>
      </c>
      <c r="Q51" s="430">
        <f t="shared" si="2"/>
        <v>4.0413926851582254</v>
      </c>
      <c r="R51" s="430">
        <f t="shared" si="2"/>
        <v>3.8325089127062362</v>
      </c>
      <c r="S51" s="430">
        <f t="shared" si="2"/>
        <v>-0.13076828026902382</v>
      </c>
      <c r="T51" s="430">
        <f t="shared" si="2"/>
        <v>1.3222192947339193</v>
      </c>
      <c r="U51" s="430">
        <f t="shared" si="2"/>
        <v>3.3424226808222062</v>
      </c>
      <c r="V51" s="430">
        <f t="shared" si="2"/>
        <v>1</v>
      </c>
      <c r="W51" s="431"/>
      <c r="X51" s="430">
        <f t="shared" si="2"/>
        <v>3.5910646070264991</v>
      </c>
      <c r="Y51" s="430">
        <f t="shared" si="2"/>
        <v>-0.65757731917779372</v>
      </c>
      <c r="Z51" s="430">
        <f t="shared" si="2"/>
        <v>0.77085201164214423</v>
      </c>
      <c r="AA51" s="430">
        <f t="shared" si="2"/>
        <v>3.5185139398778875</v>
      </c>
    </row>
    <row r="52" spans="1:27" s="28" customFormat="1" x14ac:dyDescent="0.25">
      <c r="A52" s="416"/>
      <c r="C52" s="15" t="s">
        <v>80</v>
      </c>
      <c r="D52" s="411" t="s">
        <v>729</v>
      </c>
      <c r="E52" s="430">
        <f t="shared" si="3"/>
        <v>3.8920946026904804</v>
      </c>
      <c r="F52" s="431"/>
      <c r="G52" s="430">
        <f t="shared" si="2"/>
        <v>0.97312785359969867</v>
      </c>
      <c r="H52" s="430">
        <f t="shared" si="2"/>
        <v>1.146128035678238</v>
      </c>
      <c r="I52" s="430">
        <f t="shared" si="2"/>
        <v>0.20411998265592479</v>
      </c>
      <c r="J52" s="430">
        <f t="shared" si="2"/>
        <v>0.91381385238371671</v>
      </c>
      <c r="K52" s="430">
        <f t="shared" si="2"/>
        <v>5.3010299956639813</v>
      </c>
      <c r="L52" s="431"/>
      <c r="M52" s="430">
        <f t="shared" si="2"/>
        <v>1.4471580313422192</v>
      </c>
      <c r="N52" s="430">
        <f t="shared" si="2"/>
        <v>2.5051499783199058</v>
      </c>
      <c r="O52" s="430">
        <f t="shared" si="2"/>
        <v>4.1760912590556813</v>
      </c>
      <c r="P52" s="430">
        <f t="shared" si="2"/>
        <v>1.1760912590556813</v>
      </c>
      <c r="Q52" s="430">
        <f t="shared" si="2"/>
        <v>4.0413926851582254</v>
      </c>
      <c r="R52" s="430">
        <f t="shared" si="2"/>
        <v>3.7993405494535817</v>
      </c>
      <c r="S52" s="430">
        <f t="shared" si="2"/>
        <v>-0.18708664335714442</v>
      </c>
      <c r="T52" s="430">
        <f t="shared" si="2"/>
        <v>1.2787536009528289</v>
      </c>
      <c r="U52" s="430">
        <f t="shared" si="2"/>
        <v>3.3424226808222062</v>
      </c>
      <c r="V52" s="430">
        <f t="shared" si="2"/>
        <v>-0.20065945054641829</v>
      </c>
      <c r="W52" s="431"/>
      <c r="X52" s="430">
        <f t="shared" si="2"/>
        <v>3.5910646070264991</v>
      </c>
      <c r="Y52" s="430">
        <f t="shared" si="2"/>
        <v>-0.58502665202918203</v>
      </c>
      <c r="Z52" s="430">
        <f t="shared" si="2"/>
        <v>0.71600334363479923</v>
      </c>
      <c r="AA52" s="430">
        <f t="shared" si="2"/>
        <v>3.5440680443502757</v>
      </c>
    </row>
    <row r="53" spans="1:27" s="28" customFormat="1" x14ac:dyDescent="0.25">
      <c r="A53" s="416"/>
      <c r="C53" s="15" t="s">
        <v>80</v>
      </c>
      <c r="D53" s="411" t="s">
        <v>729</v>
      </c>
      <c r="E53" s="430">
        <f t="shared" si="3"/>
        <v>3.8864907251724818</v>
      </c>
      <c r="F53" s="431"/>
      <c r="G53" s="430">
        <f t="shared" si="2"/>
        <v>0.97772360528884772</v>
      </c>
      <c r="H53" s="430">
        <f t="shared" si="2"/>
        <v>1.1139433523068367</v>
      </c>
      <c r="I53" s="430">
        <f t="shared" si="2"/>
        <v>0.3222192947339193</v>
      </c>
      <c r="J53" s="430">
        <f t="shared" si="2"/>
        <v>0.98227123303956843</v>
      </c>
      <c r="K53" s="430">
        <f t="shared" si="2"/>
        <v>5.2787536009528289</v>
      </c>
      <c r="L53" s="431"/>
      <c r="M53" s="430">
        <f t="shared" si="2"/>
        <v>1.4771212547196624</v>
      </c>
      <c r="N53" s="430">
        <f t="shared" si="2"/>
        <v>2.5797835966168101</v>
      </c>
      <c r="O53" s="430">
        <f t="shared" si="2"/>
        <v>4.1461280356782382</v>
      </c>
      <c r="P53" s="430">
        <f t="shared" si="2"/>
        <v>1.146128035678238</v>
      </c>
      <c r="Q53" s="430">
        <f t="shared" si="2"/>
        <v>4.0791812460476251</v>
      </c>
      <c r="R53" s="430">
        <f t="shared" si="2"/>
        <v>3.8195439355418688</v>
      </c>
      <c r="S53" s="430">
        <f t="shared" si="2"/>
        <v>-0.19382002601611281</v>
      </c>
      <c r="T53" s="430">
        <f t="shared" si="2"/>
        <v>1.3010299956639813</v>
      </c>
      <c r="U53" s="430">
        <f t="shared" si="2"/>
        <v>3.3424226808222062</v>
      </c>
      <c r="V53" s="430">
        <f t="shared" si="2"/>
        <v>0.96378782734555524</v>
      </c>
      <c r="W53" s="431"/>
      <c r="X53" s="430">
        <f t="shared" si="2"/>
        <v>3.5797835966168101</v>
      </c>
      <c r="Y53" s="430">
        <f t="shared" si="2"/>
        <v>-0.6020599913279624</v>
      </c>
      <c r="Z53" s="430">
        <f t="shared" si="2"/>
        <v>0.7323937598229685</v>
      </c>
      <c r="AA53" s="430">
        <f t="shared" si="2"/>
        <v>3.5563025007672873</v>
      </c>
    </row>
    <row r="54" spans="1:27" s="28" customFormat="1" x14ac:dyDescent="0.25">
      <c r="A54" s="416"/>
      <c r="C54" s="15" t="s">
        <v>80</v>
      </c>
      <c r="D54" s="411" t="s">
        <v>729</v>
      </c>
      <c r="E54" s="430">
        <f t="shared" si="3"/>
        <v>3.8692317197309762</v>
      </c>
      <c r="F54" s="431"/>
      <c r="G54" s="430">
        <f t="shared" si="2"/>
        <v>0.91381385238371671</v>
      </c>
      <c r="H54" s="430">
        <f t="shared" si="2"/>
        <v>1.0413926851582251</v>
      </c>
      <c r="I54" s="430">
        <f t="shared" si="2"/>
        <v>0.3010299956639812</v>
      </c>
      <c r="J54" s="430">
        <f t="shared" si="2"/>
        <v>0.9493900066449128</v>
      </c>
      <c r="K54" s="430">
        <f t="shared" si="2"/>
        <v>5.2552725051033065</v>
      </c>
      <c r="L54" s="431"/>
      <c r="M54" s="430">
        <f t="shared" si="2"/>
        <v>1.4313637641589874</v>
      </c>
      <c r="N54" s="430">
        <f t="shared" si="2"/>
        <v>2.5440680443502757</v>
      </c>
      <c r="O54" s="430">
        <f t="shared" si="2"/>
        <v>4.1461280356782382</v>
      </c>
      <c r="P54" s="430">
        <f t="shared" si="2"/>
        <v>1.0791812460476249</v>
      </c>
      <c r="Q54" s="430">
        <f t="shared" si="2"/>
        <v>4.0413926851582254</v>
      </c>
      <c r="R54" s="430">
        <f t="shared" si="2"/>
        <v>3.7781512503836434</v>
      </c>
      <c r="S54" s="430">
        <f t="shared" si="2"/>
        <v>-0.22914798835785583</v>
      </c>
      <c r="T54" s="430">
        <f t="shared" si="2"/>
        <v>1.2304489213782739</v>
      </c>
      <c r="U54" s="430">
        <f t="shared" si="2"/>
        <v>3.3222192947339191</v>
      </c>
      <c r="V54" s="430">
        <f t="shared" si="2"/>
        <v>0.81291335664285558</v>
      </c>
      <c r="W54" s="431"/>
      <c r="X54" s="430">
        <f t="shared" si="2"/>
        <v>3.5440680443502757</v>
      </c>
      <c r="Y54" s="430">
        <f t="shared" si="2"/>
        <v>-0.6777807052660807</v>
      </c>
      <c r="Z54" s="430">
        <f t="shared" si="2"/>
        <v>0.69897000433601886</v>
      </c>
      <c r="AA54" s="430">
        <f t="shared" si="2"/>
        <v>3.5314789170422549</v>
      </c>
    </row>
    <row r="55" spans="1:27" s="28" customFormat="1" x14ac:dyDescent="0.25">
      <c r="A55" s="416"/>
      <c r="C55" s="15" t="s">
        <v>80</v>
      </c>
      <c r="D55" s="411" t="s">
        <v>729</v>
      </c>
      <c r="E55" s="430">
        <f t="shared" si="3"/>
        <v>3.9030899869919438</v>
      </c>
      <c r="F55" s="431"/>
      <c r="G55" s="430">
        <f t="shared" si="2"/>
        <v>0.90308998699194354</v>
      </c>
      <c r="H55" s="430">
        <f t="shared" si="2"/>
        <v>1.1139433523068367</v>
      </c>
      <c r="I55" s="430">
        <f t="shared" si="2"/>
        <v>0.25527250510330607</v>
      </c>
      <c r="J55" s="430">
        <f t="shared" si="2"/>
        <v>1</v>
      </c>
      <c r="K55" s="430">
        <f t="shared" si="2"/>
        <v>5.2787536009528289</v>
      </c>
      <c r="L55" s="431"/>
      <c r="M55" s="430">
        <f t="shared" si="2"/>
        <v>1.4913616938342726</v>
      </c>
      <c r="N55" s="430">
        <f t="shared" si="2"/>
        <v>2.5563025007672873</v>
      </c>
      <c r="O55" s="430">
        <f t="shared" si="2"/>
        <v>4.1760912590556813</v>
      </c>
      <c r="P55" s="430">
        <f t="shared" si="2"/>
        <v>1.2304489213782739</v>
      </c>
      <c r="Q55" s="430">
        <f t="shared" si="2"/>
        <v>4.0791812460476251</v>
      </c>
      <c r="R55" s="430">
        <f t="shared" si="2"/>
        <v>3.8450980400142569</v>
      </c>
      <c r="S55" s="430">
        <f t="shared" si="2"/>
        <v>-0.17392519729917355</v>
      </c>
      <c r="T55" s="430">
        <f t="shared" si="2"/>
        <v>1.3010299956639813</v>
      </c>
      <c r="U55" s="430">
        <f t="shared" si="2"/>
        <v>3.3010299956639813</v>
      </c>
      <c r="V55" s="430"/>
      <c r="W55" s="431"/>
      <c r="X55" s="430">
        <f t="shared" si="2"/>
        <v>3.8808135922807914</v>
      </c>
      <c r="Y55" s="430">
        <f t="shared" si="2"/>
        <v>-0.61978875828839397</v>
      </c>
      <c r="Z55" s="430">
        <f t="shared" si="2"/>
        <v>0.70757017609793638</v>
      </c>
      <c r="AA55" s="430">
        <f t="shared" si="2"/>
        <v>3.5797835966168101</v>
      </c>
    </row>
    <row r="56" spans="1:27" s="28" customFormat="1" x14ac:dyDescent="0.25">
      <c r="A56" s="416"/>
      <c r="C56" s="15" t="s">
        <v>80</v>
      </c>
      <c r="D56" s="411" t="s">
        <v>729</v>
      </c>
      <c r="E56" s="430">
        <f t="shared" si="3"/>
        <v>3.9138138523837167</v>
      </c>
      <c r="F56" s="431"/>
      <c r="G56" s="430">
        <f t="shared" si="2"/>
        <v>0.96848294855393513</v>
      </c>
      <c r="H56" s="430">
        <f t="shared" si="2"/>
        <v>1.2041199826559248</v>
      </c>
      <c r="I56" s="430"/>
      <c r="J56" s="430">
        <f t="shared" si="2"/>
        <v>0.99122607569249488</v>
      </c>
      <c r="K56" s="430">
        <f t="shared" si="2"/>
        <v>5.3010299956639813</v>
      </c>
      <c r="L56" s="431"/>
      <c r="M56" s="430">
        <f t="shared" ref="G56:AA57" si="4">LOG10(M30)</f>
        <v>1.4771212547196624</v>
      </c>
      <c r="N56" s="430">
        <f t="shared" si="4"/>
        <v>2.5910646070264991</v>
      </c>
      <c r="O56" s="430">
        <f t="shared" si="4"/>
        <v>4.204119982655925</v>
      </c>
      <c r="P56" s="430">
        <f t="shared" si="4"/>
        <v>1.3010299956639813</v>
      </c>
      <c r="Q56" s="430">
        <f t="shared" si="4"/>
        <v>4.0791812460476251</v>
      </c>
      <c r="R56" s="430">
        <f t="shared" si="4"/>
        <v>3.8195439355418688</v>
      </c>
      <c r="S56" s="430">
        <f t="shared" si="4"/>
        <v>-0.13667713987954411</v>
      </c>
      <c r="T56" s="430">
        <f t="shared" si="4"/>
        <v>1.3010299956639813</v>
      </c>
      <c r="U56" s="430">
        <f t="shared" si="4"/>
        <v>3.3424226808222062</v>
      </c>
      <c r="V56" s="430">
        <f t="shared" si="4"/>
        <v>-0.16115090926274472</v>
      </c>
      <c r="W56" s="431"/>
      <c r="X56" s="430">
        <f t="shared" si="4"/>
        <v>3.6720978579357175</v>
      </c>
      <c r="Y56" s="430">
        <f t="shared" si="4"/>
        <v>-0.58502665202918203</v>
      </c>
      <c r="Z56" s="430">
        <f t="shared" si="4"/>
        <v>0.74818802700620035</v>
      </c>
      <c r="AA56" s="430">
        <f t="shared" si="4"/>
        <v>3.5563025007672873</v>
      </c>
    </row>
    <row r="57" spans="1:27" s="28" customFormat="1" x14ac:dyDescent="0.25">
      <c r="A57" s="416"/>
      <c r="C57" s="15" t="s">
        <v>80</v>
      </c>
      <c r="D57" s="411" t="s">
        <v>729</v>
      </c>
      <c r="E57" s="430">
        <f t="shared" si="3"/>
        <v>3.8325089127062362</v>
      </c>
      <c r="F57" s="431"/>
      <c r="G57" s="430">
        <f t="shared" si="4"/>
        <v>0.88081359228079137</v>
      </c>
      <c r="H57" s="430">
        <f t="shared" si="4"/>
        <v>1.0791812460476249</v>
      </c>
      <c r="I57" s="430">
        <f t="shared" si="4"/>
        <v>0.25527250510330607</v>
      </c>
      <c r="J57" s="430">
        <f t="shared" si="4"/>
        <v>0.90848501887864974</v>
      </c>
      <c r="K57" s="430">
        <f t="shared" si="4"/>
        <v>5.2787536009528289</v>
      </c>
      <c r="L57" s="431"/>
      <c r="M57" s="430">
        <f t="shared" si="4"/>
        <v>1.4623979978989561</v>
      </c>
      <c r="N57" s="430">
        <f t="shared" si="4"/>
        <v>2.4149733479708178</v>
      </c>
      <c r="O57" s="430">
        <f t="shared" si="4"/>
        <v>4.0791812460476251</v>
      </c>
      <c r="P57" s="430">
        <f t="shared" si="4"/>
        <v>1.1139433523068367</v>
      </c>
      <c r="Q57" s="430">
        <f t="shared" si="4"/>
        <v>4.0413926851582254</v>
      </c>
      <c r="R57" s="430">
        <f t="shared" si="4"/>
        <v>3.7993405494535817</v>
      </c>
      <c r="S57" s="430">
        <f t="shared" si="4"/>
        <v>-0.32790214206428259</v>
      </c>
      <c r="T57" s="430">
        <f t="shared" si="4"/>
        <v>1.2304489213782739</v>
      </c>
      <c r="U57" s="430">
        <f t="shared" si="4"/>
        <v>3.3424226808222062</v>
      </c>
      <c r="V57" s="430"/>
      <c r="W57" s="431"/>
      <c r="X57" s="430">
        <f t="shared" si="4"/>
        <v>3.6334684555795866</v>
      </c>
      <c r="Y57" s="430">
        <f t="shared" si="4"/>
        <v>-0.6777807052660807</v>
      </c>
      <c r="Z57" s="430">
        <f t="shared" si="4"/>
        <v>0.64345267648618742</v>
      </c>
      <c r="AA57" s="430">
        <f t="shared" si="4"/>
        <v>3.5051499783199058</v>
      </c>
    </row>
    <row r="58" spans="1:27" s="43" customFormat="1" ht="15.75" thickBot="1" x14ac:dyDescent="0.3">
      <c r="A58" s="516"/>
      <c r="C58" s="266"/>
      <c r="D58" s="411"/>
      <c r="E58" s="430"/>
      <c r="F58" s="431"/>
      <c r="G58" s="430"/>
      <c r="H58" s="430"/>
      <c r="I58" s="430"/>
      <c r="J58" s="430"/>
      <c r="K58" s="430"/>
      <c r="L58" s="431"/>
      <c r="M58" s="430"/>
      <c r="N58" s="430"/>
      <c r="O58" s="430"/>
      <c r="P58" s="430"/>
      <c r="Q58" s="430"/>
      <c r="R58" s="430"/>
      <c r="S58" s="430"/>
      <c r="T58" s="430"/>
      <c r="U58" s="430"/>
      <c r="V58" s="430"/>
      <c r="W58" s="431"/>
      <c r="X58" s="430"/>
      <c r="Y58" s="430"/>
      <c r="Z58" s="430"/>
      <c r="AA58" s="430"/>
    </row>
    <row r="59" spans="1:27" s="28" customFormat="1" ht="15" customHeight="1" x14ac:dyDescent="0.25">
      <c r="A59" s="416"/>
      <c r="B59" s="1034" t="s">
        <v>993</v>
      </c>
      <c r="C59" s="760" t="s">
        <v>850</v>
      </c>
      <c r="D59" s="760" t="s">
        <v>849</v>
      </c>
      <c r="E59" s="760" t="s">
        <v>22</v>
      </c>
      <c r="F59" s="760" t="s">
        <v>23</v>
      </c>
      <c r="G59" s="760" t="s">
        <v>0</v>
      </c>
      <c r="H59" s="760" t="s">
        <v>1</v>
      </c>
      <c r="I59" s="760" t="s">
        <v>2</v>
      </c>
      <c r="J59" s="760" t="s">
        <v>3</v>
      </c>
      <c r="K59" s="760" t="s">
        <v>4</v>
      </c>
      <c r="L59" s="760" t="s">
        <v>5</v>
      </c>
      <c r="M59" s="760" t="s">
        <v>6</v>
      </c>
      <c r="N59" s="760" t="s">
        <v>7</v>
      </c>
      <c r="O59" s="760" t="s">
        <v>8</v>
      </c>
      <c r="P59" s="760" t="s">
        <v>9</v>
      </c>
      <c r="Q59" s="760" t="s">
        <v>10</v>
      </c>
      <c r="R59" s="760" t="s">
        <v>11</v>
      </c>
      <c r="S59" s="760" t="s">
        <v>12</v>
      </c>
      <c r="T59" s="760" t="s">
        <v>13</v>
      </c>
      <c r="U59" s="760" t="s">
        <v>14</v>
      </c>
      <c r="V59" s="760" t="s">
        <v>15</v>
      </c>
      <c r="W59" s="760" t="s">
        <v>16</v>
      </c>
      <c r="X59" s="760" t="s">
        <v>17</v>
      </c>
      <c r="Y59" s="760" t="s">
        <v>18</v>
      </c>
      <c r="Z59" s="760" t="s">
        <v>19</v>
      </c>
      <c r="AA59" s="761" t="s">
        <v>20</v>
      </c>
    </row>
    <row r="60" spans="1:27" s="28" customFormat="1" ht="12.75" x14ac:dyDescent="0.2">
      <c r="A60" s="416"/>
      <c r="B60" s="1035"/>
      <c r="C60" s="64">
        <v>7</v>
      </c>
      <c r="D60" s="870" t="s">
        <v>774</v>
      </c>
      <c r="E60" s="129">
        <f>GEOMEAN(E5:E11)</f>
        <v>6625.5829325983577</v>
      </c>
      <c r="F60" s="129"/>
      <c r="G60" s="129">
        <f>GEOMEAN(G5:G11)</f>
        <v>1</v>
      </c>
      <c r="H60" s="129"/>
      <c r="I60" s="129"/>
      <c r="J60" s="129">
        <f>GEOMEAN(J5:J11)</f>
        <v>5.5757214000234354</v>
      </c>
      <c r="K60" s="129"/>
      <c r="L60" s="129"/>
      <c r="M60" s="129"/>
      <c r="N60" s="129">
        <f>GEOMEAN(N5:N11)</f>
        <v>101.40401852297425</v>
      </c>
      <c r="O60" s="129">
        <f>GEOMEAN(O5:O11)</f>
        <v>9321.4350403144508</v>
      </c>
      <c r="P60" s="129">
        <f>GEOMEAN(P5:P11)</f>
        <v>16.021586636489147</v>
      </c>
      <c r="Q60" s="129"/>
      <c r="R60" s="129">
        <f>GEOMEAN(R5:R11)</f>
        <v>4452.1505547460692</v>
      </c>
      <c r="S60" s="129"/>
      <c r="T60" s="129"/>
      <c r="U60" s="129"/>
      <c r="V60" s="129"/>
      <c r="W60" s="129"/>
      <c r="X60" s="129"/>
      <c r="Y60" s="129"/>
      <c r="Z60" s="129"/>
      <c r="AA60" s="867">
        <f>10^AVERAGE(AA37:AA43)</f>
        <v>2316.182355118714</v>
      </c>
    </row>
    <row r="61" spans="1:27" s="28" customFormat="1" ht="12.75" x14ac:dyDescent="0.2">
      <c r="A61" s="416"/>
      <c r="B61" s="1035"/>
      <c r="C61" s="64">
        <v>14</v>
      </c>
      <c r="D61" s="870" t="s">
        <v>775</v>
      </c>
      <c r="E61" s="129">
        <f>GEOMEAN(E18:E31)</f>
        <v>7958.2407136216489</v>
      </c>
      <c r="F61" s="129"/>
      <c r="G61" s="129">
        <f>GEOMEAN(G18:G31)</f>
        <v>8.2268961750016292</v>
      </c>
      <c r="H61" s="129"/>
      <c r="I61" s="129"/>
      <c r="J61" s="129">
        <f>GEOMEAN(J18:J31)</f>
        <v>9.4575906580299556</v>
      </c>
      <c r="K61" s="129"/>
      <c r="L61" s="129"/>
      <c r="M61" s="129"/>
      <c r="N61" s="129">
        <f>GEOMEAN(N18:N31)</f>
        <v>371.70709869836764</v>
      </c>
      <c r="O61" s="129">
        <f>GEOMEAN(O18:O31)</f>
        <v>15224.030093296242</v>
      </c>
      <c r="P61" s="129">
        <f>GEOMEAN(P18:P31)</f>
        <v>25.45024092830058</v>
      </c>
      <c r="Q61" s="129"/>
      <c r="R61" s="129">
        <f>GEOMEAN(R18:R31)</f>
        <v>6279.4667603631824</v>
      </c>
      <c r="S61" s="129"/>
      <c r="T61" s="129"/>
      <c r="U61" s="129"/>
      <c r="V61" s="129"/>
      <c r="W61" s="129"/>
      <c r="X61" s="129"/>
      <c r="Y61" s="129"/>
      <c r="Z61" s="129"/>
      <c r="AA61" s="867">
        <f>10^AVERAGE(AA44:AA57)</f>
        <v>3394.023614444036</v>
      </c>
    </row>
    <row r="62" spans="1:27" s="28" customFormat="1" ht="11.25" x14ac:dyDescent="0.25">
      <c r="A62" s="416"/>
      <c r="B62" s="1035"/>
      <c r="C62" s="64"/>
      <c r="D62" s="64"/>
      <c r="E62" s="129"/>
      <c r="F62" s="129"/>
      <c r="G62" s="129"/>
      <c r="H62" s="129"/>
      <c r="I62" s="129"/>
      <c r="J62" s="129"/>
      <c r="K62" s="129"/>
      <c r="L62" s="129"/>
      <c r="M62" s="129"/>
      <c r="N62" s="129"/>
      <c r="O62" s="129"/>
      <c r="P62" s="129"/>
      <c r="Q62" s="129"/>
      <c r="R62" s="129"/>
      <c r="S62" s="129"/>
      <c r="T62" s="129"/>
      <c r="U62" s="129"/>
      <c r="V62" s="129"/>
      <c r="W62" s="129"/>
      <c r="X62" s="129"/>
      <c r="Y62" s="129"/>
      <c r="Z62" s="129"/>
      <c r="AA62" s="867"/>
    </row>
    <row r="63" spans="1:27" s="28" customFormat="1" ht="11.25" x14ac:dyDescent="0.25">
      <c r="A63" s="416"/>
      <c r="B63" s="1035"/>
      <c r="C63" s="64"/>
      <c r="D63" s="64" t="s">
        <v>777</v>
      </c>
      <c r="E63" s="129">
        <f>STDEV(E5:E11)/SQRT(7)</f>
        <v>389.15047891284325</v>
      </c>
      <c r="F63" s="129"/>
      <c r="G63" s="129"/>
      <c r="H63" s="129"/>
      <c r="I63" s="129"/>
      <c r="J63" s="129">
        <f>STDEV(J5:J11)/SQRT(7)</f>
        <v>0.29552213679068468</v>
      </c>
      <c r="K63" s="129"/>
      <c r="L63" s="129"/>
      <c r="M63" s="129"/>
      <c r="N63" s="129">
        <f>STDEV(N5:N11)/SQRT(7)</f>
        <v>13.244834701063775</v>
      </c>
      <c r="O63" s="129">
        <f>STDEV(O5:O11)/SQRT(7)</f>
        <v>854.45332007692275</v>
      </c>
      <c r="P63" s="129">
        <f>STDEV(P5:P11)/SQRT(7)</f>
        <v>1.5165526607372151</v>
      </c>
      <c r="Q63" s="129"/>
      <c r="R63" s="129">
        <f>STDEV(R5:R11)/SQRT(7)</f>
        <v>238.80370785302716</v>
      </c>
      <c r="S63" s="129"/>
      <c r="T63" s="129"/>
      <c r="U63" s="129"/>
      <c r="V63" s="129"/>
      <c r="W63" s="129"/>
      <c r="X63" s="129"/>
      <c r="Y63" s="129"/>
      <c r="Z63" s="129"/>
      <c r="AA63" s="867">
        <f>STDEV(AA5:AA11)/SQRT(7)</f>
        <v>91.825774100279958</v>
      </c>
    </row>
    <row r="64" spans="1:27" s="28" customFormat="1" ht="12" thickBot="1" x14ac:dyDescent="0.3">
      <c r="A64" s="416"/>
      <c r="B64" s="1036"/>
      <c r="C64" s="780"/>
      <c r="D64" s="780" t="s">
        <v>1007</v>
      </c>
      <c r="E64" s="868">
        <f>STDEV(E18:E31)/SQRT(14)</f>
        <v>322.82340823465512</v>
      </c>
      <c r="F64" s="868"/>
      <c r="G64" s="868"/>
      <c r="H64" s="868"/>
      <c r="I64" s="868"/>
      <c r="J64" s="868">
        <f>STDEV(J18:J31)/SQRT(14)</f>
        <v>0.20078339508670331</v>
      </c>
      <c r="K64" s="868"/>
      <c r="L64" s="868"/>
      <c r="M64" s="868"/>
      <c r="N64" s="868">
        <f>STDEV(N18:N31)/SQRT(14)</f>
        <v>12.986407578296589</v>
      </c>
      <c r="O64" s="868">
        <f>STDEV(O18:O31)/SQRT(14)</f>
        <v>998.76886538769224</v>
      </c>
      <c r="P64" s="868">
        <f>J80</f>
        <v>26.324781348186495</v>
      </c>
      <c r="Q64" s="868"/>
      <c r="R64" s="868">
        <f>J81</f>
        <v>127.1479502622318</v>
      </c>
      <c r="S64" s="868"/>
      <c r="T64" s="868"/>
      <c r="U64" s="868"/>
      <c r="V64" s="868"/>
      <c r="W64" s="868"/>
      <c r="X64" s="868"/>
      <c r="Y64" s="868"/>
      <c r="Z64" s="868"/>
      <c r="AA64" s="869">
        <f>STDEV(AA18:AA31)/SQRT(14)</f>
        <v>70.020461239202845</v>
      </c>
    </row>
    <row r="65" spans="1:13" s="28" customFormat="1" ht="11.25" x14ac:dyDescent="0.25">
      <c r="A65" s="416"/>
    </row>
    <row r="66" spans="1:13" s="28" customFormat="1" ht="11.25" x14ac:dyDescent="0.25">
      <c r="A66" s="416"/>
    </row>
    <row r="67" spans="1:13" s="28" customFormat="1" ht="11.25" x14ac:dyDescent="0.25">
      <c r="A67" s="416"/>
    </row>
    <row r="68" spans="1:13" s="28" customFormat="1" ht="11.25" x14ac:dyDescent="0.25">
      <c r="A68" s="416"/>
    </row>
    <row r="69" spans="1:13" s="28" customFormat="1" ht="11.25" x14ac:dyDescent="0.25">
      <c r="A69" s="416"/>
    </row>
    <row r="70" spans="1:13" s="28" customFormat="1" ht="11.25" x14ac:dyDescent="0.25">
      <c r="A70" s="416"/>
    </row>
    <row r="71" spans="1:13" s="28" customFormat="1" ht="11.25" x14ac:dyDescent="0.25">
      <c r="A71" s="416"/>
      <c r="D71" s="161"/>
    </row>
    <row r="72" spans="1:13" s="28" customFormat="1" x14ac:dyDescent="0.25">
      <c r="A72" s="416"/>
      <c r="D72" s="161"/>
      <c r="E72" s="162"/>
      <c r="F72" s="162"/>
      <c r="G72" s="162"/>
      <c r="H72" s="164" t="s">
        <v>696</v>
      </c>
      <c r="I72" s="162"/>
      <c r="J72" s="162"/>
      <c r="K72" s="161"/>
      <c r="L72" s="43"/>
      <c r="M72" s="43"/>
    </row>
    <row r="73" spans="1:13" s="28" customFormat="1" ht="11.25" x14ac:dyDescent="0.25">
      <c r="A73" s="416"/>
      <c r="D73" s="161"/>
      <c r="E73" s="161"/>
      <c r="F73" s="161"/>
      <c r="G73" s="161"/>
      <c r="H73" s="161"/>
      <c r="I73" s="161"/>
      <c r="J73" s="161"/>
      <c r="K73" s="161"/>
      <c r="L73" s="43"/>
      <c r="M73" s="43"/>
    </row>
    <row r="74" spans="1:13" s="28" customFormat="1" ht="18.75" x14ac:dyDescent="0.3">
      <c r="A74" s="416"/>
      <c r="D74" s="1026" t="s">
        <v>788</v>
      </c>
      <c r="E74" s="161"/>
      <c r="F74" s="137" t="s">
        <v>698</v>
      </c>
      <c r="G74" s="164"/>
      <c r="I74" s="161"/>
      <c r="J74" s="161"/>
      <c r="K74" s="161"/>
      <c r="L74" s="161"/>
      <c r="M74" s="161"/>
    </row>
    <row r="75" spans="1:13" s="28" customFormat="1" ht="18.75" x14ac:dyDescent="0.3">
      <c r="A75" s="416"/>
      <c r="D75" s="1027" t="s">
        <v>80</v>
      </c>
      <c r="E75" s="161"/>
      <c r="F75" s="139" t="s">
        <v>473</v>
      </c>
      <c r="G75" s="140" t="s">
        <v>730</v>
      </c>
      <c r="H75" s="140" t="s">
        <v>704</v>
      </c>
      <c r="I75" s="140" t="s">
        <v>731</v>
      </c>
      <c r="J75" s="140" t="s">
        <v>704</v>
      </c>
      <c r="K75" s="139" t="s">
        <v>476</v>
      </c>
      <c r="L75" s="139" t="s">
        <v>507</v>
      </c>
      <c r="M75" s="399"/>
    </row>
    <row r="76" spans="1:13" s="28" customFormat="1" x14ac:dyDescent="0.25">
      <c r="A76" s="416"/>
      <c r="D76" s="161"/>
      <c r="E76" s="161"/>
      <c r="F76" s="166" t="s">
        <v>22</v>
      </c>
      <c r="G76" s="288">
        <f>E60</f>
        <v>6625.5829325983577</v>
      </c>
      <c r="H76" s="288">
        <f>E63</f>
        <v>389.15047891284325</v>
      </c>
      <c r="I76" s="288">
        <v>8000</v>
      </c>
      <c r="J76" s="167">
        <f>E64</f>
        <v>322.82340823465512</v>
      </c>
      <c r="K76" s="168">
        <v>2.8000000000000001E-2</v>
      </c>
      <c r="L76" s="169">
        <v>3.0000000000000001E-3</v>
      </c>
      <c r="M76" s="399"/>
    </row>
    <row r="77" spans="1:13" s="28" customFormat="1" x14ac:dyDescent="0.25">
      <c r="A77" s="416"/>
      <c r="D77" s="161"/>
      <c r="E77" s="161"/>
      <c r="F77" s="170" t="s">
        <v>3</v>
      </c>
      <c r="G77" s="285">
        <f>J60</f>
        <v>5.5757214000234354</v>
      </c>
      <c r="H77" s="312">
        <f>J63</f>
        <v>0.29552213679068468</v>
      </c>
      <c r="I77" s="285">
        <v>9.5</v>
      </c>
      <c r="J77" s="150">
        <f>J64</f>
        <v>0.20078339508670331</v>
      </c>
      <c r="K77" s="520" t="s">
        <v>987</v>
      </c>
      <c r="L77" s="520" t="s">
        <v>987</v>
      </c>
      <c r="M77" s="399"/>
    </row>
    <row r="78" spans="1:13" s="28" customFormat="1" x14ac:dyDescent="0.25">
      <c r="A78" s="416"/>
      <c r="D78" s="161"/>
      <c r="E78" s="161"/>
      <c r="F78" s="170" t="s">
        <v>7</v>
      </c>
      <c r="G78" s="285">
        <f>N60</f>
        <v>101.40401852297425</v>
      </c>
      <c r="H78" s="285">
        <f>N63</f>
        <v>13.244834701063775</v>
      </c>
      <c r="I78" s="285">
        <v>370</v>
      </c>
      <c r="J78" s="152">
        <f>N64</f>
        <v>12.986407578296589</v>
      </c>
      <c r="K78" s="520" t="s">
        <v>987</v>
      </c>
      <c r="L78" s="520" t="s">
        <v>987</v>
      </c>
      <c r="M78" s="399"/>
    </row>
    <row r="79" spans="1:13" s="28" customFormat="1" x14ac:dyDescent="0.25">
      <c r="A79" s="416"/>
      <c r="D79" s="161"/>
      <c r="E79" s="161"/>
      <c r="F79" s="170" t="s">
        <v>8</v>
      </c>
      <c r="G79" s="285">
        <f>O60</f>
        <v>9321.4350403144508</v>
      </c>
      <c r="H79" s="285">
        <f>O63</f>
        <v>854.45332007692275</v>
      </c>
      <c r="I79" s="285">
        <v>15200</v>
      </c>
      <c r="J79" s="152">
        <f>O64</f>
        <v>998.76886538769224</v>
      </c>
      <c r="K79" s="171">
        <v>2E-3</v>
      </c>
      <c r="L79" s="520" t="s">
        <v>987</v>
      </c>
      <c r="M79" s="399"/>
    </row>
    <row r="80" spans="1:13" s="28" customFormat="1" x14ac:dyDescent="0.25">
      <c r="A80" s="416"/>
      <c r="D80" s="161"/>
      <c r="E80" s="161"/>
      <c r="F80" s="172" t="s">
        <v>9</v>
      </c>
      <c r="G80" s="286">
        <f>P60</f>
        <v>16.021586636489147</v>
      </c>
      <c r="H80" s="313">
        <f>P63</f>
        <v>1.5165526607372151</v>
      </c>
      <c r="I80" s="286">
        <v>25</v>
      </c>
      <c r="J80" s="154">
        <v>26.324781348186495</v>
      </c>
      <c r="K80" s="173">
        <v>0.12</v>
      </c>
      <c r="L80" s="174">
        <v>0.4</v>
      </c>
      <c r="M80" s="399"/>
    </row>
    <row r="81" spans="1:19" s="28" customFormat="1" x14ac:dyDescent="0.25">
      <c r="A81" s="416"/>
      <c r="D81" s="161"/>
      <c r="E81" s="161"/>
      <c r="F81" s="170" t="s">
        <v>11</v>
      </c>
      <c r="G81" s="285">
        <f>R60</f>
        <v>4452.1505547460692</v>
      </c>
      <c r="H81" s="285">
        <f>R63</f>
        <v>238.80370785302716</v>
      </c>
      <c r="I81" s="285">
        <v>6300</v>
      </c>
      <c r="J81" s="152">
        <v>127.1479502622318</v>
      </c>
      <c r="K81" s="171">
        <v>4.0000000000000002E-4</v>
      </c>
      <c r="L81" s="520" t="s">
        <v>987</v>
      </c>
      <c r="M81" s="399"/>
    </row>
    <row r="82" spans="1:19" s="28" customFormat="1" x14ac:dyDescent="0.25">
      <c r="A82" s="416"/>
      <c r="D82" s="161"/>
      <c r="E82" s="161"/>
      <c r="F82" s="175" t="s">
        <v>20</v>
      </c>
      <c r="G82" s="287">
        <f>AA60</f>
        <v>2316.182355118714</v>
      </c>
      <c r="H82" s="287">
        <f>AA63</f>
        <v>91.825774100279958</v>
      </c>
      <c r="I82" s="287">
        <v>3400</v>
      </c>
      <c r="J82" s="158">
        <f>AA64</f>
        <v>70.020461239202845</v>
      </c>
      <c r="K82" s="521" t="s">
        <v>987</v>
      </c>
      <c r="L82" s="521" t="s">
        <v>987</v>
      </c>
      <c r="M82" s="399"/>
    </row>
    <row r="83" spans="1:19" s="28" customFormat="1" x14ac:dyDescent="0.25">
      <c r="A83" s="416"/>
      <c r="D83" s="161"/>
      <c r="E83" s="161"/>
      <c r="F83" s="142" t="s">
        <v>695</v>
      </c>
      <c r="G83" s="165">
        <v>7</v>
      </c>
      <c r="H83" s="165"/>
      <c r="I83" s="165">
        <v>14</v>
      </c>
      <c r="J83" s="165"/>
      <c r="K83" s="161"/>
      <c r="L83" s="161"/>
      <c r="M83" s="399"/>
    </row>
    <row r="84" spans="1:19" s="28" customFormat="1" ht="11.25" x14ac:dyDescent="0.25">
      <c r="A84" s="416"/>
      <c r="C84" s="64"/>
      <c r="D84" s="162"/>
      <c r="E84" s="162"/>
      <c r="F84" s="162"/>
      <c r="G84" s="162"/>
      <c r="H84" s="162"/>
      <c r="I84" s="162"/>
      <c r="J84" s="162"/>
      <c r="K84" s="162"/>
      <c r="L84" s="162"/>
      <c r="M84" s="162"/>
      <c r="N84" s="64"/>
      <c r="O84" s="64"/>
      <c r="P84" s="64"/>
      <c r="Q84" s="64"/>
      <c r="R84" s="64"/>
      <c r="S84" s="64"/>
    </row>
    <row r="85" spans="1:19" s="28" customFormat="1" ht="11.25" x14ac:dyDescent="0.25">
      <c r="A85" s="416"/>
      <c r="C85" s="64"/>
      <c r="D85" s="162"/>
      <c r="E85" s="162"/>
      <c r="F85" s="162"/>
      <c r="G85" s="162"/>
      <c r="H85" s="162"/>
      <c r="I85" s="162"/>
      <c r="J85" s="162"/>
      <c r="K85" s="162"/>
      <c r="L85" s="64"/>
      <c r="M85" s="64"/>
      <c r="N85" s="64"/>
      <c r="O85" s="64"/>
      <c r="P85" s="64"/>
      <c r="Q85" s="64"/>
      <c r="R85" s="64"/>
      <c r="S85" s="64"/>
    </row>
    <row r="86" spans="1:19" s="28" customFormat="1" ht="11.25" x14ac:dyDescent="0.25">
      <c r="A86" s="416"/>
      <c r="C86" s="64"/>
      <c r="D86" s="162"/>
      <c r="E86" s="64"/>
      <c r="F86" s="64"/>
      <c r="G86" s="64"/>
      <c r="H86" s="64"/>
      <c r="I86" s="64"/>
      <c r="J86" s="64"/>
      <c r="K86" s="64"/>
      <c r="L86" s="64"/>
      <c r="M86" s="64"/>
      <c r="N86" s="64"/>
      <c r="O86" s="64"/>
      <c r="P86" s="64"/>
      <c r="Q86" s="64"/>
      <c r="R86" s="64"/>
      <c r="S86" s="64"/>
    </row>
    <row r="87" spans="1:19" s="28" customFormat="1" ht="15.75" x14ac:dyDescent="0.25">
      <c r="A87" s="752" t="s">
        <v>989</v>
      </c>
      <c r="C87" s="64"/>
      <c r="D87" s="64"/>
      <c r="E87" s="64"/>
      <c r="F87" s="64"/>
      <c r="G87" s="64"/>
      <c r="I87" s="129"/>
      <c r="J87" s="129"/>
      <c r="K87" s="129"/>
      <c r="L87" s="64"/>
      <c r="M87" s="64"/>
      <c r="N87" s="64"/>
      <c r="O87" s="64"/>
      <c r="P87" s="64"/>
      <c r="Q87" s="64"/>
      <c r="R87" s="64"/>
      <c r="S87" s="64"/>
    </row>
    <row r="88" spans="1:19" s="28" customFormat="1" ht="11.25" x14ac:dyDescent="0.25">
      <c r="A88" s="416"/>
      <c r="C88" s="64"/>
      <c r="D88" s="64"/>
      <c r="E88" s="64"/>
      <c r="F88" s="64"/>
      <c r="G88" s="64"/>
      <c r="I88" s="129"/>
      <c r="J88" s="129"/>
      <c r="K88" s="129"/>
      <c r="L88" s="64"/>
      <c r="M88" s="64"/>
      <c r="N88" s="64"/>
      <c r="O88" s="64"/>
      <c r="P88" s="64"/>
      <c r="Q88" s="64"/>
      <c r="R88" s="64"/>
      <c r="S88" s="64"/>
    </row>
    <row r="89" spans="1:19" s="28" customFormat="1" x14ac:dyDescent="0.25">
      <c r="A89" s="845" t="s">
        <v>1005</v>
      </c>
      <c r="C89" s="64"/>
      <c r="D89" s="64"/>
      <c r="E89" s="64"/>
      <c r="F89" s="64"/>
      <c r="G89" s="64"/>
      <c r="I89" s="129"/>
      <c r="J89" s="129"/>
      <c r="K89" s="129"/>
      <c r="L89" s="64"/>
      <c r="M89" s="64"/>
      <c r="N89" s="64"/>
      <c r="O89" s="64"/>
      <c r="P89" s="64"/>
      <c r="Q89" s="64"/>
      <c r="R89" s="64"/>
      <c r="S89" s="64"/>
    </row>
    <row r="90" spans="1:19" s="28" customFormat="1" ht="11.25" x14ac:dyDescent="0.25">
      <c r="A90" s="416"/>
      <c r="C90" s="64"/>
      <c r="D90" s="64"/>
      <c r="E90" s="64"/>
      <c r="F90" s="64"/>
      <c r="G90" s="64"/>
      <c r="I90" s="129"/>
      <c r="J90" s="129"/>
      <c r="K90" s="129"/>
      <c r="L90" s="64"/>
      <c r="M90" s="64"/>
      <c r="N90" s="64"/>
      <c r="O90" s="64"/>
      <c r="P90" s="64"/>
      <c r="Q90" s="64"/>
      <c r="R90" s="64"/>
      <c r="S90" s="64"/>
    </row>
    <row r="91" spans="1:19" s="28" customFormat="1" ht="11.25" x14ac:dyDescent="0.25">
      <c r="A91" s="416"/>
      <c r="C91" s="64"/>
      <c r="D91" s="64"/>
      <c r="E91" s="104"/>
      <c r="F91" s="104"/>
      <c r="G91" s="64"/>
      <c r="I91" s="129"/>
      <c r="J91" s="129"/>
      <c r="K91" s="129"/>
      <c r="L91" s="64"/>
      <c r="M91" s="64"/>
      <c r="N91" s="64"/>
      <c r="O91" s="64"/>
      <c r="P91" s="64"/>
      <c r="Q91" s="64"/>
      <c r="R91" s="64"/>
      <c r="S91" s="64"/>
    </row>
    <row r="92" spans="1:19" s="28" customFormat="1" ht="11.25" x14ac:dyDescent="0.25">
      <c r="A92" s="416"/>
      <c r="C92" s="64"/>
      <c r="D92" s="64"/>
      <c r="E92" s="64"/>
      <c r="F92" s="64"/>
      <c r="G92" s="64"/>
      <c r="I92" s="129"/>
      <c r="J92" s="129"/>
      <c r="K92" s="129"/>
      <c r="L92" s="64"/>
      <c r="M92" s="64"/>
      <c r="N92" s="64"/>
      <c r="O92" s="64"/>
      <c r="P92" s="64"/>
      <c r="Q92" s="64"/>
      <c r="R92" s="64"/>
      <c r="S92" s="64"/>
    </row>
    <row r="93" spans="1:19" s="28" customFormat="1" ht="11.25" x14ac:dyDescent="0.25">
      <c r="A93" s="416"/>
      <c r="C93" s="64"/>
      <c r="D93" s="64"/>
      <c r="E93" s="64"/>
      <c r="F93" s="64"/>
      <c r="G93" s="64"/>
      <c r="I93" s="129"/>
      <c r="J93" s="129"/>
      <c r="K93" s="129"/>
      <c r="L93" s="64"/>
      <c r="M93" s="64"/>
      <c r="N93" s="64"/>
      <c r="O93" s="64"/>
      <c r="P93" s="64"/>
      <c r="Q93" s="64"/>
      <c r="R93" s="64"/>
      <c r="S93" s="64"/>
    </row>
    <row r="94" spans="1:19" s="28" customFormat="1" ht="15.75" x14ac:dyDescent="0.25">
      <c r="A94" s="211" t="s">
        <v>22</v>
      </c>
      <c r="C94" s="64"/>
      <c r="D94" s="64"/>
      <c r="E94" s="64"/>
      <c r="F94" s="64"/>
      <c r="G94" s="64"/>
      <c r="I94" s="129"/>
      <c r="J94" s="129"/>
      <c r="K94" s="129"/>
      <c r="L94" s="64"/>
      <c r="M94" s="64"/>
      <c r="N94" s="64"/>
      <c r="O94" s="64"/>
      <c r="P94" s="64"/>
      <c r="Q94" s="64"/>
      <c r="R94" s="64"/>
      <c r="S94" s="64"/>
    </row>
    <row r="95" spans="1:19" s="28" customFormat="1" ht="11.25" x14ac:dyDescent="0.25">
      <c r="A95" s="416" t="s">
        <v>943</v>
      </c>
      <c r="C95" s="64"/>
      <c r="D95" s="64"/>
      <c r="E95" s="64"/>
      <c r="F95" s="64"/>
      <c r="G95" s="64"/>
      <c r="I95" s="129"/>
      <c r="J95" s="129"/>
      <c r="K95" s="129"/>
      <c r="L95" s="64" t="s">
        <v>969</v>
      </c>
      <c r="M95" s="64"/>
      <c r="N95" s="64"/>
      <c r="O95" s="64"/>
      <c r="P95" s="64"/>
      <c r="Q95" s="64"/>
      <c r="R95" s="64"/>
      <c r="S95" s="64"/>
    </row>
    <row r="96" spans="1:19" s="28" customFormat="1" ht="11.25" x14ac:dyDescent="0.25">
      <c r="A96" s="416"/>
      <c r="C96" s="64"/>
      <c r="D96" s="64"/>
      <c r="E96" s="64"/>
      <c r="F96" s="64"/>
      <c r="G96" s="64"/>
      <c r="I96" s="129"/>
      <c r="J96" s="129"/>
      <c r="K96" s="129"/>
      <c r="L96" s="64"/>
      <c r="M96" s="64"/>
      <c r="N96" s="64"/>
      <c r="O96" s="64"/>
      <c r="P96" s="64"/>
      <c r="Q96" s="105"/>
      <c r="R96" s="105"/>
      <c r="S96" s="64"/>
    </row>
    <row r="97" spans="1:19" s="28" customFormat="1" ht="12" thickBot="1" x14ac:dyDescent="0.3">
      <c r="A97" s="416" t="s">
        <v>944</v>
      </c>
      <c r="C97" s="64"/>
      <c r="D97" s="64" t="s">
        <v>945</v>
      </c>
      <c r="E97" s="104">
        <v>0</v>
      </c>
      <c r="F97" s="104"/>
      <c r="G97" s="64"/>
      <c r="I97" s="129"/>
      <c r="J97" s="129"/>
      <c r="K97" s="129"/>
      <c r="L97" s="104"/>
      <c r="M97" s="104" t="s">
        <v>970</v>
      </c>
      <c r="N97" s="104" t="s">
        <v>971</v>
      </c>
      <c r="O97" s="64"/>
      <c r="P97" s="64"/>
      <c r="Q97" s="64"/>
      <c r="R97" s="64"/>
      <c r="S97" s="64"/>
    </row>
    <row r="98" spans="1:19" s="28" customFormat="1" ht="12" thickTop="1" x14ac:dyDescent="0.25">
      <c r="A98" s="518" t="s">
        <v>946</v>
      </c>
      <c r="B98" s="498" t="s">
        <v>947</v>
      </c>
      <c r="C98" s="498" t="s">
        <v>948</v>
      </c>
      <c r="D98" s="498" t="s">
        <v>949</v>
      </c>
      <c r="E98" s="498" t="s">
        <v>950</v>
      </c>
      <c r="F98" s="64"/>
      <c r="G98" s="64"/>
      <c r="I98" s="129"/>
      <c r="J98" s="129"/>
      <c r="K98" s="129"/>
      <c r="L98" s="64" t="s">
        <v>972</v>
      </c>
      <c r="M98" s="501">
        <f>COUNT(E37:E43)</f>
        <v>7</v>
      </c>
      <c r="N98" s="502">
        <f>COUNT(E44:E57)</f>
        <v>14</v>
      </c>
      <c r="O98" s="64"/>
      <c r="P98" s="64"/>
      <c r="Q98" s="64"/>
      <c r="R98" s="64"/>
      <c r="S98" s="64"/>
    </row>
    <row r="99" spans="1:19" s="28" customFormat="1" ht="11.25" x14ac:dyDescent="0.25">
      <c r="A99" s="416" t="s">
        <v>951</v>
      </c>
      <c r="B99" s="28">
        <f>COUNT(E37:E43)</f>
        <v>7</v>
      </c>
      <c r="C99" s="499">
        <f>AVERAGE(E37:E43)</f>
        <v>3.8212240944237124</v>
      </c>
      <c r="D99" s="64">
        <f>VAR(E37:E43)</f>
        <v>5.1676832615284319E-3</v>
      </c>
      <c r="E99" s="64"/>
      <c r="F99" s="64"/>
      <c r="G99" s="64"/>
      <c r="I99" s="129"/>
      <c r="J99" s="129"/>
      <c r="K99" s="129"/>
      <c r="L99" s="64" t="s">
        <v>973</v>
      </c>
      <c r="M99" s="503">
        <f>MEDIAN(E37:E43)</f>
        <v>3.8331471119127851</v>
      </c>
      <c r="N99" s="504">
        <f>MEDIAN(E44:E57)</f>
        <v>3.8892926639314811</v>
      </c>
      <c r="O99" s="64"/>
      <c r="P99" s="64"/>
      <c r="Q99" s="64"/>
      <c r="R99" s="64"/>
      <c r="S99" s="64"/>
    </row>
    <row r="100" spans="1:19" s="28" customFormat="1" ht="11.25" x14ac:dyDescent="0.25">
      <c r="A100" s="416" t="s">
        <v>952</v>
      </c>
      <c r="B100" s="28">
        <f>COUNT(E44:E57)</f>
        <v>14</v>
      </c>
      <c r="C100" s="499">
        <f>AVERAGE(E44:E57)</f>
        <v>3.9008170711532393</v>
      </c>
      <c r="D100" s="64">
        <f>VAR(E44:E57)</f>
        <v>3.1315764890283431E-3</v>
      </c>
      <c r="E100" s="64"/>
      <c r="F100" s="64"/>
      <c r="G100" s="64"/>
      <c r="I100" s="129"/>
      <c r="J100" s="129"/>
      <c r="K100" s="129"/>
      <c r="L100" s="64" t="s">
        <v>974</v>
      </c>
      <c r="M100" s="505">
        <v>39</v>
      </c>
      <c r="N100" s="506">
        <v>192</v>
      </c>
      <c r="O100" s="64"/>
      <c r="P100" s="64"/>
      <c r="Q100" s="64"/>
      <c r="R100" s="64"/>
      <c r="S100" s="64"/>
    </row>
    <row r="101" spans="1:19" s="28" customFormat="1" ht="11.25" x14ac:dyDescent="0.25">
      <c r="A101" s="519" t="s">
        <v>953</v>
      </c>
      <c r="B101" s="500"/>
      <c r="C101" s="500"/>
      <c r="D101" s="500">
        <f>((B99-1)*D99+(B100-1)*D100)/(B99+B100-2)</f>
        <v>3.7745575750810028E-3</v>
      </c>
      <c r="E101" s="500">
        <f>ABS(C99-C100-E97)/SQRT(D101)</f>
        <v>1.2955128356393719</v>
      </c>
      <c r="F101" s="64"/>
      <c r="G101" s="64"/>
      <c r="H101" s="64"/>
      <c r="I101" s="64"/>
      <c r="J101" s="64"/>
      <c r="K101" s="64"/>
      <c r="L101" s="64" t="s">
        <v>975</v>
      </c>
      <c r="M101" s="507">
        <f>M98*N98+M98*(M98+1)/2-M100</f>
        <v>87</v>
      </c>
      <c r="N101" s="508">
        <f>M98*N98+N98*(N98+1)/2-N100</f>
        <v>11</v>
      </c>
      <c r="O101" s="64"/>
      <c r="P101" s="64"/>
      <c r="Q101" s="64"/>
      <c r="R101" s="64"/>
      <c r="S101" s="64"/>
    </row>
    <row r="102" spans="1:19" s="28" customFormat="1" ht="11.25" x14ac:dyDescent="0.25">
      <c r="A102" s="416"/>
      <c r="C102" s="64"/>
      <c r="D102" s="64"/>
      <c r="E102" s="104"/>
      <c r="F102" s="104"/>
      <c r="G102" s="64"/>
      <c r="H102" s="104"/>
      <c r="I102" s="104"/>
      <c r="J102" s="104"/>
      <c r="K102" s="104"/>
      <c r="L102" s="104"/>
      <c r="M102" s="104"/>
      <c r="N102" s="104"/>
      <c r="O102" s="64"/>
      <c r="P102" s="64"/>
      <c r="Q102" s="64"/>
      <c r="R102" s="64"/>
      <c r="S102" s="64"/>
    </row>
    <row r="103" spans="1:19" s="28" customFormat="1" ht="12" thickBot="1" x14ac:dyDescent="0.3">
      <c r="A103" s="416" t="s">
        <v>954</v>
      </c>
      <c r="C103" s="64"/>
      <c r="D103" s="64"/>
      <c r="E103" s="64" t="s">
        <v>955</v>
      </c>
      <c r="F103" s="64">
        <v>0.05</v>
      </c>
      <c r="G103" s="64"/>
      <c r="H103" s="64"/>
      <c r="I103" s="64"/>
      <c r="J103" s="64"/>
      <c r="K103" s="64"/>
      <c r="L103" s="64"/>
      <c r="M103" s="105" t="s">
        <v>976</v>
      </c>
      <c r="N103" s="105" t="s">
        <v>977</v>
      </c>
      <c r="O103" s="64"/>
      <c r="P103" s="64"/>
      <c r="Q103" s="64"/>
      <c r="R103" s="64"/>
      <c r="S103" s="64"/>
    </row>
    <row r="104" spans="1:19" s="28" customFormat="1" ht="12" thickTop="1" x14ac:dyDescent="0.25">
      <c r="A104" s="518" t="s">
        <v>956</v>
      </c>
      <c r="B104" s="498" t="s">
        <v>957</v>
      </c>
      <c r="C104" s="498" t="s">
        <v>958</v>
      </c>
      <c r="D104" s="498" t="s">
        <v>959</v>
      </c>
      <c r="E104" s="498" t="s">
        <v>960</v>
      </c>
      <c r="F104" s="498" t="s">
        <v>961</v>
      </c>
      <c r="G104" s="498" t="s">
        <v>962</v>
      </c>
      <c r="H104" s="498" t="s">
        <v>963</v>
      </c>
      <c r="I104" s="498" t="s">
        <v>964</v>
      </c>
      <c r="J104" s="498" t="s">
        <v>965</v>
      </c>
      <c r="K104" s="64"/>
      <c r="L104" s="64" t="s">
        <v>978</v>
      </c>
      <c r="M104" s="509">
        <v>0.05</v>
      </c>
      <c r="N104" s="64"/>
      <c r="O104" s="64"/>
      <c r="P104" s="64"/>
      <c r="Q104" s="64"/>
      <c r="R104" s="64"/>
      <c r="S104" s="64"/>
    </row>
    <row r="105" spans="1:19" s="28" customFormat="1" ht="11.25" x14ac:dyDescent="0.25">
      <c r="A105" s="416" t="s">
        <v>966</v>
      </c>
      <c r="B105" s="28">
        <f>SQRT(D101*(1/B99+1/B100))</f>
        <v>2.8440002919985545E-2</v>
      </c>
      <c r="C105" s="64">
        <f>(ABS(C99-C100-E97))/B105</f>
        <v>2.7986275864126169</v>
      </c>
      <c r="D105" s="64">
        <f>B99+B100-2</f>
        <v>19</v>
      </c>
      <c r="E105" s="64">
        <f>TDIST(C105,D105,1)</f>
        <v>5.7289349769692769E-3</v>
      </c>
      <c r="F105" s="64">
        <f>TINV(F103*2,D105)</f>
        <v>1.7291328115213698</v>
      </c>
      <c r="G105" s="64"/>
      <c r="H105" s="64"/>
      <c r="I105" s="64" t="str">
        <f>IF(E105&lt;F103,"yes","no")</f>
        <v>yes</v>
      </c>
      <c r="J105" s="64">
        <f>SQRT(C105^2/(C105^2+D105))</f>
        <v>0.54027643781355905</v>
      </c>
      <c r="K105" s="64"/>
      <c r="L105" s="64" t="s">
        <v>975</v>
      </c>
      <c r="M105" s="510">
        <f>MIN(M101,N101)</f>
        <v>11</v>
      </c>
      <c r="N105" s="64"/>
      <c r="O105" s="64"/>
      <c r="P105" s="64"/>
      <c r="Q105" s="105"/>
      <c r="R105" s="105"/>
      <c r="S105" s="64"/>
    </row>
    <row r="106" spans="1:19" s="28" customFormat="1" ht="11.25" x14ac:dyDescent="0.25">
      <c r="A106" s="416" t="s">
        <v>967</v>
      </c>
      <c r="B106" s="28">
        <f>B105</f>
        <v>2.8440002919985545E-2</v>
      </c>
      <c r="C106" s="28">
        <f t="shared" ref="C106:D106" si="5">C105</f>
        <v>2.7986275864126169</v>
      </c>
      <c r="D106" s="28">
        <f t="shared" si="5"/>
        <v>19</v>
      </c>
      <c r="E106" s="64">
        <f>TDIST(C106,D106,2)</f>
        <v>1.1457869953938554E-2</v>
      </c>
      <c r="F106" s="64">
        <f>TINV(F103,D106)</f>
        <v>2.0930240544083096</v>
      </c>
      <c r="G106" s="64">
        <f>(C99-C100)-F106*B106</f>
        <v>-0.13911858694849924</v>
      </c>
      <c r="H106" s="64">
        <f>(C99-C100)+F106*B106</f>
        <v>-2.0067366510554609E-2</v>
      </c>
      <c r="I106" s="64" t="str">
        <f>IF(E106&lt;F103,"yes","no")</f>
        <v>yes</v>
      </c>
      <c r="J106" s="64">
        <f>J105</f>
        <v>0.54027643781355905</v>
      </c>
      <c r="K106" s="64"/>
      <c r="L106" s="64" t="s">
        <v>979</v>
      </c>
      <c r="M106" s="510">
        <f>M98*N98/2</f>
        <v>49</v>
      </c>
      <c r="N106" s="64"/>
      <c r="O106" s="64"/>
      <c r="P106" s="64"/>
      <c r="Q106" s="64"/>
      <c r="R106" s="64"/>
      <c r="S106" s="64"/>
    </row>
    <row r="107" spans="1:19" s="28" customFormat="1" ht="11.25" x14ac:dyDescent="0.25">
      <c r="A107" s="519"/>
      <c r="B107" s="500"/>
      <c r="C107" s="500"/>
      <c r="D107" s="500"/>
      <c r="E107" s="500"/>
      <c r="F107" s="500"/>
      <c r="G107" s="500"/>
      <c r="H107" s="500"/>
      <c r="I107" s="500"/>
      <c r="J107" s="500"/>
      <c r="K107" s="64"/>
      <c r="L107" s="64" t="s">
        <v>980</v>
      </c>
      <c r="M107" s="510">
        <v>13.377842377105011</v>
      </c>
      <c r="N107" s="64" t="s">
        <v>981</v>
      </c>
      <c r="O107" s="64"/>
      <c r="P107" s="64"/>
      <c r="Q107" s="64"/>
      <c r="R107" s="64"/>
      <c r="S107" s="64"/>
    </row>
    <row r="108" spans="1:19" s="28" customFormat="1" ht="12" thickBot="1" x14ac:dyDescent="0.3">
      <c r="A108" s="416" t="s">
        <v>968</v>
      </c>
      <c r="C108" s="64"/>
      <c r="D108" s="64"/>
      <c r="E108" s="64" t="s">
        <v>955</v>
      </c>
      <c r="F108" s="64">
        <f>F103</f>
        <v>0.05</v>
      </c>
      <c r="G108" s="64"/>
      <c r="H108" s="64"/>
      <c r="I108" s="64"/>
      <c r="J108" s="64"/>
      <c r="K108" s="64"/>
      <c r="L108" s="64" t="s">
        <v>982</v>
      </c>
      <c r="M108" s="510">
        <f>ABS(STANDARDIZE(M105,M106,M107))</f>
        <v>2.8405178450176409</v>
      </c>
      <c r="N108" s="64"/>
      <c r="O108" s="64"/>
      <c r="P108" s="64"/>
      <c r="Q108" s="105"/>
      <c r="R108" s="105"/>
      <c r="S108" s="64"/>
    </row>
    <row r="109" spans="1:19" s="28" customFormat="1" ht="12" thickTop="1" x14ac:dyDescent="0.25">
      <c r="A109" s="518" t="s">
        <v>956</v>
      </c>
      <c r="B109" s="498" t="s">
        <v>957</v>
      </c>
      <c r="C109" s="498" t="s">
        <v>958</v>
      </c>
      <c r="D109" s="498" t="s">
        <v>959</v>
      </c>
      <c r="E109" s="498" t="s">
        <v>960</v>
      </c>
      <c r="F109" s="498" t="s">
        <v>961</v>
      </c>
      <c r="G109" s="498" t="s">
        <v>962</v>
      </c>
      <c r="H109" s="498" t="s">
        <v>963</v>
      </c>
      <c r="I109" s="498" t="s">
        <v>964</v>
      </c>
      <c r="J109" s="498" t="s">
        <v>965</v>
      </c>
      <c r="K109" s="64"/>
      <c r="L109" s="64" t="s">
        <v>965</v>
      </c>
      <c r="M109" s="510">
        <f>M108/SQRT(M98+N98)</f>
        <v>0.61985181131743716</v>
      </c>
      <c r="N109" s="64"/>
      <c r="O109" s="64"/>
      <c r="P109" s="64"/>
      <c r="Q109" s="64"/>
      <c r="R109" s="64"/>
      <c r="S109" s="64"/>
    </row>
    <row r="110" spans="1:19" s="28" customFormat="1" ht="11.25" x14ac:dyDescent="0.25">
      <c r="A110" s="416" t="s">
        <v>966</v>
      </c>
      <c r="B110" s="28">
        <f>SQRT(D99/B99+D100/B100)</f>
        <v>3.1014907719727765E-2</v>
      </c>
      <c r="C110" s="64">
        <f>(ABS(C99-C100-E97))/B110</f>
        <v>2.5662812686332748</v>
      </c>
      <c r="D110" s="64">
        <f>(D99/B99+D100/B100)^2/((D99/B99)^2/(B99-1)+(D100/B100)^2/(B100-1))</f>
        <v>9.7727021376771059</v>
      </c>
      <c r="E110" s="499">
        <f>TDIST(C110,ROUND(D110,0),1)</f>
        <v>1.4034569485498822E-2</v>
      </c>
      <c r="F110" s="64">
        <f>TINV(F108*2,ROUND(D110,0))</f>
        <v>1.812461122811676</v>
      </c>
      <c r="G110" s="64"/>
      <c r="H110" s="64"/>
      <c r="I110" s="64" t="str">
        <f>IF(E110&lt;F108,"yes","no")</f>
        <v>yes</v>
      </c>
      <c r="J110" s="64">
        <f>SQRT(C110^2/(C110^2+D110))</f>
        <v>0.63450126527422246</v>
      </c>
      <c r="K110" s="64"/>
      <c r="L110" s="64" t="s">
        <v>983</v>
      </c>
      <c r="M110" s="509">
        <f>M106+M107*NORMSINV(M104)</f>
        <v>26.995407445233713</v>
      </c>
      <c r="N110" s="502">
        <f>M106+M107*NORMSINV(M104/2)</f>
        <v>22.779910750020477</v>
      </c>
      <c r="O110" s="64"/>
      <c r="P110" s="64"/>
      <c r="Q110" s="64"/>
      <c r="R110" s="64"/>
      <c r="S110" s="64"/>
    </row>
    <row r="111" spans="1:19" s="28" customFormat="1" ht="11.25" x14ac:dyDescent="0.25">
      <c r="A111" s="416" t="s">
        <v>967</v>
      </c>
      <c r="B111" s="28">
        <f>B110</f>
        <v>3.1014907719727765E-2</v>
      </c>
      <c r="C111" s="28">
        <f t="shared" ref="C111:D111" si="6">C110</f>
        <v>2.5662812686332748</v>
      </c>
      <c r="D111" s="28">
        <f t="shared" si="6"/>
        <v>9.7727021376771059</v>
      </c>
      <c r="E111" s="871">
        <f>TDIST(C111,ROUND(D111,0),2)</f>
        <v>2.8069138970997644E-2</v>
      </c>
      <c r="F111" s="64">
        <f>TINV(F108,ROUND(D111,0))</f>
        <v>2.2281388519862744</v>
      </c>
      <c r="G111" s="64">
        <f>(C99-C100)-F111*B111</f>
        <v>-0.14869849761062137</v>
      </c>
      <c r="H111" s="64">
        <f>(C99-C100)+F111*B111</f>
        <v>-1.0487455848432456E-2</v>
      </c>
      <c r="I111" s="64" t="str">
        <f>IF(E111&lt;F108,"yes","no")</f>
        <v>yes</v>
      </c>
      <c r="J111" s="64">
        <f>J110</f>
        <v>0.63450126527422246</v>
      </c>
      <c r="K111" s="64"/>
      <c r="L111" s="64" t="s">
        <v>960</v>
      </c>
      <c r="M111" s="510">
        <f>1-NORMSDIST(M108)</f>
        <v>2.2520176465727904E-3</v>
      </c>
      <c r="N111" s="506">
        <f>2*M111</f>
        <v>4.5040352931455807E-3</v>
      </c>
      <c r="O111" s="64"/>
      <c r="P111" s="64"/>
      <c r="Q111" s="105"/>
      <c r="R111" s="105"/>
      <c r="S111" s="64"/>
    </row>
    <row r="112" spans="1:19" s="28" customFormat="1" ht="11.25" x14ac:dyDescent="0.25">
      <c r="A112" s="519"/>
      <c r="B112" s="500"/>
      <c r="C112" s="500"/>
      <c r="D112" s="500"/>
      <c r="E112" s="500"/>
      <c r="F112" s="500"/>
      <c r="G112" s="500"/>
      <c r="H112" s="500"/>
      <c r="I112" s="500"/>
      <c r="J112" s="500"/>
      <c r="K112" s="64"/>
      <c r="L112" s="64" t="s">
        <v>984</v>
      </c>
      <c r="M112" s="511" t="str">
        <f>IF(M111&lt;M104,"yes","no")</f>
        <v>yes</v>
      </c>
      <c r="N112" s="512" t="str">
        <f>IF(N111&lt;M104,"yes","no")</f>
        <v>yes</v>
      </c>
      <c r="O112" s="64"/>
      <c r="P112" s="64"/>
      <c r="Q112" s="64"/>
      <c r="R112" s="64"/>
      <c r="S112" s="64"/>
    </row>
    <row r="113" spans="1:19" s="28" customFormat="1" ht="11.25" x14ac:dyDescent="0.25">
      <c r="A113" s="416"/>
      <c r="C113" s="64"/>
      <c r="D113" s="64"/>
      <c r="E113" s="64"/>
      <c r="F113" s="64"/>
      <c r="G113" s="64"/>
      <c r="H113" s="64"/>
      <c r="I113" s="64"/>
      <c r="J113" s="64"/>
      <c r="K113" s="64"/>
      <c r="L113" s="64"/>
      <c r="M113" s="64"/>
      <c r="N113" s="64"/>
      <c r="O113" s="64"/>
      <c r="P113" s="64"/>
      <c r="Q113" s="64"/>
      <c r="R113" s="64"/>
      <c r="S113" s="64"/>
    </row>
    <row r="114" spans="1:19" s="28" customFormat="1" ht="11.25" x14ac:dyDescent="0.25">
      <c r="A114" s="416"/>
      <c r="C114" s="64"/>
      <c r="D114" s="64"/>
      <c r="E114" s="64"/>
      <c r="F114" s="64"/>
      <c r="G114" s="64"/>
      <c r="H114" s="64"/>
      <c r="I114" s="64"/>
      <c r="J114" s="64"/>
      <c r="K114" s="64"/>
      <c r="L114" s="64" t="s">
        <v>983</v>
      </c>
      <c r="M114" s="509">
        <f>[1]!MCRIT(M98,N98,M104,1)</f>
        <v>26</v>
      </c>
      <c r="N114" s="509">
        <f>[1]!MCRIT(M98,N98,M104,2)</f>
        <v>22</v>
      </c>
      <c r="O114" s="64"/>
      <c r="P114" s="64"/>
      <c r="Q114" s="64"/>
      <c r="R114" s="64"/>
      <c r="S114" s="64"/>
    </row>
    <row r="115" spans="1:19" s="28" customFormat="1" ht="11.25" x14ac:dyDescent="0.25">
      <c r="A115" s="416"/>
      <c r="C115" s="64"/>
      <c r="D115" s="64"/>
      <c r="E115" s="64"/>
      <c r="F115" s="64"/>
      <c r="G115" s="64"/>
      <c r="H115" s="64"/>
      <c r="I115" s="64"/>
      <c r="J115" s="64"/>
      <c r="K115" s="64"/>
      <c r="L115" s="64" t="s">
        <v>985</v>
      </c>
      <c r="M115" s="511" t="str">
        <f>IF(ISNUMBER(M114),IF(M105&lt;M114,"yes","no"),"no")</f>
        <v>yes</v>
      </c>
      <c r="N115" s="511" t="str">
        <f>IF(ISNUMBER(N114),IF(M105&lt;N114,"yes","no"),"no")</f>
        <v>yes</v>
      </c>
      <c r="O115" s="64"/>
      <c r="P115" s="64"/>
      <c r="Q115" s="64"/>
      <c r="R115" s="64"/>
      <c r="S115" s="64"/>
    </row>
    <row r="116" spans="1:19" s="28" customFormat="1" ht="11.25" x14ac:dyDescent="0.25">
      <c r="A116" s="416"/>
      <c r="C116" s="64"/>
      <c r="D116" s="64"/>
      <c r="E116" s="64"/>
      <c r="F116" s="64"/>
      <c r="G116" s="64"/>
      <c r="H116" s="64"/>
      <c r="I116" s="64"/>
      <c r="J116" s="64"/>
      <c r="K116" s="64"/>
      <c r="L116" s="64"/>
      <c r="M116" s="64"/>
      <c r="N116" s="64"/>
      <c r="O116" s="64"/>
      <c r="P116" s="64"/>
      <c r="Q116" s="64"/>
      <c r="R116" s="64"/>
      <c r="S116" s="64"/>
    </row>
    <row r="117" spans="1:19" s="28" customFormat="1" ht="11.25" x14ac:dyDescent="0.25">
      <c r="A117" s="416"/>
      <c r="C117" s="64"/>
      <c r="D117" s="64"/>
      <c r="E117" s="64"/>
      <c r="F117" s="64"/>
      <c r="G117" s="64"/>
      <c r="H117" s="64"/>
      <c r="I117" s="64"/>
      <c r="J117" s="64"/>
      <c r="K117" s="64"/>
      <c r="L117" s="64" t="s">
        <v>960</v>
      </c>
      <c r="M117" s="873">
        <f>[1]!MANN_EXACT(E37:E43,E44:E57,1)</f>
        <v>1.5565875472996215E-3</v>
      </c>
      <c r="N117" s="875">
        <f>2*M117</f>
        <v>3.1131750945992431E-3</v>
      </c>
      <c r="O117" s="64"/>
      <c r="P117" s="64"/>
      <c r="Q117" s="64"/>
      <c r="R117" s="64"/>
      <c r="S117" s="64"/>
    </row>
    <row r="118" spans="1:19" s="28" customFormat="1" ht="11.25" x14ac:dyDescent="0.25">
      <c r="A118" s="416"/>
      <c r="G118" s="64"/>
      <c r="L118" s="28" t="s">
        <v>986</v>
      </c>
      <c r="M118" s="511" t="str">
        <f>IF(M117&lt;M104,"yes","no")</f>
        <v>yes</v>
      </c>
      <c r="N118" s="511" t="str">
        <f>IF(N117&lt;M104,"yes","no")</f>
        <v>yes</v>
      </c>
    </row>
    <row r="119" spans="1:19" s="28" customFormat="1" ht="11.25" x14ac:dyDescent="0.25">
      <c r="A119" s="416"/>
      <c r="G119" s="64"/>
    </row>
    <row r="120" spans="1:19" s="28" customFormat="1" ht="11.25" x14ac:dyDescent="0.25">
      <c r="A120" s="416"/>
      <c r="G120" s="64"/>
    </row>
    <row r="121" spans="1:19" s="28" customFormat="1" ht="15.75" x14ac:dyDescent="0.25">
      <c r="A121" s="211" t="s">
        <v>3</v>
      </c>
      <c r="G121" s="64"/>
    </row>
    <row r="122" spans="1:19" s="28" customFormat="1" ht="11.25" x14ac:dyDescent="0.25">
      <c r="A122" s="416" t="s">
        <v>943</v>
      </c>
      <c r="G122" s="64"/>
      <c r="L122" s="28" t="s">
        <v>969</v>
      </c>
    </row>
    <row r="123" spans="1:19" s="28" customFormat="1" ht="11.25" x14ac:dyDescent="0.25">
      <c r="A123" s="416"/>
      <c r="G123" s="64"/>
    </row>
    <row r="124" spans="1:19" s="28" customFormat="1" ht="12" thickBot="1" x14ac:dyDescent="0.3">
      <c r="A124" s="416" t="s">
        <v>944</v>
      </c>
      <c r="D124" s="28" t="s">
        <v>945</v>
      </c>
      <c r="E124" s="28">
        <v>0</v>
      </c>
      <c r="G124" s="64"/>
      <c r="M124" s="28" t="s">
        <v>970</v>
      </c>
      <c r="N124" s="28" t="s">
        <v>971</v>
      </c>
    </row>
    <row r="125" spans="1:19" s="28" customFormat="1" ht="12" thickTop="1" x14ac:dyDescent="0.25">
      <c r="A125" s="518" t="s">
        <v>946</v>
      </c>
      <c r="B125" s="498" t="s">
        <v>947</v>
      </c>
      <c r="C125" s="498" t="s">
        <v>948</v>
      </c>
      <c r="D125" s="498" t="s">
        <v>949</v>
      </c>
      <c r="E125" s="498" t="s">
        <v>950</v>
      </c>
      <c r="G125" s="64"/>
      <c r="L125" s="28" t="s">
        <v>972</v>
      </c>
      <c r="M125" s="501">
        <f>COUNT(J37:J43)</f>
        <v>7</v>
      </c>
      <c r="N125" s="502">
        <f>COUNT(J44:J57)</f>
        <v>14</v>
      </c>
    </row>
    <row r="126" spans="1:19" s="28" customFormat="1" ht="11.25" x14ac:dyDescent="0.25">
      <c r="A126" s="416" t="s">
        <v>951</v>
      </c>
      <c r="B126" s="28">
        <f>COUNT(J37:J43)</f>
        <v>7</v>
      </c>
      <c r="C126" s="514">
        <f>AVERAGE(J37:J43)</f>
        <v>0.74630106540285268</v>
      </c>
      <c r="D126" s="28">
        <f>VAR(J37:J43)</f>
        <v>3.4073840024763939E-3</v>
      </c>
      <c r="G126" s="64"/>
      <c r="L126" s="28" t="s">
        <v>973</v>
      </c>
      <c r="M126" s="503">
        <f>MEDIAN(J37:J43)</f>
        <v>0.74818802700620035</v>
      </c>
      <c r="N126" s="504">
        <f>MEDIAN(J44:J57)</f>
        <v>0.97999741916420802</v>
      </c>
    </row>
    <row r="127" spans="1:19" s="28" customFormat="1" ht="11.25" x14ac:dyDescent="0.25">
      <c r="A127" s="416" t="s">
        <v>952</v>
      </c>
      <c r="B127" s="28">
        <f>COUNT(J44:J57)</f>
        <v>14</v>
      </c>
      <c r="C127" s="514">
        <f>AVERAGE(J44:J57)</f>
        <v>0.97578051301986435</v>
      </c>
      <c r="D127" s="28">
        <f>VAR(J44:J57)</f>
        <v>1.2197591227379784E-3</v>
      </c>
      <c r="G127" s="64"/>
      <c r="L127" s="28" t="s">
        <v>974</v>
      </c>
      <c r="M127" s="505">
        <v>28</v>
      </c>
      <c r="N127" s="506">
        <v>203</v>
      </c>
    </row>
    <row r="128" spans="1:19" s="28" customFormat="1" ht="11.25" x14ac:dyDescent="0.25">
      <c r="A128" s="519" t="s">
        <v>953</v>
      </c>
      <c r="B128" s="500"/>
      <c r="C128" s="500"/>
      <c r="D128" s="500">
        <f>((B126-1)*D126+(B127-1)*D127)/(B126+B127-2)</f>
        <v>1.910588032129057E-3</v>
      </c>
      <c r="E128" s="500">
        <f>ABS(C126-C127-E124)/SQRT(D128)</f>
        <v>5.2500116764246814</v>
      </c>
      <c r="G128" s="64"/>
      <c r="L128" s="28" t="s">
        <v>975</v>
      </c>
      <c r="M128" s="507">
        <f>M125*N125+M125*(M125+1)/2-M127</f>
        <v>98</v>
      </c>
      <c r="N128" s="508">
        <f>M125*N125+N125*(N125+1)/2-N127</f>
        <v>0</v>
      </c>
    </row>
    <row r="129" spans="1:14" s="28" customFormat="1" ht="11.25" x14ac:dyDescent="0.25">
      <c r="A129" s="416"/>
      <c r="G129" s="64"/>
    </row>
    <row r="130" spans="1:14" s="28" customFormat="1" ht="12" thickBot="1" x14ac:dyDescent="0.3">
      <c r="A130" s="416" t="s">
        <v>954</v>
      </c>
      <c r="E130" s="28" t="s">
        <v>955</v>
      </c>
      <c r="F130" s="28">
        <v>0.05</v>
      </c>
      <c r="M130" s="513" t="s">
        <v>976</v>
      </c>
      <c r="N130" s="513" t="s">
        <v>977</v>
      </c>
    </row>
    <row r="131" spans="1:14" s="28" customFormat="1" ht="12" thickTop="1" x14ac:dyDescent="0.25">
      <c r="A131" s="518" t="s">
        <v>956</v>
      </c>
      <c r="B131" s="498" t="s">
        <v>957</v>
      </c>
      <c r="C131" s="498" t="s">
        <v>958</v>
      </c>
      <c r="D131" s="498" t="s">
        <v>959</v>
      </c>
      <c r="E131" s="498" t="s">
        <v>960</v>
      </c>
      <c r="F131" s="498" t="s">
        <v>961</v>
      </c>
      <c r="G131" s="498" t="s">
        <v>962</v>
      </c>
      <c r="H131" s="498" t="s">
        <v>963</v>
      </c>
      <c r="I131" s="498" t="s">
        <v>964</v>
      </c>
      <c r="J131" s="498" t="s">
        <v>965</v>
      </c>
      <c r="L131" s="28" t="s">
        <v>978</v>
      </c>
      <c r="M131" s="509">
        <v>0.05</v>
      </c>
    </row>
    <row r="132" spans="1:14" s="28" customFormat="1" ht="11.25" x14ac:dyDescent="0.25">
      <c r="A132" s="416" t="s">
        <v>966</v>
      </c>
      <c r="B132" s="28">
        <f>SQRT(D128*(1/B126+1/B127))</f>
        <v>2.0233925006545622E-2</v>
      </c>
      <c r="C132" s="28">
        <f>(ABS(C126-C127-E124))/B132</f>
        <v>11.341321446173971</v>
      </c>
      <c r="D132" s="28">
        <f>B126+B127-2</f>
        <v>19</v>
      </c>
      <c r="E132" s="877">
        <f>TDIST(C132,D132,1)</f>
        <v>3.3408319400860115E-10</v>
      </c>
      <c r="F132" s="28">
        <f>TINV(F130*2,D132)</f>
        <v>1.7291328115213698</v>
      </c>
      <c r="I132" s="28" t="str">
        <f>IF(E132&lt;F130,"yes","no")</f>
        <v>yes</v>
      </c>
      <c r="J132" s="28">
        <f>SQRT(C132^2/(C132^2+D132))</f>
        <v>0.93343238163866193</v>
      </c>
      <c r="L132" s="28" t="s">
        <v>975</v>
      </c>
      <c r="M132" s="510">
        <f>MIN(M128,N128)</f>
        <v>0</v>
      </c>
    </row>
    <row r="133" spans="1:14" s="28" customFormat="1" ht="11.25" x14ac:dyDescent="0.25">
      <c r="A133" s="416" t="s">
        <v>967</v>
      </c>
      <c r="B133" s="28">
        <f>B132</f>
        <v>2.0233925006545622E-2</v>
      </c>
      <c r="C133" s="28">
        <f t="shared" ref="C133:D133" si="7">C132</f>
        <v>11.341321446173971</v>
      </c>
      <c r="D133" s="28">
        <f t="shared" si="7"/>
        <v>19</v>
      </c>
      <c r="E133" s="878">
        <f>TDIST(C133,D133,2)</f>
        <v>6.6816638801720229E-10</v>
      </c>
      <c r="F133" s="28">
        <f>TINV(F130,D133)</f>
        <v>2.0930240544083096</v>
      </c>
      <c r="G133" s="28">
        <f>(C126-C127)-F133*B133</f>
        <v>-0.27182953937080545</v>
      </c>
      <c r="H133" s="28">
        <f>(C126-C127)+F133*B133</f>
        <v>-0.18712935586321788</v>
      </c>
      <c r="I133" s="28" t="str">
        <f>IF(E133&lt;F130,"yes","no")</f>
        <v>yes</v>
      </c>
      <c r="J133" s="28">
        <f>J132</f>
        <v>0.93343238163866193</v>
      </c>
      <c r="L133" s="28" t="s">
        <v>979</v>
      </c>
      <c r="M133" s="510">
        <f>M125*N125/2</f>
        <v>49</v>
      </c>
    </row>
    <row r="134" spans="1:14" s="28" customFormat="1" ht="11.25" x14ac:dyDescent="0.25">
      <c r="A134" s="519"/>
      <c r="B134" s="500"/>
      <c r="C134" s="500"/>
      <c r="D134" s="500"/>
      <c r="E134" s="500"/>
      <c r="F134" s="500"/>
      <c r="G134" s="500"/>
      <c r="H134" s="500"/>
      <c r="I134" s="500"/>
      <c r="J134" s="500"/>
      <c r="L134" s="28" t="s">
        <v>980</v>
      </c>
      <c r="M134" s="510">
        <v>13.382202110763883</v>
      </c>
      <c r="N134" s="28" t="s">
        <v>981</v>
      </c>
    </row>
    <row r="135" spans="1:14" s="28" customFormat="1" ht="12" thickBot="1" x14ac:dyDescent="0.3">
      <c r="A135" s="416" t="s">
        <v>968</v>
      </c>
      <c r="E135" s="28" t="s">
        <v>955</v>
      </c>
      <c r="F135" s="28">
        <f>F130</f>
        <v>0.05</v>
      </c>
      <c r="L135" s="28" t="s">
        <v>982</v>
      </c>
      <c r="M135" s="510">
        <f>ABS(STANDARDIZE(M132,M133,M134))</f>
        <v>3.6615797306324631</v>
      </c>
    </row>
    <row r="136" spans="1:14" s="28" customFormat="1" ht="12" thickTop="1" x14ac:dyDescent="0.25">
      <c r="A136" s="518" t="s">
        <v>956</v>
      </c>
      <c r="B136" s="498" t="s">
        <v>957</v>
      </c>
      <c r="C136" s="498" t="s">
        <v>958</v>
      </c>
      <c r="D136" s="498" t="s">
        <v>959</v>
      </c>
      <c r="E136" s="498" t="s">
        <v>960</v>
      </c>
      <c r="F136" s="498" t="s">
        <v>961</v>
      </c>
      <c r="G136" s="498" t="s">
        <v>962</v>
      </c>
      <c r="H136" s="498" t="s">
        <v>963</v>
      </c>
      <c r="I136" s="498" t="s">
        <v>964</v>
      </c>
      <c r="J136" s="498" t="s">
        <v>965</v>
      </c>
      <c r="L136" s="28" t="s">
        <v>965</v>
      </c>
      <c r="M136" s="510">
        <f>M135/SQRT(M125+N125)</f>
        <v>0.7990222037494894</v>
      </c>
    </row>
    <row r="137" spans="1:14" s="28" customFormat="1" ht="11.25" x14ac:dyDescent="0.25">
      <c r="A137" s="416" t="s">
        <v>966</v>
      </c>
      <c r="B137" s="28">
        <f>SQRT(D126/B126+D127/B127)</f>
        <v>2.3956101411437017E-2</v>
      </c>
      <c r="C137" s="28">
        <f>(ABS(C126-C127-E124))/B137</f>
        <v>9.5791649766290679</v>
      </c>
      <c r="D137" s="28">
        <f>(D126/B126+D127/B127)^2/((D126/B126)^2/(B126-1)+(D127/B127)^2/(B127-1))</f>
        <v>8.2185505017033709</v>
      </c>
      <c r="E137" s="28">
        <f>TDIST(C137,ROUND(D137,0),1)</f>
        <v>5.845000107119737E-6</v>
      </c>
      <c r="F137" s="28">
        <f>TINV(F135*2,ROUND(D137,0))</f>
        <v>1.8595480375308981</v>
      </c>
      <c r="I137" s="28" t="str">
        <f>IF(E137&lt;F135,"yes","no")</f>
        <v>yes</v>
      </c>
      <c r="J137" s="28">
        <f>SQRT(C137^2/(C137^2+D137))</f>
        <v>0.95801732398763861</v>
      </c>
      <c r="L137" s="28" t="s">
        <v>983</v>
      </c>
      <c r="M137" s="509">
        <f>M133+M134*NORMSINV(M131)</f>
        <v>26.988236321512375</v>
      </c>
      <c r="N137" s="502">
        <f>M133+M134*NORMSINV(M131/2)</f>
        <v>22.771365829066902</v>
      </c>
    </row>
    <row r="138" spans="1:14" s="28" customFormat="1" ht="11.25" x14ac:dyDescent="0.25">
      <c r="A138" s="416" t="s">
        <v>967</v>
      </c>
      <c r="B138" s="28">
        <f>B137</f>
        <v>2.3956101411437017E-2</v>
      </c>
      <c r="C138" s="28">
        <f t="shared" ref="C138:D138" si="8">C137</f>
        <v>9.5791649766290679</v>
      </c>
      <c r="D138" s="28">
        <f t="shared" si="8"/>
        <v>8.2185505017033709</v>
      </c>
      <c r="E138" s="28">
        <f>TDIST(C138,ROUND(D138,0),2)</f>
        <v>1.1690000214239474E-5</v>
      </c>
      <c r="F138" s="28">
        <f>TINV(F135,ROUND(D138,0))</f>
        <v>2.3060041352041671</v>
      </c>
      <c r="G138" s="28">
        <f>(C126-C127)-F138*B138</f>
        <v>-0.28472231653515578</v>
      </c>
      <c r="H138" s="28">
        <f>(C126-C127)+F138*B138</f>
        <v>-0.17423657869886752</v>
      </c>
      <c r="I138" s="28" t="str">
        <f>IF(E138&lt;F135,"yes","no")</f>
        <v>yes</v>
      </c>
      <c r="J138" s="28">
        <f>J137</f>
        <v>0.95801732398763861</v>
      </c>
      <c r="L138" s="28" t="s">
        <v>960</v>
      </c>
      <c r="M138" s="510">
        <f>1-NORMSDIST(M135)</f>
        <v>1.2533241221468483E-4</v>
      </c>
      <c r="N138" s="506">
        <f>2*M138</f>
        <v>2.5066482442936966E-4</v>
      </c>
    </row>
    <row r="139" spans="1:14" s="28" customFormat="1" ht="11.25" x14ac:dyDescent="0.25">
      <c r="A139" s="519"/>
      <c r="B139" s="500"/>
      <c r="C139" s="500"/>
      <c r="D139" s="500"/>
      <c r="E139" s="500"/>
      <c r="F139" s="500"/>
      <c r="G139" s="500"/>
      <c r="H139" s="500"/>
      <c r="I139" s="500"/>
      <c r="J139" s="500"/>
      <c r="L139" s="28" t="s">
        <v>984</v>
      </c>
      <c r="M139" s="511" t="str">
        <f>IF(M138&lt;M131,"yes","no")</f>
        <v>yes</v>
      </c>
      <c r="N139" s="512" t="str">
        <f>IF(N138&lt;M131,"yes","no")</f>
        <v>yes</v>
      </c>
    </row>
    <row r="140" spans="1:14" s="28" customFormat="1" ht="11.25" x14ac:dyDescent="0.25">
      <c r="A140" s="416"/>
    </row>
    <row r="141" spans="1:14" s="28" customFormat="1" ht="11.25" x14ac:dyDescent="0.25">
      <c r="A141" s="416"/>
      <c r="L141" s="28" t="s">
        <v>983</v>
      </c>
      <c r="M141" s="509">
        <f>[1]!MCRIT(M125,N125,M131,1)</f>
        <v>26</v>
      </c>
      <c r="N141" s="509">
        <f>[1]!MCRIT(M125,N125,M131,2)</f>
        <v>22</v>
      </c>
    </row>
    <row r="142" spans="1:14" s="28" customFormat="1" ht="11.25" x14ac:dyDescent="0.25">
      <c r="A142" s="416"/>
      <c r="L142" s="28" t="s">
        <v>985</v>
      </c>
      <c r="M142" s="511" t="str">
        <f>IF(ISNUMBER(M141),IF(M132&lt;M141,"yes","no"),"no")</f>
        <v>yes</v>
      </c>
      <c r="N142" s="511" t="str">
        <f>IF(ISNUMBER(N141),IF(M132&lt;N141,"yes","no"),"no")</f>
        <v>yes</v>
      </c>
    </row>
    <row r="143" spans="1:14" s="28" customFormat="1" ht="11.25" x14ac:dyDescent="0.25">
      <c r="A143" s="416"/>
    </row>
    <row r="144" spans="1:14" s="28" customFormat="1" ht="11.25" x14ac:dyDescent="0.25">
      <c r="A144" s="416"/>
      <c r="L144" s="28" t="s">
        <v>960</v>
      </c>
      <c r="M144" s="879">
        <f>[1]!MANN_EXACT(J37:J43,J44:J57,1)</f>
        <v>8.5999312005503954E-6</v>
      </c>
      <c r="N144" s="880">
        <f>2*M144</f>
        <v>1.7199862401100791E-5</v>
      </c>
    </row>
    <row r="145" spans="1:14" s="28" customFormat="1" ht="11.25" x14ac:dyDescent="0.25">
      <c r="A145" s="416"/>
      <c r="L145" s="28" t="s">
        <v>986</v>
      </c>
      <c r="M145" s="511" t="str">
        <f>IF(M144&lt;M131,"yes","no")</f>
        <v>yes</v>
      </c>
      <c r="N145" s="511" t="str">
        <f>IF(N144&lt;M131,"yes","no")</f>
        <v>yes</v>
      </c>
    </row>
    <row r="146" spans="1:14" s="28" customFormat="1" ht="11.25" x14ac:dyDescent="0.25">
      <c r="A146" s="416"/>
    </row>
    <row r="147" spans="1:14" s="28" customFormat="1" ht="11.25" x14ac:dyDescent="0.25">
      <c r="A147" s="416"/>
    </row>
    <row r="148" spans="1:14" s="28" customFormat="1" ht="11.25" x14ac:dyDescent="0.25">
      <c r="A148" s="416"/>
    </row>
    <row r="149" spans="1:14" s="28" customFormat="1" ht="15.75" x14ac:dyDescent="0.25">
      <c r="A149" s="211" t="s">
        <v>7</v>
      </c>
    </row>
    <row r="150" spans="1:14" s="28" customFormat="1" ht="11.25" x14ac:dyDescent="0.25">
      <c r="A150" s="416" t="s">
        <v>943</v>
      </c>
      <c r="L150" s="28" t="s">
        <v>969</v>
      </c>
    </row>
    <row r="151" spans="1:14" s="28" customFormat="1" ht="11.25" x14ac:dyDescent="0.25">
      <c r="A151" s="416"/>
    </row>
    <row r="152" spans="1:14" s="28" customFormat="1" ht="12" thickBot="1" x14ac:dyDescent="0.3">
      <c r="A152" s="416" t="s">
        <v>944</v>
      </c>
      <c r="D152" s="28" t="s">
        <v>945</v>
      </c>
      <c r="E152" s="28">
        <v>0</v>
      </c>
      <c r="M152" s="28" t="s">
        <v>970</v>
      </c>
      <c r="N152" s="28" t="s">
        <v>971</v>
      </c>
    </row>
    <row r="153" spans="1:14" s="28" customFormat="1" ht="12" thickTop="1" x14ac:dyDescent="0.25">
      <c r="A153" s="518" t="s">
        <v>946</v>
      </c>
      <c r="B153" s="498" t="s">
        <v>947</v>
      </c>
      <c r="C153" s="498" t="s">
        <v>948</v>
      </c>
      <c r="D153" s="498" t="s">
        <v>949</v>
      </c>
      <c r="E153" s="498" t="s">
        <v>950</v>
      </c>
      <c r="L153" s="28" t="s">
        <v>972</v>
      </c>
      <c r="M153" s="501">
        <f>COUNT(N37:N43)</f>
        <v>7</v>
      </c>
      <c r="N153" s="502">
        <f>COUNT(N44:N57)</f>
        <v>14</v>
      </c>
    </row>
    <row r="154" spans="1:14" s="28" customFormat="1" ht="11.25" x14ac:dyDescent="0.25">
      <c r="A154" s="416" t="s">
        <v>951</v>
      </c>
      <c r="B154" s="28">
        <f>COUNT(N37:N43)</f>
        <v>7</v>
      </c>
      <c r="C154" s="514">
        <f>AVERAGE(N37:N43)</f>
        <v>2.0060551659220911</v>
      </c>
      <c r="D154" s="28">
        <f>VAR(N37:N43)</f>
        <v>2.0487046552048263E-2</v>
      </c>
      <c r="L154" s="28" t="s">
        <v>973</v>
      </c>
      <c r="M154" s="503">
        <f>MEDIAN(N37:N43)</f>
        <v>1.9585638832219674</v>
      </c>
      <c r="N154" s="504">
        <f>MEDIAN(N44:N57)</f>
        <v>2.5797835966168101</v>
      </c>
    </row>
    <row r="155" spans="1:14" s="28" customFormat="1" ht="11.25" x14ac:dyDescent="0.25">
      <c r="A155" s="416" t="s">
        <v>952</v>
      </c>
      <c r="B155" s="28">
        <f>COUNT(N44:N57)</f>
        <v>14</v>
      </c>
      <c r="C155" s="514">
        <f>AVERAGE(N44:N57)</f>
        <v>2.570200855139555</v>
      </c>
      <c r="D155" s="28">
        <f>VAR(N44:N57)</f>
        <v>3.5862410802974362E-3</v>
      </c>
      <c r="L155" s="28" t="s">
        <v>974</v>
      </c>
      <c r="M155" s="505">
        <v>28</v>
      </c>
      <c r="N155" s="506">
        <v>203</v>
      </c>
    </row>
    <row r="156" spans="1:14" s="28" customFormat="1" ht="11.25" x14ac:dyDescent="0.25">
      <c r="A156" s="519" t="s">
        <v>953</v>
      </c>
      <c r="B156" s="500"/>
      <c r="C156" s="500"/>
      <c r="D156" s="500">
        <f>((B154-1)*D154+(B155-1)*D155)/(B154+B155-2)</f>
        <v>8.9233375450608558E-3</v>
      </c>
      <c r="E156" s="500">
        <f>ABS(C154-C155-E152)/SQRT(D156)</f>
        <v>5.9721074537343295</v>
      </c>
      <c r="L156" s="28" t="s">
        <v>975</v>
      </c>
      <c r="M156" s="507">
        <f>M153*N153+M153*(M153+1)/2-M155</f>
        <v>98</v>
      </c>
      <c r="N156" s="508">
        <f>M153*N153+N153*(N153+1)/2-N155</f>
        <v>0</v>
      </c>
    </row>
    <row r="157" spans="1:14" s="28" customFormat="1" ht="11.25" x14ac:dyDescent="0.25">
      <c r="A157" s="416"/>
    </row>
    <row r="158" spans="1:14" s="28" customFormat="1" ht="12" thickBot="1" x14ac:dyDescent="0.3">
      <c r="A158" s="416" t="s">
        <v>954</v>
      </c>
      <c r="E158" s="28" t="s">
        <v>955</v>
      </c>
      <c r="F158" s="28">
        <v>0.05</v>
      </c>
      <c r="M158" s="513" t="s">
        <v>976</v>
      </c>
      <c r="N158" s="513" t="s">
        <v>977</v>
      </c>
    </row>
    <row r="159" spans="1:14" s="28" customFormat="1" ht="12" thickTop="1" x14ac:dyDescent="0.25">
      <c r="A159" s="518" t="s">
        <v>956</v>
      </c>
      <c r="B159" s="498" t="s">
        <v>957</v>
      </c>
      <c r="C159" s="498" t="s">
        <v>958</v>
      </c>
      <c r="D159" s="498" t="s">
        <v>959</v>
      </c>
      <c r="E159" s="498" t="s">
        <v>960</v>
      </c>
      <c r="F159" s="498" t="s">
        <v>961</v>
      </c>
      <c r="G159" s="498" t="s">
        <v>962</v>
      </c>
      <c r="H159" s="498" t="s">
        <v>963</v>
      </c>
      <c r="I159" s="498" t="s">
        <v>964</v>
      </c>
      <c r="J159" s="498" t="s">
        <v>965</v>
      </c>
      <c r="L159" s="28" t="s">
        <v>978</v>
      </c>
      <c r="M159" s="509">
        <v>0.05</v>
      </c>
    </row>
    <row r="160" spans="1:14" s="28" customFormat="1" ht="11.25" x14ac:dyDescent="0.25">
      <c r="A160" s="416" t="s">
        <v>966</v>
      </c>
      <c r="B160" s="28">
        <f>SQRT(D156*(1/B154+1/B155))</f>
        <v>4.3728066040655142E-2</v>
      </c>
      <c r="C160" s="28">
        <f>(ABS(C154-C155-E152))/B160</f>
        <v>12.901226610227004</v>
      </c>
      <c r="D160" s="28">
        <f>B154+B155-2</f>
        <v>19</v>
      </c>
      <c r="E160" s="28">
        <f>TDIST(C160,D160,1)</f>
        <v>3.7770395034696418E-11</v>
      </c>
      <c r="F160" s="28">
        <f>TINV(F158*2,D160)</f>
        <v>1.7291328115213698</v>
      </c>
      <c r="I160" s="28" t="str">
        <f>IF(E160&lt;F158,"yes","no")</f>
        <v>yes</v>
      </c>
      <c r="J160" s="28">
        <f>SQRT(C160^2/(C160^2+D160))</f>
        <v>0.94738687671699595</v>
      </c>
      <c r="L160" s="28" t="s">
        <v>975</v>
      </c>
      <c r="M160" s="510">
        <f>MIN(M156,N156)</f>
        <v>0</v>
      </c>
    </row>
    <row r="161" spans="1:14" s="28" customFormat="1" ht="11.25" x14ac:dyDescent="0.25">
      <c r="A161" s="416" t="s">
        <v>967</v>
      </c>
      <c r="B161" s="28">
        <f>B160</f>
        <v>4.3728066040655142E-2</v>
      </c>
      <c r="C161" s="28">
        <f t="shared" ref="C161:D161" si="9">C160</f>
        <v>12.901226610227004</v>
      </c>
      <c r="D161" s="28">
        <f t="shared" si="9"/>
        <v>19</v>
      </c>
      <c r="E161" s="28">
        <f>TDIST(C161,D161,2)</f>
        <v>7.5540790069392836E-11</v>
      </c>
      <c r="F161" s="28">
        <f>TINV(F158,D161)</f>
        <v>2.0930240544083096</v>
      </c>
      <c r="G161" s="28">
        <f>(C154-C155)-F161*B161</f>
        <v>-0.65566958329331027</v>
      </c>
      <c r="H161" s="28">
        <f>(C154-C155)+F161*B161</f>
        <v>-0.47262179514161756</v>
      </c>
      <c r="I161" s="28" t="str">
        <f>IF(E161&lt;F158,"yes","no")</f>
        <v>yes</v>
      </c>
      <c r="J161" s="28">
        <f>J160</f>
        <v>0.94738687671699595</v>
      </c>
      <c r="L161" s="28" t="s">
        <v>979</v>
      </c>
      <c r="M161" s="510">
        <f>M153*N153/2</f>
        <v>49</v>
      </c>
    </row>
    <row r="162" spans="1:14" s="28" customFormat="1" ht="11.25" x14ac:dyDescent="0.25">
      <c r="A162" s="519"/>
      <c r="B162" s="500"/>
      <c r="C162" s="500"/>
      <c r="D162" s="500"/>
      <c r="E162" s="500"/>
      <c r="F162" s="500"/>
      <c r="G162" s="500"/>
      <c r="H162" s="500"/>
      <c r="I162" s="500"/>
      <c r="J162" s="500"/>
      <c r="L162" s="28" t="s">
        <v>980</v>
      </c>
      <c r="M162" s="510">
        <v>13.386560424545209</v>
      </c>
      <c r="N162" s="28" t="s">
        <v>981</v>
      </c>
    </row>
    <row r="163" spans="1:14" s="28" customFormat="1" ht="12" thickBot="1" x14ac:dyDescent="0.3">
      <c r="A163" s="416" t="s">
        <v>968</v>
      </c>
      <c r="E163" s="28" t="s">
        <v>955</v>
      </c>
      <c r="F163" s="28">
        <f>F158</f>
        <v>0.05</v>
      </c>
      <c r="L163" s="28" t="s">
        <v>982</v>
      </c>
      <c r="M163" s="510">
        <f>ABS(STANDARDIZE(M160,M161,M162))</f>
        <v>3.6603876160865805</v>
      </c>
    </row>
    <row r="164" spans="1:14" s="28" customFormat="1" ht="12" thickTop="1" x14ac:dyDescent="0.25">
      <c r="A164" s="518" t="s">
        <v>956</v>
      </c>
      <c r="B164" s="498" t="s">
        <v>957</v>
      </c>
      <c r="C164" s="498" t="s">
        <v>958</v>
      </c>
      <c r="D164" s="498" t="s">
        <v>959</v>
      </c>
      <c r="E164" s="498" t="s">
        <v>960</v>
      </c>
      <c r="F164" s="498" t="s">
        <v>961</v>
      </c>
      <c r="G164" s="498" t="s">
        <v>962</v>
      </c>
      <c r="H164" s="498" t="s">
        <v>963</v>
      </c>
      <c r="I164" s="498" t="s">
        <v>964</v>
      </c>
      <c r="J164" s="498" t="s">
        <v>965</v>
      </c>
      <c r="L164" s="28" t="s">
        <v>965</v>
      </c>
      <c r="M164" s="510">
        <f>M163/SQRT(M153+N153)</f>
        <v>0.79876206302836728</v>
      </c>
    </row>
    <row r="165" spans="1:14" s="28" customFormat="1" ht="11.25" x14ac:dyDescent="0.25">
      <c r="A165" s="416" t="s">
        <v>966</v>
      </c>
      <c r="B165" s="28">
        <f>SQRT(D154/B154+D155/B155)</f>
        <v>5.6417027688198861E-2</v>
      </c>
      <c r="C165" s="28">
        <f>(ABS(C154-C155-E152))/B165</f>
        <v>9.9995641800794495</v>
      </c>
      <c r="D165" s="28">
        <f>(D154/B154+D155/B155)^2/((D154/B154)^2/(B154-1)+(D155/B155)^2/(B155-1))</f>
        <v>7.0712570979381377</v>
      </c>
      <c r="E165" s="296">
        <f>TDIST(C165,ROUND(D165,0),1)</f>
        <v>1.0700175318750212E-5</v>
      </c>
      <c r="F165" s="28">
        <f>TINV(F163*2,ROUND(D165,0))</f>
        <v>1.8945786050900073</v>
      </c>
      <c r="I165" s="28" t="str">
        <f>IF(E165&lt;F163,"yes","no")</f>
        <v>yes</v>
      </c>
      <c r="J165" s="28">
        <f>SQRT(C165^2/(C165^2+D165))</f>
        <v>0.96641196686129094</v>
      </c>
      <c r="L165" s="28" t="s">
        <v>983</v>
      </c>
      <c r="M165" s="509">
        <f>M161+M162*NORMSINV(M159)</f>
        <v>26.981067533281767</v>
      </c>
      <c r="N165" s="502">
        <f>M161+M162*NORMSINV(M159/2)</f>
        <v>22.762823691022177</v>
      </c>
    </row>
    <row r="166" spans="1:14" s="28" customFormat="1" ht="11.25" x14ac:dyDescent="0.25">
      <c r="A166" s="416" t="s">
        <v>967</v>
      </c>
      <c r="B166" s="28">
        <f>B165</f>
        <v>5.6417027688198861E-2</v>
      </c>
      <c r="C166" s="28">
        <f t="shared" ref="C166:D166" si="10">C165</f>
        <v>9.9995641800794495</v>
      </c>
      <c r="D166" s="28">
        <f t="shared" si="10"/>
        <v>7.0712570979381377</v>
      </c>
      <c r="E166" s="881">
        <f>TDIST(C166,ROUND(D166,0),2)</f>
        <v>2.1400350637500424E-5</v>
      </c>
      <c r="F166" s="28">
        <f>TINV(F163,ROUND(D166,0))</f>
        <v>2.3646242515927849</v>
      </c>
      <c r="G166" s="28">
        <f>(C154-C155)-F166*B166</f>
        <v>-0.69755076109176051</v>
      </c>
      <c r="H166" s="28">
        <f>(C154-C155)+F166*B166</f>
        <v>-0.43074061734316726</v>
      </c>
      <c r="I166" s="28" t="str">
        <f>IF(E166&lt;F163,"yes","no")</f>
        <v>yes</v>
      </c>
      <c r="J166" s="28">
        <f>J165</f>
        <v>0.96641196686129094</v>
      </c>
      <c r="L166" s="28" t="s">
        <v>960</v>
      </c>
      <c r="M166" s="510">
        <f>1-NORMSDIST(M163)</f>
        <v>1.2591699633590636E-4</v>
      </c>
      <c r="N166" s="506">
        <f>2*M166</f>
        <v>2.5183399267181272E-4</v>
      </c>
    </row>
    <row r="167" spans="1:14" s="28" customFormat="1" ht="11.25" x14ac:dyDescent="0.25">
      <c r="A167" s="519"/>
      <c r="B167" s="500"/>
      <c r="C167" s="500"/>
      <c r="D167" s="500"/>
      <c r="E167" s="500"/>
      <c r="F167" s="500"/>
      <c r="G167" s="500"/>
      <c r="H167" s="500"/>
      <c r="I167" s="500"/>
      <c r="J167" s="500"/>
      <c r="L167" s="28" t="s">
        <v>984</v>
      </c>
      <c r="M167" s="511" t="str">
        <f>IF(M166&lt;M159,"yes","no")</f>
        <v>yes</v>
      </c>
      <c r="N167" s="512" t="str">
        <f>IF(N166&lt;M159,"yes","no")</f>
        <v>yes</v>
      </c>
    </row>
    <row r="168" spans="1:14" s="28" customFormat="1" ht="11.25" x14ac:dyDescent="0.25">
      <c r="A168" s="416"/>
    </row>
    <row r="169" spans="1:14" s="28" customFormat="1" ht="11.25" x14ac:dyDescent="0.25">
      <c r="A169" s="416"/>
      <c r="L169" s="28" t="s">
        <v>983</v>
      </c>
      <c r="M169" s="509">
        <f>[1]!MCRIT(M153,N153,M159,1)</f>
        <v>26</v>
      </c>
      <c r="N169" s="509">
        <f>[1]!MCRIT(M153,N153,M159,2)</f>
        <v>22</v>
      </c>
    </row>
    <row r="170" spans="1:14" s="28" customFormat="1" ht="11.25" x14ac:dyDescent="0.25">
      <c r="A170" s="416"/>
      <c r="L170" s="28" t="s">
        <v>985</v>
      </c>
      <c r="M170" s="511" t="str">
        <f>IF(ISNUMBER(M169),IF(M160&lt;M169,"yes","no"),"no")</f>
        <v>yes</v>
      </c>
      <c r="N170" s="511" t="str">
        <f>IF(ISNUMBER(N169),IF(M160&lt;N169,"yes","no"),"no")</f>
        <v>yes</v>
      </c>
    </row>
    <row r="171" spans="1:14" s="28" customFormat="1" ht="11.25" x14ac:dyDescent="0.25">
      <c r="A171" s="416"/>
    </row>
    <row r="172" spans="1:14" s="28" customFormat="1" ht="11.25" x14ac:dyDescent="0.25">
      <c r="A172" s="416"/>
      <c r="L172" s="28" t="s">
        <v>960</v>
      </c>
      <c r="M172" s="879">
        <f>[1]!MANN_EXACT(N37:N43,N44:N57,1)</f>
        <v>8.5999312005503954E-6</v>
      </c>
      <c r="N172" s="880">
        <f>2*M172</f>
        <v>1.7199862401100791E-5</v>
      </c>
    </row>
    <row r="173" spans="1:14" s="28" customFormat="1" ht="11.25" x14ac:dyDescent="0.25">
      <c r="A173" s="416"/>
      <c r="L173" s="28" t="s">
        <v>986</v>
      </c>
      <c r="M173" s="511" t="str">
        <f>IF(M172&lt;M159,"yes","no")</f>
        <v>yes</v>
      </c>
      <c r="N173" s="511" t="str">
        <f>IF(N172&lt;M159,"yes","no")</f>
        <v>yes</v>
      </c>
    </row>
    <row r="174" spans="1:14" s="28" customFormat="1" ht="11.25" x14ac:dyDescent="0.25">
      <c r="A174" s="416"/>
    </row>
    <row r="175" spans="1:14" s="28" customFormat="1" ht="11.25" x14ac:dyDescent="0.25">
      <c r="A175" s="416"/>
    </row>
    <row r="176" spans="1:14" s="28" customFormat="1" ht="11.25" x14ac:dyDescent="0.25">
      <c r="A176" s="416"/>
    </row>
    <row r="177" spans="1:14" s="28" customFormat="1" ht="15.75" x14ac:dyDescent="0.25">
      <c r="A177" s="211" t="s">
        <v>8</v>
      </c>
    </row>
    <row r="178" spans="1:14" s="28" customFormat="1" ht="11.25" x14ac:dyDescent="0.25">
      <c r="A178" s="416" t="s">
        <v>943</v>
      </c>
      <c r="L178" s="28" t="s">
        <v>969</v>
      </c>
    </row>
    <row r="179" spans="1:14" s="28" customFormat="1" ht="11.25" x14ac:dyDescent="0.25">
      <c r="A179" s="416"/>
    </row>
    <row r="180" spans="1:14" s="28" customFormat="1" ht="12" thickBot="1" x14ac:dyDescent="0.3">
      <c r="A180" s="416" t="s">
        <v>944</v>
      </c>
      <c r="D180" s="28" t="s">
        <v>945</v>
      </c>
      <c r="E180" s="28">
        <v>0</v>
      </c>
      <c r="M180" s="28" t="s">
        <v>970</v>
      </c>
      <c r="N180" s="28" t="s">
        <v>971</v>
      </c>
    </row>
    <row r="181" spans="1:14" s="28" customFormat="1" ht="12" thickTop="1" x14ac:dyDescent="0.25">
      <c r="A181" s="518" t="s">
        <v>946</v>
      </c>
      <c r="B181" s="498" t="s">
        <v>947</v>
      </c>
      <c r="C181" s="498" t="s">
        <v>948</v>
      </c>
      <c r="D181" s="498" t="s">
        <v>949</v>
      </c>
      <c r="E181" s="498" t="s">
        <v>950</v>
      </c>
      <c r="L181" s="28" t="s">
        <v>972</v>
      </c>
      <c r="M181" s="501">
        <f>COUNT(O37:O43)</f>
        <v>7</v>
      </c>
      <c r="N181" s="502">
        <f>COUNT(O44:O57)</f>
        <v>14</v>
      </c>
    </row>
    <row r="182" spans="1:14" s="28" customFormat="1" ht="11.25" x14ac:dyDescent="0.25">
      <c r="A182" s="416" t="s">
        <v>951</v>
      </c>
      <c r="B182" s="28">
        <f>COUNT(O37:O43)</f>
        <v>7</v>
      </c>
      <c r="C182" s="514">
        <f>AVERAGE(O37:O43)</f>
        <v>3.9694827773876828</v>
      </c>
      <c r="D182" s="28">
        <f>VAR(O37:O43)</f>
        <v>1.4502675433226567E-2</v>
      </c>
      <c r="L182" s="28" t="s">
        <v>973</v>
      </c>
      <c r="M182" s="503">
        <f>MEDIAN(O37:O43)</f>
        <v>4</v>
      </c>
      <c r="N182" s="504">
        <f>MEDIAN(O44:O57)</f>
        <v>4.1611096473669598</v>
      </c>
    </row>
    <row r="183" spans="1:14" s="28" customFormat="1" ht="11.25" x14ac:dyDescent="0.25">
      <c r="A183" s="416" t="s">
        <v>952</v>
      </c>
      <c r="B183" s="28">
        <f>COUNT(O44:O57)</f>
        <v>14</v>
      </c>
      <c r="C183" s="514">
        <f>AVERAGE(O44:O57)</f>
        <v>4.1825296337484588</v>
      </c>
      <c r="D183" s="28">
        <f>VAR(O44:O57)</f>
        <v>8.1835273946257621E-3</v>
      </c>
      <c r="L183" s="28" t="s">
        <v>974</v>
      </c>
      <c r="M183" s="505">
        <v>28</v>
      </c>
      <c r="N183" s="506">
        <v>203</v>
      </c>
    </row>
    <row r="184" spans="1:14" s="28" customFormat="1" ht="11.25" x14ac:dyDescent="0.25">
      <c r="A184" s="519" t="s">
        <v>953</v>
      </c>
      <c r="B184" s="500"/>
      <c r="C184" s="500"/>
      <c r="D184" s="500">
        <f>((B182-1)*D182+(B183-1)*D183)/(B182+B183-2)</f>
        <v>1.0179047827868121E-2</v>
      </c>
      <c r="E184" s="500">
        <f>ABS(C182-C183-E180)/SQRT(D184)</f>
        <v>2.111648133209918</v>
      </c>
      <c r="L184" s="28" t="s">
        <v>975</v>
      </c>
      <c r="M184" s="507">
        <f>M181*N181+M181*(M181+1)/2-M183</f>
        <v>98</v>
      </c>
      <c r="N184" s="508">
        <f>M181*N181+N181*(N181+1)/2-N183</f>
        <v>0</v>
      </c>
    </row>
    <row r="185" spans="1:14" s="28" customFormat="1" ht="11.25" x14ac:dyDescent="0.25">
      <c r="A185" s="416"/>
    </row>
    <row r="186" spans="1:14" s="28" customFormat="1" ht="12" thickBot="1" x14ac:dyDescent="0.3">
      <c r="A186" s="416" t="s">
        <v>954</v>
      </c>
      <c r="E186" s="28" t="s">
        <v>955</v>
      </c>
      <c r="F186" s="28">
        <v>0.05</v>
      </c>
      <c r="M186" s="513" t="s">
        <v>976</v>
      </c>
      <c r="N186" s="513" t="s">
        <v>977</v>
      </c>
    </row>
    <row r="187" spans="1:14" s="28" customFormat="1" ht="12" thickTop="1" x14ac:dyDescent="0.25">
      <c r="A187" s="518" t="s">
        <v>956</v>
      </c>
      <c r="B187" s="498" t="s">
        <v>957</v>
      </c>
      <c r="C187" s="498" t="s">
        <v>958</v>
      </c>
      <c r="D187" s="498" t="s">
        <v>959</v>
      </c>
      <c r="E187" s="498" t="s">
        <v>960</v>
      </c>
      <c r="F187" s="498" t="s">
        <v>961</v>
      </c>
      <c r="G187" s="498" t="s">
        <v>962</v>
      </c>
      <c r="H187" s="498" t="s">
        <v>963</v>
      </c>
      <c r="I187" s="498" t="s">
        <v>964</v>
      </c>
      <c r="J187" s="498" t="s">
        <v>965</v>
      </c>
      <c r="L187" s="28" t="s">
        <v>978</v>
      </c>
      <c r="M187" s="509">
        <v>0.05</v>
      </c>
    </row>
    <row r="188" spans="1:14" s="28" customFormat="1" ht="11.25" x14ac:dyDescent="0.25">
      <c r="A188" s="416" t="s">
        <v>966</v>
      </c>
      <c r="B188" s="28">
        <f>SQRT(D184*(1/B182+1/B183))</f>
        <v>4.6703581602947422E-2</v>
      </c>
      <c r="C188" s="28">
        <f>(ABS(C182-C183-E180))/B188</f>
        <v>4.5616813325368328</v>
      </c>
      <c r="D188" s="28">
        <f>B182+B183-2</f>
        <v>19</v>
      </c>
      <c r="E188" s="28">
        <f>TDIST(C188,D188,1)</f>
        <v>1.0659130036203827E-4</v>
      </c>
      <c r="F188" s="28">
        <f>TINV(F186*2,D188)</f>
        <v>1.7291328115213698</v>
      </c>
      <c r="I188" s="28" t="str">
        <f>IF(E188&lt;F186,"yes","no")</f>
        <v>yes</v>
      </c>
      <c r="J188" s="28">
        <f>SQRT(C188^2/(C188^2+D188))</f>
        <v>0.72299393661215405</v>
      </c>
      <c r="L188" s="28" t="s">
        <v>975</v>
      </c>
      <c r="M188" s="510">
        <f>MIN(M184,N184)</f>
        <v>0</v>
      </c>
    </row>
    <row r="189" spans="1:14" s="28" customFormat="1" ht="11.25" x14ac:dyDescent="0.25">
      <c r="A189" s="416" t="s">
        <v>967</v>
      </c>
      <c r="B189" s="28">
        <f>B188</f>
        <v>4.6703581602947422E-2</v>
      </c>
      <c r="C189" s="28">
        <f t="shared" ref="C189:D189" si="11">C188</f>
        <v>4.5616813325368328</v>
      </c>
      <c r="D189" s="28">
        <f t="shared" si="11"/>
        <v>19</v>
      </c>
      <c r="E189" s="28">
        <f>TDIST(C189,D189,2)</f>
        <v>2.1318260072407654E-4</v>
      </c>
      <c r="F189" s="28">
        <f>TINV(F186,D189)</f>
        <v>2.0930240544083096</v>
      </c>
      <c r="G189" s="28">
        <f>(C182-C183)-F189*B189</f>
        <v>-0.31079857608276629</v>
      </c>
      <c r="H189" s="28">
        <f>(C182-C183)+F189*B189</f>
        <v>-0.11529513663878556</v>
      </c>
      <c r="I189" s="28" t="str">
        <f>IF(E189&lt;F186,"yes","no")</f>
        <v>yes</v>
      </c>
      <c r="J189" s="28">
        <f>J188</f>
        <v>0.72299393661215405</v>
      </c>
      <c r="L189" s="28" t="s">
        <v>979</v>
      </c>
      <c r="M189" s="510">
        <f>M181*N181/2</f>
        <v>49</v>
      </c>
    </row>
    <row r="190" spans="1:14" s="28" customFormat="1" ht="11.25" x14ac:dyDescent="0.25">
      <c r="A190" s="519"/>
      <c r="B190" s="500"/>
      <c r="C190" s="500"/>
      <c r="D190" s="500"/>
      <c r="E190" s="500"/>
      <c r="F190" s="500"/>
      <c r="G190" s="500"/>
      <c r="H190" s="500"/>
      <c r="I190" s="500"/>
      <c r="J190" s="500"/>
      <c r="L190" s="28" t="s">
        <v>980</v>
      </c>
      <c r="M190" s="510">
        <v>13.268383473505731</v>
      </c>
      <c r="N190" s="28" t="s">
        <v>981</v>
      </c>
    </row>
    <row r="191" spans="1:14" s="28" customFormat="1" ht="12" thickBot="1" x14ac:dyDescent="0.3">
      <c r="A191" s="416" t="s">
        <v>968</v>
      </c>
      <c r="E191" s="28" t="s">
        <v>955</v>
      </c>
      <c r="F191" s="28">
        <f>F186</f>
        <v>0.05</v>
      </c>
      <c r="L191" s="28" t="s">
        <v>982</v>
      </c>
      <c r="M191" s="510">
        <f>ABS(STANDARDIZE(M188,M189,M190))</f>
        <v>3.69298943596581</v>
      </c>
    </row>
    <row r="192" spans="1:14" s="28" customFormat="1" ht="12" thickTop="1" x14ac:dyDescent="0.25">
      <c r="A192" s="518" t="s">
        <v>956</v>
      </c>
      <c r="B192" s="498" t="s">
        <v>957</v>
      </c>
      <c r="C192" s="498" t="s">
        <v>958</v>
      </c>
      <c r="D192" s="498" t="s">
        <v>959</v>
      </c>
      <c r="E192" s="498" t="s">
        <v>960</v>
      </c>
      <c r="F192" s="498" t="s">
        <v>961</v>
      </c>
      <c r="G192" s="498" t="s">
        <v>962</v>
      </c>
      <c r="H192" s="498" t="s">
        <v>963</v>
      </c>
      <c r="I192" s="498" t="s">
        <v>964</v>
      </c>
      <c r="J192" s="498" t="s">
        <v>965</v>
      </c>
      <c r="L192" s="28" t="s">
        <v>965</v>
      </c>
      <c r="M192" s="510">
        <f>M191/SQRT(M181+N181)</f>
        <v>0.80587636338026658</v>
      </c>
    </row>
    <row r="193" spans="1:14" s="28" customFormat="1" ht="11.25" x14ac:dyDescent="0.25">
      <c r="A193" s="416" t="s">
        <v>966</v>
      </c>
      <c r="B193" s="28">
        <f>SQRT(D182/B182+D183/B183)</f>
        <v>5.1539775389692191E-2</v>
      </c>
      <c r="C193" s="28">
        <f>(ABS(C182-C183-E180))/B193</f>
        <v>4.1336395967954624</v>
      </c>
      <c r="D193" s="28">
        <f>(D182/B182+D183/B183)^2/((D182/B182)^2/(B182-1)+(D183/B183)^2/(B183-1))</f>
        <v>9.5137455939018274</v>
      </c>
      <c r="E193" s="514">
        <f>TDIST(C193,ROUND(D193,0),1)</f>
        <v>1.0161756952735647E-3</v>
      </c>
      <c r="F193" s="28">
        <f>TINV(F191*2,ROUND(D193,0))</f>
        <v>1.812461122811676</v>
      </c>
      <c r="I193" s="28" t="str">
        <f>IF(E193&lt;F191,"yes","no")</f>
        <v>yes</v>
      </c>
      <c r="J193" s="28">
        <f>SQRT(C193^2/(C193^2+D193))</f>
        <v>0.80146746511515876</v>
      </c>
      <c r="L193" s="28" t="s">
        <v>983</v>
      </c>
      <c r="M193" s="509">
        <f>M189+M190*NORMSINV(M187)</f>
        <v>27.175451319821121</v>
      </c>
      <c r="N193" s="502">
        <f>M189+M190*NORMSINV(M187/2)</f>
        <v>22.994446258862308</v>
      </c>
    </row>
    <row r="194" spans="1:14" s="28" customFormat="1" ht="11.25" x14ac:dyDescent="0.25">
      <c r="A194" s="416" t="s">
        <v>967</v>
      </c>
      <c r="B194" s="28">
        <f>B193</f>
        <v>5.1539775389692191E-2</v>
      </c>
      <c r="C194" s="28">
        <f t="shared" ref="C194:D194" si="12">C193</f>
        <v>4.1336395967954624</v>
      </c>
      <c r="D194" s="28">
        <f t="shared" si="12"/>
        <v>9.5137455939018274</v>
      </c>
      <c r="E194" s="882">
        <f>TDIST(C194,ROUND(D194,0),2)</f>
        <v>2.0323513905471293E-3</v>
      </c>
      <c r="F194" s="28">
        <f>TINV(F191,ROUND(D194,0))</f>
        <v>2.2281388519862744</v>
      </c>
      <c r="G194" s="28">
        <f>(C182-C183)-F194*B194</f>
        <v>-0.32788463232919512</v>
      </c>
      <c r="H194" s="28">
        <f>(C182-C183)+F194*B194</f>
        <v>-9.8209080392356721E-2</v>
      </c>
      <c r="I194" s="28" t="str">
        <f>IF(E194&lt;F191,"yes","no")</f>
        <v>yes</v>
      </c>
      <c r="J194" s="28">
        <f>J193</f>
        <v>0.80146746511515876</v>
      </c>
      <c r="L194" s="28" t="s">
        <v>960</v>
      </c>
      <c r="M194" s="510">
        <f>1-NORMSDIST(M191)</f>
        <v>1.1081661665679476E-4</v>
      </c>
      <c r="N194" s="506">
        <f>2*M194</f>
        <v>2.2163323331358953E-4</v>
      </c>
    </row>
    <row r="195" spans="1:14" s="28" customFormat="1" ht="11.25" x14ac:dyDescent="0.25">
      <c r="A195" s="519"/>
      <c r="B195" s="500"/>
      <c r="C195" s="500"/>
      <c r="D195" s="500"/>
      <c r="E195" s="500"/>
      <c r="F195" s="500"/>
      <c r="G195" s="500"/>
      <c r="H195" s="500"/>
      <c r="I195" s="500"/>
      <c r="J195" s="500"/>
      <c r="L195" s="28" t="s">
        <v>984</v>
      </c>
      <c r="M195" s="511" t="str">
        <f>IF(M194&lt;M187,"yes","no")</f>
        <v>yes</v>
      </c>
      <c r="N195" s="512" t="str">
        <f>IF(N194&lt;M187,"yes","no")</f>
        <v>yes</v>
      </c>
    </row>
    <row r="196" spans="1:14" s="28" customFormat="1" ht="11.25" x14ac:dyDescent="0.25">
      <c r="A196" s="416"/>
    </row>
    <row r="197" spans="1:14" s="28" customFormat="1" ht="11.25" x14ac:dyDescent="0.25">
      <c r="A197" s="416"/>
      <c r="L197" s="28" t="s">
        <v>983</v>
      </c>
      <c r="M197" s="509">
        <f>[1]!MCRIT(M181,N181,M187,1)</f>
        <v>26</v>
      </c>
      <c r="N197" s="509">
        <f>[1]!MCRIT(M181,N181,M187,2)</f>
        <v>22</v>
      </c>
    </row>
    <row r="198" spans="1:14" s="28" customFormat="1" ht="11.25" x14ac:dyDescent="0.25">
      <c r="A198" s="416"/>
      <c r="L198" s="28" t="s">
        <v>985</v>
      </c>
      <c r="M198" s="511" t="str">
        <f>IF(ISNUMBER(M197),IF(M188&lt;M197,"yes","no"),"no")</f>
        <v>yes</v>
      </c>
      <c r="N198" s="511" t="str">
        <f>IF(ISNUMBER(N197),IF(M188&lt;N197,"yes","no"),"no")</f>
        <v>yes</v>
      </c>
    </row>
    <row r="199" spans="1:14" s="28" customFormat="1" ht="11.25" x14ac:dyDescent="0.25">
      <c r="A199" s="416"/>
    </row>
    <row r="200" spans="1:14" s="28" customFormat="1" ht="11.25" x14ac:dyDescent="0.25">
      <c r="A200" s="416"/>
      <c r="L200" s="28" t="s">
        <v>960</v>
      </c>
      <c r="M200" s="872">
        <f>[1]!MANN_EXACT(O37:O43,O44:O57,1)</f>
        <v>8.5999312005503954E-6</v>
      </c>
      <c r="N200" s="883">
        <f>2*M200</f>
        <v>1.7199862401100791E-5</v>
      </c>
    </row>
    <row r="201" spans="1:14" s="28" customFormat="1" ht="11.25" x14ac:dyDescent="0.25">
      <c r="A201" s="416"/>
      <c r="L201" s="28" t="s">
        <v>986</v>
      </c>
      <c r="M201" s="511" t="str">
        <f>IF(M200&lt;M187,"yes","no")</f>
        <v>yes</v>
      </c>
      <c r="N201" s="511" t="str">
        <f>IF(N200&lt;M187,"yes","no")</f>
        <v>yes</v>
      </c>
    </row>
    <row r="202" spans="1:14" s="28" customFormat="1" ht="11.25" x14ac:dyDescent="0.25">
      <c r="A202" s="416"/>
    </row>
    <row r="203" spans="1:14" s="28" customFormat="1" ht="11.25" x14ac:dyDescent="0.25">
      <c r="A203" s="416"/>
    </row>
    <row r="204" spans="1:14" s="28" customFormat="1" ht="11.25" x14ac:dyDescent="0.25">
      <c r="A204" s="416"/>
    </row>
    <row r="205" spans="1:14" s="28" customFormat="1" ht="11.25" x14ac:dyDescent="0.25">
      <c r="A205" s="416"/>
    </row>
    <row r="206" spans="1:14" s="28" customFormat="1" ht="15.75" x14ac:dyDescent="0.25">
      <c r="A206" s="211" t="s">
        <v>9</v>
      </c>
    </row>
    <row r="207" spans="1:14" s="28" customFormat="1" ht="11.25" x14ac:dyDescent="0.25">
      <c r="A207" s="416" t="s">
        <v>943</v>
      </c>
      <c r="L207" s="28" t="s">
        <v>969</v>
      </c>
    </row>
    <row r="208" spans="1:14" s="28" customFormat="1" ht="11.25" x14ac:dyDescent="0.25">
      <c r="A208" s="416"/>
    </row>
    <row r="209" spans="1:14" s="28" customFormat="1" ht="12" thickBot="1" x14ac:dyDescent="0.3">
      <c r="A209" s="416" t="s">
        <v>944</v>
      </c>
      <c r="D209" s="28" t="s">
        <v>945</v>
      </c>
      <c r="E209" s="28">
        <v>0</v>
      </c>
      <c r="M209" s="28" t="s">
        <v>970</v>
      </c>
      <c r="N209" s="28" t="s">
        <v>971</v>
      </c>
    </row>
    <row r="210" spans="1:14" s="28" customFormat="1" ht="12" thickTop="1" x14ac:dyDescent="0.25">
      <c r="A210" s="518" t="s">
        <v>946</v>
      </c>
      <c r="B210" s="498" t="s">
        <v>947</v>
      </c>
      <c r="C210" s="498" t="s">
        <v>948</v>
      </c>
      <c r="D210" s="498" t="s">
        <v>949</v>
      </c>
      <c r="E210" s="498" t="s">
        <v>950</v>
      </c>
      <c r="L210" s="28" t="s">
        <v>972</v>
      </c>
      <c r="M210" s="501">
        <f>COUNT(P37:P43)</f>
        <v>7</v>
      </c>
      <c r="N210" s="502">
        <f>COUNT(P44:P57)</f>
        <v>14</v>
      </c>
    </row>
    <row r="211" spans="1:14" s="28" customFormat="1" ht="11.25" x14ac:dyDescent="0.25">
      <c r="A211" s="416" t="s">
        <v>951</v>
      </c>
      <c r="B211" s="28">
        <f>COUNT(P37:P43)</f>
        <v>7</v>
      </c>
      <c r="C211" s="514">
        <f>AVERAGE(P37:P43)</f>
        <v>1.2047055225691499</v>
      </c>
      <c r="D211" s="28">
        <f>VAR(P37:P43)</f>
        <v>1.2106033238738123E-2</v>
      </c>
      <c r="L211" s="28" t="s">
        <v>973</v>
      </c>
      <c r="M211" s="503">
        <f>MEDIAN(P37:P43)</f>
        <v>1.2504200023088941</v>
      </c>
      <c r="N211" s="504">
        <f>MEDIAN(P44:P57)</f>
        <v>1.2172844520170993</v>
      </c>
    </row>
    <row r="212" spans="1:14" s="28" customFormat="1" ht="11.25" x14ac:dyDescent="0.25">
      <c r="A212" s="416" t="s">
        <v>952</v>
      </c>
      <c r="B212" s="28">
        <f>COUNT(P44:P57)</f>
        <v>14</v>
      </c>
      <c r="C212" s="514">
        <f>AVERAGE(P44:P57)</f>
        <v>1.4056918980022945</v>
      </c>
      <c r="D212" s="28">
        <f>VAR(P44:P57)</f>
        <v>0.18025679690588647</v>
      </c>
      <c r="L212" s="28" t="s">
        <v>974</v>
      </c>
      <c r="M212" s="505">
        <v>65</v>
      </c>
      <c r="N212" s="506">
        <v>166</v>
      </c>
    </row>
    <row r="213" spans="1:14" s="28" customFormat="1" ht="11.25" x14ac:dyDescent="0.25">
      <c r="A213" s="519" t="s">
        <v>953</v>
      </c>
      <c r="B213" s="500"/>
      <c r="C213" s="500"/>
      <c r="D213" s="500">
        <f>((B211-1)*D211+(B212-1)*D212)/(B211+B212-2)</f>
        <v>0.12715655574783966</v>
      </c>
      <c r="E213" s="500">
        <f>ABS(C211-C212-E209)/SQRT(D213)</f>
        <v>0.56363407429166468</v>
      </c>
      <c r="L213" s="28" t="s">
        <v>975</v>
      </c>
      <c r="M213" s="507">
        <f>M210*N210+M210*(M210+1)/2-M212</f>
        <v>61</v>
      </c>
      <c r="N213" s="508">
        <f>M210*N210+N210*(N210+1)/2-N212</f>
        <v>37</v>
      </c>
    </row>
    <row r="214" spans="1:14" s="28" customFormat="1" ht="11.25" x14ac:dyDescent="0.25">
      <c r="A214" s="416"/>
    </row>
    <row r="215" spans="1:14" s="28" customFormat="1" ht="12" thickBot="1" x14ac:dyDescent="0.3">
      <c r="A215" s="416" t="s">
        <v>954</v>
      </c>
      <c r="E215" s="28" t="s">
        <v>955</v>
      </c>
      <c r="F215" s="28">
        <v>0.05</v>
      </c>
      <c r="M215" s="513" t="s">
        <v>976</v>
      </c>
      <c r="N215" s="513" t="s">
        <v>977</v>
      </c>
    </row>
    <row r="216" spans="1:14" s="28" customFormat="1" ht="12" thickTop="1" x14ac:dyDescent="0.25">
      <c r="A216" s="518" t="s">
        <v>956</v>
      </c>
      <c r="B216" s="498" t="s">
        <v>957</v>
      </c>
      <c r="C216" s="498" t="s">
        <v>958</v>
      </c>
      <c r="D216" s="498" t="s">
        <v>959</v>
      </c>
      <c r="E216" s="498" t="s">
        <v>960</v>
      </c>
      <c r="F216" s="498" t="s">
        <v>961</v>
      </c>
      <c r="G216" s="498" t="s">
        <v>962</v>
      </c>
      <c r="H216" s="498" t="s">
        <v>963</v>
      </c>
      <c r="I216" s="498" t="s">
        <v>964</v>
      </c>
      <c r="J216" s="498" t="s">
        <v>965</v>
      </c>
      <c r="L216" s="28" t="s">
        <v>978</v>
      </c>
      <c r="M216" s="509">
        <v>0.05</v>
      </c>
    </row>
    <row r="217" spans="1:14" s="28" customFormat="1" ht="11.25" x14ac:dyDescent="0.25">
      <c r="A217" s="416" t="s">
        <v>966</v>
      </c>
      <c r="B217" s="28">
        <f>SQRT(D213*(1/B211+1/B212))</f>
        <v>0.16506917754243844</v>
      </c>
      <c r="C217" s="28">
        <f>(ABS(C211-C212-E209))/B217</f>
        <v>1.2175887614238103</v>
      </c>
      <c r="D217" s="28">
        <f>B211+B212-2</f>
        <v>19</v>
      </c>
      <c r="E217" s="28">
        <f>TDIST(C217,D217,1)</f>
        <v>0.11914331379643636</v>
      </c>
      <c r="F217" s="28">
        <f>TINV(F215*2,D217)</f>
        <v>1.7291328115213698</v>
      </c>
      <c r="I217" s="28" t="str">
        <f>IF(E217&lt;F215,"yes","no")</f>
        <v>no</v>
      </c>
      <c r="J217" s="28">
        <f>SQRT(C217^2/(C217^2+D217))</f>
        <v>0.26903507967985474</v>
      </c>
      <c r="L217" s="28" t="s">
        <v>975</v>
      </c>
      <c r="M217" s="510">
        <f>MIN(M213,N213)</f>
        <v>37</v>
      </c>
    </row>
    <row r="218" spans="1:14" s="28" customFormat="1" ht="11.25" x14ac:dyDescent="0.25">
      <c r="A218" s="416" t="s">
        <v>967</v>
      </c>
      <c r="B218" s="28">
        <f>B217</f>
        <v>0.16506917754243844</v>
      </c>
      <c r="C218" s="28">
        <f t="shared" ref="C218:D218" si="13">C217</f>
        <v>1.2175887614238103</v>
      </c>
      <c r="D218" s="28">
        <f t="shared" si="13"/>
        <v>19</v>
      </c>
      <c r="E218" s="28">
        <f>TDIST(C218,D218,2)</f>
        <v>0.23828662759287272</v>
      </c>
      <c r="F218" s="28">
        <f>TINV(F215,D218)</f>
        <v>2.0930240544083096</v>
      </c>
      <c r="G218" s="28">
        <f>(C211-C212)-F218*B218</f>
        <v>-0.54648013467086431</v>
      </c>
      <c r="H218" s="28">
        <f>(C211-C212)+F218*B218</f>
        <v>0.1445073838045749</v>
      </c>
      <c r="I218" s="28" t="str">
        <f>IF(E218&lt;F215,"yes","no")</f>
        <v>no</v>
      </c>
      <c r="J218" s="28">
        <f>J217</f>
        <v>0.26903507967985474</v>
      </c>
      <c r="L218" s="28" t="s">
        <v>979</v>
      </c>
      <c r="M218" s="510">
        <f>M210*N210/2</f>
        <v>49</v>
      </c>
    </row>
    <row r="219" spans="1:14" s="28" customFormat="1" ht="11.25" x14ac:dyDescent="0.25">
      <c r="A219" s="519"/>
      <c r="B219" s="500"/>
      <c r="C219" s="500"/>
      <c r="D219" s="500"/>
      <c r="E219" s="500"/>
      <c r="F219" s="500"/>
      <c r="G219" s="500"/>
      <c r="H219" s="500"/>
      <c r="I219" s="500"/>
      <c r="J219" s="500"/>
      <c r="L219" s="28" t="s">
        <v>980</v>
      </c>
      <c r="M219" s="510">
        <v>13.386560424545209</v>
      </c>
      <c r="N219" s="28" t="s">
        <v>981</v>
      </c>
    </row>
    <row r="220" spans="1:14" s="28" customFormat="1" ht="12" thickBot="1" x14ac:dyDescent="0.3">
      <c r="A220" s="416" t="s">
        <v>968</v>
      </c>
      <c r="E220" s="28" t="s">
        <v>955</v>
      </c>
      <c r="F220" s="28">
        <f>F215</f>
        <v>0.05</v>
      </c>
      <c r="L220" s="28" t="s">
        <v>982</v>
      </c>
      <c r="M220" s="510">
        <f>ABS(STANDARDIZE(M217,M218,M219))</f>
        <v>0.89642145700079523</v>
      </c>
    </row>
    <row r="221" spans="1:14" s="28" customFormat="1" ht="12" thickTop="1" x14ac:dyDescent="0.25">
      <c r="A221" s="518" t="s">
        <v>956</v>
      </c>
      <c r="B221" s="498" t="s">
        <v>957</v>
      </c>
      <c r="C221" s="498" t="s">
        <v>958</v>
      </c>
      <c r="D221" s="498" t="s">
        <v>959</v>
      </c>
      <c r="E221" s="498" t="s">
        <v>960</v>
      </c>
      <c r="F221" s="498" t="s">
        <v>961</v>
      </c>
      <c r="G221" s="498" t="s">
        <v>962</v>
      </c>
      <c r="H221" s="498" t="s">
        <v>963</v>
      </c>
      <c r="I221" s="498" t="s">
        <v>964</v>
      </c>
      <c r="J221" s="498" t="s">
        <v>965</v>
      </c>
      <c r="L221" s="28" t="s">
        <v>965</v>
      </c>
      <c r="M221" s="510">
        <f>M220/SQRT(M210+N210)</f>
        <v>0.19561519910898789</v>
      </c>
    </row>
    <row r="222" spans="1:14" s="28" customFormat="1" ht="11.25" x14ac:dyDescent="0.25">
      <c r="A222" s="416" t="s">
        <v>966</v>
      </c>
      <c r="B222" s="28">
        <f>SQRT(D211/B211+D212/B212)</f>
        <v>0.12085081221529849</v>
      </c>
      <c r="C222" s="28">
        <f>(ABS(C211-C212-E209))/B222</f>
        <v>1.6630949494578724</v>
      </c>
      <c r="D222" s="28">
        <f>(D211/B211+D212/B212)^2/((D211/B211)^2/(B211-1)+(D212/B212)^2/(B212-1))</f>
        <v>16.097594969115445</v>
      </c>
      <c r="E222" s="514">
        <f>TDIST(C222,ROUND(D222,0),1)</f>
        <v>5.7877283367273359E-2</v>
      </c>
      <c r="F222" s="28">
        <f>TINV(F220*2,ROUND(D222,0))</f>
        <v>1.7458836762762506</v>
      </c>
      <c r="I222" s="28" t="str">
        <f>IF(E222&lt;F220,"yes","no")</f>
        <v>no</v>
      </c>
      <c r="J222" s="28">
        <f>SQRT(C222^2/(C222^2+D222))</f>
        <v>0.38291831506349572</v>
      </c>
      <c r="L222" s="28" t="s">
        <v>983</v>
      </c>
      <c r="M222" s="509">
        <f>M218+M219*NORMSINV(M216)</f>
        <v>26.981067533281767</v>
      </c>
      <c r="N222" s="502">
        <f>M218+M219*NORMSINV(M216/2)</f>
        <v>22.762823691022177</v>
      </c>
    </row>
    <row r="223" spans="1:14" s="28" customFormat="1" ht="11.25" x14ac:dyDescent="0.25">
      <c r="A223" s="416" t="s">
        <v>967</v>
      </c>
      <c r="B223" s="28">
        <f>B222</f>
        <v>0.12085081221529849</v>
      </c>
      <c r="C223" s="28">
        <f t="shared" ref="C223:D223" si="14">C222</f>
        <v>1.6630949494578724</v>
      </c>
      <c r="D223" s="28">
        <f t="shared" si="14"/>
        <v>16.097594969115445</v>
      </c>
      <c r="E223" s="882">
        <f>TDIST(C223,ROUND(D223,0),2)</f>
        <v>0.11575456673454672</v>
      </c>
      <c r="F223" s="28">
        <f>TINV(F220,ROUND(D223,0))</f>
        <v>2.119905299221255</v>
      </c>
      <c r="G223" s="28">
        <f>(C211-C212)-F223*B223</f>
        <v>-0.45717865266354873</v>
      </c>
      <c r="H223" s="28">
        <f>(C211-C212)+F223*B223</f>
        <v>5.5205901797259371E-2</v>
      </c>
      <c r="I223" s="28" t="str">
        <f>IF(E223&lt;F220,"yes","no")</f>
        <v>no</v>
      </c>
      <c r="J223" s="28">
        <f>J222</f>
        <v>0.38291831506349572</v>
      </c>
      <c r="L223" s="28" t="s">
        <v>960</v>
      </c>
      <c r="M223" s="510">
        <f>1-NORMSDIST(M220)</f>
        <v>0.18501385583113084</v>
      </c>
      <c r="N223" s="506">
        <f>2*M223</f>
        <v>0.37002771166226167</v>
      </c>
    </row>
    <row r="224" spans="1:14" s="28" customFormat="1" ht="11.25" x14ac:dyDescent="0.25">
      <c r="A224" s="519"/>
      <c r="B224" s="500"/>
      <c r="C224" s="500"/>
      <c r="D224" s="500"/>
      <c r="E224" s="500"/>
      <c r="F224" s="500"/>
      <c r="G224" s="500"/>
      <c r="H224" s="500"/>
      <c r="I224" s="500"/>
      <c r="J224" s="500"/>
      <c r="L224" s="28" t="s">
        <v>984</v>
      </c>
      <c r="M224" s="511" t="str">
        <f>IF(M223&lt;M216,"yes","no")</f>
        <v>no</v>
      </c>
      <c r="N224" s="512" t="str">
        <f>IF(N223&lt;M216,"yes","no")</f>
        <v>no</v>
      </c>
    </row>
    <row r="225" spans="1:14" s="28" customFormat="1" ht="11.25" x14ac:dyDescent="0.25">
      <c r="A225" s="416"/>
    </row>
    <row r="226" spans="1:14" s="28" customFormat="1" ht="11.25" x14ac:dyDescent="0.25">
      <c r="A226" s="416"/>
      <c r="L226" s="28" t="s">
        <v>983</v>
      </c>
      <c r="M226" s="509">
        <f>[1]!MCRIT(M210,N210,M216,1)</f>
        <v>26</v>
      </c>
      <c r="N226" s="509">
        <f>[1]!MCRIT(M210,N210,M216,2)</f>
        <v>22</v>
      </c>
    </row>
    <row r="227" spans="1:14" s="28" customFormat="1" ht="11.25" x14ac:dyDescent="0.25">
      <c r="A227" s="416"/>
      <c r="L227" s="28" t="s">
        <v>985</v>
      </c>
      <c r="M227" s="511" t="str">
        <f>IF(ISNUMBER(M226),IF(M217&lt;M226,"yes","no"),"no")</f>
        <v>no</v>
      </c>
      <c r="N227" s="511" t="str">
        <f>IF(ISNUMBER(N226),IF(M217&lt;N226,"yes","no"),"no")</f>
        <v>no</v>
      </c>
    </row>
    <row r="228" spans="1:14" s="28" customFormat="1" ht="11.25" x14ac:dyDescent="0.25">
      <c r="A228" s="416"/>
    </row>
    <row r="229" spans="1:14" s="28" customFormat="1" ht="11.25" x14ac:dyDescent="0.25">
      <c r="A229" s="416"/>
      <c r="L229" s="28" t="s">
        <v>960</v>
      </c>
      <c r="M229" s="874">
        <f>[1]!MANN_EXACT(P37:P43,P44:P57,1)</f>
        <v>0.20012899896800826</v>
      </c>
      <c r="N229" s="884">
        <f>2*M229</f>
        <v>0.40025799793601652</v>
      </c>
    </row>
    <row r="230" spans="1:14" s="28" customFormat="1" ht="11.25" x14ac:dyDescent="0.25">
      <c r="A230" s="416"/>
      <c r="L230" s="28" t="s">
        <v>986</v>
      </c>
      <c r="M230" s="511" t="str">
        <f>IF(M229&lt;M216,"yes","no")</f>
        <v>no</v>
      </c>
      <c r="N230" s="511" t="str">
        <f>IF(N229&lt;M216,"yes","no")</f>
        <v>no</v>
      </c>
    </row>
    <row r="231" spans="1:14" s="28" customFormat="1" ht="15.75" x14ac:dyDescent="0.25">
      <c r="A231" s="211" t="s">
        <v>11</v>
      </c>
    </row>
    <row r="232" spans="1:14" s="28" customFormat="1" ht="11.25" x14ac:dyDescent="0.25">
      <c r="A232" s="416" t="s">
        <v>943</v>
      </c>
      <c r="L232" s="28" t="s">
        <v>969</v>
      </c>
    </row>
    <row r="233" spans="1:14" s="28" customFormat="1" ht="11.25" x14ac:dyDescent="0.25">
      <c r="A233" s="416"/>
    </row>
    <row r="234" spans="1:14" s="28" customFormat="1" ht="12" thickBot="1" x14ac:dyDescent="0.3">
      <c r="A234" s="416" t="s">
        <v>944</v>
      </c>
      <c r="D234" s="28" t="s">
        <v>945</v>
      </c>
      <c r="E234" s="28">
        <v>0</v>
      </c>
      <c r="M234" s="28" t="s">
        <v>970</v>
      </c>
      <c r="N234" s="28" t="s">
        <v>971</v>
      </c>
    </row>
    <row r="235" spans="1:14" s="28" customFormat="1" ht="12" thickTop="1" x14ac:dyDescent="0.25">
      <c r="A235" s="518" t="s">
        <v>946</v>
      </c>
      <c r="B235" s="498" t="s">
        <v>947</v>
      </c>
      <c r="C235" s="498" t="s">
        <v>948</v>
      </c>
      <c r="D235" s="498" t="s">
        <v>949</v>
      </c>
      <c r="E235" s="498" t="s">
        <v>950</v>
      </c>
      <c r="L235" s="28" t="s">
        <v>972</v>
      </c>
      <c r="M235" s="501">
        <f>COUNT(R37:R43)</f>
        <v>7</v>
      </c>
      <c r="N235" s="502">
        <f>COUNT(R44:R57)</f>
        <v>14</v>
      </c>
    </row>
    <row r="236" spans="1:14" s="28" customFormat="1" ht="11.25" x14ac:dyDescent="0.25">
      <c r="A236" s="416" t="s">
        <v>951</v>
      </c>
      <c r="B236" s="28">
        <f>COUNT(R37:R43)</f>
        <v>7</v>
      </c>
      <c r="C236" s="514">
        <f>AVERAGE(R37:R43)</f>
        <v>3.6485698420934645</v>
      </c>
      <c r="D236" s="28">
        <f>VAR(R37:R43)</f>
        <v>4.1483416312459226E-3</v>
      </c>
      <c r="L236" s="28" t="s">
        <v>973</v>
      </c>
      <c r="M236" s="503">
        <f>MEDIAN(R37:R43)</f>
        <v>3.6720978579357175</v>
      </c>
      <c r="N236" s="504">
        <f>MEDIAN(R44:R57)</f>
        <v>3.7993405494535817</v>
      </c>
    </row>
    <row r="237" spans="1:14" s="28" customFormat="1" ht="11.25" x14ac:dyDescent="0.25">
      <c r="A237" s="416" t="s">
        <v>952</v>
      </c>
      <c r="B237" s="28">
        <f>COUNT(R44:R57)</f>
        <v>14</v>
      </c>
      <c r="C237" s="514">
        <f>AVERAGE(R44:R57)</f>
        <v>3.7979227658925612</v>
      </c>
      <c r="D237" s="28">
        <f>VAR(R44:R57)</f>
        <v>1.1059969126475965E-3</v>
      </c>
      <c r="L237" s="28" t="s">
        <v>974</v>
      </c>
      <c r="M237" s="505">
        <v>28</v>
      </c>
      <c r="N237" s="506">
        <v>203</v>
      </c>
    </row>
    <row r="238" spans="1:14" s="28" customFormat="1" ht="11.25" x14ac:dyDescent="0.25">
      <c r="A238" s="519" t="s">
        <v>953</v>
      </c>
      <c r="B238" s="500"/>
      <c r="C238" s="500"/>
      <c r="D238" s="500">
        <f>((B236-1)*D236+(B237-1)*D237)/(B236+B237-2)</f>
        <v>2.0667373500996996E-3</v>
      </c>
      <c r="E238" s="500">
        <f>ABS(C236-C237-E234)/SQRT(D238)</f>
        <v>3.2852701289037345</v>
      </c>
      <c r="L238" s="28" t="s">
        <v>975</v>
      </c>
      <c r="M238" s="507">
        <f>M235*N235+M235*(M235+1)/2-M237</f>
        <v>98</v>
      </c>
      <c r="N238" s="508">
        <f>M235*N235+N235*(N235+1)/2-N237</f>
        <v>0</v>
      </c>
    </row>
    <row r="239" spans="1:14" s="28" customFormat="1" ht="11.25" x14ac:dyDescent="0.25">
      <c r="A239" s="416"/>
    </row>
    <row r="240" spans="1:14" s="28" customFormat="1" ht="12" thickBot="1" x14ac:dyDescent="0.3">
      <c r="A240" s="416" t="s">
        <v>954</v>
      </c>
      <c r="E240" s="28" t="s">
        <v>955</v>
      </c>
      <c r="F240" s="28">
        <v>0.05</v>
      </c>
      <c r="M240" s="513" t="s">
        <v>976</v>
      </c>
      <c r="N240" s="513" t="s">
        <v>977</v>
      </c>
    </row>
    <row r="241" spans="1:14" s="28" customFormat="1" ht="12" thickTop="1" x14ac:dyDescent="0.25">
      <c r="A241" s="518" t="s">
        <v>956</v>
      </c>
      <c r="B241" s="498" t="s">
        <v>957</v>
      </c>
      <c r="C241" s="498" t="s">
        <v>958</v>
      </c>
      <c r="D241" s="498" t="s">
        <v>959</v>
      </c>
      <c r="E241" s="498" t="s">
        <v>960</v>
      </c>
      <c r="F241" s="498" t="s">
        <v>961</v>
      </c>
      <c r="G241" s="498" t="s">
        <v>962</v>
      </c>
      <c r="H241" s="498" t="s">
        <v>963</v>
      </c>
      <c r="I241" s="498" t="s">
        <v>964</v>
      </c>
      <c r="J241" s="498" t="s">
        <v>965</v>
      </c>
      <c r="L241" s="28" t="s">
        <v>978</v>
      </c>
      <c r="M241" s="509">
        <v>0.05</v>
      </c>
    </row>
    <row r="242" spans="1:14" s="28" customFormat="1" ht="11.25" x14ac:dyDescent="0.25">
      <c r="A242" s="416" t="s">
        <v>966</v>
      </c>
      <c r="B242" s="28">
        <f>SQRT(D238*(1/B236+1/B237))</f>
        <v>2.1044531102095823E-2</v>
      </c>
      <c r="C242" s="28">
        <f>(ABS(C236-C237-E234))/B242</f>
        <v>7.0969946098833558</v>
      </c>
      <c r="D242" s="28">
        <f>B236+B237-2</f>
        <v>19</v>
      </c>
      <c r="E242" s="28">
        <f>TDIST(C242,D242,1)</f>
        <v>4.731543455577882E-7</v>
      </c>
      <c r="F242" s="28">
        <f>TINV(F240*2,D242)</f>
        <v>1.7291328115213698</v>
      </c>
      <c r="I242" s="28" t="str">
        <f>IF(E242&lt;F240,"yes","no")</f>
        <v>yes</v>
      </c>
      <c r="J242" s="28">
        <f>SQRT(C242^2/(C242^2+D242))</f>
        <v>0.85211258265569523</v>
      </c>
      <c r="L242" s="28" t="s">
        <v>975</v>
      </c>
      <c r="M242" s="510">
        <f>MIN(M238,N238)</f>
        <v>0</v>
      </c>
    </row>
    <row r="243" spans="1:14" s="28" customFormat="1" ht="11.25" x14ac:dyDescent="0.25">
      <c r="A243" s="416" t="s">
        <v>967</v>
      </c>
      <c r="B243" s="28">
        <f>B242</f>
        <v>2.1044531102095823E-2</v>
      </c>
      <c r="C243" s="28">
        <f t="shared" ref="C243:D243" si="15">C242</f>
        <v>7.0969946098833558</v>
      </c>
      <c r="D243" s="28">
        <f t="shared" si="15"/>
        <v>19</v>
      </c>
      <c r="E243" s="28">
        <f>TDIST(C243,D243,2)</f>
        <v>9.463086911155764E-7</v>
      </c>
      <c r="F243" s="28">
        <f>TINV(F240,D243)</f>
        <v>2.0930240544083096</v>
      </c>
      <c r="G243" s="28">
        <f>(C236-C237)-F243*B243</f>
        <v>-0.19339963360952708</v>
      </c>
      <c r="H243" s="28">
        <f>(C236-C237)+F243*B243</f>
        <v>-0.10530621398866633</v>
      </c>
      <c r="I243" s="28" t="str">
        <f>IF(E243&lt;F240,"yes","no")</f>
        <v>yes</v>
      </c>
      <c r="J243" s="28">
        <f>J242</f>
        <v>0.85211258265569523</v>
      </c>
      <c r="L243" s="28" t="s">
        <v>979</v>
      </c>
      <c r="M243" s="510">
        <f>M235*N235/2</f>
        <v>49</v>
      </c>
    </row>
    <row r="244" spans="1:14" s="28" customFormat="1" ht="11.25" x14ac:dyDescent="0.25">
      <c r="A244" s="519"/>
      <c r="B244" s="500"/>
      <c r="C244" s="500"/>
      <c r="D244" s="500"/>
      <c r="E244" s="500"/>
      <c r="F244" s="500"/>
      <c r="G244" s="500"/>
      <c r="H244" s="500"/>
      <c r="I244" s="500"/>
      <c r="J244" s="500"/>
      <c r="L244" s="28" t="s">
        <v>980</v>
      </c>
      <c r="M244" s="510">
        <v>13.377842377105011</v>
      </c>
      <c r="N244" s="28" t="s">
        <v>981</v>
      </c>
    </row>
    <row r="245" spans="1:14" s="28" customFormat="1" ht="12" thickBot="1" x14ac:dyDescent="0.3">
      <c r="A245" s="416" t="s">
        <v>968</v>
      </c>
      <c r="E245" s="28" t="s">
        <v>955</v>
      </c>
      <c r="F245" s="28">
        <f>F240</f>
        <v>0.05</v>
      </c>
      <c r="L245" s="28" t="s">
        <v>982</v>
      </c>
      <c r="M245" s="510">
        <f>ABS(STANDARDIZE(M242,M243,M244))</f>
        <v>3.6627730106806422</v>
      </c>
    </row>
    <row r="246" spans="1:14" s="28" customFormat="1" ht="12" thickTop="1" x14ac:dyDescent="0.25">
      <c r="A246" s="518" t="s">
        <v>956</v>
      </c>
      <c r="B246" s="498" t="s">
        <v>957</v>
      </c>
      <c r="C246" s="498" t="s">
        <v>958</v>
      </c>
      <c r="D246" s="498" t="s">
        <v>959</v>
      </c>
      <c r="E246" s="498" t="s">
        <v>960</v>
      </c>
      <c r="F246" s="498" t="s">
        <v>961</v>
      </c>
      <c r="G246" s="498" t="s">
        <v>962</v>
      </c>
      <c r="H246" s="498" t="s">
        <v>963</v>
      </c>
      <c r="I246" s="498" t="s">
        <v>964</v>
      </c>
      <c r="J246" s="498" t="s">
        <v>965</v>
      </c>
      <c r="L246" s="28" t="s">
        <v>965</v>
      </c>
      <c r="M246" s="510">
        <f>M245/SQRT(M235+N235)</f>
        <v>0.79928259880406372</v>
      </c>
    </row>
    <row r="247" spans="1:14" s="28" customFormat="1" ht="11.25" x14ac:dyDescent="0.25">
      <c r="A247" s="416" t="s">
        <v>966</v>
      </c>
      <c r="B247" s="28">
        <f>SQRT(D236/B236+D237/B237)</f>
        <v>2.5915632589422935E-2</v>
      </c>
      <c r="C247" s="28">
        <f>(ABS(C236-C237-E234))/B247</f>
        <v>5.7630437259730556</v>
      </c>
      <c r="D247" s="28">
        <f>(D236/B236+D237/B237)^2/((D236/B236)^2/(B236-1)+(D237/B237)^2/(B237-1))</f>
        <v>7.6436027695984592</v>
      </c>
      <c r="E247" s="296">
        <f>TDIST(C247,ROUND(D247,0),1)</f>
        <v>2.1131686882140403E-4</v>
      </c>
      <c r="F247" s="28">
        <f>TINV(F245*2,ROUND(D247,0))</f>
        <v>1.8595480375308981</v>
      </c>
      <c r="I247" s="28" t="str">
        <f>IF(E247&lt;F245,"yes","no")</f>
        <v>yes</v>
      </c>
      <c r="J247" s="28">
        <f>SQRT(C247^2/(C247^2+D247))</f>
        <v>0.90161790292447774</v>
      </c>
      <c r="L247" s="28" t="s">
        <v>983</v>
      </c>
      <c r="M247" s="509">
        <f>M243+M244*NORMSINV(M241)</f>
        <v>26.995407445233713</v>
      </c>
      <c r="N247" s="502">
        <f>M243+M244*NORMSINV(M241/2)</f>
        <v>22.779910750020477</v>
      </c>
    </row>
    <row r="248" spans="1:14" s="28" customFormat="1" ht="11.25" x14ac:dyDescent="0.25">
      <c r="A248" s="416" t="s">
        <v>967</v>
      </c>
      <c r="B248" s="28">
        <f>B247</f>
        <v>2.5915632589422935E-2</v>
      </c>
      <c r="C248" s="28">
        <f t="shared" ref="C248:D248" si="16">C247</f>
        <v>5.7630437259730556</v>
      </c>
      <c r="D248" s="28">
        <f t="shared" si="16"/>
        <v>7.6436027695984592</v>
      </c>
      <c r="E248" s="296">
        <f>TDIST(C248,ROUND(D248,0),2)</f>
        <v>4.2263373764280806E-4</v>
      </c>
      <c r="F248" s="28">
        <f>TINV(F245,ROUND(D248,0))</f>
        <v>2.3060041352041671</v>
      </c>
      <c r="G248" s="28">
        <f>(C236-C237)-F248*B248</f>
        <v>-0.20911447971673786</v>
      </c>
      <c r="H248" s="28">
        <f>(C236-C237)+F248*B248</f>
        <v>-8.9591367881455539E-2</v>
      </c>
      <c r="I248" s="28" t="str">
        <f>IF(E248&lt;F245,"yes","no")</f>
        <v>yes</v>
      </c>
      <c r="J248" s="28">
        <f>J247</f>
        <v>0.90161790292447774</v>
      </c>
      <c r="L248" s="28" t="s">
        <v>960</v>
      </c>
      <c r="M248" s="510">
        <f>1-NORMSDIST(M245)</f>
        <v>1.2474980645271749E-4</v>
      </c>
      <c r="N248" s="506">
        <f>2*M248</f>
        <v>2.4949961290543499E-4</v>
      </c>
    </row>
    <row r="249" spans="1:14" s="28" customFormat="1" ht="11.25" x14ac:dyDescent="0.25">
      <c r="A249" s="519"/>
      <c r="B249" s="500"/>
      <c r="C249" s="500"/>
      <c r="D249" s="500"/>
      <c r="E249" s="500"/>
      <c r="F249" s="500"/>
      <c r="G249" s="500"/>
      <c r="H249" s="500"/>
      <c r="I249" s="500"/>
      <c r="J249" s="500"/>
      <c r="L249" s="28" t="s">
        <v>984</v>
      </c>
      <c r="M249" s="511" t="str">
        <f>IF(M248&lt;M241,"yes","no")</f>
        <v>yes</v>
      </c>
      <c r="N249" s="512" t="str">
        <f>IF(N248&lt;M241,"yes","no")</f>
        <v>yes</v>
      </c>
    </row>
    <row r="250" spans="1:14" s="28" customFormat="1" ht="11.25" x14ac:dyDescent="0.25">
      <c r="A250" s="416"/>
    </row>
    <row r="251" spans="1:14" s="28" customFormat="1" ht="11.25" x14ac:dyDescent="0.25">
      <c r="A251" s="416"/>
      <c r="L251" s="28" t="s">
        <v>983</v>
      </c>
      <c r="M251" s="509">
        <f>[1]!MCRIT(M235,N235,M241,1)</f>
        <v>26</v>
      </c>
      <c r="N251" s="509">
        <f>[1]!MCRIT(M235,N235,M241,2)</f>
        <v>22</v>
      </c>
    </row>
    <row r="252" spans="1:14" s="28" customFormat="1" ht="11.25" x14ac:dyDescent="0.25">
      <c r="A252" s="416"/>
      <c r="L252" s="28" t="s">
        <v>985</v>
      </c>
      <c r="M252" s="511" t="str">
        <f>IF(ISNUMBER(M251),IF(M242&lt;M251,"yes","no"),"no")</f>
        <v>yes</v>
      </c>
      <c r="N252" s="511" t="str">
        <f>IF(ISNUMBER(N251),IF(M242&lt;N251,"yes","no"),"no")</f>
        <v>yes</v>
      </c>
    </row>
    <row r="253" spans="1:14" s="28" customFormat="1" ht="11.25" x14ac:dyDescent="0.25">
      <c r="A253" s="416"/>
    </row>
    <row r="254" spans="1:14" s="28" customFormat="1" ht="11.25" x14ac:dyDescent="0.25">
      <c r="A254" s="416"/>
      <c r="L254" s="28" t="s">
        <v>960</v>
      </c>
      <c r="M254" s="879">
        <f>[1]!MANN_EXACT(R37:R43,R44:R57,1)</f>
        <v>8.5999312005503954E-6</v>
      </c>
      <c r="N254" s="880">
        <f>2*M254</f>
        <v>1.7199862401100791E-5</v>
      </c>
    </row>
    <row r="255" spans="1:14" s="28" customFormat="1" ht="11.25" x14ac:dyDescent="0.25">
      <c r="A255" s="416"/>
      <c r="L255" s="28" t="s">
        <v>986</v>
      </c>
      <c r="M255" s="511" t="str">
        <f>IF(M254&lt;M241,"yes","no")</f>
        <v>yes</v>
      </c>
      <c r="N255" s="511" t="str">
        <f>IF(N254&lt;M241,"yes","no")</f>
        <v>yes</v>
      </c>
    </row>
    <row r="256" spans="1:14" s="28" customFormat="1" ht="11.25" x14ac:dyDescent="0.25">
      <c r="A256" s="416"/>
    </row>
    <row r="257" spans="1:14" s="28" customFormat="1" ht="11.25" x14ac:dyDescent="0.25">
      <c r="A257" s="416"/>
    </row>
    <row r="258" spans="1:14" s="28" customFormat="1" ht="11.25" x14ac:dyDescent="0.25">
      <c r="A258" s="416"/>
    </row>
    <row r="259" spans="1:14" s="28" customFormat="1" ht="11.25" x14ac:dyDescent="0.25">
      <c r="A259" s="416"/>
    </row>
    <row r="260" spans="1:14" s="28" customFormat="1" ht="11.25" x14ac:dyDescent="0.25">
      <c r="A260" s="416"/>
    </row>
    <row r="261" spans="1:14" s="28" customFormat="1" ht="11.25" x14ac:dyDescent="0.25">
      <c r="A261" s="416"/>
    </row>
    <row r="262" spans="1:14" s="28" customFormat="1" ht="15.75" x14ac:dyDescent="0.25">
      <c r="A262" s="211" t="s">
        <v>20</v>
      </c>
    </row>
    <row r="263" spans="1:14" s="28" customFormat="1" ht="11.25" x14ac:dyDescent="0.25">
      <c r="A263" s="416" t="s">
        <v>943</v>
      </c>
      <c r="L263" s="28" t="s">
        <v>969</v>
      </c>
    </row>
    <row r="264" spans="1:14" s="28" customFormat="1" ht="11.25" x14ac:dyDescent="0.25">
      <c r="A264" s="416"/>
    </row>
    <row r="265" spans="1:14" s="28" customFormat="1" ht="12" thickBot="1" x14ac:dyDescent="0.3">
      <c r="A265" s="416" t="s">
        <v>944</v>
      </c>
      <c r="D265" s="28" t="s">
        <v>945</v>
      </c>
      <c r="E265" s="28">
        <v>0</v>
      </c>
      <c r="M265" s="28" t="s">
        <v>970</v>
      </c>
      <c r="N265" s="28" t="s">
        <v>971</v>
      </c>
    </row>
    <row r="266" spans="1:14" s="28" customFormat="1" ht="12" thickTop="1" x14ac:dyDescent="0.25">
      <c r="A266" s="518" t="s">
        <v>946</v>
      </c>
      <c r="B266" s="498" t="s">
        <v>947</v>
      </c>
      <c r="C266" s="498" t="s">
        <v>948</v>
      </c>
      <c r="D266" s="498" t="s">
        <v>949</v>
      </c>
      <c r="E266" s="498" t="s">
        <v>950</v>
      </c>
      <c r="L266" s="28" t="s">
        <v>972</v>
      </c>
      <c r="M266" s="501">
        <f>COUNT(AA37:AA43)</f>
        <v>7</v>
      </c>
      <c r="N266" s="502">
        <f>COUNT(AA44:AA57)</f>
        <v>14</v>
      </c>
    </row>
    <row r="267" spans="1:14" s="28" customFormat="1" ht="11.25" x14ac:dyDescent="0.25">
      <c r="A267" s="416" t="s">
        <v>951</v>
      </c>
      <c r="B267" s="28">
        <f>COUNT(AA37:AA43)</f>
        <v>7</v>
      </c>
      <c r="C267" s="514">
        <f>AVERAGE(AA37:AA43)</f>
        <v>3.3647727487963928</v>
      </c>
      <c r="D267" s="28">
        <f>VAR(AA37:AA43)</f>
        <v>2.0881832221552551E-3</v>
      </c>
      <c r="L267" s="28" t="s">
        <v>973</v>
      </c>
      <c r="M267" s="503">
        <f>MEDIAN(AA37:AA43)</f>
        <v>3.369215857410143</v>
      </c>
      <c r="N267" s="504">
        <f>MEDIAN(AA44:AA57)</f>
        <v>3.5314789170422549</v>
      </c>
    </row>
    <row r="268" spans="1:14" s="28" customFormat="1" ht="11.25" x14ac:dyDescent="0.25">
      <c r="A268" s="416" t="s">
        <v>952</v>
      </c>
      <c r="B268" s="28">
        <f>COUNT(AA44:AA57)</f>
        <v>14</v>
      </c>
      <c r="C268" s="514">
        <f>AVERAGE(AA44:AA57)</f>
        <v>3.5307148596631714</v>
      </c>
      <c r="D268" s="28">
        <f>VAR(AA44:AA57)</f>
        <v>1.1542788408596899E-3</v>
      </c>
      <c r="L268" s="28" t="s">
        <v>974</v>
      </c>
      <c r="M268" s="505">
        <v>28</v>
      </c>
      <c r="N268" s="506">
        <v>203</v>
      </c>
    </row>
    <row r="269" spans="1:14" s="28" customFormat="1" ht="11.25" x14ac:dyDescent="0.25">
      <c r="A269" s="519" t="s">
        <v>953</v>
      </c>
      <c r="B269" s="500"/>
      <c r="C269" s="500"/>
      <c r="D269" s="500">
        <f>((B267-1)*D267+(B268-1)*D268)/(B267+B268-2)</f>
        <v>1.4491960139003948E-3</v>
      </c>
      <c r="E269" s="500">
        <f>ABS(C267-C268-E265)/SQRT(D269)</f>
        <v>4.3590619868550515</v>
      </c>
      <c r="L269" s="28" t="s">
        <v>975</v>
      </c>
      <c r="M269" s="507">
        <f>M266*N266+M266*(M266+1)/2-M268</f>
        <v>98</v>
      </c>
      <c r="N269" s="508">
        <f>M266*N266+N266*(N266+1)/2-N268</f>
        <v>0</v>
      </c>
    </row>
    <row r="270" spans="1:14" s="28" customFormat="1" ht="11.25" x14ac:dyDescent="0.25">
      <c r="A270" s="416"/>
    </row>
    <row r="271" spans="1:14" s="28" customFormat="1" ht="12" thickBot="1" x14ac:dyDescent="0.3">
      <c r="A271" s="416" t="s">
        <v>954</v>
      </c>
      <c r="E271" s="28" t="s">
        <v>955</v>
      </c>
      <c r="F271" s="28">
        <v>0.05</v>
      </c>
      <c r="M271" s="513" t="s">
        <v>976</v>
      </c>
      <c r="N271" s="513" t="s">
        <v>977</v>
      </c>
    </row>
    <row r="272" spans="1:14" s="28" customFormat="1" ht="12" thickTop="1" x14ac:dyDescent="0.25">
      <c r="A272" s="518" t="s">
        <v>956</v>
      </c>
      <c r="B272" s="498" t="s">
        <v>957</v>
      </c>
      <c r="C272" s="498" t="s">
        <v>958</v>
      </c>
      <c r="D272" s="498" t="s">
        <v>959</v>
      </c>
      <c r="E272" s="498" t="s">
        <v>960</v>
      </c>
      <c r="F272" s="498" t="s">
        <v>961</v>
      </c>
      <c r="G272" s="498" t="s">
        <v>962</v>
      </c>
      <c r="H272" s="498" t="s">
        <v>963</v>
      </c>
      <c r="I272" s="498" t="s">
        <v>964</v>
      </c>
      <c r="J272" s="498" t="s">
        <v>965</v>
      </c>
      <c r="L272" s="28" t="s">
        <v>978</v>
      </c>
      <c r="M272" s="509">
        <v>0.05</v>
      </c>
    </row>
    <row r="273" spans="1:14" s="28" customFormat="1" ht="11.25" x14ac:dyDescent="0.25">
      <c r="A273" s="416" t="s">
        <v>966</v>
      </c>
      <c r="B273" s="28">
        <f>SQRT(D269*(1/B267+1/B268))</f>
        <v>1.7622201990065148E-2</v>
      </c>
      <c r="C273" s="28">
        <f>(ABS(C267-C268-E265))/B273</f>
        <v>9.416650141698053</v>
      </c>
      <c r="D273" s="28">
        <f>B267+B268-2</f>
        <v>19</v>
      </c>
      <c r="E273" s="28">
        <f>TDIST(C273,D273,1)</f>
        <v>6.867174373397494E-9</v>
      </c>
      <c r="F273" s="28">
        <f>TINV(F271*2,D273)</f>
        <v>1.7291328115213698</v>
      </c>
      <c r="I273" s="28" t="str">
        <f>IF(E273&lt;F271,"yes","no")</f>
        <v>yes</v>
      </c>
      <c r="J273" s="28">
        <f>SQRT(C273^2/(C273^2+D273))</f>
        <v>0.90749120285160501</v>
      </c>
      <c r="L273" s="28" t="s">
        <v>975</v>
      </c>
      <c r="M273" s="510">
        <f>MIN(M269,N269)</f>
        <v>0</v>
      </c>
    </row>
    <row r="274" spans="1:14" s="28" customFormat="1" ht="11.25" x14ac:dyDescent="0.25">
      <c r="A274" s="416" t="s">
        <v>967</v>
      </c>
      <c r="B274" s="28">
        <f>B273</f>
        <v>1.7622201990065148E-2</v>
      </c>
      <c r="C274" s="28">
        <f t="shared" ref="C274:D274" si="17">C273</f>
        <v>9.416650141698053</v>
      </c>
      <c r="D274" s="28">
        <f t="shared" si="17"/>
        <v>19</v>
      </c>
      <c r="E274" s="28">
        <f>TDIST(C274,D274,2)</f>
        <v>1.3734348746794988E-8</v>
      </c>
      <c r="F274" s="28">
        <f>TINV(F271,D274)</f>
        <v>2.0930240544083096</v>
      </c>
      <c r="G274" s="28">
        <f>(C267-C268)-F274*B274</f>
        <v>-0.20282580352362703</v>
      </c>
      <c r="H274" s="28">
        <f>(C267-C268)+F274*B274</f>
        <v>-0.12905841820993033</v>
      </c>
      <c r="I274" s="28" t="str">
        <f>IF(E274&lt;F271,"yes","no")</f>
        <v>yes</v>
      </c>
      <c r="J274" s="28">
        <f>J273</f>
        <v>0.90749120285160501</v>
      </c>
      <c r="L274" s="28" t="s">
        <v>979</v>
      </c>
      <c r="M274" s="510">
        <f>M266*N266/2</f>
        <v>49</v>
      </c>
    </row>
    <row r="275" spans="1:14" s="28" customFormat="1" ht="11.25" x14ac:dyDescent="0.25">
      <c r="A275" s="519"/>
      <c r="B275" s="500"/>
      <c r="C275" s="500"/>
      <c r="D275" s="500"/>
      <c r="E275" s="500"/>
      <c r="F275" s="500"/>
      <c r="G275" s="500"/>
      <c r="H275" s="500"/>
      <c r="I275" s="500"/>
      <c r="J275" s="500"/>
      <c r="L275" s="28" t="s">
        <v>980</v>
      </c>
      <c r="M275" s="510">
        <v>13.377842377105011</v>
      </c>
      <c r="N275" s="28" t="s">
        <v>981</v>
      </c>
    </row>
    <row r="276" spans="1:14" s="28" customFormat="1" ht="12" thickBot="1" x14ac:dyDescent="0.3">
      <c r="A276" s="416" t="s">
        <v>968</v>
      </c>
      <c r="E276" s="28" t="s">
        <v>955</v>
      </c>
      <c r="F276" s="28">
        <f>F271</f>
        <v>0.05</v>
      </c>
      <c r="L276" s="28" t="s">
        <v>982</v>
      </c>
      <c r="M276" s="510">
        <f>ABS(STANDARDIZE(M273,M274,M275))</f>
        <v>3.6627730106806422</v>
      </c>
    </row>
    <row r="277" spans="1:14" s="28" customFormat="1" ht="12" thickTop="1" x14ac:dyDescent="0.25">
      <c r="A277" s="518" t="s">
        <v>956</v>
      </c>
      <c r="B277" s="498" t="s">
        <v>957</v>
      </c>
      <c r="C277" s="498" t="s">
        <v>958</v>
      </c>
      <c r="D277" s="498" t="s">
        <v>959</v>
      </c>
      <c r="E277" s="498" t="s">
        <v>960</v>
      </c>
      <c r="F277" s="498" t="s">
        <v>961</v>
      </c>
      <c r="G277" s="498" t="s">
        <v>962</v>
      </c>
      <c r="H277" s="498" t="s">
        <v>963</v>
      </c>
      <c r="I277" s="498" t="s">
        <v>964</v>
      </c>
      <c r="J277" s="498" t="s">
        <v>965</v>
      </c>
      <c r="L277" s="28" t="s">
        <v>965</v>
      </c>
      <c r="M277" s="510">
        <f>M276/SQRT(M266+N266)</f>
        <v>0.79928259880406372</v>
      </c>
    </row>
    <row r="278" spans="1:14" s="28" customFormat="1" ht="11.25" x14ac:dyDescent="0.25">
      <c r="A278" s="416" t="s">
        <v>966</v>
      </c>
      <c r="B278" s="28">
        <f>SQRT(D267/B267+D268/B268)</f>
        <v>1.9513082214559472E-2</v>
      </c>
      <c r="C278" s="28">
        <f>(ABS(C267-C268-E265))/B278</f>
        <v>8.5041465536881091</v>
      </c>
      <c r="D278" s="28">
        <f>(D267/B267+D268/B268)^2/((D267/B267)^2/(B267-1)+(D268/B268)^2/(B268-1))</f>
        <v>9.4420413296680223</v>
      </c>
      <c r="E278" s="876">
        <f>TDIST(C278,ROUND(D278,0),1)</f>
        <v>6.7702626715929578E-6</v>
      </c>
      <c r="F278" s="28">
        <f>TINV(F276*2,ROUND(D278,0))</f>
        <v>1.8331129326562374</v>
      </c>
      <c r="I278" s="28" t="str">
        <f>IF(E278&lt;F276,"yes","no")</f>
        <v>yes</v>
      </c>
      <c r="J278" s="28">
        <f>SQRT(C278^2/(C278^2+D278))</f>
        <v>0.94048857075151915</v>
      </c>
      <c r="L278" s="28" t="s">
        <v>983</v>
      </c>
      <c r="M278" s="509">
        <f>M274+M275*NORMSINV(M272)</f>
        <v>26.995407445233713</v>
      </c>
      <c r="N278" s="502">
        <f>M274+M275*NORMSINV(M272/2)</f>
        <v>22.779910750020477</v>
      </c>
    </row>
    <row r="279" spans="1:14" s="28" customFormat="1" ht="11.25" x14ac:dyDescent="0.25">
      <c r="A279" s="416" t="s">
        <v>967</v>
      </c>
      <c r="B279" s="28">
        <f>B278</f>
        <v>1.9513082214559472E-2</v>
      </c>
      <c r="C279" s="28">
        <f t="shared" ref="C279:D279" si="18">C278</f>
        <v>8.5041465536881091</v>
      </c>
      <c r="D279" s="28">
        <f t="shared" si="18"/>
        <v>9.4420413296680223</v>
      </c>
      <c r="E279" s="885">
        <f>TDIST(C279,ROUND(D279,0),2)</f>
        <v>1.3540525343185916E-5</v>
      </c>
      <c r="F279" s="28">
        <f>TINV(F276,ROUND(D279,0))</f>
        <v>2.2621571627982053</v>
      </c>
      <c r="G279" s="28">
        <f>(C267-C268)-F279*B279</f>
        <v>-0.21008376956671465</v>
      </c>
      <c r="H279" s="28">
        <f>(C267-C268)+F279*B279</f>
        <v>-0.12180045216684271</v>
      </c>
      <c r="I279" s="28" t="str">
        <f>IF(E279&lt;F276,"yes","no")</f>
        <v>yes</v>
      </c>
      <c r="J279" s="28">
        <f>J278</f>
        <v>0.94048857075151915</v>
      </c>
      <c r="L279" s="28" t="s">
        <v>960</v>
      </c>
      <c r="M279" s="510">
        <f>1-NORMSDIST(M276)</f>
        <v>1.2474980645271749E-4</v>
      </c>
      <c r="N279" s="506">
        <f>2*M279</f>
        <v>2.4949961290543499E-4</v>
      </c>
    </row>
    <row r="280" spans="1:14" s="28" customFormat="1" ht="11.25" x14ac:dyDescent="0.25">
      <c r="A280" s="519"/>
      <c r="B280" s="500"/>
      <c r="C280" s="500"/>
      <c r="D280" s="500"/>
      <c r="E280" s="500"/>
      <c r="F280" s="500"/>
      <c r="G280" s="500"/>
      <c r="H280" s="500"/>
      <c r="I280" s="500"/>
      <c r="J280" s="500"/>
      <c r="L280" s="28" t="s">
        <v>984</v>
      </c>
      <c r="M280" s="511" t="str">
        <f>IF(M279&lt;M272,"yes","no")</f>
        <v>yes</v>
      </c>
      <c r="N280" s="512" t="str">
        <f>IF(N279&lt;M272,"yes","no")</f>
        <v>yes</v>
      </c>
    </row>
    <row r="281" spans="1:14" s="28" customFormat="1" ht="11.25" x14ac:dyDescent="0.25">
      <c r="A281" s="416"/>
    </row>
    <row r="282" spans="1:14" s="28" customFormat="1" ht="11.25" x14ac:dyDescent="0.25">
      <c r="A282" s="416"/>
      <c r="L282" s="28" t="s">
        <v>983</v>
      </c>
      <c r="M282" s="509">
        <f>[1]!MCRIT(M266,N266,M272,1)</f>
        <v>26</v>
      </c>
      <c r="N282" s="509">
        <f>[1]!MCRIT(M266,N266,M272,2)</f>
        <v>22</v>
      </c>
    </row>
    <row r="283" spans="1:14" s="28" customFormat="1" ht="11.25" x14ac:dyDescent="0.25">
      <c r="A283" s="416"/>
      <c r="L283" s="28" t="s">
        <v>985</v>
      </c>
      <c r="M283" s="511" t="str">
        <f>IF(ISNUMBER(M282),IF(M273&lt;M282,"yes","no"),"no")</f>
        <v>yes</v>
      </c>
      <c r="N283" s="511" t="str">
        <f>IF(ISNUMBER(N282),IF(M273&lt;N282,"yes","no"),"no")</f>
        <v>yes</v>
      </c>
    </row>
    <row r="284" spans="1:14" s="28" customFormat="1" ht="11.25" x14ac:dyDescent="0.25">
      <c r="A284" s="416"/>
    </row>
    <row r="285" spans="1:14" s="28" customFormat="1" ht="11.25" x14ac:dyDescent="0.25">
      <c r="A285" s="416"/>
      <c r="L285" s="28" t="s">
        <v>960</v>
      </c>
      <c r="M285" s="879">
        <f>[1]!MANN_EXACT(AA37:AA43,AA44:AA57,1)</f>
        <v>8.5999312005503954E-6</v>
      </c>
      <c r="N285" s="879">
        <f>2*M285</f>
        <v>1.7199862401100791E-5</v>
      </c>
    </row>
    <row r="286" spans="1:14" s="28" customFormat="1" ht="11.25" x14ac:dyDescent="0.25">
      <c r="A286" s="416"/>
      <c r="L286" s="28" t="s">
        <v>986</v>
      </c>
      <c r="M286" s="511" t="str">
        <f>IF(M285&lt;M272,"yes","no")</f>
        <v>yes</v>
      </c>
      <c r="N286" s="511" t="str">
        <f>IF(N285&lt;M272,"yes","no")</f>
        <v>yes</v>
      </c>
    </row>
    <row r="287" spans="1:14" s="28" customFormat="1" ht="11.25" x14ac:dyDescent="0.25">
      <c r="A287" s="416"/>
    </row>
    <row r="288" spans="1:14" s="28" customFormat="1" ht="11.25" x14ac:dyDescent="0.25">
      <c r="A288" s="416"/>
    </row>
    <row r="289" spans="1:1" s="28" customFormat="1" ht="11.25" x14ac:dyDescent="0.25">
      <c r="A289" s="416"/>
    </row>
    <row r="290" spans="1:1" s="28" customFormat="1" ht="11.25" x14ac:dyDescent="0.25">
      <c r="A290" s="416"/>
    </row>
    <row r="291" spans="1:1" s="28" customFormat="1" ht="11.25" x14ac:dyDescent="0.25">
      <c r="A291" s="416"/>
    </row>
    <row r="292" spans="1:1" s="28" customFormat="1" ht="11.25" x14ac:dyDescent="0.25">
      <c r="A292" s="416"/>
    </row>
    <row r="293" spans="1:1" s="28" customFormat="1" ht="11.25" x14ac:dyDescent="0.25">
      <c r="A293" s="416"/>
    </row>
    <row r="294" spans="1:1" s="28" customFormat="1" ht="11.25" x14ac:dyDescent="0.25">
      <c r="A294" s="416"/>
    </row>
    <row r="295" spans="1:1" s="28" customFormat="1" ht="11.25" x14ac:dyDescent="0.25">
      <c r="A295" s="416"/>
    </row>
    <row r="296" spans="1:1" s="28" customFormat="1" ht="11.25" x14ac:dyDescent="0.25">
      <c r="A296" s="416"/>
    </row>
    <row r="297" spans="1:1" s="28" customFormat="1" ht="11.25" x14ac:dyDescent="0.25">
      <c r="A297" s="416"/>
    </row>
    <row r="298" spans="1:1" s="28" customFormat="1" ht="11.25" x14ac:dyDescent="0.25">
      <c r="A298" s="416"/>
    </row>
    <row r="299" spans="1:1" s="28" customFormat="1" ht="11.25" x14ac:dyDescent="0.25">
      <c r="A299" s="416"/>
    </row>
    <row r="300" spans="1:1" s="28" customFormat="1" ht="11.25" x14ac:dyDescent="0.25">
      <c r="A300" s="416"/>
    </row>
    <row r="301" spans="1:1" s="28" customFormat="1" ht="11.25" x14ac:dyDescent="0.25">
      <c r="A301" s="416"/>
    </row>
    <row r="302" spans="1:1" s="28" customFormat="1" ht="11.25" x14ac:dyDescent="0.25">
      <c r="A302" s="416"/>
    </row>
    <row r="303" spans="1:1" s="28" customFormat="1" ht="11.25" x14ac:dyDescent="0.25">
      <c r="A303" s="416"/>
    </row>
    <row r="304" spans="1:1" s="28" customFormat="1" ht="11.25" x14ac:dyDescent="0.25">
      <c r="A304" s="416"/>
    </row>
    <row r="305" spans="1:1" s="28" customFormat="1" ht="11.25" x14ac:dyDescent="0.25">
      <c r="A305" s="416"/>
    </row>
    <row r="306" spans="1:1" s="28" customFormat="1" ht="11.25" x14ac:dyDescent="0.25">
      <c r="A306" s="416"/>
    </row>
    <row r="307" spans="1:1" s="28" customFormat="1" ht="11.25" x14ac:dyDescent="0.25">
      <c r="A307" s="416"/>
    </row>
    <row r="308" spans="1:1" s="28" customFormat="1" ht="11.25" x14ac:dyDescent="0.25">
      <c r="A308" s="416"/>
    </row>
    <row r="309" spans="1:1" s="28" customFormat="1" ht="11.25" x14ac:dyDescent="0.25">
      <c r="A309" s="416"/>
    </row>
    <row r="310" spans="1:1" s="28" customFormat="1" ht="11.25" x14ac:dyDescent="0.25">
      <c r="A310" s="416"/>
    </row>
    <row r="311" spans="1:1" s="28" customFormat="1" ht="11.25" x14ac:dyDescent="0.25">
      <c r="A311" s="416"/>
    </row>
    <row r="312" spans="1:1" s="28" customFormat="1" ht="11.25" x14ac:dyDescent="0.25">
      <c r="A312" s="416"/>
    </row>
    <row r="313" spans="1:1" s="28" customFormat="1" ht="11.25" x14ac:dyDescent="0.25">
      <c r="A313" s="416"/>
    </row>
    <row r="314" spans="1:1" s="28" customFormat="1" ht="11.25" x14ac:dyDescent="0.25">
      <c r="A314" s="416"/>
    </row>
    <row r="315" spans="1:1" s="28" customFormat="1" ht="11.25" x14ac:dyDescent="0.25">
      <c r="A315" s="416"/>
    </row>
    <row r="316" spans="1:1" s="28" customFormat="1" ht="11.25" x14ac:dyDescent="0.25">
      <c r="A316" s="416"/>
    </row>
    <row r="317" spans="1:1" s="28" customFormat="1" ht="11.25" x14ac:dyDescent="0.25">
      <c r="A317" s="416"/>
    </row>
    <row r="318" spans="1:1" s="28" customFormat="1" ht="11.25" x14ac:dyDescent="0.25">
      <c r="A318" s="416"/>
    </row>
    <row r="319" spans="1:1" s="28" customFormat="1" ht="11.25" x14ac:dyDescent="0.25">
      <c r="A319" s="416"/>
    </row>
    <row r="320" spans="1:1" s="28" customFormat="1" ht="11.25" x14ac:dyDescent="0.25">
      <c r="A320" s="416"/>
    </row>
    <row r="321" spans="1:1" s="28" customFormat="1" ht="11.25" x14ac:dyDescent="0.25">
      <c r="A321" s="416"/>
    </row>
    <row r="322" spans="1:1" s="28" customFormat="1" ht="11.25" x14ac:dyDescent="0.25">
      <c r="A322" s="416"/>
    </row>
    <row r="323" spans="1:1" s="28" customFormat="1" ht="11.25" x14ac:dyDescent="0.25">
      <c r="A323" s="416"/>
    </row>
    <row r="324" spans="1:1" s="28" customFormat="1" ht="11.25" x14ac:dyDescent="0.25">
      <c r="A324" s="416"/>
    </row>
    <row r="325" spans="1:1" s="28" customFormat="1" ht="11.25" x14ac:dyDescent="0.25">
      <c r="A325" s="416"/>
    </row>
    <row r="326" spans="1:1" s="28" customFormat="1" ht="11.25" x14ac:dyDescent="0.25">
      <c r="A326" s="416"/>
    </row>
    <row r="327" spans="1:1" s="28" customFormat="1" ht="11.25" x14ac:dyDescent="0.25">
      <c r="A327" s="416"/>
    </row>
    <row r="328" spans="1:1" s="28" customFormat="1" ht="11.25" x14ac:dyDescent="0.25">
      <c r="A328" s="416"/>
    </row>
    <row r="329" spans="1:1" s="28" customFormat="1" ht="11.25" x14ac:dyDescent="0.25">
      <c r="A329" s="416"/>
    </row>
    <row r="330" spans="1:1" s="28" customFormat="1" ht="11.25" x14ac:dyDescent="0.25">
      <c r="A330" s="416"/>
    </row>
    <row r="331" spans="1:1" s="28" customFormat="1" ht="11.25" x14ac:dyDescent="0.25">
      <c r="A331" s="416"/>
    </row>
    <row r="332" spans="1:1" s="28" customFormat="1" ht="11.25" x14ac:dyDescent="0.25">
      <c r="A332" s="416"/>
    </row>
    <row r="333" spans="1:1" s="28" customFormat="1" ht="11.25" x14ac:dyDescent="0.25">
      <c r="A333" s="416"/>
    </row>
    <row r="334" spans="1:1" s="28" customFormat="1" ht="11.25" x14ac:dyDescent="0.25">
      <c r="A334" s="416"/>
    </row>
    <row r="335" spans="1:1" s="28" customFormat="1" ht="11.25" x14ac:dyDescent="0.25">
      <c r="A335" s="416"/>
    </row>
    <row r="336" spans="1:1" s="28" customFormat="1" ht="11.25" x14ac:dyDescent="0.25">
      <c r="A336" s="416"/>
    </row>
    <row r="337" spans="1:1" s="28" customFormat="1" ht="11.25" x14ac:dyDescent="0.25">
      <c r="A337" s="416"/>
    </row>
    <row r="338" spans="1:1" s="28" customFormat="1" ht="11.25" x14ac:dyDescent="0.25">
      <c r="A338" s="416"/>
    </row>
    <row r="339" spans="1:1" s="28" customFormat="1" ht="11.25" x14ac:dyDescent="0.25">
      <c r="A339" s="416"/>
    </row>
    <row r="340" spans="1:1" s="28" customFormat="1" ht="11.25" x14ac:dyDescent="0.25">
      <c r="A340" s="416"/>
    </row>
    <row r="341" spans="1:1" s="28" customFormat="1" ht="11.25" x14ac:dyDescent="0.25">
      <c r="A341" s="416"/>
    </row>
    <row r="342" spans="1:1" s="28" customFormat="1" ht="11.25" x14ac:dyDescent="0.25">
      <c r="A342" s="416"/>
    </row>
    <row r="343" spans="1:1" s="28" customFormat="1" ht="11.25" x14ac:dyDescent="0.25">
      <c r="A343" s="416"/>
    </row>
    <row r="344" spans="1:1" s="28" customFormat="1" ht="11.25" x14ac:dyDescent="0.25">
      <c r="A344" s="416"/>
    </row>
    <row r="345" spans="1:1" s="28" customFormat="1" ht="11.25" x14ac:dyDescent="0.25">
      <c r="A345" s="416"/>
    </row>
    <row r="346" spans="1:1" s="28" customFormat="1" ht="11.25" x14ac:dyDescent="0.25">
      <c r="A346" s="416"/>
    </row>
    <row r="347" spans="1:1" s="28" customFormat="1" ht="11.25" x14ac:dyDescent="0.25">
      <c r="A347" s="416"/>
    </row>
    <row r="348" spans="1:1" s="28" customFormat="1" ht="11.25" x14ac:dyDescent="0.25">
      <c r="A348" s="416"/>
    </row>
    <row r="349" spans="1:1" s="28" customFormat="1" ht="11.25" x14ac:dyDescent="0.25">
      <c r="A349" s="416"/>
    </row>
    <row r="350" spans="1:1" s="28" customFormat="1" ht="11.25" x14ac:dyDescent="0.25">
      <c r="A350" s="416"/>
    </row>
    <row r="351" spans="1:1" s="28" customFormat="1" ht="11.25" x14ac:dyDescent="0.25">
      <c r="A351" s="416"/>
    </row>
    <row r="352" spans="1:1" s="28" customFormat="1" ht="11.25" x14ac:dyDescent="0.25">
      <c r="A352" s="416"/>
    </row>
    <row r="353" spans="1:1" s="28" customFormat="1" ht="11.25" x14ac:dyDescent="0.25">
      <c r="A353" s="416"/>
    </row>
    <row r="354" spans="1:1" s="28" customFormat="1" ht="11.25" x14ac:dyDescent="0.25">
      <c r="A354" s="416"/>
    </row>
    <row r="355" spans="1:1" s="28" customFormat="1" ht="11.25" x14ac:dyDescent="0.25">
      <c r="A355" s="416"/>
    </row>
    <row r="356" spans="1:1" s="28" customFormat="1" ht="11.25" x14ac:dyDescent="0.25">
      <c r="A356" s="416"/>
    </row>
    <row r="357" spans="1:1" s="28" customFormat="1" ht="11.25" x14ac:dyDescent="0.25">
      <c r="A357" s="416"/>
    </row>
    <row r="358" spans="1:1" s="28" customFormat="1" ht="11.25" x14ac:dyDescent="0.25">
      <c r="A358" s="416"/>
    </row>
    <row r="359" spans="1:1" s="28" customFormat="1" ht="11.25" x14ac:dyDescent="0.25">
      <c r="A359" s="416"/>
    </row>
    <row r="360" spans="1:1" s="28" customFormat="1" ht="11.25" x14ac:dyDescent="0.25">
      <c r="A360" s="416"/>
    </row>
    <row r="361" spans="1:1" s="28" customFormat="1" ht="11.25" x14ac:dyDescent="0.25">
      <c r="A361" s="416"/>
    </row>
    <row r="362" spans="1:1" s="28" customFormat="1" ht="11.25" x14ac:dyDescent="0.25">
      <c r="A362" s="416"/>
    </row>
    <row r="363" spans="1:1" s="28" customFormat="1" ht="11.25" x14ac:dyDescent="0.25">
      <c r="A363" s="416"/>
    </row>
    <row r="364" spans="1:1" s="28" customFormat="1" ht="11.25" x14ac:dyDescent="0.25">
      <c r="A364" s="416"/>
    </row>
    <row r="365" spans="1:1" s="28" customFormat="1" ht="11.25" x14ac:dyDescent="0.25">
      <c r="A365" s="416"/>
    </row>
    <row r="366" spans="1:1" s="28" customFormat="1" ht="11.25" x14ac:dyDescent="0.25">
      <c r="A366" s="416"/>
    </row>
    <row r="367" spans="1:1" s="28" customFormat="1" ht="11.25" x14ac:dyDescent="0.25">
      <c r="A367" s="416"/>
    </row>
    <row r="368" spans="1:1" s="28" customFormat="1" ht="11.25" x14ac:dyDescent="0.25">
      <c r="A368" s="416"/>
    </row>
    <row r="369" spans="1:1" s="28" customFormat="1" ht="11.25" x14ac:dyDescent="0.25">
      <c r="A369" s="416"/>
    </row>
    <row r="370" spans="1:1" s="28" customFormat="1" ht="11.25" x14ac:dyDescent="0.25">
      <c r="A370" s="416"/>
    </row>
    <row r="371" spans="1:1" s="28" customFormat="1" ht="11.25" x14ac:dyDescent="0.25">
      <c r="A371" s="416"/>
    </row>
    <row r="372" spans="1:1" s="28" customFormat="1" ht="11.25" x14ac:dyDescent="0.25">
      <c r="A372" s="416"/>
    </row>
    <row r="373" spans="1:1" s="28" customFormat="1" ht="11.25" x14ac:dyDescent="0.25">
      <c r="A373" s="416"/>
    </row>
    <row r="374" spans="1:1" s="28" customFormat="1" ht="11.25" x14ac:dyDescent="0.25">
      <c r="A374" s="416"/>
    </row>
    <row r="375" spans="1:1" s="28" customFormat="1" ht="11.25" x14ac:dyDescent="0.25">
      <c r="A375" s="416"/>
    </row>
    <row r="376" spans="1:1" s="28" customFormat="1" ht="11.25" x14ac:dyDescent="0.25">
      <c r="A376" s="416"/>
    </row>
    <row r="377" spans="1:1" s="28" customFormat="1" ht="11.25" x14ac:dyDescent="0.25">
      <c r="A377" s="416"/>
    </row>
    <row r="378" spans="1:1" s="28" customFormat="1" ht="11.25" x14ac:dyDescent="0.25">
      <c r="A378" s="416"/>
    </row>
    <row r="379" spans="1:1" s="28" customFormat="1" ht="11.25" x14ac:dyDescent="0.25">
      <c r="A379" s="416"/>
    </row>
    <row r="380" spans="1:1" s="28" customFormat="1" ht="11.25" x14ac:dyDescent="0.25">
      <c r="A380" s="416"/>
    </row>
    <row r="381" spans="1:1" s="28" customFormat="1" ht="11.25" x14ac:dyDescent="0.25">
      <c r="A381" s="416"/>
    </row>
    <row r="382" spans="1:1" s="28" customFormat="1" ht="11.25" x14ac:dyDescent="0.25">
      <c r="A382" s="416"/>
    </row>
    <row r="383" spans="1:1" s="28" customFormat="1" ht="11.25" x14ac:dyDescent="0.25">
      <c r="A383" s="416"/>
    </row>
    <row r="384" spans="1:1" s="28" customFormat="1" ht="11.25" x14ac:dyDescent="0.25">
      <c r="A384" s="416"/>
    </row>
    <row r="385" spans="1:1" s="28" customFormat="1" ht="11.25" x14ac:dyDescent="0.25">
      <c r="A385" s="416"/>
    </row>
    <row r="386" spans="1:1" s="28" customFormat="1" ht="11.25" x14ac:dyDescent="0.25">
      <c r="A386" s="416"/>
    </row>
    <row r="387" spans="1:1" s="28" customFormat="1" ht="11.25" x14ac:dyDescent="0.25">
      <c r="A387" s="416"/>
    </row>
    <row r="388" spans="1:1" s="28" customFormat="1" ht="11.25" x14ac:dyDescent="0.25">
      <c r="A388" s="416"/>
    </row>
    <row r="389" spans="1:1" s="28" customFormat="1" ht="11.25" x14ac:dyDescent="0.25">
      <c r="A389" s="416"/>
    </row>
    <row r="390" spans="1:1" s="28" customFormat="1" ht="11.25" x14ac:dyDescent="0.25">
      <c r="A390" s="416"/>
    </row>
    <row r="391" spans="1:1" s="28" customFormat="1" ht="11.25" x14ac:dyDescent="0.25">
      <c r="A391" s="416"/>
    </row>
    <row r="392" spans="1:1" s="28" customFormat="1" ht="11.25" x14ac:dyDescent="0.25">
      <c r="A392" s="416"/>
    </row>
    <row r="393" spans="1:1" s="28" customFormat="1" ht="11.25" x14ac:dyDescent="0.25">
      <c r="A393" s="416"/>
    </row>
    <row r="394" spans="1:1" s="28" customFormat="1" ht="11.25" x14ac:dyDescent="0.25">
      <c r="A394" s="416"/>
    </row>
    <row r="395" spans="1:1" s="28" customFormat="1" ht="11.25" x14ac:dyDescent="0.25">
      <c r="A395" s="416"/>
    </row>
    <row r="396" spans="1:1" s="28" customFormat="1" ht="11.25" x14ac:dyDescent="0.25">
      <c r="A396" s="416"/>
    </row>
    <row r="397" spans="1:1" s="28" customFormat="1" ht="11.25" x14ac:dyDescent="0.25">
      <c r="A397" s="416"/>
    </row>
    <row r="398" spans="1:1" s="28" customFormat="1" ht="11.25" x14ac:dyDescent="0.25">
      <c r="A398" s="416"/>
    </row>
    <row r="399" spans="1:1" s="28" customFormat="1" ht="11.25" x14ac:dyDescent="0.25">
      <c r="A399" s="416"/>
    </row>
    <row r="400" spans="1:1" s="28" customFormat="1" ht="11.25" x14ac:dyDescent="0.25">
      <c r="A400" s="416"/>
    </row>
    <row r="401" spans="1:1" s="28" customFormat="1" ht="11.25" x14ac:dyDescent="0.25">
      <c r="A401" s="416"/>
    </row>
    <row r="402" spans="1:1" s="28" customFormat="1" ht="11.25" x14ac:dyDescent="0.25">
      <c r="A402" s="416"/>
    </row>
    <row r="403" spans="1:1" s="28" customFormat="1" ht="11.25" x14ac:dyDescent="0.25">
      <c r="A403" s="416"/>
    </row>
    <row r="404" spans="1:1" s="28" customFormat="1" ht="11.25" x14ac:dyDescent="0.25">
      <c r="A404" s="416"/>
    </row>
    <row r="405" spans="1:1" s="28" customFormat="1" ht="11.25" x14ac:dyDescent="0.25">
      <c r="A405" s="416"/>
    </row>
    <row r="406" spans="1:1" s="28" customFormat="1" ht="11.25" x14ac:dyDescent="0.25">
      <c r="A406" s="416"/>
    </row>
    <row r="407" spans="1:1" s="28" customFormat="1" ht="11.25" x14ac:dyDescent="0.25">
      <c r="A407" s="416"/>
    </row>
    <row r="408" spans="1:1" s="28" customFormat="1" ht="11.25" x14ac:dyDescent="0.25">
      <c r="A408" s="416"/>
    </row>
    <row r="409" spans="1:1" s="28" customFormat="1" ht="11.25" x14ac:dyDescent="0.25">
      <c r="A409" s="416"/>
    </row>
    <row r="410" spans="1:1" s="28" customFormat="1" ht="11.25" x14ac:dyDescent="0.25">
      <c r="A410" s="416"/>
    </row>
    <row r="411" spans="1:1" s="28" customFormat="1" ht="11.25" x14ac:dyDescent="0.25">
      <c r="A411" s="416"/>
    </row>
    <row r="412" spans="1:1" s="28" customFormat="1" ht="11.25" x14ac:dyDescent="0.25">
      <c r="A412" s="416"/>
    </row>
    <row r="413" spans="1:1" s="28" customFormat="1" ht="11.25" x14ac:dyDescent="0.25">
      <c r="A413" s="416"/>
    </row>
    <row r="414" spans="1:1" s="28" customFormat="1" ht="11.25" x14ac:dyDescent="0.25">
      <c r="A414" s="416"/>
    </row>
    <row r="415" spans="1:1" s="28" customFormat="1" ht="11.25" x14ac:dyDescent="0.25">
      <c r="A415" s="416"/>
    </row>
    <row r="416" spans="1:1" s="28" customFormat="1" ht="11.25" x14ac:dyDescent="0.25">
      <c r="A416" s="416"/>
    </row>
    <row r="417" spans="1:1" s="28" customFormat="1" ht="11.25" x14ac:dyDescent="0.25">
      <c r="A417" s="416"/>
    </row>
    <row r="418" spans="1:1" s="28" customFormat="1" ht="11.25" x14ac:dyDescent="0.25">
      <c r="A418" s="416"/>
    </row>
    <row r="419" spans="1:1" s="28" customFormat="1" ht="11.25" x14ac:dyDescent="0.25">
      <c r="A419" s="416"/>
    </row>
    <row r="420" spans="1:1" s="28" customFormat="1" ht="11.25" x14ac:dyDescent="0.25">
      <c r="A420" s="416"/>
    </row>
    <row r="421" spans="1:1" s="28" customFormat="1" ht="11.25" x14ac:dyDescent="0.25">
      <c r="A421" s="416"/>
    </row>
    <row r="422" spans="1:1" s="28" customFormat="1" ht="11.25" x14ac:dyDescent="0.25">
      <c r="A422" s="416"/>
    </row>
    <row r="423" spans="1:1" s="28" customFormat="1" ht="11.25" x14ac:dyDescent="0.25">
      <c r="A423" s="416"/>
    </row>
    <row r="424" spans="1:1" s="28" customFormat="1" ht="11.25" x14ac:dyDescent="0.25">
      <c r="A424" s="416"/>
    </row>
    <row r="425" spans="1:1" s="28" customFormat="1" ht="11.25" x14ac:dyDescent="0.25">
      <c r="A425" s="416"/>
    </row>
    <row r="426" spans="1:1" s="28" customFormat="1" ht="11.25" x14ac:dyDescent="0.25">
      <c r="A426" s="416"/>
    </row>
    <row r="427" spans="1:1" s="28" customFormat="1" ht="11.25" x14ac:dyDescent="0.25">
      <c r="A427" s="416"/>
    </row>
    <row r="428" spans="1:1" s="28" customFormat="1" ht="11.25" x14ac:dyDescent="0.25">
      <c r="A428" s="416"/>
    </row>
    <row r="429" spans="1:1" s="28" customFormat="1" ht="11.25" x14ac:dyDescent="0.25">
      <c r="A429" s="416"/>
    </row>
    <row r="430" spans="1:1" s="28" customFormat="1" ht="11.25" x14ac:dyDescent="0.25">
      <c r="A430" s="416"/>
    </row>
    <row r="431" spans="1:1" s="28" customFormat="1" ht="11.25" x14ac:dyDescent="0.25">
      <c r="A431" s="416"/>
    </row>
    <row r="432" spans="1:1" s="28" customFormat="1" ht="11.25" x14ac:dyDescent="0.25">
      <c r="A432" s="416"/>
    </row>
    <row r="433" spans="1:1" s="28" customFormat="1" ht="11.25" x14ac:dyDescent="0.25">
      <c r="A433" s="416"/>
    </row>
    <row r="434" spans="1:1" s="28" customFormat="1" ht="11.25" x14ac:dyDescent="0.25">
      <c r="A434" s="416"/>
    </row>
    <row r="435" spans="1:1" s="28" customFormat="1" ht="11.25" x14ac:dyDescent="0.25">
      <c r="A435" s="416"/>
    </row>
    <row r="436" spans="1:1" s="28" customFormat="1" ht="11.25" x14ac:dyDescent="0.25">
      <c r="A436" s="416"/>
    </row>
    <row r="437" spans="1:1" s="28" customFormat="1" ht="11.25" x14ac:dyDescent="0.25">
      <c r="A437" s="416"/>
    </row>
    <row r="438" spans="1:1" s="28" customFormat="1" ht="11.25" x14ac:dyDescent="0.25">
      <c r="A438" s="416"/>
    </row>
    <row r="439" spans="1:1" s="28" customFormat="1" ht="11.25" x14ac:dyDescent="0.25">
      <c r="A439" s="416"/>
    </row>
    <row r="440" spans="1:1" s="28" customFormat="1" ht="11.25" x14ac:dyDescent="0.25">
      <c r="A440" s="416"/>
    </row>
    <row r="441" spans="1:1" s="28" customFormat="1" ht="11.25" x14ac:dyDescent="0.25">
      <c r="A441" s="416"/>
    </row>
    <row r="442" spans="1:1" s="28" customFormat="1" ht="11.25" x14ac:dyDescent="0.25">
      <c r="A442" s="416"/>
    </row>
    <row r="443" spans="1:1" s="28" customFormat="1" ht="11.25" x14ac:dyDescent="0.25">
      <c r="A443" s="416"/>
    </row>
    <row r="444" spans="1:1" s="28" customFormat="1" ht="11.25" x14ac:dyDescent="0.25">
      <c r="A444" s="416"/>
    </row>
    <row r="445" spans="1:1" s="28" customFormat="1" ht="11.25" x14ac:dyDescent="0.25">
      <c r="A445" s="416"/>
    </row>
    <row r="446" spans="1:1" s="28" customFormat="1" ht="11.25" x14ac:dyDescent="0.25">
      <c r="A446" s="416"/>
    </row>
    <row r="447" spans="1:1" s="28" customFormat="1" ht="11.25" x14ac:dyDescent="0.25">
      <c r="A447" s="416"/>
    </row>
    <row r="448" spans="1:1" s="28" customFormat="1" ht="11.25" x14ac:dyDescent="0.25">
      <c r="A448" s="416"/>
    </row>
    <row r="449" spans="1:1" s="28" customFormat="1" ht="11.25" x14ac:dyDescent="0.25">
      <c r="A449" s="416"/>
    </row>
    <row r="450" spans="1:1" s="28" customFormat="1" ht="11.25" x14ac:dyDescent="0.25">
      <c r="A450" s="416"/>
    </row>
    <row r="451" spans="1:1" s="28" customFormat="1" ht="11.25" x14ac:dyDescent="0.25">
      <c r="A451" s="416"/>
    </row>
    <row r="452" spans="1:1" s="28" customFormat="1" ht="11.25" x14ac:dyDescent="0.25">
      <c r="A452" s="416"/>
    </row>
    <row r="453" spans="1:1" s="28" customFormat="1" ht="11.25" x14ac:dyDescent="0.25">
      <c r="A453" s="416"/>
    </row>
    <row r="454" spans="1:1" s="28" customFormat="1" ht="11.25" x14ac:dyDescent="0.25">
      <c r="A454" s="416"/>
    </row>
    <row r="455" spans="1:1" s="28" customFormat="1" ht="11.25" x14ac:dyDescent="0.25">
      <c r="A455" s="416"/>
    </row>
    <row r="456" spans="1:1" s="28" customFormat="1" ht="11.25" x14ac:dyDescent="0.25">
      <c r="A456" s="416"/>
    </row>
    <row r="457" spans="1:1" s="28" customFormat="1" ht="11.25" x14ac:dyDescent="0.25">
      <c r="A457" s="416"/>
    </row>
    <row r="458" spans="1:1" s="28" customFormat="1" ht="11.25" x14ac:dyDescent="0.25">
      <c r="A458" s="416"/>
    </row>
    <row r="459" spans="1:1" s="28" customFormat="1" ht="11.25" x14ac:dyDescent="0.25">
      <c r="A459" s="416"/>
    </row>
    <row r="460" spans="1:1" s="28" customFormat="1" ht="11.25" x14ac:dyDescent="0.25">
      <c r="A460" s="416"/>
    </row>
    <row r="461" spans="1:1" s="28" customFormat="1" ht="11.25" x14ac:dyDescent="0.25">
      <c r="A461" s="416"/>
    </row>
    <row r="462" spans="1:1" s="28" customFormat="1" ht="11.25" x14ac:dyDescent="0.25">
      <c r="A462" s="416"/>
    </row>
    <row r="463" spans="1:1" s="28" customFormat="1" ht="11.25" x14ac:dyDescent="0.25">
      <c r="A463" s="416"/>
    </row>
    <row r="464" spans="1:1" s="28" customFormat="1" ht="11.25" x14ac:dyDescent="0.25">
      <c r="A464" s="416"/>
    </row>
    <row r="465" spans="1:1" s="28" customFormat="1" ht="11.25" x14ac:dyDescent="0.25">
      <c r="A465" s="416"/>
    </row>
    <row r="466" spans="1:1" s="28" customFormat="1" ht="11.25" x14ac:dyDescent="0.25">
      <c r="A466" s="416"/>
    </row>
    <row r="467" spans="1:1" s="28" customFormat="1" ht="11.25" x14ac:dyDescent="0.25">
      <c r="A467" s="416"/>
    </row>
    <row r="468" spans="1:1" s="28" customFormat="1" ht="11.25" x14ac:dyDescent="0.25">
      <c r="A468" s="416"/>
    </row>
    <row r="469" spans="1:1" s="28" customFormat="1" ht="11.25" x14ac:dyDescent="0.25">
      <c r="A469" s="416"/>
    </row>
    <row r="470" spans="1:1" s="28" customFormat="1" ht="11.25" x14ac:dyDescent="0.25">
      <c r="A470" s="416"/>
    </row>
    <row r="471" spans="1:1" s="28" customFormat="1" ht="11.25" x14ac:dyDescent="0.25">
      <c r="A471" s="416"/>
    </row>
    <row r="472" spans="1:1" s="28" customFormat="1" ht="11.25" x14ac:dyDescent="0.25">
      <c r="A472" s="416"/>
    </row>
    <row r="473" spans="1:1" s="28" customFormat="1" ht="11.25" x14ac:dyDescent="0.25">
      <c r="A473" s="416"/>
    </row>
    <row r="474" spans="1:1" s="28" customFormat="1" ht="11.25" x14ac:dyDescent="0.25">
      <c r="A474" s="416"/>
    </row>
    <row r="475" spans="1:1" s="28" customFormat="1" ht="11.25" x14ac:dyDescent="0.25">
      <c r="A475" s="416"/>
    </row>
    <row r="476" spans="1:1" s="28" customFormat="1" ht="11.25" x14ac:dyDescent="0.25">
      <c r="A476" s="416"/>
    </row>
    <row r="477" spans="1:1" s="28" customFormat="1" ht="11.25" x14ac:dyDescent="0.25">
      <c r="A477" s="416"/>
    </row>
    <row r="478" spans="1:1" s="28" customFormat="1" ht="11.25" x14ac:dyDescent="0.25">
      <c r="A478" s="416"/>
    </row>
    <row r="479" spans="1:1" s="28" customFormat="1" ht="11.25" x14ac:dyDescent="0.25">
      <c r="A479" s="416"/>
    </row>
    <row r="480" spans="1:1" s="28" customFormat="1" ht="11.25" x14ac:dyDescent="0.25">
      <c r="A480" s="416"/>
    </row>
    <row r="481" spans="1:1" s="28" customFormat="1" ht="11.25" x14ac:dyDescent="0.25">
      <c r="A481" s="416"/>
    </row>
    <row r="482" spans="1:1" s="28" customFormat="1" ht="11.25" x14ac:dyDescent="0.25">
      <c r="A482" s="416"/>
    </row>
    <row r="483" spans="1:1" s="28" customFormat="1" ht="11.25" x14ac:dyDescent="0.25">
      <c r="A483" s="416"/>
    </row>
    <row r="484" spans="1:1" s="28" customFormat="1" ht="11.25" x14ac:dyDescent="0.25">
      <c r="A484" s="416"/>
    </row>
    <row r="485" spans="1:1" s="28" customFormat="1" ht="11.25" x14ac:dyDescent="0.25">
      <c r="A485" s="416"/>
    </row>
    <row r="486" spans="1:1" s="28" customFormat="1" ht="11.25" x14ac:dyDescent="0.25">
      <c r="A486" s="416"/>
    </row>
    <row r="487" spans="1:1" s="28" customFormat="1" ht="11.25" x14ac:dyDescent="0.25">
      <c r="A487" s="416"/>
    </row>
    <row r="488" spans="1:1" s="28" customFormat="1" ht="11.25" x14ac:dyDescent="0.25">
      <c r="A488" s="416"/>
    </row>
    <row r="489" spans="1:1" s="28" customFormat="1" ht="11.25" x14ac:dyDescent="0.25">
      <c r="A489" s="416"/>
    </row>
    <row r="490" spans="1:1" s="28" customFormat="1" ht="11.25" x14ac:dyDescent="0.25">
      <c r="A490" s="416"/>
    </row>
    <row r="491" spans="1:1" s="28" customFormat="1" ht="11.25" x14ac:dyDescent="0.25">
      <c r="A491" s="416"/>
    </row>
    <row r="492" spans="1:1" s="28" customFormat="1" ht="11.25" x14ac:dyDescent="0.25">
      <c r="A492" s="416"/>
    </row>
    <row r="493" spans="1:1" s="28" customFormat="1" ht="11.25" x14ac:dyDescent="0.25">
      <c r="A493" s="416"/>
    </row>
    <row r="494" spans="1:1" s="28" customFormat="1" ht="11.25" x14ac:dyDescent="0.25">
      <c r="A494" s="416"/>
    </row>
    <row r="495" spans="1:1" s="28" customFormat="1" ht="11.25" x14ac:dyDescent="0.25">
      <c r="A495" s="416"/>
    </row>
    <row r="496" spans="1:1" s="28" customFormat="1" ht="11.25" x14ac:dyDescent="0.25">
      <c r="A496" s="416"/>
    </row>
    <row r="497" spans="1:1" s="28" customFormat="1" ht="11.25" x14ac:dyDescent="0.25">
      <c r="A497" s="416"/>
    </row>
    <row r="498" spans="1:1" s="28" customFormat="1" ht="11.25" x14ac:dyDescent="0.25">
      <c r="A498" s="416"/>
    </row>
    <row r="499" spans="1:1" s="28" customFormat="1" ht="11.25" x14ac:dyDescent="0.25">
      <c r="A499" s="416"/>
    </row>
    <row r="500" spans="1:1" s="28" customFormat="1" ht="11.25" x14ac:dyDescent="0.25">
      <c r="A500" s="416"/>
    </row>
    <row r="501" spans="1:1" s="28" customFormat="1" ht="11.25" x14ac:dyDescent="0.25">
      <c r="A501" s="416"/>
    </row>
    <row r="502" spans="1:1" s="28" customFormat="1" ht="11.25" x14ac:dyDescent="0.25">
      <c r="A502" s="416"/>
    </row>
    <row r="503" spans="1:1" s="28" customFormat="1" ht="11.25" x14ac:dyDescent="0.25">
      <c r="A503" s="416"/>
    </row>
    <row r="504" spans="1:1" s="28" customFormat="1" ht="11.25" x14ac:dyDescent="0.25">
      <c r="A504" s="416"/>
    </row>
    <row r="505" spans="1:1" s="28" customFormat="1" ht="11.25" x14ac:dyDescent="0.25">
      <c r="A505" s="416"/>
    </row>
    <row r="506" spans="1:1" s="28" customFormat="1" ht="11.25" x14ac:dyDescent="0.25">
      <c r="A506" s="416"/>
    </row>
    <row r="507" spans="1:1" s="28" customFormat="1" ht="11.25" x14ac:dyDescent="0.25">
      <c r="A507" s="416"/>
    </row>
    <row r="508" spans="1:1" s="28" customFormat="1" ht="11.25" x14ac:dyDescent="0.25">
      <c r="A508" s="416"/>
    </row>
    <row r="509" spans="1:1" s="28" customFormat="1" ht="11.25" x14ac:dyDescent="0.25">
      <c r="A509" s="416"/>
    </row>
    <row r="510" spans="1:1" s="28" customFormat="1" ht="11.25" x14ac:dyDescent="0.25">
      <c r="A510" s="416"/>
    </row>
    <row r="511" spans="1:1" s="28" customFormat="1" ht="11.25" x14ac:dyDescent="0.25">
      <c r="A511" s="416"/>
    </row>
    <row r="512" spans="1:1" s="28" customFormat="1" ht="11.25" x14ac:dyDescent="0.25">
      <c r="A512" s="416"/>
    </row>
    <row r="513" spans="1:1" s="28" customFormat="1" ht="11.25" x14ac:dyDescent="0.25">
      <c r="A513" s="416"/>
    </row>
    <row r="514" spans="1:1" s="28" customFormat="1" ht="11.25" x14ac:dyDescent="0.25">
      <c r="A514" s="416"/>
    </row>
    <row r="515" spans="1:1" s="28" customFormat="1" ht="11.25" x14ac:dyDescent="0.25">
      <c r="A515" s="416"/>
    </row>
    <row r="516" spans="1:1" s="28" customFormat="1" ht="11.25" x14ac:dyDescent="0.25">
      <c r="A516" s="416"/>
    </row>
    <row r="517" spans="1:1" s="28" customFormat="1" ht="11.25" x14ac:dyDescent="0.25">
      <c r="A517" s="416"/>
    </row>
    <row r="518" spans="1:1" s="28" customFormat="1" ht="11.25" x14ac:dyDescent="0.25">
      <c r="A518" s="416"/>
    </row>
    <row r="519" spans="1:1" s="28" customFormat="1" ht="11.25" x14ac:dyDescent="0.25">
      <c r="A519" s="416"/>
    </row>
    <row r="520" spans="1:1" s="28" customFormat="1" ht="11.25" x14ac:dyDescent="0.25">
      <c r="A520" s="416"/>
    </row>
    <row r="521" spans="1:1" s="28" customFormat="1" ht="11.25" x14ac:dyDescent="0.25">
      <c r="A521" s="416"/>
    </row>
    <row r="522" spans="1:1" s="28" customFormat="1" ht="11.25" x14ac:dyDescent="0.25">
      <c r="A522" s="416"/>
    </row>
    <row r="523" spans="1:1" s="28" customFormat="1" ht="11.25" x14ac:dyDescent="0.25">
      <c r="A523" s="416"/>
    </row>
    <row r="524" spans="1:1" s="28" customFormat="1" ht="11.25" x14ac:dyDescent="0.25">
      <c r="A524" s="416"/>
    </row>
    <row r="525" spans="1:1" s="28" customFormat="1" ht="11.25" x14ac:dyDescent="0.25">
      <c r="A525" s="416"/>
    </row>
    <row r="526" spans="1:1" s="28" customFormat="1" ht="11.25" x14ac:dyDescent="0.25">
      <c r="A526" s="416"/>
    </row>
    <row r="527" spans="1:1" s="28" customFormat="1" ht="11.25" x14ac:dyDescent="0.25">
      <c r="A527" s="416"/>
    </row>
    <row r="528" spans="1:1" s="28" customFormat="1" ht="11.25" x14ac:dyDescent="0.25">
      <c r="A528" s="416"/>
    </row>
    <row r="529" spans="1:1" s="28" customFormat="1" ht="11.25" x14ac:dyDescent="0.25">
      <c r="A529" s="416"/>
    </row>
    <row r="530" spans="1:1" s="28" customFormat="1" ht="11.25" x14ac:dyDescent="0.25">
      <c r="A530" s="416"/>
    </row>
    <row r="531" spans="1:1" s="28" customFormat="1" ht="11.25" x14ac:dyDescent="0.25">
      <c r="A531" s="416"/>
    </row>
    <row r="532" spans="1:1" s="28" customFormat="1" ht="11.25" x14ac:dyDescent="0.25">
      <c r="A532" s="416"/>
    </row>
    <row r="533" spans="1:1" s="28" customFormat="1" ht="11.25" x14ac:dyDescent="0.25">
      <c r="A533" s="416"/>
    </row>
    <row r="534" spans="1:1" s="28" customFormat="1" ht="11.25" x14ac:dyDescent="0.25">
      <c r="A534" s="416"/>
    </row>
    <row r="535" spans="1:1" s="28" customFormat="1" ht="11.25" x14ac:dyDescent="0.25">
      <c r="A535" s="416"/>
    </row>
    <row r="536" spans="1:1" s="28" customFormat="1" ht="11.25" x14ac:dyDescent="0.25">
      <c r="A536" s="416"/>
    </row>
    <row r="537" spans="1:1" s="28" customFormat="1" ht="11.25" x14ac:dyDescent="0.25">
      <c r="A537" s="416"/>
    </row>
    <row r="538" spans="1:1" s="28" customFormat="1" ht="11.25" x14ac:dyDescent="0.25">
      <c r="A538" s="416"/>
    </row>
    <row r="539" spans="1:1" s="28" customFormat="1" ht="11.25" x14ac:dyDescent="0.25">
      <c r="A539" s="416"/>
    </row>
    <row r="540" spans="1:1" s="28" customFormat="1" ht="11.25" x14ac:dyDescent="0.25">
      <c r="A540" s="416"/>
    </row>
    <row r="541" spans="1:1" s="28" customFormat="1" ht="11.25" x14ac:dyDescent="0.25">
      <c r="A541" s="416"/>
    </row>
    <row r="542" spans="1:1" s="28" customFormat="1" ht="11.25" x14ac:dyDescent="0.25">
      <c r="A542" s="416"/>
    </row>
    <row r="543" spans="1:1" s="28" customFormat="1" ht="11.25" x14ac:dyDescent="0.25">
      <c r="A543" s="416"/>
    </row>
    <row r="544" spans="1:1" s="28" customFormat="1" ht="11.25" x14ac:dyDescent="0.25">
      <c r="A544" s="416"/>
    </row>
    <row r="545" spans="1:27" x14ac:dyDescent="0.25">
      <c r="A545" s="416"/>
      <c r="B545" s="28"/>
      <c r="C545" s="28"/>
      <c r="D545" s="28"/>
      <c r="E545" s="28"/>
      <c r="F545" s="28"/>
      <c r="G545" s="28"/>
      <c r="H545" s="28"/>
      <c r="I545" s="28"/>
      <c r="J545" s="28"/>
      <c r="K545" s="28"/>
      <c r="L545" s="28"/>
      <c r="M545" s="28"/>
      <c r="N545" s="28"/>
      <c r="O545" s="28"/>
      <c r="P545" s="28"/>
      <c r="Q545" s="28"/>
      <c r="R545" s="28"/>
      <c r="S545" s="28"/>
      <c r="T545" s="28"/>
      <c r="U545" s="28"/>
      <c r="V545" s="28"/>
      <c r="W545" s="28"/>
      <c r="X545" s="28"/>
      <c r="Y545" s="28"/>
      <c r="Z545" s="28"/>
      <c r="AA545" s="28"/>
    </row>
    <row r="546" spans="1:27" x14ac:dyDescent="0.25">
      <c r="A546" s="416"/>
      <c r="B546" s="28"/>
      <c r="C546" s="28"/>
      <c r="D546" s="28"/>
      <c r="E546" s="28"/>
      <c r="F546" s="28"/>
      <c r="G546" s="28"/>
      <c r="H546" s="28"/>
      <c r="I546" s="28"/>
      <c r="J546" s="28"/>
      <c r="K546" s="28"/>
      <c r="L546" s="28"/>
      <c r="M546" s="28"/>
      <c r="N546" s="28"/>
      <c r="O546" s="28"/>
      <c r="P546" s="28"/>
      <c r="Q546" s="28"/>
      <c r="R546" s="28"/>
      <c r="S546" s="28"/>
      <c r="T546" s="28"/>
      <c r="U546" s="28"/>
      <c r="V546" s="28"/>
      <c r="W546" s="28"/>
      <c r="X546" s="28"/>
      <c r="Y546" s="28"/>
      <c r="Z546" s="28"/>
      <c r="AA546" s="28"/>
    </row>
    <row r="547" spans="1:27" x14ac:dyDescent="0.25">
      <c r="A547" s="416"/>
      <c r="B547" s="28"/>
      <c r="C547" s="28"/>
      <c r="D547" s="28"/>
      <c r="E547" s="28"/>
      <c r="F547" s="28"/>
      <c r="G547" s="28"/>
      <c r="H547" s="28"/>
      <c r="I547" s="28"/>
      <c r="J547" s="28"/>
      <c r="K547" s="28"/>
      <c r="L547" s="28"/>
      <c r="M547" s="28"/>
      <c r="N547" s="28"/>
      <c r="O547" s="28"/>
      <c r="P547" s="28"/>
      <c r="Q547" s="28"/>
      <c r="R547" s="28"/>
      <c r="S547" s="28"/>
      <c r="T547" s="28"/>
      <c r="U547" s="28"/>
      <c r="V547" s="28"/>
      <c r="W547" s="28"/>
      <c r="X547" s="28"/>
      <c r="Y547" s="28"/>
      <c r="Z547" s="28"/>
      <c r="AA547" s="28"/>
    </row>
  </sheetData>
  <sheetProtection algorithmName="SHA-512" hashValue="sHdqt4tM4TPE+XsecrTQh0M1evE23ixh4j0Vf9azRmFW75DVvVzCIl0qH7AIz8X7RYFsSj6R+qJPAijp+j5T2Q==" saltValue="nBUcd8N/llH7RYLB5x6K+A==" spinCount="100000" sheet="1" scenarios="1"/>
  <mergeCells count="3">
    <mergeCell ref="E3:AA3"/>
    <mergeCell ref="E35:AA35"/>
    <mergeCell ref="B59:B64"/>
  </mergeCells>
  <pageMargins left="0.7" right="0.7" top="0.75" bottom="0.75" header="0.3" footer="0.3"/>
  <pageSetup orientation="portrait" verticalDpi="597" r:id="rId1"/>
  <ignoredErrors>
    <ignoredError sqref="E63:AA63 E60:AA61 E64:O64 Q64 S64:AA64" formulaRang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BI1689"/>
  <sheetViews>
    <sheetView topLeftCell="W1" zoomScale="96" zoomScaleNormal="96" workbookViewId="0">
      <selection activeCell="AD26" sqref="AD26"/>
    </sheetView>
  </sheetViews>
  <sheetFormatPr defaultColWidth="24.85546875" defaultRowHeight="12.75" x14ac:dyDescent="0.2"/>
  <cols>
    <col min="1" max="1" width="11.85546875" style="1" customWidth="1"/>
    <col min="2" max="2" width="16.85546875" style="1" customWidth="1"/>
    <col min="3" max="3" width="13.7109375" style="7" customWidth="1"/>
    <col min="4" max="4" width="10.85546875" style="7" customWidth="1"/>
    <col min="5" max="5" width="12.140625" style="8" customWidth="1"/>
    <col min="6" max="6" width="13.5703125" style="8" customWidth="1"/>
    <col min="7" max="7" width="12.28515625" style="1" bestFit="1" customWidth="1"/>
    <col min="8" max="8" width="10.28515625" style="1" customWidth="1"/>
    <col min="9" max="9" width="12.28515625" style="1" bestFit="1" customWidth="1"/>
    <col min="10" max="10" width="11" style="1" customWidth="1"/>
    <col min="11" max="12" width="14.140625" style="1" customWidth="1"/>
    <col min="13" max="16" width="13.5703125" style="1" customWidth="1"/>
    <col min="17" max="17" width="9.140625" style="1" customWidth="1"/>
    <col min="18" max="18" width="13.5703125" style="1" customWidth="1"/>
    <col min="19" max="19" width="11" style="1" customWidth="1"/>
    <col min="20" max="20" width="13.5703125" style="1" customWidth="1"/>
    <col min="21" max="57" width="12.140625" style="1" customWidth="1"/>
    <col min="58" max="58" width="19" style="1" customWidth="1"/>
    <col min="59" max="59" width="19.7109375" style="1" customWidth="1"/>
    <col min="60" max="16384" width="24.85546875" style="1"/>
  </cols>
  <sheetData>
    <row r="1" spans="1:59" ht="18.75" x14ac:dyDescent="0.3">
      <c r="A1" s="345" t="s">
        <v>804</v>
      </c>
      <c r="G1" s="366" t="s">
        <v>842</v>
      </c>
      <c r="H1" s="346"/>
      <c r="I1" s="346"/>
      <c r="J1" s="346"/>
      <c r="K1" s="346"/>
      <c r="L1" s="346"/>
      <c r="M1" s="346"/>
      <c r="N1" s="346"/>
      <c r="O1" s="346"/>
      <c r="P1" s="346"/>
      <c r="Q1" s="346"/>
      <c r="R1" s="346"/>
      <c r="S1" s="346"/>
      <c r="T1" s="346"/>
    </row>
    <row r="2" spans="1:59" ht="24" customHeight="1" x14ac:dyDescent="0.3">
      <c r="B2" s="345"/>
      <c r="G2" s="1039" t="s">
        <v>751</v>
      </c>
      <c r="H2" s="1039"/>
      <c r="I2" s="1039"/>
      <c r="J2" s="1039"/>
      <c r="K2" s="1039"/>
      <c r="L2" s="1039"/>
      <c r="M2" s="1039"/>
      <c r="N2" s="1039"/>
      <c r="O2" s="1039"/>
      <c r="P2" s="1039"/>
      <c r="Q2" s="1039"/>
      <c r="R2" s="1039"/>
      <c r="S2" s="1039"/>
      <c r="T2" s="1039"/>
      <c r="U2" s="350" t="s">
        <v>759</v>
      </c>
    </row>
    <row r="3" spans="1:59" ht="49.5" customHeight="1" x14ac:dyDescent="0.2">
      <c r="A3" s="344" t="s">
        <v>489</v>
      </c>
      <c r="B3" s="344" t="s">
        <v>708</v>
      </c>
      <c r="C3" s="7" t="s">
        <v>25</v>
      </c>
      <c r="D3" s="7" t="s">
        <v>477</v>
      </c>
      <c r="E3" s="341" t="s">
        <v>749</v>
      </c>
      <c r="F3" s="369" t="s">
        <v>814</v>
      </c>
      <c r="G3" s="1" t="s">
        <v>22</v>
      </c>
      <c r="H3" s="1" t="s">
        <v>0</v>
      </c>
      <c r="I3" s="1" t="s">
        <v>3</v>
      </c>
      <c r="J3" s="1" t="s">
        <v>4</v>
      </c>
      <c r="K3" s="1" t="s">
        <v>6</v>
      </c>
      <c r="L3" s="1" t="s">
        <v>7</v>
      </c>
      <c r="M3" s="1" t="s">
        <v>8</v>
      </c>
      <c r="N3" s="1" t="s">
        <v>9</v>
      </c>
      <c r="O3" s="1" t="s">
        <v>10</v>
      </c>
      <c r="P3" s="1" t="s">
        <v>11</v>
      </c>
      <c r="Q3" s="1" t="s">
        <v>13</v>
      </c>
      <c r="R3" s="1" t="s">
        <v>14</v>
      </c>
      <c r="S3" s="1" t="s">
        <v>17</v>
      </c>
      <c r="T3" s="1" t="s">
        <v>20</v>
      </c>
      <c r="BF3" s="1" t="s">
        <v>25</v>
      </c>
      <c r="BG3" s="1" t="s">
        <v>28</v>
      </c>
    </row>
    <row r="4" spans="1:59" x14ac:dyDescent="0.2">
      <c r="A4" s="7" t="s">
        <v>24</v>
      </c>
      <c r="B4" s="353" t="s">
        <v>762</v>
      </c>
      <c r="C4" s="7">
        <v>40617.395833333336</v>
      </c>
      <c r="D4" s="13">
        <f t="shared" ref="D4:D35" si="0">MONTH(C4)</f>
        <v>3</v>
      </c>
      <c r="E4" s="24">
        <f t="shared" ref="E4:E35" si="1">(VLOOKUP(C4,BF:BG,2,TRUE))*0.02832</f>
        <v>1.6142400000000001</v>
      </c>
      <c r="F4" s="342" t="s">
        <v>764</v>
      </c>
      <c r="G4" s="24">
        <v>1570</v>
      </c>
      <c r="H4" s="24">
        <v>0.5</v>
      </c>
      <c r="I4" s="24">
        <v>2.6</v>
      </c>
      <c r="J4" s="24">
        <v>98700</v>
      </c>
      <c r="K4" s="24"/>
      <c r="L4" s="24">
        <v>25.2</v>
      </c>
      <c r="M4" s="24">
        <v>1800</v>
      </c>
      <c r="N4" s="24">
        <v>1.5</v>
      </c>
      <c r="O4" s="24">
        <v>6500</v>
      </c>
      <c r="P4" s="24">
        <v>2340</v>
      </c>
      <c r="Q4" s="24">
        <v>5.8</v>
      </c>
      <c r="R4" s="24">
        <v>1410</v>
      </c>
      <c r="S4" s="24">
        <v>4880</v>
      </c>
      <c r="T4" s="24">
        <v>972</v>
      </c>
      <c r="U4" s="4"/>
      <c r="V4" s="4"/>
      <c r="W4" s="4"/>
      <c r="X4" s="4"/>
      <c r="Y4" s="4"/>
      <c r="Z4" s="4"/>
      <c r="AA4" s="4"/>
      <c r="AB4" s="4"/>
      <c r="AC4" s="4"/>
      <c r="AD4" s="4"/>
      <c r="AE4" s="4"/>
      <c r="AF4" s="4"/>
      <c r="AG4" s="4"/>
      <c r="AH4" s="4"/>
      <c r="AI4" s="4"/>
      <c r="AJ4" s="4"/>
      <c r="AK4" s="4"/>
      <c r="AL4" s="4"/>
      <c r="AM4" s="4"/>
      <c r="AN4" s="4"/>
      <c r="AO4" s="4"/>
      <c r="AP4" s="4"/>
      <c r="AQ4" s="4"/>
      <c r="AR4" s="4"/>
      <c r="AS4" s="4"/>
      <c r="AT4" s="4"/>
      <c r="AU4" s="4"/>
      <c r="BF4" s="11">
        <v>40603</v>
      </c>
      <c r="BG4" s="1">
        <v>47</v>
      </c>
    </row>
    <row r="5" spans="1:59" x14ac:dyDescent="0.2">
      <c r="A5" s="2" t="s">
        <v>24</v>
      </c>
      <c r="B5" s="353" t="s">
        <v>762</v>
      </c>
      <c r="C5" s="25">
        <v>41383</v>
      </c>
      <c r="D5" s="13">
        <f t="shared" si="0"/>
        <v>4</v>
      </c>
      <c r="E5" s="24">
        <f t="shared" si="1"/>
        <v>1.8691200000000001</v>
      </c>
      <c r="F5" s="342" t="s">
        <v>764</v>
      </c>
      <c r="G5" s="10">
        <v>583</v>
      </c>
      <c r="H5" s="10"/>
      <c r="I5" s="10">
        <v>2.12</v>
      </c>
      <c r="J5" s="10">
        <v>94800</v>
      </c>
      <c r="K5" s="10"/>
      <c r="L5" s="10">
        <v>13.4</v>
      </c>
      <c r="M5" s="10"/>
      <c r="N5" s="10">
        <v>0.68200000000000005</v>
      </c>
      <c r="O5" s="10">
        <v>4820</v>
      </c>
      <c r="P5" s="10"/>
      <c r="Q5" s="10"/>
      <c r="R5" s="10"/>
      <c r="S5" s="10"/>
      <c r="T5" s="4">
        <v>936</v>
      </c>
      <c r="U5" s="24"/>
      <c r="V5" s="24"/>
      <c r="W5" s="24"/>
      <c r="X5" s="24"/>
      <c r="Y5" s="24"/>
      <c r="Z5" s="24"/>
      <c r="AA5" s="24"/>
      <c r="AB5" s="24"/>
      <c r="AC5" s="24"/>
      <c r="AD5" s="24"/>
      <c r="AE5" s="24"/>
      <c r="AF5" s="24"/>
      <c r="AG5" s="24"/>
      <c r="AH5" s="24"/>
      <c r="AI5" s="24"/>
      <c r="AJ5" s="24"/>
      <c r="AK5" s="24"/>
      <c r="AL5" s="24"/>
      <c r="AN5" s="24"/>
      <c r="AO5" s="24"/>
      <c r="AP5" s="24"/>
      <c r="AR5" s="24"/>
      <c r="AS5" s="24"/>
      <c r="AT5" s="24"/>
      <c r="AU5" s="24"/>
      <c r="AV5" s="3"/>
      <c r="AW5" s="3"/>
      <c r="AX5" s="3"/>
      <c r="AY5" s="3"/>
      <c r="AZ5" s="3"/>
      <c r="BA5" s="3"/>
      <c r="BB5" s="3"/>
      <c r="BC5" s="3"/>
      <c r="BD5" s="3"/>
      <c r="BE5" s="3"/>
      <c r="BF5" s="11">
        <v>40604</v>
      </c>
      <c r="BG5" s="1">
        <v>48</v>
      </c>
    </row>
    <row r="6" spans="1:59" x14ac:dyDescent="0.2">
      <c r="A6" s="2" t="s">
        <v>24</v>
      </c>
      <c r="B6" s="353" t="s">
        <v>762</v>
      </c>
      <c r="C6" s="26">
        <v>41382</v>
      </c>
      <c r="D6" s="13">
        <f t="shared" si="0"/>
        <v>4</v>
      </c>
      <c r="E6" s="24">
        <f t="shared" si="1"/>
        <v>1.89744</v>
      </c>
      <c r="F6" s="342" t="s">
        <v>764</v>
      </c>
      <c r="G6" s="5">
        <v>553</v>
      </c>
      <c r="H6" s="5"/>
      <c r="I6" s="5">
        <v>2.12</v>
      </c>
      <c r="J6" s="5">
        <v>95500</v>
      </c>
      <c r="K6" s="5"/>
      <c r="L6" s="5">
        <v>11.8</v>
      </c>
      <c r="M6" s="5"/>
      <c r="N6" s="5">
        <v>0.25</v>
      </c>
      <c r="O6" s="5">
        <v>4720</v>
      </c>
      <c r="P6" s="5"/>
      <c r="Q6" s="5"/>
      <c r="R6" s="5"/>
      <c r="S6" s="5"/>
      <c r="T6" s="4">
        <v>934</v>
      </c>
      <c r="U6" s="4"/>
      <c r="V6" s="4"/>
      <c r="W6" s="4"/>
      <c r="X6" s="4"/>
      <c r="Y6" s="4"/>
      <c r="Z6" s="4"/>
      <c r="AA6" s="4"/>
      <c r="AB6" s="4"/>
      <c r="AC6" s="4"/>
      <c r="AD6" s="4"/>
      <c r="AE6" s="4"/>
      <c r="AF6" s="4"/>
      <c r="AG6" s="4"/>
      <c r="AH6" s="4"/>
      <c r="AI6" s="4"/>
      <c r="AJ6" s="4"/>
      <c r="AK6" s="4"/>
      <c r="AL6" s="4"/>
      <c r="AM6" s="4"/>
      <c r="AN6" s="4"/>
      <c r="AO6" s="4"/>
      <c r="AP6" s="4"/>
      <c r="AQ6" s="4"/>
      <c r="AR6" s="4"/>
      <c r="AS6" s="4"/>
      <c r="AT6" s="4"/>
      <c r="AU6" s="4"/>
      <c r="AV6" s="3"/>
      <c r="AW6" s="3"/>
      <c r="AX6" s="3"/>
      <c r="AY6" s="3"/>
      <c r="AZ6" s="3"/>
      <c r="BA6" s="3"/>
      <c r="BB6" s="3"/>
      <c r="BC6" s="3"/>
      <c r="BD6" s="3"/>
      <c r="BE6" s="3"/>
      <c r="BF6" s="11">
        <v>40605</v>
      </c>
      <c r="BG6" s="1">
        <v>49</v>
      </c>
    </row>
    <row r="7" spans="1:59" x14ac:dyDescent="0.2">
      <c r="A7" s="1" t="s">
        <v>24</v>
      </c>
      <c r="B7" s="353" t="s">
        <v>762</v>
      </c>
      <c r="C7" s="7">
        <v>41384</v>
      </c>
      <c r="D7" s="13">
        <f t="shared" si="0"/>
        <v>4</v>
      </c>
      <c r="E7" s="24">
        <f t="shared" si="1"/>
        <v>1.95408</v>
      </c>
      <c r="F7" s="342" t="s">
        <v>764</v>
      </c>
      <c r="G7" s="24">
        <v>582</v>
      </c>
      <c r="H7" s="24"/>
      <c r="I7" s="24">
        <v>2.34</v>
      </c>
      <c r="J7" s="24">
        <v>91500</v>
      </c>
      <c r="K7" s="24"/>
      <c r="L7" s="24">
        <v>16.2</v>
      </c>
      <c r="M7" s="24"/>
      <c r="N7" s="24">
        <v>1.56</v>
      </c>
      <c r="O7" s="24">
        <v>4860</v>
      </c>
      <c r="P7" s="24"/>
      <c r="Q7" s="24"/>
      <c r="R7" s="24"/>
      <c r="S7" s="24"/>
      <c r="T7" s="4">
        <v>891</v>
      </c>
      <c r="U7" s="4"/>
      <c r="V7" s="4"/>
      <c r="W7" s="4"/>
      <c r="X7" s="4"/>
      <c r="Y7" s="4"/>
      <c r="Z7" s="4"/>
      <c r="AA7" s="4"/>
      <c r="AB7" s="4"/>
      <c r="AC7" s="4"/>
      <c r="AD7" s="4"/>
      <c r="AE7" s="4"/>
      <c r="AF7" s="4"/>
      <c r="AG7" s="4"/>
      <c r="AH7" s="4"/>
      <c r="AI7" s="4"/>
      <c r="AJ7" s="4"/>
      <c r="AK7" s="4"/>
      <c r="AL7" s="4"/>
      <c r="AM7" s="4"/>
      <c r="AN7" s="4"/>
      <c r="AO7" s="4"/>
      <c r="AP7" s="4"/>
      <c r="AQ7" s="4"/>
      <c r="AR7" s="4"/>
      <c r="AS7" s="4"/>
      <c r="AT7" s="4"/>
      <c r="AU7" s="4"/>
      <c r="AV7" s="3"/>
      <c r="AW7" s="3"/>
      <c r="AX7" s="3"/>
      <c r="AY7" s="3"/>
      <c r="AZ7" s="3"/>
      <c r="BA7" s="3"/>
      <c r="BB7" s="3"/>
      <c r="BC7" s="3"/>
      <c r="BD7" s="3"/>
      <c r="BE7" s="3"/>
      <c r="BF7" s="11">
        <v>40606</v>
      </c>
      <c r="BG7" s="1">
        <v>49</v>
      </c>
    </row>
    <row r="8" spans="1:59" x14ac:dyDescent="0.2">
      <c r="A8" s="1" t="s">
        <v>24</v>
      </c>
      <c r="B8" s="353" t="s">
        <v>762</v>
      </c>
      <c r="C8" s="7">
        <v>42041</v>
      </c>
      <c r="D8" s="13">
        <f t="shared" si="0"/>
        <v>2</v>
      </c>
      <c r="E8" s="24">
        <f t="shared" si="1"/>
        <v>1.9824000000000002</v>
      </c>
      <c r="F8" s="342" t="s">
        <v>764</v>
      </c>
      <c r="G8" s="24">
        <v>1660</v>
      </c>
      <c r="H8" s="24">
        <v>1.25</v>
      </c>
      <c r="I8" s="24">
        <v>2.52</v>
      </c>
      <c r="J8" s="24">
        <v>106000</v>
      </c>
      <c r="K8" s="24">
        <v>10.3</v>
      </c>
      <c r="L8" s="24">
        <v>22</v>
      </c>
      <c r="M8" s="24">
        <v>2700</v>
      </c>
      <c r="N8" s="24">
        <v>1.1000000000000001</v>
      </c>
      <c r="O8" s="24">
        <v>7090</v>
      </c>
      <c r="P8" s="24">
        <v>2730</v>
      </c>
      <c r="Q8" s="24">
        <v>5.37</v>
      </c>
      <c r="R8" s="24">
        <v>1100</v>
      </c>
      <c r="S8" s="24">
        <v>4050</v>
      </c>
      <c r="T8" s="24">
        <v>1110</v>
      </c>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3"/>
      <c r="AW8" s="3"/>
      <c r="AX8" s="3"/>
      <c r="AY8" s="3"/>
      <c r="AZ8" s="3"/>
      <c r="BA8" s="3"/>
      <c r="BB8" s="3"/>
      <c r="BC8" s="3"/>
      <c r="BD8" s="3"/>
      <c r="BE8" s="3"/>
      <c r="BF8" s="11">
        <v>40607</v>
      </c>
      <c r="BG8" s="1">
        <v>48</v>
      </c>
    </row>
    <row r="9" spans="1:59" x14ac:dyDescent="0.2">
      <c r="A9" s="3" t="s">
        <v>24</v>
      </c>
      <c r="B9" s="353" t="s">
        <v>762</v>
      </c>
      <c r="C9" s="27">
        <v>41186</v>
      </c>
      <c r="D9" s="13">
        <f t="shared" si="0"/>
        <v>10</v>
      </c>
      <c r="E9" s="24">
        <f t="shared" si="1"/>
        <v>2.0107200000000001</v>
      </c>
      <c r="F9" s="342" t="s">
        <v>764</v>
      </c>
      <c r="G9" s="4">
        <v>418</v>
      </c>
      <c r="H9" s="4">
        <v>0.25</v>
      </c>
      <c r="I9" s="4">
        <v>1.85</v>
      </c>
      <c r="J9" s="4">
        <v>95900</v>
      </c>
      <c r="K9" s="4">
        <v>7.24</v>
      </c>
      <c r="L9" s="4">
        <v>10.5</v>
      </c>
      <c r="M9" s="4">
        <v>2150</v>
      </c>
      <c r="N9" s="4">
        <v>0.255</v>
      </c>
      <c r="O9" s="4">
        <v>6460</v>
      </c>
      <c r="P9" s="4">
        <v>1660</v>
      </c>
      <c r="Q9" s="4">
        <v>6.18</v>
      </c>
      <c r="R9" s="4">
        <v>1080</v>
      </c>
      <c r="S9" s="4">
        <v>3820</v>
      </c>
      <c r="T9" s="4">
        <v>745</v>
      </c>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3"/>
      <c r="AW9" s="3"/>
      <c r="AX9" s="3"/>
      <c r="AY9" s="3"/>
      <c r="AZ9" s="3"/>
      <c r="BA9" s="3"/>
      <c r="BB9" s="3"/>
      <c r="BC9" s="3"/>
      <c r="BD9" s="3"/>
      <c r="BE9" s="3"/>
      <c r="BF9" s="11">
        <v>40608</v>
      </c>
      <c r="BG9" s="1">
        <v>48</v>
      </c>
    </row>
    <row r="10" spans="1:59" x14ac:dyDescent="0.2">
      <c r="A10" s="1" t="s">
        <v>24</v>
      </c>
      <c r="B10" s="353" t="s">
        <v>762</v>
      </c>
      <c r="C10" s="7">
        <v>42072</v>
      </c>
      <c r="D10" s="13">
        <f t="shared" si="0"/>
        <v>3</v>
      </c>
      <c r="E10" s="24">
        <f t="shared" si="1"/>
        <v>2.0107200000000001</v>
      </c>
      <c r="F10" s="342" t="s">
        <v>764</v>
      </c>
      <c r="G10" s="24">
        <v>543</v>
      </c>
      <c r="H10" s="24">
        <v>0.25</v>
      </c>
      <c r="I10" s="24">
        <v>1.8</v>
      </c>
      <c r="J10" s="24">
        <v>95800</v>
      </c>
      <c r="K10" s="24">
        <v>8.09</v>
      </c>
      <c r="L10" s="24">
        <v>11.2</v>
      </c>
      <c r="M10" s="24">
        <v>3120</v>
      </c>
      <c r="N10" s="24">
        <v>0.38</v>
      </c>
      <c r="O10" s="24">
        <v>6560</v>
      </c>
      <c r="P10" s="24">
        <v>2010</v>
      </c>
      <c r="Q10" s="24">
        <v>3.19</v>
      </c>
      <c r="R10" s="24">
        <v>919</v>
      </c>
      <c r="S10" s="24">
        <v>3970</v>
      </c>
      <c r="T10" s="24">
        <v>821</v>
      </c>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3"/>
      <c r="AW10" s="3"/>
      <c r="AX10" s="3"/>
      <c r="AY10" s="3"/>
      <c r="AZ10" s="3"/>
      <c r="BA10" s="3"/>
      <c r="BB10" s="3"/>
      <c r="BC10" s="3"/>
      <c r="BD10" s="3"/>
      <c r="BE10" s="3"/>
      <c r="BF10" s="11">
        <v>40609</v>
      </c>
      <c r="BG10" s="1">
        <v>49</v>
      </c>
    </row>
    <row r="11" spans="1:59" x14ac:dyDescent="0.2">
      <c r="A11" s="1" t="s">
        <v>24</v>
      </c>
      <c r="B11" s="353" t="s">
        <v>762</v>
      </c>
      <c r="C11" s="7">
        <v>42030</v>
      </c>
      <c r="D11" s="13">
        <f t="shared" si="0"/>
        <v>1</v>
      </c>
      <c r="E11" s="24">
        <f t="shared" si="1"/>
        <v>2.0107200000000001</v>
      </c>
      <c r="F11" s="342" t="s">
        <v>764</v>
      </c>
      <c r="G11" s="24">
        <v>722</v>
      </c>
      <c r="H11" s="24">
        <v>0.25</v>
      </c>
      <c r="I11" s="24">
        <v>2.13</v>
      </c>
      <c r="J11" s="24">
        <v>98500</v>
      </c>
      <c r="K11" s="24">
        <v>7.92</v>
      </c>
      <c r="L11" s="24">
        <v>12.2</v>
      </c>
      <c r="M11" s="24">
        <v>2020</v>
      </c>
      <c r="N11" s="24">
        <v>0.36799999999999999</v>
      </c>
      <c r="O11" s="24">
        <v>6630</v>
      </c>
      <c r="P11" s="24">
        <v>2280</v>
      </c>
      <c r="Q11" s="24">
        <v>2.41</v>
      </c>
      <c r="R11" s="24">
        <v>912</v>
      </c>
      <c r="S11" s="24">
        <v>3990</v>
      </c>
      <c r="T11" s="24">
        <v>908</v>
      </c>
      <c r="U11" s="24"/>
      <c r="V11" s="24"/>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3"/>
      <c r="AW11" s="3"/>
      <c r="AX11" s="3"/>
      <c r="AY11" s="3"/>
      <c r="AZ11" s="3"/>
      <c r="BA11" s="3"/>
      <c r="BB11" s="3"/>
      <c r="BC11" s="3"/>
      <c r="BD11" s="3"/>
      <c r="BE11" s="3"/>
      <c r="BF11" s="11">
        <v>40610</v>
      </c>
      <c r="BG11" s="1">
        <v>49</v>
      </c>
    </row>
    <row r="12" spans="1:59" x14ac:dyDescent="0.2">
      <c r="A12" s="1" t="s">
        <v>24</v>
      </c>
      <c r="B12" s="353" t="s">
        <v>762</v>
      </c>
      <c r="C12" s="7">
        <v>41380</v>
      </c>
      <c r="D12" s="13">
        <f t="shared" si="0"/>
        <v>4</v>
      </c>
      <c r="E12" s="24">
        <f t="shared" si="1"/>
        <v>2.03904</v>
      </c>
      <c r="F12" s="342" t="s">
        <v>764</v>
      </c>
      <c r="G12" s="24">
        <v>482</v>
      </c>
      <c r="H12" s="24"/>
      <c r="I12" s="24">
        <v>2.16</v>
      </c>
      <c r="J12" s="24">
        <v>73200</v>
      </c>
      <c r="K12" s="24"/>
      <c r="L12" s="24">
        <v>17.8</v>
      </c>
      <c r="M12" s="24"/>
      <c r="N12" s="24">
        <v>2.4</v>
      </c>
      <c r="O12" s="24">
        <v>3820</v>
      </c>
      <c r="P12" s="24"/>
      <c r="Q12" s="24"/>
      <c r="R12" s="24"/>
      <c r="S12" s="24"/>
      <c r="T12" s="4">
        <v>744</v>
      </c>
      <c r="U12" s="24"/>
      <c r="V12" s="24"/>
      <c r="W12" s="24"/>
      <c r="X12" s="24"/>
      <c r="Y12" s="24"/>
      <c r="Z12" s="24"/>
      <c r="AA12" s="24"/>
      <c r="AB12" s="24"/>
      <c r="AC12" s="24"/>
      <c r="AD12" s="24"/>
      <c r="AE12" s="24"/>
      <c r="AF12" s="24"/>
      <c r="AG12" s="24"/>
      <c r="AH12" s="24"/>
      <c r="AI12" s="24"/>
      <c r="AJ12" s="24"/>
      <c r="AK12" s="24"/>
      <c r="AL12" s="24"/>
      <c r="AM12" s="24"/>
      <c r="AO12" s="24"/>
      <c r="AP12" s="24"/>
      <c r="AQ12" s="24"/>
      <c r="AR12" s="24"/>
      <c r="AS12" s="24"/>
      <c r="AT12" s="24"/>
      <c r="AU12" s="24"/>
      <c r="AV12" s="3"/>
      <c r="AW12" s="3"/>
      <c r="AX12" s="3"/>
      <c r="AY12" s="3"/>
      <c r="AZ12" s="3"/>
      <c r="BA12" s="3"/>
      <c r="BB12" s="3"/>
      <c r="BC12" s="3"/>
      <c r="BD12" s="3"/>
      <c r="BE12" s="3"/>
      <c r="BF12" s="11">
        <v>40611</v>
      </c>
      <c r="BG12" s="1">
        <v>48</v>
      </c>
    </row>
    <row r="13" spans="1:59" ht="18.75" x14ac:dyDescent="0.3">
      <c r="A13" s="3" t="s">
        <v>24</v>
      </c>
      <c r="B13" s="353" t="s">
        <v>762</v>
      </c>
      <c r="C13" s="27">
        <v>41184</v>
      </c>
      <c r="D13" s="13">
        <f t="shared" si="0"/>
        <v>10</v>
      </c>
      <c r="E13" s="24">
        <f t="shared" si="1"/>
        <v>2.0956800000000002</v>
      </c>
      <c r="F13" s="342" t="s">
        <v>764</v>
      </c>
      <c r="G13" s="4">
        <v>342</v>
      </c>
      <c r="H13" s="4">
        <v>0.25</v>
      </c>
      <c r="I13" s="4">
        <v>1.83</v>
      </c>
      <c r="J13" s="4">
        <v>94300</v>
      </c>
      <c r="K13" s="4">
        <v>6.77</v>
      </c>
      <c r="L13" s="4">
        <v>9.52</v>
      </c>
      <c r="M13" s="4">
        <v>2210</v>
      </c>
      <c r="N13" s="4">
        <v>0.17499999999999999</v>
      </c>
      <c r="O13" s="4">
        <v>6350</v>
      </c>
      <c r="P13" s="4">
        <v>1580</v>
      </c>
      <c r="Q13" s="4">
        <v>5.86</v>
      </c>
      <c r="R13" s="4">
        <v>1060</v>
      </c>
      <c r="S13" s="4">
        <v>3780</v>
      </c>
      <c r="T13" s="4">
        <v>733</v>
      </c>
      <c r="U13" s="4"/>
      <c r="V13" s="4"/>
      <c r="W13" s="4"/>
      <c r="X13" s="4"/>
      <c r="Y13" s="4"/>
      <c r="Z13" s="4"/>
      <c r="AA13" s="4"/>
      <c r="AB13" s="4"/>
      <c r="AC13" s="4"/>
      <c r="AD13" s="4"/>
      <c r="AE13" s="4"/>
      <c r="AF13" s="4"/>
      <c r="AG13" s="4"/>
      <c r="AH13" s="4"/>
      <c r="AI13" s="4"/>
      <c r="AJ13" s="4"/>
      <c r="AK13" s="4"/>
      <c r="AL13" s="4"/>
      <c r="AM13" s="4"/>
      <c r="AN13" s="343" t="s">
        <v>750</v>
      </c>
      <c r="AO13" s="4"/>
      <c r="AP13" s="4"/>
      <c r="AQ13" s="4"/>
      <c r="AR13" s="4"/>
      <c r="AS13" s="4"/>
      <c r="AT13" s="4"/>
      <c r="AU13" s="427" t="s">
        <v>840</v>
      </c>
      <c r="AV13" s="3"/>
      <c r="AW13" s="426" t="s">
        <v>841</v>
      </c>
      <c r="AX13" s="3"/>
      <c r="AY13" s="3"/>
      <c r="AZ13" s="3"/>
      <c r="BA13" s="3"/>
      <c r="BB13" s="3"/>
      <c r="BC13" s="3"/>
      <c r="BD13" s="3"/>
      <c r="BE13" s="3"/>
      <c r="BF13" s="11">
        <v>40612</v>
      </c>
      <c r="BG13" s="1">
        <v>50</v>
      </c>
    </row>
    <row r="14" spans="1:59" x14ac:dyDescent="0.2">
      <c r="A14" s="2" t="s">
        <v>24</v>
      </c>
      <c r="B14" s="353" t="s">
        <v>762</v>
      </c>
      <c r="C14" s="26">
        <v>41381</v>
      </c>
      <c r="D14" s="13">
        <f t="shared" si="0"/>
        <v>4</v>
      </c>
      <c r="E14" s="24">
        <f t="shared" si="1"/>
        <v>2.0956800000000002</v>
      </c>
      <c r="F14" s="342" t="s">
        <v>764</v>
      </c>
      <c r="G14" s="5">
        <v>544</v>
      </c>
      <c r="H14" s="5"/>
      <c r="I14" s="5">
        <v>2.0699999999999998</v>
      </c>
      <c r="J14" s="5">
        <v>87300</v>
      </c>
      <c r="K14" s="5"/>
      <c r="L14" s="5">
        <v>13.5</v>
      </c>
      <c r="M14" s="5"/>
      <c r="N14" s="5">
        <v>0.77400000000000002</v>
      </c>
      <c r="O14" s="5">
        <v>4690</v>
      </c>
      <c r="P14" s="5"/>
      <c r="Q14" s="5"/>
      <c r="R14" s="5"/>
      <c r="S14" s="5"/>
      <c r="T14" s="4">
        <v>890</v>
      </c>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3"/>
      <c r="AW14" s="3"/>
      <c r="AX14" s="3"/>
      <c r="AY14" s="3"/>
      <c r="AZ14" s="3"/>
      <c r="BA14" s="3"/>
      <c r="BB14" s="3"/>
      <c r="BC14" s="3"/>
      <c r="BD14" s="3"/>
      <c r="BE14" s="3"/>
      <c r="BF14" s="11">
        <v>40613</v>
      </c>
      <c r="BG14" s="1">
        <v>52</v>
      </c>
    </row>
    <row r="15" spans="1:59" x14ac:dyDescent="0.2">
      <c r="A15" s="1" t="s">
        <v>24</v>
      </c>
      <c r="B15" s="353" t="s">
        <v>762</v>
      </c>
      <c r="C15" s="7">
        <v>41385</v>
      </c>
      <c r="D15" s="13">
        <f t="shared" si="0"/>
        <v>4</v>
      </c>
      <c r="E15" s="24">
        <f t="shared" si="1"/>
        <v>2.2089600000000003</v>
      </c>
      <c r="F15" s="342" t="s">
        <v>764</v>
      </c>
      <c r="G15" s="24">
        <v>585</v>
      </c>
      <c r="H15" s="24"/>
      <c r="I15" s="24">
        <v>1.9</v>
      </c>
      <c r="J15" s="24">
        <v>85200</v>
      </c>
      <c r="K15" s="24"/>
      <c r="L15" s="24">
        <v>16.2</v>
      </c>
      <c r="M15" s="24"/>
      <c r="N15" s="24">
        <v>1.26</v>
      </c>
      <c r="O15" s="24">
        <v>4510</v>
      </c>
      <c r="P15" s="24"/>
      <c r="Q15" s="24"/>
      <c r="R15" s="24"/>
      <c r="S15" s="24"/>
      <c r="T15" s="4">
        <v>868</v>
      </c>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3"/>
      <c r="AW15" s="3"/>
      <c r="AX15" s="3"/>
      <c r="AY15" s="3"/>
      <c r="AZ15" s="3"/>
      <c r="BA15" s="3"/>
      <c r="BB15" s="3"/>
      <c r="BC15" s="3"/>
      <c r="BD15" s="3"/>
      <c r="BE15" s="3"/>
      <c r="BF15" s="11">
        <v>40614</v>
      </c>
      <c r="BG15" s="1">
        <v>54</v>
      </c>
    </row>
    <row r="16" spans="1:59" x14ac:dyDescent="0.2">
      <c r="A16" s="1" t="s">
        <v>24</v>
      </c>
      <c r="B16" s="353" t="s">
        <v>762</v>
      </c>
      <c r="C16" s="7">
        <v>42013</v>
      </c>
      <c r="D16" s="13">
        <f t="shared" si="0"/>
        <v>1</v>
      </c>
      <c r="E16" s="24">
        <f t="shared" si="1"/>
        <v>2.2656000000000001</v>
      </c>
      <c r="F16" s="342" t="s">
        <v>764</v>
      </c>
      <c r="G16" s="24">
        <v>953</v>
      </c>
      <c r="H16" s="24">
        <v>0.50600000000000001</v>
      </c>
      <c r="I16" s="24">
        <v>2.11</v>
      </c>
      <c r="J16" s="24">
        <v>101000</v>
      </c>
      <c r="K16" s="24">
        <v>8.4</v>
      </c>
      <c r="L16" s="24">
        <v>15.5</v>
      </c>
      <c r="M16" s="24">
        <v>2490</v>
      </c>
      <c r="N16" s="24">
        <v>0.45400000000000001</v>
      </c>
      <c r="O16" s="24">
        <v>6810</v>
      </c>
      <c r="P16" s="24">
        <v>2280</v>
      </c>
      <c r="Q16" s="24">
        <v>2.64</v>
      </c>
      <c r="R16" s="24">
        <v>939</v>
      </c>
      <c r="S16" s="24">
        <v>4030</v>
      </c>
      <c r="T16" s="24">
        <v>964</v>
      </c>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3"/>
      <c r="AW16" s="3"/>
      <c r="AX16" s="3"/>
      <c r="AY16" s="3"/>
      <c r="AZ16" s="3"/>
      <c r="BA16" s="3"/>
      <c r="BB16" s="3"/>
      <c r="BC16" s="3"/>
      <c r="BD16" s="3"/>
      <c r="BE16" s="3"/>
      <c r="BF16" s="11">
        <v>40615</v>
      </c>
      <c r="BG16" s="1">
        <v>56</v>
      </c>
    </row>
    <row r="17" spans="1:59" x14ac:dyDescent="0.2">
      <c r="A17" s="1" t="s">
        <v>24</v>
      </c>
      <c r="B17" s="353" t="s">
        <v>762</v>
      </c>
      <c r="C17" s="7">
        <v>42053</v>
      </c>
      <c r="D17" s="13">
        <f t="shared" si="0"/>
        <v>2</v>
      </c>
      <c r="E17" s="24">
        <f t="shared" si="1"/>
        <v>2.29392</v>
      </c>
      <c r="F17" s="342" t="s">
        <v>764</v>
      </c>
      <c r="G17" s="24">
        <v>607</v>
      </c>
      <c r="H17" s="24">
        <v>0.25</v>
      </c>
      <c r="I17" s="24">
        <v>1.87</v>
      </c>
      <c r="J17" s="24">
        <v>89700</v>
      </c>
      <c r="K17" s="24">
        <v>7.46</v>
      </c>
      <c r="L17" s="24">
        <v>11.3</v>
      </c>
      <c r="M17" s="24">
        <v>2540</v>
      </c>
      <c r="N17" s="24">
        <v>0.41599999999999998</v>
      </c>
      <c r="O17" s="24">
        <v>6160</v>
      </c>
      <c r="P17" s="24">
        <v>1740</v>
      </c>
      <c r="Q17" s="24">
        <v>1.68</v>
      </c>
      <c r="R17" s="24">
        <v>840</v>
      </c>
      <c r="S17" s="24">
        <v>3970</v>
      </c>
      <c r="T17" s="24">
        <v>753</v>
      </c>
      <c r="U17" s="24"/>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3"/>
      <c r="AW17" s="3"/>
      <c r="AX17" s="3"/>
      <c r="AY17" s="3"/>
      <c r="AZ17" s="3"/>
      <c r="BA17" s="3"/>
      <c r="BB17" s="3"/>
      <c r="BC17" s="3"/>
      <c r="BD17" s="3"/>
      <c r="BE17" s="3"/>
      <c r="BF17" s="11">
        <v>40616</v>
      </c>
      <c r="BG17" s="1">
        <v>57</v>
      </c>
    </row>
    <row r="18" spans="1:59" x14ac:dyDescent="0.2">
      <c r="A18" s="1" t="s">
        <v>24</v>
      </c>
      <c r="B18" s="353" t="s">
        <v>762</v>
      </c>
      <c r="C18" s="7">
        <v>41990</v>
      </c>
      <c r="D18" s="13">
        <f t="shared" si="0"/>
        <v>12</v>
      </c>
      <c r="E18" s="24">
        <f t="shared" si="1"/>
        <v>2.3788800000000001</v>
      </c>
      <c r="F18" s="342" t="s">
        <v>764</v>
      </c>
      <c r="G18" s="24">
        <v>328</v>
      </c>
      <c r="H18" s="24">
        <v>0.25</v>
      </c>
      <c r="I18" s="24">
        <v>1.87</v>
      </c>
      <c r="J18" s="24">
        <v>84200</v>
      </c>
      <c r="K18" s="24">
        <v>6.58</v>
      </c>
      <c r="L18" s="24">
        <v>8.82</v>
      </c>
      <c r="M18" s="24">
        <v>2040</v>
      </c>
      <c r="N18" s="24">
        <v>0.1</v>
      </c>
      <c r="O18" s="24">
        <v>6050</v>
      </c>
      <c r="P18" s="24">
        <v>1740</v>
      </c>
      <c r="Q18" s="24">
        <v>3.4</v>
      </c>
      <c r="R18" s="24">
        <v>841</v>
      </c>
      <c r="S18" s="24">
        <v>3560</v>
      </c>
      <c r="T18" s="24">
        <v>729</v>
      </c>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3"/>
      <c r="AW18" s="3"/>
      <c r="AX18" s="3"/>
      <c r="AY18" s="3"/>
      <c r="AZ18" s="3"/>
      <c r="BA18" s="3"/>
      <c r="BB18" s="3"/>
      <c r="BC18" s="3"/>
      <c r="BD18" s="3"/>
      <c r="BE18" s="3"/>
      <c r="BF18" s="11">
        <v>40617</v>
      </c>
      <c r="BG18" s="1">
        <v>57</v>
      </c>
    </row>
    <row r="19" spans="1:59" x14ac:dyDescent="0.2">
      <c r="A19" s="1" t="s">
        <v>24</v>
      </c>
      <c r="B19" s="353" t="s">
        <v>762</v>
      </c>
      <c r="C19" s="7">
        <v>41978</v>
      </c>
      <c r="D19" s="13">
        <f t="shared" si="0"/>
        <v>12</v>
      </c>
      <c r="E19" s="24">
        <f t="shared" si="1"/>
        <v>2.5771200000000003</v>
      </c>
      <c r="F19" s="342" t="s">
        <v>764</v>
      </c>
      <c r="G19" s="24">
        <v>241</v>
      </c>
      <c r="H19" s="24">
        <v>0.25</v>
      </c>
      <c r="I19" s="24">
        <v>1.71</v>
      </c>
      <c r="J19" s="24">
        <v>83300</v>
      </c>
      <c r="K19" s="24">
        <v>6.27</v>
      </c>
      <c r="L19" s="24">
        <v>7.66</v>
      </c>
      <c r="M19" s="24">
        <v>1780</v>
      </c>
      <c r="N19" s="24">
        <v>0.111</v>
      </c>
      <c r="O19" s="24">
        <v>5910</v>
      </c>
      <c r="P19" s="24">
        <v>1620</v>
      </c>
      <c r="Q19" s="24">
        <v>2.77</v>
      </c>
      <c r="R19" s="24">
        <v>844</v>
      </c>
      <c r="S19" s="24">
        <v>3510</v>
      </c>
      <c r="T19" s="24">
        <v>686</v>
      </c>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3"/>
      <c r="AW19" s="3"/>
      <c r="AX19" s="3"/>
      <c r="AY19" s="3"/>
      <c r="AZ19" s="3"/>
      <c r="BA19" s="3"/>
      <c r="BB19" s="3"/>
      <c r="BC19" s="3"/>
      <c r="BD19" s="3"/>
      <c r="BE19" s="3"/>
      <c r="BF19" s="11">
        <v>40618</v>
      </c>
      <c r="BG19" s="1">
        <v>59</v>
      </c>
    </row>
    <row r="20" spans="1:59" x14ac:dyDescent="0.2">
      <c r="A20" s="1" t="s">
        <v>24</v>
      </c>
      <c r="B20" s="353" t="s">
        <v>762</v>
      </c>
      <c r="C20" s="7">
        <v>41466</v>
      </c>
      <c r="D20" s="13">
        <f t="shared" si="0"/>
        <v>7</v>
      </c>
      <c r="E20" s="24">
        <f t="shared" si="1"/>
        <v>2.66208</v>
      </c>
      <c r="F20" s="342" t="s">
        <v>764</v>
      </c>
      <c r="G20" s="24">
        <v>41.9</v>
      </c>
      <c r="H20" s="24"/>
      <c r="I20" s="24">
        <v>1.19</v>
      </c>
      <c r="J20" s="24">
        <v>68500</v>
      </c>
      <c r="K20" s="24"/>
      <c r="L20" s="24">
        <v>1.25</v>
      </c>
      <c r="M20" s="24"/>
      <c r="N20" s="24">
        <v>0.25</v>
      </c>
      <c r="O20" s="24">
        <v>3670</v>
      </c>
      <c r="P20" s="24"/>
      <c r="Q20" s="24"/>
      <c r="R20" s="24"/>
      <c r="S20" s="24"/>
      <c r="T20" s="24">
        <v>481</v>
      </c>
      <c r="U20" s="24"/>
      <c r="V20" s="24"/>
      <c r="W20" s="24"/>
      <c r="X20" s="24"/>
      <c r="Y20" s="24"/>
      <c r="Z20" s="24"/>
      <c r="AA20" s="24"/>
      <c r="AB20" s="24"/>
      <c r="AC20" s="24"/>
      <c r="AD20" s="24"/>
      <c r="AE20" s="24"/>
      <c r="AF20" s="24"/>
      <c r="AG20" s="24"/>
      <c r="AH20" s="24"/>
      <c r="AI20" s="24"/>
      <c r="AJ20" s="24"/>
      <c r="AK20" s="24"/>
      <c r="AL20" s="24"/>
      <c r="AM20" s="24"/>
      <c r="AN20" s="24"/>
      <c r="AO20" s="24"/>
      <c r="AP20" s="24"/>
      <c r="AQ20" s="24"/>
      <c r="AR20" s="24"/>
      <c r="AS20" s="24"/>
      <c r="AT20" s="24"/>
      <c r="AU20" s="24"/>
      <c r="AV20" s="3"/>
      <c r="AW20" s="3"/>
      <c r="AX20" s="3"/>
      <c r="AY20" s="3"/>
      <c r="AZ20" s="3"/>
      <c r="BA20" s="3"/>
      <c r="BB20" s="3"/>
      <c r="BC20" s="3"/>
      <c r="BD20" s="3"/>
      <c r="BE20" s="3"/>
      <c r="BF20" s="11">
        <v>40619</v>
      </c>
      <c r="BG20" s="1">
        <v>61</v>
      </c>
    </row>
    <row r="21" spans="1:59" x14ac:dyDescent="0.2">
      <c r="A21" s="1" t="s">
        <v>24</v>
      </c>
      <c r="B21" s="353" t="s">
        <v>762</v>
      </c>
      <c r="C21" s="7">
        <v>41465</v>
      </c>
      <c r="D21" s="13">
        <f t="shared" si="0"/>
        <v>7</v>
      </c>
      <c r="E21" s="24">
        <f t="shared" si="1"/>
        <v>2.7187200000000002</v>
      </c>
      <c r="F21" s="342" t="s">
        <v>764</v>
      </c>
      <c r="G21" s="24">
        <v>42.4</v>
      </c>
      <c r="H21" s="24"/>
      <c r="I21" s="24">
        <v>1.08</v>
      </c>
      <c r="J21" s="24">
        <v>66900</v>
      </c>
      <c r="K21" s="24"/>
      <c r="L21" s="24">
        <v>1.25</v>
      </c>
      <c r="M21" s="24"/>
      <c r="N21" s="24">
        <v>0.25</v>
      </c>
      <c r="O21" s="24">
        <v>3570</v>
      </c>
      <c r="P21" s="24"/>
      <c r="Q21" s="24"/>
      <c r="R21" s="24"/>
      <c r="S21" s="24"/>
      <c r="T21" s="24">
        <v>484</v>
      </c>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3"/>
      <c r="AW21" s="3"/>
      <c r="AX21" s="3"/>
      <c r="AY21" s="3"/>
      <c r="AZ21" s="3"/>
      <c r="BA21" s="3"/>
      <c r="BB21" s="3"/>
      <c r="BC21" s="3"/>
      <c r="BD21" s="3"/>
      <c r="BE21" s="3"/>
      <c r="BF21" s="11">
        <v>40620</v>
      </c>
      <c r="BG21" s="1">
        <v>61</v>
      </c>
    </row>
    <row r="22" spans="1:59" x14ac:dyDescent="0.2">
      <c r="A22" s="1" t="s">
        <v>24</v>
      </c>
      <c r="B22" s="353" t="s">
        <v>762</v>
      </c>
      <c r="C22" s="7">
        <v>41963</v>
      </c>
      <c r="D22" s="13">
        <f t="shared" si="0"/>
        <v>11</v>
      </c>
      <c r="E22" s="24">
        <f t="shared" si="1"/>
        <v>2.77536</v>
      </c>
      <c r="F22" s="342" t="s">
        <v>764</v>
      </c>
      <c r="G22" s="24">
        <v>154</v>
      </c>
      <c r="H22" s="24">
        <v>0.25</v>
      </c>
      <c r="I22" s="24">
        <v>1.66</v>
      </c>
      <c r="J22" s="24">
        <v>75700</v>
      </c>
      <c r="K22" s="24">
        <v>5.73</v>
      </c>
      <c r="L22" s="24">
        <v>6.47</v>
      </c>
      <c r="M22" s="24">
        <v>2220</v>
      </c>
      <c r="N22" s="24">
        <v>0.05</v>
      </c>
      <c r="O22" s="24">
        <v>5400</v>
      </c>
      <c r="P22" s="24">
        <v>1420</v>
      </c>
      <c r="Q22" s="24">
        <v>2.17</v>
      </c>
      <c r="R22" s="24">
        <v>760</v>
      </c>
      <c r="S22" s="24">
        <v>3210</v>
      </c>
      <c r="T22" s="24">
        <v>607</v>
      </c>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3"/>
      <c r="AW22" s="3"/>
      <c r="AX22" s="3"/>
      <c r="AY22" s="3"/>
      <c r="AZ22" s="3"/>
      <c r="BA22" s="3"/>
      <c r="BB22" s="3"/>
      <c r="BC22" s="3"/>
      <c r="BD22" s="3"/>
      <c r="BE22" s="3"/>
      <c r="BF22" s="11">
        <v>40621</v>
      </c>
      <c r="BG22" s="1">
        <v>60</v>
      </c>
    </row>
    <row r="23" spans="1:59" x14ac:dyDescent="0.2">
      <c r="A23" s="1" t="s">
        <v>24</v>
      </c>
      <c r="B23" s="353" t="s">
        <v>762</v>
      </c>
      <c r="C23" s="7">
        <v>41464</v>
      </c>
      <c r="D23" s="13">
        <f t="shared" si="0"/>
        <v>7</v>
      </c>
      <c r="E23" s="24">
        <f t="shared" si="1"/>
        <v>2.8036799999999999</v>
      </c>
      <c r="F23" s="342" t="s">
        <v>764</v>
      </c>
      <c r="G23" s="24">
        <v>25</v>
      </c>
      <c r="H23" s="24"/>
      <c r="I23" s="24">
        <v>1.1599999999999999</v>
      </c>
      <c r="J23" s="24">
        <v>66200</v>
      </c>
      <c r="K23" s="24"/>
      <c r="L23" s="24">
        <v>2.5</v>
      </c>
      <c r="M23" s="24"/>
      <c r="N23" s="24">
        <v>0.5</v>
      </c>
      <c r="O23" s="24">
        <v>3710</v>
      </c>
      <c r="P23" s="24"/>
      <c r="Q23" s="24"/>
      <c r="R23" s="24"/>
      <c r="S23" s="24"/>
      <c r="T23" s="24">
        <v>500</v>
      </c>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3"/>
      <c r="AW23" s="3"/>
      <c r="AX23" s="3"/>
      <c r="AY23" s="3"/>
      <c r="AZ23" s="3"/>
      <c r="BA23" s="3"/>
      <c r="BB23" s="3"/>
      <c r="BC23" s="3"/>
      <c r="BD23" s="3"/>
      <c r="BE23" s="3"/>
      <c r="BF23" s="11">
        <v>40622</v>
      </c>
      <c r="BG23" s="1">
        <v>59</v>
      </c>
    </row>
    <row r="24" spans="1:59" s="2" customFormat="1" x14ac:dyDescent="0.2">
      <c r="A24" s="2" t="s">
        <v>24</v>
      </c>
      <c r="B24" s="386" t="s">
        <v>762</v>
      </c>
      <c r="C24" s="26">
        <v>41386</v>
      </c>
      <c r="D24" s="374">
        <f t="shared" si="0"/>
        <v>4</v>
      </c>
      <c r="E24" s="5">
        <f t="shared" si="1"/>
        <v>2.9452800000000003</v>
      </c>
      <c r="F24" s="384" t="s">
        <v>765</v>
      </c>
      <c r="G24" s="5">
        <v>552</v>
      </c>
      <c r="H24" s="5"/>
      <c r="I24" s="5">
        <v>2.02</v>
      </c>
      <c r="J24" s="5">
        <v>76900</v>
      </c>
      <c r="K24" s="5"/>
      <c r="L24" s="5">
        <v>17.600000000000001</v>
      </c>
      <c r="M24" s="5"/>
      <c r="N24" s="5">
        <v>1.33</v>
      </c>
      <c r="O24" s="5">
        <v>3970</v>
      </c>
      <c r="P24" s="5"/>
      <c r="Q24" s="5"/>
      <c r="R24" s="5"/>
      <c r="S24" s="5"/>
      <c r="T24" s="10">
        <v>823</v>
      </c>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BF24" s="356">
        <v>40639</v>
      </c>
      <c r="BG24" s="2">
        <v>139</v>
      </c>
    </row>
    <row r="25" spans="1:59" s="2" customFormat="1" x14ac:dyDescent="0.2">
      <c r="A25" s="2" t="s">
        <v>24</v>
      </c>
      <c r="B25" s="386" t="s">
        <v>762</v>
      </c>
      <c r="C25" s="26">
        <v>41463</v>
      </c>
      <c r="D25" s="374">
        <f t="shared" si="0"/>
        <v>7</v>
      </c>
      <c r="E25" s="5">
        <f t="shared" si="1"/>
        <v>2.9452800000000003</v>
      </c>
      <c r="F25" s="384" t="s">
        <v>765</v>
      </c>
      <c r="G25" s="5">
        <v>25</v>
      </c>
      <c r="H25" s="5"/>
      <c r="I25" s="5">
        <v>1.19</v>
      </c>
      <c r="J25" s="5">
        <v>65400</v>
      </c>
      <c r="K25" s="5"/>
      <c r="L25" s="5">
        <v>2.5</v>
      </c>
      <c r="M25" s="5"/>
      <c r="N25" s="5">
        <v>0.5</v>
      </c>
      <c r="O25" s="5">
        <v>3580</v>
      </c>
      <c r="P25" s="5"/>
      <c r="Q25" s="5"/>
      <c r="R25" s="5"/>
      <c r="S25" s="5"/>
      <c r="T25" s="5">
        <v>487</v>
      </c>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BF25" s="356">
        <v>40644</v>
      </c>
      <c r="BG25" s="2">
        <v>94</v>
      </c>
    </row>
    <row r="26" spans="1:59" s="2" customFormat="1" x14ac:dyDescent="0.2">
      <c r="A26" s="26" t="s">
        <v>24</v>
      </c>
      <c r="B26" s="386" t="s">
        <v>762</v>
      </c>
      <c r="C26" s="26">
        <v>40799.364583333336</v>
      </c>
      <c r="D26" s="374">
        <f t="shared" si="0"/>
        <v>9</v>
      </c>
      <c r="E26" s="5">
        <f t="shared" si="1"/>
        <v>3.0019200000000001</v>
      </c>
      <c r="F26" s="384" t="s">
        <v>765</v>
      </c>
      <c r="G26" s="5">
        <v>117</v>
      </c>
      <c r="H26" s="5">
        <v>0.2</v>
      </c>
      <c r="I26" s="5">
        <v>1.7</v>
      </c>
      <c r="J26" s="5">
        <v>75300</v>
      </c>
      <c r="K26" s="5"/>
      <c r="L26" s="5">
        <v>3.2</v>
      </c>
      <c r="M26" s="5">
        <v>1050</v>
      </c>
      <c r="N26" s="5">
        <v>2.5000000000000001E-2</v>
      </c>
      <c r="O26" s="5">
        <v>5260</v>
      </c>
      <c r="P26" s="5">
        <v>1290</v>
      </c>
      <c r="Q26" s="5">
        <v>0.35</v>
      </c>
      <c r="R26" s="5">
        <v>85</v>
      </c>
      <c r="S26" s="5">
        <v>3420</v>
      </c>
      <c r="T26" s="10">
        <v>590</v>
      </c>
      <c r="U26" s="375" t="s">
        <v>1008</v>
      </c>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38"/>
      <c r="AW26" s="38"/>
      <c r="AX26" s="38"/>
      <c r="AY26" s="38"/>
      <c r="AZ26" s="38"/>
      <c r="BA26" s="38"/>
      <c r="BB26" s="38"/>
      <c r="BC26" s="38"/>
      <c r="BD26" s="38"/>
      <c r="BE26" s="38"/>
      <c r="BF26" s="356">
        <v>40623</v>
      </c>
      <c r="BG26" s="2">
        <v>59</v>
      </c>
    </row>
    <row r="27" spans="1:59" s="2" customFormat="1" x14ac:dyDescent="0.2">
      <c r="A27" s="2" t="s">
        <v>24</v>
      </c>
      <c r="B27" s="386" t="s">
        <v>762</v>
      </c>
      <c r="C27" s="26">
        <v>41462</v>
      </c>
      <c r="D27" s="374">
        <f t="shared" si="0"/>
        <v>7</v>
      </c>
      <c r="E27" s="5">
        <f t="shared" si="1"/>
        <v>3.0585599999999999</v>
      </c>
      <c r="F27" s="384" t="s">
        <v>765</v>
      </c>
      <c r="G27" s="5">
        <v>67.8</v>
      </c>
      <c r="H27" s="5"/>
      <c r="I27" s="5">
        <v>1.26</v>
      </c>
      <c r="J27" s="5">
        <v>65800</v>
      </c>
      <c r="K27" s="5"/>
      <c r="L27" s="5">
        <v>2.5</v>
      </c>
      <c r="M27" s="5"/>
      <c r="N27" s="5">
        <v>0.5</v>
      </c>
      <c r="O27" s="5">
        <v>3810</v>
      </c>
      <c r="P27" s="5"/>
      <c r="Q27" s="5"/>
      <c r="R27" s="5"/>
      <c r="S27" s="5"/>
      <c r="T27" s="5">
        <v>471</v>
      </c>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BF27" s="356">
        <v>40632</v>
      </c>
      <c r="BG27" s="2">
        <v>65</v>
      </c>
    </row>
    <row r="28" spans="1:59" s="2" customFormat="1" x14ac:dyDescent="0.2">
      <c r="A28" s="2" t="s">
        <v>24</v>
      </c>
      <c r="B28" s="386" t="s">
        <v>762</v>
      </c>
      <c r="C28" s="26">
        <v>41461</v>
      </c>
      <c r="D28" s="374">
        <f t="shared" si="0"/>
        <v>7</v>
      </c>
      <c r="E28" s="5">
        <f t="shared" si="1"/>
        <v>3.1152000000000002</v>
      </c>
      <c r="F28" s="384" t="s">
        <v>765</v>
      </c>
      <c r="G28" s="5">
        <v>25</v>
      </c>
      <c r="H28" s="5"/>
      <c r="I28" s="5">
        <v>1.23</v>
      </c>
      <c r="J28" s="5">
        <v>63200</v>
      </c>
      <c r="K28" s="5"/>
      <c r="L28" s="5">
        <v>2.5</v>
      </c>
      <c r="M28" s="5"/>
      <c r="N28" s="5">
        <v>0.5</v>
      </c>
      <c r="O28" s="5">
        <v>3590</v>
      </c>
      <c r="P28" s="5"/>
      <c r="Q28" s="5"/>
      <c r="R28" s="5"/>
      <c r="S28" s="5"/>
      <c r="T28" s="5">
        <v>466</v>
      </c>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BF28" s="356">
        <v>40634</v>
      </c>
      <c r="BG28" s="2">
        <v>110</v>
      </c>
    </row>
    <row r="29" spans="1:59" s="2" customFormat="1" x14ac:dyDescent="0.2">
      <c r="A29" s="2" t="s">
        <v>24</v>
      </c>
      <c r="B29" s="386" t="s">
        <v>762</v>
      </c>
      <c r="C29" s="26">
        <v>41460</v>
      </c>
      <c r="D29" s="374">
        <f t="shared" si="0"/>
        <v>7</v>
      </c>
      <c r="E29" s="5">
        <f t="shared" si="1"/>
        <v>3.2284800000000002</v>
      </c>
      <c r="F29" s="384" t="s">
        <v>765</v>
      </c>
      <c r="G29" s="5">
        <v>25</v>
      </c>
      <c r="H29" s="5"/>
      <c r="I29" s="5">
        <v>1.08</v>
      </c>
      <c r="J29" s="5">
        <v>62300</v>
      </c>
      <c r="K29" s="5"/>
      <c r="L29" s="5">
        <v>2.5</v>
      </c>
      <c r="M29" s="5"/>
      <c r="N29" s="5">
        <v>0.5</v>
      </c>
      <c r="O29" s="5">
        <v>3470</v>
      </c>
      <c r="P29" s="5"/>
      <c r="Q29" s="5"/>
      <c r="R29" s="5"/>
      <c r="S29" s="5"/>
      <c r="T29" s="5">
        <v>465</v>
      </c>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BF29" s="356">
        <v>40641</v>
      </c>
      <c r="BG29" s="2">
        <v>113</v>
      </c>
    </row>
    <row r="30" spans="1:59" s="2" customFormat="1" x14ac:dyDescent="0.2">
      <c r="A30" s="2" t="s">
        <v>24</v>
      </c>
      <c r="B30" s="386" t="s">
        <v>762</v>
      </c>
      <c r="C30" s="26">
        <v>41469</v>
      </c>
      <c r="D30" s="374">
        <f t="shared" si="0"/>
        <v>7</v>
      </c>
      <c r="E30" s="5">
        <f t="shared" si="1"/>
        <v>3.2284800000000002</v>
      </c>
      <c r="F30" s="384" t="s">
        <v>765</v>
      </c>
      <c r="G30" s="5">
        <v>40.9</v>
      </c>
      <c r="H30" s="5"/>
      <c r="I30" s="5">
        <v>1.29</v>
      </c>
      <c r="J30" s="5">
        <v>67100</v>
      </c>
      <c r="K30" s="5"/>
      <c r="L30" s="5">
        <v>1.25</v>
      </c>
      <c r="M30" s="5"/>
      <c r="N30" s="5">
        <v>0.25</v>
      </c>
      <c r="O30" s="5">
        <v>3630</v>
      </c>
      <c r="P30" s="5"/>
      <c r="Q30" s="5"/>
      <c r="R30" s="5"/>
      <c r="S30" s="5"/>
      <c r="T30" s="5">
        <v>521</v>
      </c>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BF30" s="356">
        <v>40646</v>
      </c>
      <c r="BG30" s="2">
        <v>112</v>
      </c>
    </row>
    <row r="31" spans="1:59" s="2" customFormat="1" x14ac:dyDescent="0.2">
      <c r="A31" s="2" t="s">
        <v>24</v>
      </c>
      <c r="B31" s="386" t="s">
        <v>762</v>
      </c>
      <c r="C31" s="26">
        <v>41459</v>
      </c>
      <c r="D31" s="374">
        <f t="shared" si="0"/>
        <v>7</v>
      </c>
      <c r="E31" s="5">
        <f t="shared" si="1"/>
        <v>3.3134400000000004</v>
      </c>
      <c r="F31" s="384" t="s">
        <v>765</v>
      </c>
      <c r="G31" s="5">
        <v>25</v>
      </c>
      <c r="H31" s="5"/>
      <c r="I31" s="5">
        <v>1.02</v>
      </c>
      <c r="J31" s="5">
        <v>60800</v>
      </c>
      <c r="K31" s="5"/>
      <c r="L31" s="5">
        <v>2.5</v>
      </c>
      <c r="M31" s="5"/>
      <c r="N31" s="5">
        <v>0.5</v>
      </c>
      <c r="O31" s="5">
        <v>3380</v>
      </c>
      <c r="P31" s="5"/>
      <c r="Q31" s="5"/>
      <c r="R31" s="5"/>
      <c r="S31" s="5"/>
      <c r="T31" s="5">
        <v>452</v>
      </c>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BF31" s="356">
        <v>40652</v>
      </c>
      <c r="BG31" s="2">
        <v>215</v>
      </c>
    </row>
    <row r="32" spans="1:59" s="2" customFormat="1" ht="18.75" x14ac:dyDescent="0.3">
      <c r="A32" s="2" t="s">
        <v>24</v>
      </c>
      <c r="B32" s="386" t="s">
        <v>762</v>
      </c>
      <c r="C32" s="26">
        <v>41467</v>
      </c>
      <c r="D32" s="374">
        <f t="shared" si="0"/>
        <v>7</v>
      </c>
      <c r="E32" s="5">
        <f t="shared" si="1"/>
        <v>3.3134400000000004</v>
      </c>
      <c r="F32" s="384" t="s">
        <v>765</v>
      </c>
      <c r="G32" s="5">
        <v>38.200000000000003</v>
      </c>
      <c r="H32" s="5"/>
      <c r="I32" s="5">
        <v>1.08</v>
      </c>
      <c r="J32" s="5">
        <v>61500</v>
      </c>
      <c r="K32" s="5"/>
      <c r="L32" s="5">
        <v>1.25</v>
      </c>
      <c r="M32" s="5"/>
      <c r="N32" s="5">
        <v>0.25</v>
      </c>
      <c r="O32" s="5">
        <v>3590</v>
      </c>
      <c r="P32" s="5"/>
      <c r="Q32" s="5"/>
      <c r="R32" s="5"/>
      <c r="S32" s="5"/>
      <c r="T32" s="5">
        <v>447</v>
      </c>
      <c r="U32" s="5"/>
      <c r="V32" s="5"/>
      <c r="W32" s="5"/>
      <c r="X32" s="383" t="s">
        <v>760</v>
      </c>
      <c r="Y32" s="5"/>
      <c r="Z32" s="5"/>
      <c r="AA32" s="5"/>
      <c r="AB32" s="5"/>
      <c r="AC32" s="5"/>
      <c r="AD32" s="5"/>
      <c r="AE32" s="5"/>
      <c r="AF32" s="5"/>
      <c r="AG32" s="5"/>
      <c r="AH32" s="5"/>
      <c r="AI32" s="5"/>
      <c r="AJ32" s="5"/>
      <c r="AK32" s="5"/>
      <c r="AL32" s="5"/>
      <c r="AM32" s="5"/>
      <c r="AN32" s="5"/>
      <c r="AO32" s="5"/>
      <c r="AP32" s="5"/>
      <c r="AQ32" s="5"/>
      <c r="AR32" s="5"/>
      <c r="AS32" s="5"/>
      <c r="AT32" s="5"/>
      <c r="AU32" s="5"/>
      <c r="BF32" s="356">
        <v>40659</v>
      </c>
      <c r="BG32" s="2">
        <v>157</v>
      </c>
    </row>
    <row r="33" spans="1:59" s="2" customFormat="1" x14ac:dyDescent="0.2">
      <c r="A33" s="2" t="s">
        <v>24</v>
      </c>
      <c r="B33" s="386" t="s">
        <v>762</v>
      </c>
      <c r="C33" s="26">
        <v>41387</v>
      </c>
      <c r="D33" s="374">
        <f t="shared" si="0"/>
        <v>4</v>
      </c>
      <c r="E33" s="5">
        <f t="shared" si="1"/>
        <v>3.3700800000000002</v>
      </c>
      <c r="F33" s="384" t="s">
        <v>765</v>
      </c>
      <c r="G33" s="5">
        <v>459</v>
      </c>
      <c r="H33" s="5"/>
      <c r="I33" s="5">
        <v>1.68</v>
      </c>
      <c r="J33" s="5">
        <v>70000</v>
      </c>
      <c r="K33" s="5"/>
      <c r="L33" s="5">
        <v>15.2</v>
      </c>
      <c r="M33" s="5"/>
      <c r="N33" s="5">
        <v>1.02</v>
      </c>
      <c r="O33" s="5">
        <v>3830</v>
      </c>
      <c r="P33" s="5"/>
      <c r="Q33" s="5"/>
      <c r="R33" s="5"/>
      <c r="S33" s="5"/>
      <c r="T33" s="10">
        <v>752</v>
      </c>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BF33" s="356">
        <v>40662</v>
      </c>
      <c r="BG33" s="2">
        <v>149</v>
      </c>
    </row>
    <row r="34" spans="1:59" s="2" customFormat="1" x14ac:dyDescent="0.2">
      <c r="A34" s="2" t="s">
        <v>24</v>
      </c>
      <c r="B34" s="386" t="s">
        <v>762</v>
      </c>
      <c r="C34" s="26">
        <v>41470</v>
      </c>
      <c r="D34" s="374">
        <f t="shared" si="0"/>
        <v>7</v>
      </c>
      <c r="E34" s="5">
        <f t="shared" si="1"/>
        <v>3.42672</v>
      </c>
      <c r="F34" s="384" t="s">
        <v>765</v>
      </c>
      <c r="G34" s="5">
        <v>36.700000000000003</v>
      </c>
      <c r="H34" s="5"/>
      <c r="I34" s="5">
        <v>1.25</v>
      </c>
      <c r="J34" s="5">
        <v>67800</v>
      </c>
      <c r="K34" s="5"/>
      <c r="L34" s="5">
        <v>1.25</v>
      </c>
      <c r="M34" s="5"/>
      <c r="N34" s="5">
        <v>0.25</v>
      </c>
      <c r="O34" s="5">
        <v>3490</v>
      </c>
      <c r="P34" s="5"/>
      <c r="Q34" s="5"/>
      <c r="R34" s="5"/>
      <c r="S34" s="5"/>
      <c r="T34" s="5">
        <v>515</v>
      </c>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BF34" s="356">
        <v>40655</v>
      </c>
      <c r="BG34" s="2">
        <v>193</v>
      </c>
    </row>
    <row r="35" spans="1:59" s="2" customFormat="1" x14ac:dyDescent="0.2">
      <c r="A35" s="2" t="s">
        <v>24</v>
      </c>
      <c r="B35" s="386" t="s">
        <v>762</v>
      </c>
      <c r="C35" s="26">
        <v>41388</v>
      </c>
      <c r="D35" s="374">
        <f t="shared" si="0"/>
        <v>4</v>
      </c>
      <c r="E35" s="5">
        <f t="shared" si="1"/>
        <v>3.4550400000000003</v>
      </c>
      <c r="F35" s="384" t="s">
        <v>765</v>
      </c>
      <c r="G35" s="5">
        <v>407</v>
      </c>
      <c r="H35" s="5"/>
      <c r="I35" s="5">
        <v>2.02</v>
      </c>
      <c r="J35" s="5">
        <v>70400</v>
      </c>
      <c r="K35" s="5"/>
      <c r="L35" s="5">
        <v>14.3</v>
      </c>
      <c r="M35" s="5"/>
      <c r="N35" s="5">
        <v>0.75600000000000001</v>
      </c>
      <c r="O35" s="5">
        <v>3870</v>
      </c>
      <c r="P35" s="5"/>
      <c r="Q35" s="5"/>
      <c r="R35" s="5"/>
      <c r="S35" s="5"/>
      <c r="T35" s="10">
        <v>748</v>
      </c>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BF35" s="356">
        <v>40657</v>
      </c>
      <c r="BG35" s="2">
        <v>175</v>
      </c>
    </row>
    <row r="36" spans="1:59" s="2" customFormat="1" x14ac:dyDescent="0.2">
      <c r="A36" s="2" t="s">
        <v>24</v>
      </c>
      <c r="B36" s="386" t="s">
        <v>762</v>
      </c>
      <c r="C36" s="26">
        <v>41458</v>
      </c>
      <c r="D36" s="374">
        <f t="shared" ref="D36:D67" si="2">MONTH(C36)</f>
        <v>7</v>
      </c>
      <c r="E36" s="5">
        <f t="shared" ref="E36:E67" si="3">(VLOOKUP(C36,BF:BG,2,TRUE))*0.02832</f>
        <v>3.4550400000000003</v>
      </c>
      <c r="F36" s="384" t="s">
        <v>765</v>
      </c>
      <c r="G36" s="5">
        <v>25</v>
      </c>
      <c r="H36" s="5"/>
      <c r="I36" s="5">
        <v>0.5</v>
      </c>
      <c r="J36" s="5">
        <v>59100</v>
      </c>
      <c r="K36" s="5"/>
      <c r="L36" s="5">
        <v>2.5</v>
      </c>
      <c r="M36" s="5"/>
      <c r="N36" s="5">
        <v>0.5</v>
      </c>
      <c r="O36" s="5">
        <v>3130</v>
      </c>
      <c r="P36" s="5"/>
      <c r="Q36" s="5"/>
      <c r="R36" s="5"/>
      <c r="S36" s="5"/>
      <c r="T36" s="5">
        <v>435</v>
      </c>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BF36" s="356">
        <v>40661</v>
      </c>
      <c r="BG36" s="2">
        <v>140</v>
      </c>
    </row>
    <row r="37" spans="1:59" s="2" customFormat="1" x14ac:dyDescent="0.2">
      <c r="A37" s="2" t="s">
        <v>24</v>
      </c>
      <c r="B37" s="386" t="s">
        <v>762</v>
      </c>
      <c r="C37" s="26">
        <v>41468</v>
      </c>
      <c r="D37" s="374">
        <f t="shared" si="2"/>
        <v>7</v>
      </c>
      <c r="E37" s="5">
        <f t="shared" si="3"/>
        <v>3.5116800000000001</v>
      </c>
      <c r="F37" s="384" t="s">
        <v>765</v>
      </c>
      <c r="G37" s="5">
        <v>37.6</v>
      </c>
      <c r="H37" s="5"/>
      <c r="I37" s="5">
        <v>1.01</v>
      </c>
      <c r="J37" s="5">
        <v>65000</v>
      </c>
      <c r="K37" s="5"/>
      <c r="L37" s="5">
        <v>1.25</v>
      </c>
      <c r="M37" s="5"/>
      <c r="N37" s="5">
        <v>0.25</v>
      </c>
      <c r="O37" s="5">
        <v>3280</v>
      </c>
      <c r="P37" s="5"/>
      <c r="Q37" s="5"/>
      <c r="R37" s="5"/>
      <c r="S37" s="5"/>
      <c r="T37" s="5">
        <v>461</v>
      </c>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BF37" s="356">
        <v>40663</v>
      </c>
      <c r="BG37" s="2">
        <v>140</v>
      </c>
    </row>
    <row r="38" spans="1:59" s="2" customFormat="1" x14ac:dyDescent="0.2">
      <c r="A38" s="2" t="s">
        <v>24</v>
      </c>
      <c r="B38" s="386" t="s">
        <v>762</v>
      </c>
      <c r="C38" s="26">
        <v>41457</v>
      </c>
      <c r="D38" s="374">
        <f t="shared" si="2"/>
        <v>7</v>
      </c>
      <c r="E38" s="5">
        <f t="shared" si="3"/>
        <v>3.6816</v>
      </c>
      <c r="F38" s="384" t="s">
        <v>765</v>
      </c>
      <c r="G38" s="5">
        <v>25</v>
      </c>
      <c r="H38" s="5"/>
      <c r="I38" s="5">
        <v>0.5</v>
      </c>
      <c r="J38" s="5">
        <v>55100</v>
      </c>
      <c r="K38" s="5"/>
      <c r="L38" s="5">
        <v>2.5</v>
      </c>
      <c r="M38" s="5"/>
      <c r="N38" s="5">
        <v>0.5</v>
      </c>
      <c r="O38" s="5">
        <v>3170</v>
      </c>
      <c r="P38" s="5"/>
      <c r="Q38" s="5"/>
      <c r="R38" s="5"/>
      <c r="S38" s="5"/>
      <c r="T38" s="5">
        <v>442</v>
      </c>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BF38" s="356">
        <v>40643</v>
      </c>
      <c r="BG38" s="2">
        <v>98</v>
      </c>
    </row>
    <row r="39" spans="1:59" s="2" customFormat="1" x14ac:dyDescent="0.2">
      <c r="A39" s="26" t="s">
        <v>24</v>
      </c>
      <c r="B39" s="386" t="s">
        <v>762</v>
      </c>
      <c r="C39" s="26">
        <v>40834.347222222219</v>
      </c>
      <c r="D39" s="374">
        <f t="shared" si="2"/>
        <v>10</v>
      </c>
      <c r="E39" s="5">
        <f t="shared" si="3"/>
        <v>3.6816</v>
      </c>
      <c r="F39" s="384" t="s">
        <v>765</v>
      </c>
      <c r="G39" s="5">
        <v>103</v>
      </c>
      <c r="H39" s="5">
        <v>0.2</v>
      </c>
      <c r="I39" s="5">
        <v>1.6</v>
      </c>
      <c r="J39" s="5">
        <v>65600</v>
      </c>
      <c r="K39" s="5"/>
      <c r="L39" s="5">
        <v>3.2</v>
      </c>
      <c r="M39" s="5">
        <v>1300</v>
      </c>
      <c r="N39" s="5">
        <v>2.5000000000000001E-2</v>
      </c>
      <c r="O39" s="5">
        <v>4700</v>
      </c>
      <c r="P39" s="5">
        <v>1180</v>
      </c>
      <c r="Q39" s="5">
        <v>0.35</v>
      </c>
      <c r="R39" s="5">
        <v>85</v>
      </c>
      <c r="S39" s="5">
        <v>3640</v>
      </c>
      <c r="T39" s="10">
        <v>549</v>
      </c>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BF39" s="356">
        <v>40645</v>
      </c>
      <c r="BG39" s="2">
        <v>102</v>
      </c>
    </row>
    <row r="40" spans="1:59" s="2" customFormat="1" x14ac:dyDescent="0.2">
      <c r="A40" s="2" t="s">
        <v>24</v>
      </c>
      <c r="B40" s="386" t="s">
        <v>762</v>
      </c>
      <c r="C40" s="26">
        <v>42090</v>
      </c>
      <c r="D40" s="374">
        <f t="shared" si="2"/>
        <v>3</v>
      </c>
      <c r="E40" s="5">
        <f t="shared" si="3"/>
        <v>3.8515200000000003</v>
      </c>
      <c r="F40" s="384" t="s">
        <v>765</v>
      </c>
      <c r="G40" s="5">
        <v>255</v>
      </c>
      <c r="H40" s="5">
        <v>0.25</v>
      </c>
      <c r="I40" s="5">
        <v>2.1800000000000002</v>
      </c>
      <c r="J40" s="5">
        <v>69500</v>
      </c>
      <c r="K40" s="5">
        <v>5.69</v>
      </c>
      <c r="L40" s="5">
        <v>10.8</v>
      </c>
      <c r="M40" s="5">
        <v>1710</v>
      </c>
      <c r="N40" s="5">
        <v>0.73199999999999998</v>
      </c>
      <c r="O40" s="5">
        <v>4960</v>
      </c>
      <c r="P40" s="5">
        <v>2140</v>
      </c>
      <c r="Q40" s="5">
        <v>3.02</v>
      </c>
      <c r="R40" s="5">
        <v>840</v>
      </c>
      <c r="S40" s="5">
        <v>3330</v>
      </c>
      <c r="T40" s="5">
        <v>810</v>
      </c>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BF40" s="356">
        <v>40647</v>
      </c>
      <c r="BG40" s="2">
        <v>121</v>
      </c>
    </row>
    <row r="41" spans="1:59" s="2" customFormat="1" x14ac:dyDescent="0.2">
      <c r="A41" s="2" t="s">
        <v>24</v>
      </c>
      <c r="B41" s="386" t="s">
        <v>762</v>
      </c>
      <c r="C41" s="26">
        <v>41456</v>
      </c>
      <c r="D41" s="374">
        <f t="shared" si="2"/>
        <v>7</v>
      </c>
      <c r="E41" s="5">
        <f t="shared" si="3"/>
        <v>3.8515200000000003</v>
      </c>
      <c r="F41" s="384" t="s">
        <v>765</v>
      </c>
      <c r="G41" s="5">
        <v>25</v>
      </c>
      <c r="H41" s="5"/>
      <c r="I41" s="5">
        <v>1.06</v>
      </c>
      <c r="J41" s="5">
        <v>55900</v>
      </c>
      <c r="K41" s="5"/>
      <c r="L41" s="5">
        <v>2.5</v>
      </c>
      <c r="M41" s="5"/>
      <c r="N41" s="5">
        <v>0.5</v>
      </c>
      <c r="O41" s="5">
        <v>3010</v>
      </c>
      <c r="P41" s="5"/>
      <c r="Q41" s="5"/>
      <c r="R41" s="5"/>
      <c r="S41" s="5"/>
      <c r="T41" s="5">
        <v>387</v>
      </c>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BF41" s="356">
        <v>40650</v>
      </c>
      <c r="BG41" s="2">
        <v>149</v>
      </c>
    </row>
    <row r="42" spans="1:59" s="2" customFormat="1" x14ac:dyDescent="0.2">
      <c r="A42" s="2" t="s">
        <v>24</v>
      </c>
      <c r="B42" s="386" t="s">
        <v>762</v>
      </c>
      <c r="C42" s="26">
        <v>41389</v>
      </c>
      <c r="D42" s="374">
        <f t="shared" si="2"/>
        <v>4</v>
      </c>
      <c r="E42" s="5">
        <f t="shared" si="3"/>
        <v>3.9081600000000001</v>
      </c>
      <c r="F42" s="384" t="s">
        <v>765</v>
      </c>
      <c r="G42" s="5">
        <v>396</v>
      </c>
      <c r="H42" s="5"/>
      <c r="I42" s="5">
        <v>1.88</v>
      </c>
      <c r="J42" s="5">
        <v>68800</v>
      </c>
      <c r="K42" s="5"/>
      <c r="L42" s="5">
        <v>14.8</v>
      </c>
      <c r="M42" s="5"/>
      <c r="N42" s="5">
        <v>0.67</v>
      </c>
      <c r="O42" s="5">
        <v>4000</v>
      </c>
      <c r="P42" s="5"/>
      <c r="Q42" s="5"/>
      <c r="R42" s="5"/>
      <c r="S42" s="5"/>
      <c r="T42" s="10">
        <v>740</v>
      </c>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BF42" s="356">
        <v>40651</v>
      </c>
      <c r="BG42" s="2">
        <v>194</v>
      </c>
    </row>
    <row r="43" spans="1:59" s="2" customFormat="1" x14ac:dyDescent="0.2">
      <c r="A43" s="2" t="s">
        <v>24</v>
      </c>
      <c r="B43" s="386" t="s">
        <v>762</v>
      </c>
      <c r="C43" s="26">
        <v>41472</v>
      </c>
      <c r="D43" s="374">
        <f t="shared" si="2"/>
        <v>7</v>
      </c>
      <c r="E43" s="5">
        <f t="shared" si="3"/>
        <v>3.9931200000000002</v>
      </c>
      <c r="F43" s="384" t="s">
        <v>765</v>
      </c>
      <c r="G43" s="5">
        <v>12.5</v>
      </c>
      <c r="H43" s="5"/>
      <c r="I43" s="5">
        <v>1.27</v>
      </c>
      <c r="J43" s="5">
        <v>60700</v>
      </c>
      <c r="K43" s="5"/>
      <c r="L43" s="5">
        <v>2.68</v>
      </c>
      <c r="M43" s="5"/>
      <c r="N43" s="5">
        <v>0.25</v>
      </c>
      <c r="O43" s="5">
        <v>3220</v>
      </c>
      <c r="P43" s="5"/>
      <c r="Q43" s="5"/>
      <c r="R43" s="5"/>
      <c r="S43" s="5"/>
      <c r="T43" s="5">
        <v>457</v>
      </c>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BF43" s="356">
        <v>40653</v>
      </c>
      <c r="BG43" s="2">
        <v>193</v>
      </c>
    </row>
    <row r="44" spans="1:59" s="2" customFormat="1" x14ac:dyDescent="0.2">
      <c r="A44" s="2" t="s">
        <v>24</v>
      </c>
      <c r="B44" s="386" t="s">
        <v>762</v>
      </c>
      <c r="C44" s="26">
        <v>41455</v>
      </c>
      <c r="D44" s="374">
        <f t="shared" si="2"/>
        <v>6</v>
      </c>
      <c r="E44" s="5">
        <f t="shared" si="3"/>
        <v>4.1063999999999998</v>
      </c>
      <c r="F44" s="384" t="s">
        <v>765</v>
      </c>
      <c r="G44" s="5">
        <v>12.5</v>
      </c>
      <c r="H44" s="5"/>
      <c r="I44" s="5">
        <v>1.0900000000000001</v>
      </c>
      <c r="J44" s="5">
        <v>56200</v>
      </c>
      <c r="K44" s="5"/>
      <c r="L44" s="5">
        <v>1.25</v>
      </c>
      <c r="M44" s="5"/>
      <c r="N44" s="5">
        <v>0.25</v>
      </c>
      <c r="O44" s="5">
        <v>3400</v>
      </c>
      <c r="P44" s="5"/>
      <c r="Q44" s="5"/>
      <c r="R44" s="5"/>
      <c r="S44" s="5"/>
      <c r="T44" s="5">
        <v>402</v>
      </c>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BF44" s="356">
        <v>40656</v>
      </c>
      <c r="BG44" s="2">
        <v>188</v>
      </c>
    </row>
    <row r="45" spans="1:59" s="2" customFormat="1" x14ac:dyDescent="0.2">
      <c r="A45" s="2" t="s">
        <v>24</v>
      </c>
      <c r="B45" s="386" t="s">
        <v>762</v>
      </c>
      <c r="C45" s="26">
        <v>42086</v>
      </c>
      <c r="D45" s="374">
        <f t="shared" si="2"/>
        <v>3</v>
      </c>
      <c r="E45" s="5">
        <f t="shared" si="3"/>
        <v>4.1347200000000006</v>
      </c>
      <c r="F45" s="384" t="s">
        <v>765</v>
      </c>
      <c r="G45" s="5">
        <v>129</v>
      </c>
      <c r="H45" s="5">
        <v>0.65600000000000003</v>
      </c>
      <c r="I45" s="5">
        <v>3.76</v>
      </c>
      <c r="J45" s="5">
        <v>64600</v>
      </c>
      <c r="K45" s="5">
        <v>5.28</v>
      </c>
      <c r="L45" s="5">
        <v>9.9</v>
      </c>
      <c r="M45" s="5">
        <v>1800</v>
      </c>
      <c r="N45" s="5">
        <v>0.39400000000000002</v>
      </c>
      <c r="O45" s="5">
        <v>4670</v>
      </c>
      <c r="P45" s="5">
        <v>2020</v>
      </c>
      <c r="Q45" s="5">
        <v>2.81</v>
      </c>
      <c r="R45" s="5">
        <v>801</v>
      </c>
      <c r="S45" s="5">
        <v>3240</v>
      </c>
      <c r="T45" s="5">
        <v>819</v>
      </c>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BF45" s="356">
        <v>40658</v>
      </c>
      <c r="BG45" s="2">
        <v>162</v>
      </c>
    </row>
    <row r="46" spans="1:59" s="2" customFormat="1" x14ac:dyDescent="0.2">
      <c r="A46" s="2" t="s">
        <v>24</v>
      </c>
      <c r="B46" s="386" t="s">
        <v>762</v>
      </c>
      <c r="C46" s="26">
        <v>41454</v>
      </c>
      <c r="D46" s="374">
        <f t="shared" si="2"/>
        <v>6</v>
      </c>
      <c r="E46" s="5">
        <f t="shared" si="3"/>
        <v>4.1913600000000004</v>
      </c>
      <c r="F46" s="384" t="s">
        <v>765</v>
      </c>
      <c r="G46" s="5">
        <v>12.5</v>
      </c>
      <c r="H46" s="5"/>
      <c r="I46" s="5">
        <v>1.07</v>
      </c>
      <c r="J46" s="5">
        <v>54100</v>
      </c>
      <c r="K46" s="5"/>
      <c r="L46" s="5">
        <v>1.25</v>
      </c>
      <c r="M46" s="5"/>
      <c r="N46" s="5">
        <v>0.25</v>
      </c>
      <c r="O46" s="5">
        <v>3000</v>
      </c>
      <c r="P46" s="5"/>
      <c r="Q46" s="5"/>
      <c r="R46" s="5"/>
      <c r="S46" s="5"/>
      <c r="T46" s="5">
        <v>395</v>
      </c>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BF46" s="356">
        <v>40660</v>
      </c>
      <c r="BG46" s="2">
        <v>143</v>
      </c>
    </row>
    <row r="47" spans="1:59" s="2" customFormat="1" x14ac:dyDescent="0.2">
      <c r="A47" s="2" t="s">
        <v>24</v>
      </c>
      <c r="B47" s="386" t="s">
        <v>762</v>
      </c>
      <c r="C47" s="26">
        <v>41390</v>
      </c>
      <c r="D47" s="374">
        <f t="shared" si="2"/>
        <v>4</v>
      </c>
      <c r="E47" s="5">
        <f t="shared" si="3"/>
        <v>4.3612799999999998</v>
      </c>
      <c r="F47" s="384" t="s">
        <v>765</v>
      </c>
      <c r="G47" s="5">
        <v>347</v>
      </c>
      <c r="H47" s="5"/>
      <c r="I47" s="5">
        <v>1.84</v>
      </c>
      <c r="J47" s="5">
        <v>64700</v>
      </c>
      <c r="K47" s="5"/>
      <c r="L47" s="5">
        <v>13.9</v>
      </c>
      <c r="M47" s="5"/>
      <c r="N47" s="5">
        <v>0.504</v>
      </c>
      <c r="O47" s="5">
        <v>3800</v>
      </c>
      <c r="P47" s="5"/>
      <c r="Q47" s="5"/>
      <c r="R47" s="5"/>
      <c r="S47" s="5"/>
      <c r="T47" s="10">
        <v>747</v>
      </c>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BF47" s="356">
        <v>40664</v>
      </c>
      <c r="BG47" s="2">
        <v>129</v>
      </c>
    </row>
    <row r="48" spans="1:59" s="2" customFormat="1" x14ac:dyDescent="0.2">
      <c r="A48" s="2" t="s">
        <v>24</v>
      </c>
      <c r="B48" s="386" t="s">
        <v>762</v>
      </c>
      <c r="C48" s="26">
        <v>41453</v>
      </c>
      <c r="D48" s="374">
        <f t="shared" si="2"/>
        <v>6</v>
      </c>
      <c r="E48" s="5">
        <f t="shared" si="3"/>
        <v>4.3612799999999998</v>
      </c>
      <c r="F48" s="384" t="s">
        <v>765</v>
      </c>
      <c r="G48" s="5">
        <v>12.5</v>
      </c>
      <c r="H48" s="5"/>
      <c r="I48" s="5">
        <v>1.04</v>
      </c>
      <c r="J48" s="5">
        <v>50500</v>
      </c>
      <c r="K48" s="5"/>
      <c r="L48" s="5">
        <v>1.25</v>
      </c>
      <c r="M48" s="5"/>
      <c r="N48" s="5">
        <v>0.25</v>
      </c>
      <c r="O48" s="5">
        <v>2900</v>
      </c>
      <c r="P48" s="5"/>
      <c r="Q48" s="5"/>
      <c r="R48" s="5"/>
      <c r="S48" s="5"/>
      <c r="T48" s="5">
        <v>385</v>
      </c>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BF48" s="356">
        <v>40665</v>
      </c>
      <c r="BG48" s="2">
        <v>122</v>
      </c>
    </row>
    <row r="49" spans="1:59" s="2" customFormat="1" x14ac:dyDescent="0.2">
      <c r="A49" s="2" t="s">
        <v>24</v>
      </c>
      <c r="B49" s="386" t="s">
        <v>762</v>
      </c>
      <c r="C49" s="26">
        <v>41471</v>
      </c>
      <c r="D49" s="374">
        <f t="shared" si="2"/>
        <v>7</v>
      </c>
      <c r="E49" s="5">
        <f t="shared" si="3"/>
        <v>4.4462400000000004</v>
      </c>
      <c r="F49" s="384" t="s">
        <v>765</v>
      </c>
      <c r="G49" s="5">
        <v>37.4</v>
      </c>
      <c r="H49" s="5"/>
      <c r="I49" s="5">
        <v>1.02</v>
      </c>
      <c r="J49" s="5">
        <v>59200</v>
      </c>
      <c r="K49" s="5"/>
      <c r="L49" s="5">
        <v>1.25</v>
      </c>
      <c r="M49" s="5"/>
      <c r="N49" s="5">
        <v>0.25</v>
      </c>
      <c r="O49" s="5">
        <v>3300</v>
      </c>
      <c r="P49" s="5"/>
      <c r="Q49" s="5"/>
      <c r="R49" s="5"/>
      <c r="S49" s="5"/>
      <c r="T49" s="5">
        <v>393</v>
      </c>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38"/>
      <c r="AW49" s="38"/>
      <c r="AX49" s="38"/>
      <c r="AY49" s="38"/>
      <c r="AZ49" s="38"/>
      <c r="BA49" s="38"/>
      <c r="BB49" s="38"/>
      <c r="BC49" s="38"/>
      <c r="BD49" s="38"/>
      <c r="BE49" s="38"/>
      <c r="BF49" s="356">
        <v>40624</v>
      </c>
      <c r="BG49" s="2">
        <v>58</v>
      </c>
    </row>
    <row r="50" spans="1:59" s="2" customFormat="1" x14ac:dyDescent="0.2">
      <c r="A50" s="26" t="s">
        <v>24</v>
      </c>
      <c r="B50" s="386" t="s">
        <v>762</v>
      </c>
      <c r="C50" s="26">
        <v>40771.354166666664</v>
      </c>
      <c r="D50" s="374">
        <f t="shared" si="2"/>
        <v>8</v>
      </c>
      <c r="E50" s="5">
        <f t="shared" si="3"/>
        <v>7.1649600000000007</v>
      </c>
      <c r="F50" s="384" t="s">
        <v>765</v>
      </c>
      <c r="G50" s="5">
        <v>12.5</v>
      </c>
      <c r="H50" s="5">
        <v>0.2</v>
      </c>
      <c r="I50" s="5">
        <v>1.3</v>
      </c>
      <c r="J50" s="5">
        <v>57300</v>
      </c>
      <c r="K50" s="5"/>
      <c r="L50" s="5">
        <v>3.2</v>
      </c>
      <c r="M50" s="5">
        <v>703</v>
      </c>
      <c r="N50" s="5">
        <v>2.5000000000000001E-2</v>
      </c>
      <c r="O50" s="5">
        <v>4360</v>
      </c>
      <c r="P50" s="5">
        <v>923</v>
      </c>
      <c r="Q50" s="5">
        <v>0.35</v>
      </c>
      <c r="R50" s="5">
        <v>85</v>
      </c>
      <c r="S50" s="5">
        <v>2680</v>
      </c>
      <c r="T50" s="10">
        <v>467</v>
      </c>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38"/>
      <c r="AW50" s="38"/>
      <c r="AX50" s="38"/>
      <c r="AY50" s="38"/>
      <c r="AZ50" s="38"/>
      <c r="BA50" s="38"/>
      <c r="BB50" s="38"/>
      <c r="BC50" s="38"/>
      <c r="BD50" s="38"/>
      <c r="BE50" s="38"/>
      <c r="BF50" s="356">
        <v>40626</v>
      </c>
      <c r="BG50" s="2">
        <v>58</v>
      </c>
    </row>
    <row r="51" spans="1:59" s="2" customFormat="1" x14ac:dyDescent="0.2">
      <c r="A51" s="2" t="s">
        <v>24</v>
      </c>
      <c r="B51" s="386" t="s">
        <v>762</v>
      </c>
      <c r="C51" s="26">
        <v>41452</v>
      </c>
      <c r="D51" s="374">
        <f t="shared" si="2"/>
        <v>6</v>
      </c>
      <c r="E51" s="5">
        <f t="shared" si="3"/>
        <v>4.55952</v>
      </c>
      <c r="F51" s="384" t="s">
        <v>765</v>
      </c>
      <c r="G51" s="5">
        <v>12.5</v>
      </c>
      <c r="H51" s="5"/>
      <c r="I51" s="5">
        <v>1.1100000000000001</v>
      </c>
      <c r="J51" s="5">
        <v>52500</v>
      </c>
      <c r="K51" s="5"/>
      <c r="L51" s="5">
        <v>1.25</v>
      </c>
      <c r="M51" s="5"/>
      <c r="N51" s="5">
        <v>0.25</v>
      </c>
      <c r="O51" s="5">
        <v>2940</v>
      </c>
      <c r="P51" s="5"/>
      <c r="Q51" s="5"/>
      <c r="R51" s="5"/>
      <c r="S51" s="5"/>
      <c r="T51" s="5">
        <v>371</v>
      </c>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BF51" s="356">
        <v>40627</v>
      </c>
      <c r="BG51" s="2">
        <v>58</v>
      </c>
    </row>
    <row r="52" spans="1:59" s="2" customFormat="1" x14ac:dyDescent="0.2">
      <c r="A52" s="2" t="s">
        <v>24</v>
      </c>
      <c r="B52" s="386" t="s">
        <v>762</v>
      </c>
      <c r="C52" s="26">
        <v>41451</v>
      </c>
      <c r="D52" s="374">
        <f t="shared" si="2"/>
        <v>6</v>
      </c>
      <c r="E52" s="5">
        <f t="shared" si="3"/>
        <v>4.6161599999999998</v>
      </c>
      <c r="F52" s="384" t="s">
        <v>765</v>
      </c>
      <c r="G52" s="5">
        <v>12.5</v>
      </c>
      <c r="H52" s="5"/>
      <c r="I52" s="5">
        <v>0.98099999999999998</v>
      </c>
      <c r="J52" s="5">
        <v>51600</v>
      </c>
      <c r="K52" s="5"/>
      <c r="L52" s="5">
        <v>1.25</v>
      </c>
      <c r="M52" s="5"/>
      <c r="N52" s="5">
        <v>0.25</v>
      </c>
      <c r="O52" s="5">
        <v>2830</v>
      </c>
      <c r="P52" s="5"/>
      <c r="Q52" s="5"/>
      <c r="R52" s="5"/>
      <c r="S52" s="5"/>
      <c r="T52" s="5">
        <v>344</v>
      </c>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BF52" s="356">
        <v>40628</v>
      </c>
      <c r="BG52" s="2">
        <v>57</v>
      </c>
    </row>
    <row r="53" spans="1:59" s="2" customFormat="1" x14ac:dyDescent="0.2">
      <c r="A53" s="2" t="s">
        <v>24</v>
      </c>
      <c r="B53" s="386" t="s">
        <v>762</v>
      </c>
      <c r="C53" s="26">
        <v>42103</v>
      </c>
      <c r="D53" s="374">
        <f t="shared" si="2"/>
        <v>4</v>
      </c>
      <c r="E53" s="5">
        <f t="shared" si="3"/>
        <v>4.6728000000000005</v>
      </c>
      <c r="F53" s="384" t="s">
        <v>765</v>
      </c>
      <c r="G53" s="5">
        <v>68.099999999999994</v>
      </c>
      <c r="H53" s="5">
        <v>0.25</v>
      </c>
      <c r="I53" s="5">
        <v>1.6</v>
      </c>
      <c r="J53" s="5">
        <v>60600</v>
      </c>
      <c r="K53" s="5">
        <v>4.5999999999999996</v>
      </c>
      <c r="L53" s="5">
        <v>7.61</v>
      </c>
      <c r="M53" s="5">
        <v>1840</v>
      </c>
      <c r="N53" s="5">
        <v>0.10299999999999999</v>
      </c>
      <c r="O53" s="5">
        <v>4360</v>
      </c>
      <c r="P53" s="5">
        <v>1360</v>
      </c>
      <c r="Q53" s="5">
        <v>2.85</v>
      </c>
      <c r="R53" s="5">
        <v>704</v>
      </c>
      <c r="S53" s="5">
        <v>2880</v>
      </c>
      <c r="T53" s="5">
        <v>641</v>
      </c>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BF53" s="356">
        <v>40629</v>
      </c>
      <c r="BG53" s="2">
        <v>63</v>
      </c>
    </row>
    <row r="54" spans="1:59" s="2" customFormat="1" x14ac:dyDescent="0.2">
      <c r="A54" s="2" t="s">
        <v>24</v>
      </c>
      <c r="B54" s="386" t="s">
        <v>762</v>
      </c>
      <c r="C54" s="26">
        <v>41450</v>
      </c>
      <c r="D54" s="374">
        <f t="shared" si="2"/>
        <v>6</v>
      </c>
      <c r="E54" s="5">
        <f t="shared" si="3"/>
        <v>4.8710399999999998</v>
      </c>
      <c r="F54" s="384" t="s">
        <v>765</v>
      </c>
      <c r="G54" s="5">
        <v>12.5</v>
      </c>
      <c r="H54" s="5"/>
      <c r="I54" s="5">
        <v>0.92200000000000004</v>
      </c>
      <c r="J54" s="5">
        <v>53100</v>
      </c>
      <c r="K54" s="5"/>
      <c r="L54" s="5">
        <v>1.25</v>
      </c>
      <c r="M54" s="5"/>
      <c r="N54" s="5">
        <v>0.25</v>
      </c>
      <c r="O54" s="5">
        <v>2680</v>
      </c>
      <c r="P54" s="5"/>
      <c r="Q54" s="5"/>
      <c r="R54" s="5"/>
      <c r="S54" s="5"/>
      <c r="T54" s="5">
        <v>347</v>
      </c>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BF54" s="356">
        <v>40630</v>
      </c>
      <c r="BG54" s="2">
        <v>61</v>
      </c>
    </row>
    <row r="55" spans="1:59" s="2" customFormat="1" x14ac:dyDescent="0.2">
      <c r="A55" s="2" t="s">
        <v>24</v>
      </c>
      <c r="B55" s="386" t="s">
        <v>762</v>
      </c>
      <c r="C55" s="26">
        <v>41473</v>
      </c>
      <c r="D55" s="374">
        <f t="shared" si="2"/>
        <v>7</v>
      </c>
      <c r="E55" s="5">
        <f t="shared" si="3"/>
        <v>5.2392000000000003</v>
      </c>
      <c r="F55" s="384" t="s">
        <v>765</v>
      </c>
      <c r="G55" s="5">
        <v>117</v>
      </c>
      <c r="H55" s="5"/>
      <c r="I55" s="5">
        <v>1.8</v>
      </c>
      <c r="J55" s="5">
        <v>51500</v>
      </c>
      <c r="K55" s="5"/>
      <c r="L55" s="5">
        <v>2.5</v>
      </c>
      <c r="M55" s="5"/>
      <c r="N55" s="5">
        <v>0.5</v>
      </c>
      <c r="O55" s="5">
        <v>3310</v>
      </c>
      <c r="P55" s="5"/>
      <c r="Q55" s="5"/>
      <c r="R55" s="5"/>
      <c r="S55" s="5"/>
      <c r="T55" s="5">
        <v>368</v>
      </c>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BF55" s="356">
        <v>40631</v>
      </c>
      <c r="BG55" s="2">
        <v>62</v>
      </c>
    </row>
    <row r="56" spans="1:59" s="2" customFormat="1" x14ac:dyDescent="0.2">
      <c r="A56" s="2" t="s">
        <v>24</v>
      </c>
      <c r="B56" s="386" t="s">
        <v>762</v>
      </c>
      <c r="C56" s="26">
        <v>41405</v>
      </c>
      <c r="D56" s="374">
        <f t="shared" si="2"/>
        <v>5</v>
      </c>
      <c r="E56" s="5">
        <f t="shared" si="3"/>
        <v>5.2958400000000001</v>
      </c>
      <c r="F56" s="384" t="s">
        <v>765</v>
      </c>
      <c r="G56" s="5">
        <v>62</v>
      </c>
      <c r="H56" s="5"/>
      <c r="I56" s="5">
        <v>1.33</v>
      </c>
      <c r="J56" s="5">
        <v>49600</v>
      </c>
      <c r="K56" s="5"/>
      <c r="L56" s="5">
        <v>1.25</v>
      </c>
      <c r="M56" s="5"/>
      <c r="N56" s="5">
        <v>0.25</v>
      </c>
      <c r="O56" s="5">
        <v>3090</v>
      </c>
      <c r="P56" s="5"/>
      <c r="Q56" s="5"/>
      <c r="R56" s="5"/>
      <c r="S56" s="5"/>
      <c r="T56" s="5">
        <v>504</v>
      </c>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BF56" s="356">
        <v>40633</v>
      </c>
      <c r="BG56" s="2">
        <v>81</v>
      </c>
    </row>
    <row r="57" spans="1:59" s="2" customFormat="1" x14ac:dyDescent="0.2">
      <c r="A57" s="2" t="s">
        <v>24</v>
      </c>
      <c r="B57" s="386" t="s">
        <v>762</v>
      </c>
      <c r="C57" s="26">
        <v>41449</v>
      </c>
      <c r="D57" s="374">
        <f t="shared" si="2"/>
        <v>6</v>
      </c>
      <c r="E57" s="5">
        <f t="shared" si="3"/>
        <v>5.2958400000000001</v>
      </c>
      <c r="F57" s="384" t="s">
        <v>765</v>
      </c>
      <c r="G57" s="5">
        <v>12.5</v>
      </c>
      <c r="H57" s="5"/>
      <c r="I57" s="5">
        <v>0.98599999999999999</v>
      </c>
      <c r="J57" s="5">
        <v>49500</v>
      </c>
      <c r="K57" s="5"/>
      <c r="L57" s="5">
        <v>1.25</v>
      </c>
      <c r="M57" s="5"/>
      <c r="N57" s="5">
        <v>0.25</v>
      </c>
      <c r="O57" s="5">
        <v>2630</v>
      </c>
      <c r="P57" s="5"/>
      <c r="Q57" s="5"/>
      <c r="R57" s="5"/>
      <c r="S57" s="5"/>
      <c r="T57" s="5">
        <v>350</v>
      </c>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BF57" s="356">
        <v>40635</v>
      </c>
      <c r="BG57" s="2">
        <v>140</v>
      </c>
    </row>
    <row r="58" spans="1:59" s="2" customFormat="1" x14ac:dyDescent="0.2">
      <c r="A58" s="2" t="s">
        <v>24</v>
      </c>
      <c r="B58" s="386" t="s">
        <v>762</v>
      </c>
      <c r="C58" s="26">
        <v>41404</v>
      </c>
      <c r="D58" s="374">
        <f t="shared" si="2"/>
        <v>5</v>
      </c>
      <c r="E58" s="5">
        <f t="shared" si="3"/>
        <v>5.6356800000000007</v>
      </c>
      <c r="F58" s="384" t="s">
        <v>765</v>
      </c>
      <c r="G58" s="5">
        <v>40.700000000000003</v>
      </c>
      <c r="H58" s="5"/>
      <c r="I58" s="5">
        <v>1.3</v>
      </c>
      <c r="J58" s="5">
        <v>48600</v>
      </c>
      <c r="K58" s="5"/>
      <c r="L58" s="5">
        <v>1.25</v>
      </c>
      <c r="M58" s="5"/>
      <c r="N58" s="5">
        <v>0.25</v>
      </c>
      <c r="O58" s="5">
        <v>2820</v>
      </c>
      <c r="P58" s="5"/>
      <c r="Q58" s="5"/>
      <c r="R58" s="5"/>
      <c r="S58" s="5"/>
      <c r="T58" s="5">
        <v>510</v>
      </c>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BF58" s="356">
        <v>40636</v>
      </c>
      <c r="BG58" s="2">
        <v>145</v>
      </c>
    </row>
    <row r="59" spans="1:59" s="2" customFormat="1" x14ac:dyDescent="0.2">
      <c r="A59" s="2" t="s">
        <v>24</v>
      </c>
      <c r="B59" s="386" t="s">
        <v>762</v>
      </c>
      <c r="C59" s="26">
        <v>41448</v>
      </c>
      <c r="D59" s="374">
        <f t="shared" si="2"/>
        <v>6</v>
      </c>
      <c r="E59" s="5">
        <f t="shared" si="3"/>
        <v>5.7489600000000003</v>
      </c>
      <c r="F59" s="384" t="s">
        <v>765</v>
      </c>
      <c r="G59" s="5">
        <v>12.5</v>
      </c>
      <c r="H59" s="5"/>
      <c r="I59" s="5">
        <v>0.94599999999999995</v>
      </c>
      <c r="J59" s="5">
        <v>46700</v>
      </c>
      <c r="K59" s="5"/>
      <c r="L59" s="5">
        <v>1.25</v>
      </c>
      <c r="M59" s="5"/>
      <c r="N59" s="5">
        <v>0.25</v>
      </c>
      <c r="O59" s="5">
        <v>2460</v>
      </c>
      <c r="P59" s="5"/>
      <c r="Q59" s="5"/>
      <c r="R59" s="5"/>
      <c r="S59" s="5"/>
      <c r="T59" s="5">
        <v>338</v>
      </c>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BF59" s="356">
        <v>40638</v>
      </c>
      <c r="BG59" s="2">
        <v>119</v>
      </c>
    </row>
    <row r="60" spans="1:59" s="2" customFormat="1" x14ac:dyDescent="0.2">
      <c r="A60" s="2" t="s">
        <v>24</v>
      </c>
      <c r="B60" s="386" t="s">
        <v>762</v>
      </c>
      <c r="C60" s="26">
        <v>41391</v>
      </c>
      <c r="D60" s="374">
        <f t="shared" si="2"/>
        <v>4</v>
      </c>
      <c r="E60" s="5">
        <f t="shared" si="3"/>
        <v>6.0038400000000003</v>
      </c>
      <c r="F60" s="384" t="s">
        <v>765</v>
      </c>
      <c r="G60" s="5">
        <v>268</v>
      </c>
      <c r="H60" s="5"/>
      <c r="I60" s="5">
        <v>2.0499999999999998</v>
      </c>
      <c r="J60" s="5">
        <v>53300</v>
      </c>
      <c r="K60" s="5"/>
      <c r="L60" s="5">
        <v>10.6</v>
      </c>
      <c r="M60" s="5"/>
      <c r="N60" s="5">
        <v>0.25</v>
      </c>
      <c r="O60" s="5">
        <v>3230</v>
      </c>
      <c r="P60" s="5"/>
      <c r="Q60" s="5"/>
      <c r="R60" s="5"/>
      <c r="S60" s="5"/>
      <c r="T60" s="10">
        <v>679</v>
      </c>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BF60" s="356">
        <v>40640</v>
      </c>
      <c r="BG60" s="2">
        <v>125</v>
      </c>
    </row>
    <row r="61" spans="1:59" s="2" customFormat="1" x14ac:dyDescent="0.2">
      <c r="A61" s="2" t="s">
        <v>24</v>
      </c>
      <c r="B61" s="386" t="s">
        <v>762</v>
      </c>
      <c r="C61" s="26">
        <v>41447</v>
      </c>
      <c r="D61" s="374">
        <f t="shared" si="2"/>
        <v>6</v>
      </c>
      <c r="E61" s="5">
        <f t="shared" si="3"/>
        <v>6.1171199999999999</v>
      </c>
      <c r="F61" s="384" t="s">
        <v>765</v>
      </c>
      <c r="G61" s="5">
        <v>12.5</v>
      </c>
      <c r="H61" s="5"/>
      <c r="I61" s="5">
        <v>0.85299999999999998</v>
      </c>
      <c r="J61" s="5">
        <v>47700</v>
      </c>
      <c r="K61" s="5"/>
      <c r="L61" s="5">
        <v>1.25</v>
      </c>
      <c r="M61" s="5"/>
      <c r="N61" s="5">
        <v>0.25</v>
      </c>
      <c r="O61" s="5">
        <v>2550</v>
      </c>
      <c r="P61" s="5"/>
      <c r="Q61" s="5"/>
      <c r="R61" s="5"/>
      <c r="S61" s="5"/>
      <c r="T61" s="5">
        <v>341</v>
      </c>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BF61" s="356">
        <v>40642</v>
      </c>
      <c r="BG61" s="2">
        <v>103</v>
      </c>
    </row>
    <row r="62" spans="1:59" s="2" customFormat="1" x14ac:dyDescent="0.2">
      <c r="A62" s="2" t="s">
        <v>24</v>
      </c>
      <c r="B62" s="386" t="s">
        <v>762</v>
      </c>
      <c r="C62" s="26">
        <v>41406</v>
      </c>
      <c r="D62" s="374">
        <f t="shared" si="2"/>
        <v>5</v>
      </c>
      <c r="E62" s="5">
        <f t="shared" si="3"/>
        <v>6.2020800000000005</v>
      </c>
      <c r="F62" s="384" t="s">
        <v>765</v>
      </c>
      <c r="G62" s="5">
        <v>48.7</v>
      </c>
      <c r="H62" s="5"/>
      <c r="I62" s="5">
        <v>1.23</v>
      </c>
      <c r="J62" s="5">
        <v>46300</v>
      </c>
      <c r="K62" s="5"/>
      <c r="L62" s="5">
        <v>1.25</v>
      </c>
      <c r="M62" s="5"/>
      <c r="N62" s="5">
        <v>0.25</v>
      </c>
      <c r="O62" s="5">
        <v>3080</v>
      </c>
      <c r="P62" s="5"/>
      <c r="Q62" s="5"/>
      <c r="R62" s="5"/>
      <c r="S62" s="5"/>
      <c r="T62" s="5">
        <v>459</v>
      </c>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BF62" s="356">
        <v>40648</v>
      </c>
      <c r="BG62" s="2">
        <v>111</v>
      </c>
    </row>
    <row r="63" spans="1:59" s="2" customFormat="1" x14ac:dyDescent="0.2">
      <c r="A63" s="2" t="s">
        <v>24</v>
      </c>
      <c r="B63" s="386" t="s">
        <v>762</v>
      </c>
      <c r="C63" s="26">
        <v>41758</v>
      </c>
      <c r="D63" s="374">
        <f t="shared" si="2"/>
        <v>4</v>
      </c>
      <c r="E63" s="5">
        <f t="shared" si="3"/>
        <v>6.2304000000000004</v>
      </c>
      <c r="F63" s="384" t="s">
        <v>765</v>
      </c>
      <c r="G63" s="5">
        <v>63.4</v>
      </c>
      <c r="H63" s="5">
        <v>0.25</v>
      </c>
      <c r="I63" s="5">
        <v>1.83</v>
      </c>
      <c r="J63" s="5">
        <v>54000</v>
      </c>
      <c r="K63" s="5">
        <v>3.9</v>
      </c>
      <c r="L63" s="5">
        <v>8.06</v>
      </c>
      <c r="M63" s="5">
        <v>2000</v>
      </c>
      <c r="N63" s="5">
        <v>0.23400000000000001</v>
      </c>
      <c r="O63" s="5">
        <v>3920</v>
      </c>
      <c r="P63" s="5">
        <v>1400</v>
      </c>
      <c r="Q63" s="5">
        <v>0.56799999999999995</v>
      </c>
      <c r="R63" s="5">
        <v>701</v>
      </c>
      <c r="S63" s="5">
        <v>2740</v>
      </c>
      <c r="T63" s="5">
        <v>671</v>
      </c>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BF63" s="356">
        <v>40654</v>
      </c>
      <c r="BG63" s="2">
        <v>195</v>
      </c>
    </row>
    <row r="64" spans="1:59" s="2" customFormat="1" x14ac:dyDescent="0.2">
      <c r="A64" s="2" t="s">
        <v>24</v>
      </c>
      <c r="B64" s="386" t="s">
        <v>762</v>
      </c>
      <c r="C64" s="26">
        <v>41403</v>
      </c>
      <c r="D64" s="374">
        <f t="shared" si="2"/>
        <v>5</v>
      </c>
      <c r="E64" s="5">
        <f t="shared" si="3"/>
        <v>6.34368</v>
      </c>
      <c r="F64" s="384" t="s">
        <v>765</v>
      </c>
      <c r="G64" s="5">
        <v>42.1</v>
      </c>
      <c r="H64" s="5"/>
      <c r="I64" s="5">
        <v>1.1000000000000001</v>
      </c>
      <c r="J64" s="5">
        <v>45700</v>
      </c>
      <c r="K64" s="5"/>
      <c r="L64" s="5">
        <v>1.25</v>
      </c>
      <c r="M64" s="5"/>
      <c r="N64" s="5">
        <v>0.25</v>
      </c>
      <c r="O64" s="5">
        <v>2790</v>
      </c>
      <c r="P64" s="5"/>
      <c r="Q64" s="5"/>
      <c r="R64" s="5"/>
      <c r="S64" s="5"/>
      <c r="T64" s="5">
        <v>485</v>
      </c>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BF64" s="356">
        <v>40649</v>
      </c>
      <c r="BG64" s="2">
        <v>116</v>
      </c>
    </row>
    <row r="65" spans="1:59" s="2" customFormat="1" x14ac:dyDescent="0.2">
      <c r="A65" s="2" t="s">
        <v>24</v>
      </c>
      <c r="B65" s="386" t="s">
        <v>762</v>
      </c>
      <c r="C65" s="26">
        <v>41446</v>
      </c>
      <c r="D65" s="374">
        <f t="shared" si="2"/>
        <v>6</v>
      </c>
      <c r="E65" s="5">
        <f t="shared" si="3"/>
        <v>6.5419200000000002</v>
      </c>
      <c r="F65" s="384" t="s">
        <v>765</v>
      </c>
      <c r="G65" s="5">
        <v>46</v>
      </c>
      <c r="H65" s="5"/>
      <c r="I65" s="5">
        <v>1.01</v>
      </c>
      <c r="J65" s="5">
        <v>42600</v>
      </c>
      <c r="K65" s="5"/>
      <c r="L65" s="5">
        <v>1.25</v>
      </c>
      <c r="M65" s="5"/>
      <c r="N65" s="5">
        <v>0.25</v>
      </c>
      <c r="O65" s="5">
        <v>2720</v>
      </c>
      <c r="P65" s="5"/>
      <c r="Q65" s="5"/>
      <c r="R65" s="5"/>
      <c r="S65" s="5"/>
      <c r="T65" s="5">
        <v>348</v>
      </c>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38"/>
      <c r="AW65" s="38"/>
      <c r="AX65" s="38"/>
      <c r="AY65" s="38"/>
      <c r="AZ65" s="38"/>
      <c r="BA65" s="38"/>
      <c r="BB65" s="38"/>
      <c r="BC65" s="38"/>
      <c r="BD65" s="38"/>
      <c r="BE65" s="38"/>
      <c r="BF65" s="356">
        <v>40625</v>
      </c>
      <c r="BG65" s="2">
        <v>61</v>
      </c>
    </row>
    <row r="66" spans="1:59" x14ac:dyDescent="0.2">
      <c r="A66" s="1" t="s">
        <v>24</v>
      </c>
      <c r="B66" s="353" t="s">
        <v>762</v>
      </c>
      <c r="C66" s="7">
        <v>41445</v>
      </c>
      <c r="D66" s="13">
        <f t="shared" si="2"/>
        <v>6</v>
      </c>
      <c r="E66" s="24">
        <f t="shared" si="3"/>
        <v>6.9950400000000004</v>
      </c>
      <c r="F66" s="342" t="s">
        <v>764</v>
      </c>
      <c r="G66" s="24">
        <v>38.799999999999997</v>
      </c>
      <c r="H66" s="24"/>
      <c r="I66" s="24">
        <v>0.92600000000000005</v>
      </c>
      <c r="J66" s="24">
        <v>44000</v>
      </c>
      <c r="K66" s="24"/>
      <c r="L66" s="24">
        <v>1.25</v>
      </c>
      <c r="M66" s="24"/>
      <c r="N66" s="24">
        <v>0.25</v>
      </c>
      <c r="O66" s="24">
        <v>2570</v>
      </c>
      <c r="P66" s="24"/>
      <c r="Q66" s="24"/>
      <c r="R66" s="24"/>
      <c r="S66" s="24"/>
      <c r="T66" s="24">
        <v>333</v>
      </c>
      <c r="U66" s="24"/>
      <c r="V66" s="24"/>
      <c r="W66" s="24"/>
      <c r="X66" s="24"/>
      <c r="Y66" s="24"/>
      <c r="Z66" s="24"/>
      <c r="AA66" s="24"/>
      <c r="AB66" s="24"/>
      <c r="AC66" s="24"/>
      <c r="AD66" s="24"/>
      <c r="AE66" s="24"/>
      <c r="AF66" s="24"/>
      <c r="AG66" s="24"/>
      <c r="AH66" s="24"/>
      <c r="AI66" s="24"/>
      <c r="AJ66" s="24"/>
      <c r="AK66" s="24"/>
      <c r="AL66" s="24"/>
      <c r="AM66" s="24"/>
      <c r="AN66" s="24"/>
      <c r="AO66" s="24"/>
      <c r="AP66" s="24"/>
      <c r="AQ66" s="24"/>
      <c r="AR66" s="24"/>
      <c r="AS66" s="24"/>
      <c r="AT66" s="24"/>
      <c r="AU66" s="24"/>
      <c r="BF66" s="11">
        <v>40666</v>
      </c>
      <c r="BG66" s="1">
        <v>117</v>
      </c>
    </row>
    <row r="67" spans="1:59" x14ac:dyDescent="0.2">
      <c r="A67" s="1" t="s">
        <v>24</v>
      </c>
      <c r="B67" s="353" t="s">
        <v>762</v>
      </c>
      <c r="C67" s="7">
        <v>41906</v>
      </c>
      <c r="D67" s="13">
        <f t="shared" si="2"/>
        <v>9</v>
      </c>
      <c r="E67" s="24">
        <f t="shared" si="3"/>
        <v>7.08</v>
      </c>
      <c r="F67" s="342" t="s">
        <v>764</v>
      </c>
      <c r="G67" s="24">
        <v>38.9</v>
      </c>
      <c r="H67" s="24">
        <v>0.25</v>
      </c>
      <c r="I67" s="24">
        <v>1.19</v>
      </c>
      <c r="J67" s="24">
        <v>51200</v>
      </c>
      <c r="K67" s="24">
        <v>2.98</v>
      </c>
      <c r="L67" s="24">
        <v>3.02</v>
      </c>
      <c r="M67" s="24">
        <v>443</v>
      </c>
      <c r="N67" s="24">
        <v>0.05</v>
      </c>
      <c r="O67" s="24">
        <v>3920</v>
      </c>
      <c r="P67" s="24">
        <v>863</v>
      </c>
      <c r="Q67" s="24">
        <v>1.1000000000000001</v>
      </c>
      <c r="R67" s="24">
        <v>690</v>
      </c>
      <c r="S67" s="24">
        <v>2420</v>
      </c>
      <c r="T67" s="24">
        <v>362</v>
      </c>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BF67" s="11">
        <v>40637</v>
      </c>
      <c r="BG67" s="1">
        <v>117</v>
      </c>
    </row>
    <row r="68" spans="1:59" x14ac:dyDescent="0.2">
      <c r="A68" s="1" t="s">
        <v>24</v>
      </c>
      <c r="B68" s="353" t="s">
        <v>762</v>
      </c>
      <c r="C68" s="7">
        <v>41772</v>
      </c>
      <c r="D68" s="13">
        <f t="shared" ref="D68:D99" si="4">MONTH(C68)</f>
        <v>5</v>
      </c>
      <c r="E68" s="24">
        <f t="shared" ref="E68:E99" si="5">(VLOOKUP(C68,BF:BG,2,TRUE))*0.02832</f>
        <v>7.1366400000000008</v>
      </c>
      <c r="F68" s="342" t="s">
        <v>764</v>
      </c>
      <c r="G68" s="24">
        <v>36.200000000000003</v>
      </c>
      <c r="H68" s="24"/>
      <c r="I68" s="24">
        <v>1.83</v>
      </c>
      <c r="J68" s="24">
        <v>49000</v>
      </c>
      <c r="K68" s="24"/>
      <c r="L68" s="24">
        <v>1.25</v>
      </c>
      <c r="M68" s="24"/>
      <c r="N68" s="24">
        <v>0.13100000000000001</v>
      </c>
      <c r="O68" s="24">
        <v>2850</v>
      </c>
      <c r="P68" s="24"/>
      <c r="Q68" s="24"/>
      <c r="R68" s="24"/>
      <c r="S68" s="24"/>
      <c r="T68" s="24">
        <v>590</v>
      </c>
      <c r="U68" s="24"/>
      <c r="V68" s="24"/>
      <c r="W68" s="24"/>
      <c r="X68" s="24"/>
      <c r="Y68" s="24"/>
      <c r="Z68" s="24"/>
      <c r="AA68" s="24"/>
      <c r="AB68" s="24"/>
      <c r="AC68" s="24"/>
      <c r="AD68" s="24"/>
      <c r="AE68" s="24"/>
      <c r="AF68" s="24"/>
      <c r="AG68" s="24"/>
      <c r="AH68" s="24"/>
      <c r="AI68" s="24"/>
      <c r="AJ68" s="24"/>
      <c r="AK68" s="24"/>
      <c r="AL68" s="24"/>
      <c r="AM68" s="24"/>
      <c r="AN68" s="24"/>
      <c r="AO68" s="24"/>
      <c r="AP68" s="24"/>
      <c r="AQ68" s="24"/>
      <c r="AR68" s="24"/>
      <c r="AS68" s="24"/>
      <c r="AT68" s="24"/>
      <c r="AU68" s="24"/>
      <c r="BF68" s="11">
        <v>40667</v>
      </c>
      <c r="BG68" s="1">
        <v>125</v>
      </c>
    </row>
    <row r="69" spans="1:59" x14ac:dyDescent="0.2">
      <c r="A69" s="1" t="s">
        <v>24</v>
      </c>
      <c r="B69" s="353" t="s">
        <v>762</v>
      </c>
      <c r="C69" s="7">
        <v>41402</v>
      </c>
      <c r="D69" s="13">
        <f t="shared" si="4"/>
        <v>5</v>
      </c>
      <c r="E69" s="24">
        <f t="shared" si="5"/>
        <v>7.2782400000000003</v>
      </c>
      <c r="F69" s="342" t="s">
        <v>764</v>
      </c>
      <c r="G69" s="24">
        <v>43.7</v>
      </c>
      <c r="H69" s="24"/>
      <c r="I69" s="24">
        <v>1.19</v>
      </c>
      <c r="J69" s="24">
        <v>43500</v>
      </c>
      <c r="K69" s="24"/>
      <c r="L69" s="24">
        <v>1.25</v>
      </c>
      <c r="M69" s="24"/>
      <c r="N69" s="24">
        <v>0.25</v>
      </c>
      <c r="O69" s="24">
        <v>2560</v>
      </c>
      <c r="P69" s="24"/>
      <c r="Q69" s="24"/>
      <c r="R69" s="24"/>
      <c r="S69" s="24"/>
      <c r="T69" s="24">
        <v>465</v>
      </c>
      <c r="U69" s="24"/>
      <c r="V69" s="24"/>
      <c r="W69" s="24"/>
      <c r="X69" s="24"/>
      <c r="Y69" s="24"/>
      <c r="Z69" s="24"/>
      <c r="AA69" s="24"/>
      <c r="AB69" s="24"/>
      <c r="AC69" s="24"/>
      <c r="AD69" s="24"/>
      <c r="AE69" s="24"/>
      <c r="AF69" s="24"/>
      <c r="AG69" s="24"/>
      <c r="AH69" s="24"/>
      <c r="AI69" s="24"/>
      <c r="AJ69" s="24"/>
      <c r="AK69" s="24"/>
      <c r="AL69" s="24"/>
      <c r="AM69" s="24"/>
      <c r="AN69" s="24"/>
      <c r="AO69" s="24"/>
      <c r="AP69" s="24"/>
      <c r="AQ69" s="24"/>
      <c r="AR69" s="24"/>
      <c r="AS69" s="24"/>
      <c r="AT69" s="24"/>
      <c r="AU69" s="24"/>
      <c r="BF69" s="11">
        <v>40668</v>
      </c>
      <c r="BG69" s="1">
        <v>148</v>
      </c>
    </row>
    <row r="70" spans="1:59" x14ac:dyDescent="0.2">
      <c r="A70" s="1" t="s">
        <v>24</v>
      </c>
      <c r="B70" s="353" t="s">
        <v>762</v>
      </c>
      <c r="C70" s="7">
        <v>41444</v>
      </c>
      <c r="D70" s="13">
        <f t="shared" si="4"/>
        <v>6</v>
      </c>
      <c r="E70" s="24">
        <f t="shared" si="5"/>
        <v>7.5897600000000001</v>
      </c>
      <c r="F70" s="342" t="s">
        <v>764</v>
      </c>
      <c r="G70" s="24">
        <v>38.9</v>
      </c>
      <c r="H70" s="24"/>
      <c r="I70" s="24">
        <v>0.92700000000000005</v>
      </c>
      <c r="J70" s="24">
        <v>40900</v>
      </c>
      <c r="K70" s="24"/>
      <c r="L70" s="24">
        <v>1.25</v>
      </c>
      <c r="M70" s="24"/>
      <c r="N70" s="24">
        <v>0.25</v>
      </c>
      <c r="O70" s="24">
        <v>2520</v>
      </c>
      <c r="P70" s="24"/>
      <c r="Q70" s="24"/>
      <c r="R70" s="24"/>
      <c r="S70" s="24"/>
      <c r="T70" s="24">
        <v>310</v>
      </c>
      <c r="U70" s="24"/>
      <c r="V70" s="24"/>
      <c r="W70" s="24"/>
      <c r="X70" s="24"/>
      <c r="Y70" s="24"/>
      <c r="Z70" s="24"/>
      <c r="AA70" s="24"/>
      <c r="AB70" s="24"/>
      <c r="AC70" s="24"/>
      <c r="AD70" s="24"/>
      <c r="AE70" s="24"/>
      <c r="AF70" s="24"/>
      <c r="AG70" s="24"/>
      <c r="AH70" s="24"/>
      <c r="AI70" s="24"/>
      <c r="AJ70" s="24"/>
      <c r="AK70" s="24"/>
      <c r="AL70" s="24"/>
      <c r="AM70" s="24"/>
      <c r="AN70" s="24"/>
      <c r="AO70" s="24"/>
      <c r="AP70" s="24"/>
      <c r="AQ70" s="24"/>
      <c r="AR70" s="24"/>
      <c r="AS70" s="24"/>
      <c r="AT70" s="24"/>
      <c r="AU70" s="24"/>
      <c r="BF70" s="11">
        <v>40669</v>
      </c>
      <c r="BG70" s="1">
        <v>192</v>
      </c>
    </row>
    <row r="71" spans="1:59" x14ac:dyDescent="0.2">
      <c r="A71" s="1" t="s">
        <v>24</v>
      </c>
      <c r="B71" s="353" t="s">
        <v>762</v>
      </c>
      <c r="C71" s="7">
        <v>41443</v>
      </c>
      <c r="D71" s="13">
        <f t="shared" si="4"/>
        <v>6</v>
      </c>
      <c r="E71" s="24">
        <f t="shared" si="5"/>
        <v>7.9862400000000004</v>
      </c>
      <c r="F71" s="342" t="s">
        <v>764</v>
      </c>
      <c r="G71" s="24">
        <v>34.200000000000003</v>
      </c>
      <c r="H71" s="24"/>
      <c r="I71" s="24">
        <v>0.82199999999999995</v>
      </c>
      <c r="J71" s="24">
        <v>40000</v>
      </c>
      <c r="K71" s="24"/>
      <c r="L71" s="24">
        <v>1.25</v>
      </c>
      <c r="M71" s="24"/>
      <c r="N71" s="24">
        <v>0.25</v>
      </c>
      <c r="O71" s="24">
        <v>2290</v>
      </c>
      <c r="P71" s="24"/>
      <c r="Q71" s="24"/>
      <c r="R71" s="24"/>
      <c r="S71" s="24"/>
      <c r="T71" s="24">
        <v>324</v>
      </c>
      <c r="U71" s="24"/>
      <c r="V71" s="24"/>
      <c r="W71" s="24"/>
      <c r="X71" s="24"/>
      <c r="Y71" s="24"/>
      <c r="Z71" s="24"/>
      <c r="AA71" s="24"/>
      <c r="AB71" s="24"/>
      <c r="AC71" s="24"/>
      <c r="AD71" s="24"/>
      <c r="AE71" s="24"/>
      <c r="AF71" s="24"/>
      <c r="AG71" s="24"/>
      <c r="AH71" s="24"/>
      <c r="AI71" s="24"/>
      <c r="AJ71" s="24"/>
      <c r="AK71" s="24"/>
      <c r="AL71" s="24"/>
      <c r="AM71" s="24"/>
      <c r="AN71" s="24"/>
      <c r="AO71" s="24"/>
      <c r="AP71" s="24"/>
      <c r="AQ71" s="24"/>
      <c r="AR71" s="24"/>
      <c r="AS71" s="24"/>
      <c r="AT71" s="24"/>
      <c r="AU71" s="24"/>
      <c r="BF71" s="11">
        <v>40670</v>
      </c>
      <c r="BG71" s="1">
        <v>274</v>
      </c>
    </row>
    <row r="72" spans="1:59" x14ac:dyDescent="0.2">
      <c r="A72" s="1" t="s">
        <v>24</v>
      </c>
      <c r="B72" s="353" t="s">
        <v>762</v>
      </c>
      <c r="C72" s="7">
        <v>41846</v>
      </c>
      <c r="D72" s="13">
        <f t="shared" si="4"/>
        <v>7</v>
      </c>
      <c r="E72" s="24">
        <f t="shared" si="5"/>
        <v>8.4110399999999998</v>
      </c>
      <c r="F72" s="342" t="s">
        <v>764</v>
      </c>
      <c r="G72" s="24">
        <v>28.3</v>
      </c>
      <c r="H72" s="24"/>
      <c r="I72" s="24">
        <v>1.01</v>
      </c>
      <c r="J72" s="24">
        <v>44900</v>
      </c>
      <c r="K72" s="24"/>
      <c r="L72" s="24">
        <v>1.25</v>
      </c>
      <c r="M72" s="24"/>
      <c r="N72" s="24">
        <v>0.05</v>
      </c>
      <c r="O72" s="24">
        <v>2700</v>
      </c>
      <c r="P72" s="24"/>
      <c r="Q72" s="24"/>
      <c r="R72" s="24"/>
      <c r="S72" s="24"/>
      <c r="T72" s="24">
        <v>328</v>
      </c>
      <c r="U72" s="24"/>
      <c r="V72" s="24"/>
      <c r="W72" s="24"/>
      <c r="X72" s="24"/>
      <c r="Y72" s="24"/>
      <c r="Z72" s="24"/>
      <c r="AA72" s="24"/>
      <c r="AB72" s="24"/>
      <c r="AC72" s="24"/>
      <c r="AD72" s="24"/>
      <c r="AE72" s="24"/>
      <c r="AF72" s="24"/>
      <c r="AG72" s="24"/>
      <c r="AH72" s="24"/>
      <c r="AI72" s="24"/>
      <c r="AJ72" s="24"/>
      <c r="AK72" s="24"/>
      <c r="AL72" s="24"/>
      <c r="AM72" s="24"/>
      <c r="AN72" s="24"/>
      <c r="AO72" s="24"/>
      <c r="AP72" s="24"/>
      <c r="AQ72" s="24"/>
      <c r="AR72" s="24"/>
      <c r="AS72" s="24"/>
      <c r="AT72" s="24"/>
      <c r="AU72" s="24"/>
      <c r="BF72" s="11">
        <v>40671</v>
      </c>
      <c r="BG72" s="1">
        <v>397</v>
      </c>
    </row>
    <row r="73" spans="1:59" x14ac:dyDescent="0.2">
      <c r="A73" s="1" t="s">
        <v>24</v>
      </c>
      <c r="B73" s="353" t="s">
        <v>762</v>
      </c>
      <c r="C73" s="7">
        <v>41392</v>
      </c>
      <c r="D73" s="13">
        <f t="shared" si="4"/>
        <v>4</v>
      </c>
      <c r="E73" s="24">
        <f t="shared" si="5"/>
        <v>8.5243200000000012</v>
      </c>
      <c r="F73" s="342" t="s">
        <v>764</v>
      </c>
      <c r="G73" s="24">
        <v>173</v>
      </c>
      <c r="H73" s="24"/>
      <c r="I73" s="24">
        <v>1.8</v>
      </c>
      <c r="J73" s="24">
        <v>47100</v>
      </c>
      <c r="K73" s="24"/>
      <c r="L73" s="24">
        <v>7.65</v>
      </c>
      <c r="M73" s="24"/>
      <c r="N73" s="24">
        <v>0.25</v>
      </c>
      <c r="O73" s="24">
        <v>2740</v>
      </c>
      <c r="P73" s="24"/>
      <c r="Q73" s="24"/>
      <c r="R73" s="24"/>
      <c r="S73" s="24"/>
      <c r="T73" s="4">
        <v>648</v>
      </c>
      <c r="U73" s="24"/>
      <c r="V73" s="24"/>
      <c r="W73" s="24"/>
      <c r="X73" s="24"/>
      <c r="Y73" s="24"/>
      <c r="Z73" s="24"/>
      <c r="AA73" s="24"/>
      <c r="AB73" s="24"/>
      <c r="AC73" s="24"/>
      <c r="AD73" s="24"/>
      <c r="AE73" s="24"/>
      <c r="AF73" s="24"/>
      <c r="AG73" s="24"/>
      <c r="AH73" s="24"/>
      <c r="AI73" s="24"/>
      <c r="AJ73" s="24"/>
      <c r="AK73" s="24"/>
      <c r="AL73" s="24"/>
      <c r="AM73" s="24"/>
      <c r="AN73" s="24"/>
      <c r="AO73" s="24"/>
      <c r="AP73" s="24"/>
      <c r="AQ73" s="24"/>
      <c r="AR73" s="24"/>
      <c r="AS73" s="24"/>
      <c r="AT73" s="24"/>
      <c r="AU73" s="24"/>
      <c r="BF73" s="11">
        <v>40672</v>
      </c>
      <c r="BG73" s="1">
        <v>424</v>
      </c>
    </row>
    <row r="74" spans="1:59" x14ac:dyDescent="0.2">
      <c r="A74" s="1" t="s">
        <v>24</v>
      </c>
      <c r="B74" s="353" t="s">
        <v>762</v>
      </c>
      <c r="C74" s="7">
        <v>41401</v>
      </c>
      <c r="D74" s="13">
        <f t="shared" si="4"/>
        <v>5</v>
      </c>
      <c r="E74" s="24">
        <f t="shared" si="5"/>
        <v>8.580960000000001</v>
      </c>
      <c r="F74" s="342" t="s">
        <v>764</v>
      </c>
      <c r="G74" s="24">
        <v>44.2</v>
      </c>
      <c r="H74" s="24"/>
      <c r="I74" s="24">
        <v>1.21</v>
      </c>
      <c r="J74" s="24">
        <v>40800</v>
      </c>
      <c r="K74" s="24"/>
      <c r="L74" s="24">
        <v>1.25</v>
      </c>
      <c r="M74" s="24"/>
      <c r="N74" s="24">
        <v>0.25</v>
      </c>
      <c r="O74" s="24">
        <v>2340</v>
      </c>
      <c r="P74" s="24"/>
      <c r="Q74" s="24"/>
      <c r="R74" s="24"/>
      <c r="S74" s="24"/>
      <c r="T74" s="24">
        <v>431</v>
      </c>
      <c r="U74" s="24"/>
      <c r="V74" s="24"/>
      <c r="W74" s="24"/>
      <c r="X74" s="24"/>
      <c r="Y74" s="24"/>
      <c r="Z74" s="24"/>
      <c r="AA74" s="24"/>
      <c r="AB74" s="24"/>
      <c r="AC74" s="24"/>
      <c r="AD74" s="24"/>
      <c r="AE74" s="24"/>
      <c r="AF74" s="24"/>
      <c r="AG74" s="24"/>
      <c r="AH74" s="24"/>
      <c r="AI74" s="24"/>
      <c r="AJ74" s="24"/>
      <c r="AK74" s="24"/>
      <c r="AL74" s="24"/>
      <c r="AM74" s="24"/>
      <c r="AN74" s="24"/>
      <c r="AO74" s="24"/>
      <c r="AP74" s="24"/>
      <c r="AQ74" s="24"/>
      <c r="AR74" s="24"/>
      <c r="AS74" s="24"/>
      <c r="AT74" s="24"/>
      <c r="AU74" s="24"/>
      <c r="BF74" s="11">
        <v>40673</v>
      </c>
      <c r="BG74" s="1">
        <v>297</v>
      </c>
    </row>
    <row r="75" spans="1:59" x14ac:dyDescent="0.2">
      <c r="A75" s="1" t="s">
        <v>24</v>
      </c>
      <c r="B75" s="353" t="s">
        <v>762</v>
      </c>
      <c r="C75" s="7">
        <v>41442</v>
      </c>
      <c r="D75" s="13">
        <f t="shared" si="4"/>
        <v>6</v>
      </c>
      <c r="E75" s="24">
        <f t="shared" si="5"/>
        <v>8.6942400000000006</v>
      </c>
      <c r="F75" s="342" t="s">
        <v>764</v>
      </c>
      <c r="G75" s="24">
        <v>33.5</v>
      </c>
      <c r="H75" s="24"/>
      <c r="I75" s="24">
        <v>0.91</v>
      </c>
      <c r="J75" s="24">
        <v>38800</v>
      </c>
      <c r="K75" s="24"/>
      <c r="L75" s="24">
        <v>1.25</v>
      </c>
      <c r="M75" s="24"/>
      <c r="N75" s="24">
        <v>0.25</v>
      </c>
      <c r="O75" s="24">
        <v>2150</v>
      </c>
      <c r="P75" s="24"/>
      <c r="Q75" s="24"/>
      <c r="R75" s="24"/>
      <c r="S75" s="24"/>
      <c r="T75" s="24">
        <v>329</v>
      </c>
      <c r="U75" s="24"/>
      <c r="V75" s="24"/>
      <c r="W75" s="24"/>
      <c r="X75" s="24"/>
      <c r="Y75" s="24"/>
      <c r="Z75" s="24"/>
      <c r="AA75" s="24"/>
      <c r="AB75" s="24"/>
      <c r="AC75" s="24"/>
      <c r="AD75" s="24"/>
      <c r="AE75" s="24"/>
      <c r="AF75" s="24"/>
      <c r="AG75" s="24"/>
      <c r="AH75" s="24"/>
      <c r="AI75" s="24"/>
      <c r="AJ75" s="24"/>
      <c r="AK75" s="24"/>
      <c r="AL75" s="24"/>
      <c r="AM75" s="24"/>
      <c r="AN75" s="24"/>
      <c r="AO75" s="24"/>
      <c r="AP75" s="24"/>
      <c r="AQ75" s="24"/>
      <c r="AR75" s="24"/>
      <c r="AS75" s="24"/>
      <c r="AT75" s="24"/>
      <c r="AU75" s="24"/>
      <c r="BF75" s="11">
        <v>40674</v>
      </c>
      <c r="BG75" s="1">
        <v>259</v>
      </c>
    </row>
    <row r="76" spans="1:59" x14ac:dyDescent="0.2">
      <c r="A76" s="1" t="s">
        <v>24</v>
      </c>
      <c r="B76" s="353" t="s">
        <v>762</v>
      </c>
      <c r="C76" s="7">
        <v>41840</v>
      </c>
      <c r="D76" s="13">
        <f t="shared" si="4"/>
        <v>7</v>
      </c>
      <c r="E76" s="24">
        <f t="shared" si="5"/>
        <v>8.6942400000000006</v>
      </c>
      <c r="F76" s="342" t="s">
        <v>764</v>
      </c>
      <c r="G76" s="24">
        <v>26.6</v>
      </c>
      <c r="H76" s="24"/>
      <c r="I76" s="24">
        <v>0.96899999999999997</v>
      </c>
      <c r="J76" s="24">
        <v>43500</v>
      </c>
      <c r="K76" s="24"/>
      <c r="L76" s="24">
        <v>1.25</v>
      </c>
      <c r="M76" s="24"/>
      <c r="N76" s="24">
        <v>0.05</v>
      </c>
      <c r="O76" s="24">
        <v>2700</v>
      </c>
      <c r="P76" s="24"/>
      <c r="Q76" s="24"/>
      <c r="R76" s="24"/>
      <c r="S76" s="24"/>
      <c r="T76" s="24">
        <v>334</v>
      </c>
      <c r="U76" s="24"/>
      <c r="V76" s="24"/>
      <c r="W76" s="24"/>
      <c r="X76" s="24"/>
      <c r="Y76" s="24"/>
      <c r="Z76" s="24"/>
      <c r="AA76" s="24"/>
      <c r="AB76" s="24"/>
      <c r="AC76" s="24"/>
      <c r="AD76" s="24"/>
      <c r="AE76" s="24"/>
      <c r="AF76" s="24"/>
      <c r="AG76" s="24"/>
      <c r="AH76" s="24"/>
      <c r="AI76" s="24"/>
      <c r="AJ76" s="24"/>
      <c r="AK76" s="24"/>
      <c r="AL76" s="24"/>
      <c r="AM76" s="24"/>
      <c r="AN76" s="24"/>
      <c r="AO76" s="24"/>
      <c r="AP76" s="24"/>
      <c r="AQ76" s="24"/>
      <c r="AR76" s="24"/>
      <c r="AS76" s="24"/>
      <c r="AT76" s="24"/>
      <c r="AU76" s="24"/>
      <c r="BF76" s="11">
        <v>40675</v>
      </c>
      <c r="BG76" s="1">
        <v>235</v>
      </c>
    </row>
    <row r="77" spans="1:59" x14ac:dyDescent="0.2">
      <c r="A77" s="1" t="s">
        <v>24</v>
      </c>
      <c r="B77" s="353" t="s">
        <v>762</v>
      </c>
      <c r="C77" s="7">
        <v>41850</v>
      </c>
      <c r="D77" s="13">
        <f t="shared" si="4"/>
        <v>7</v>
      </c>
      <c r="E77" s="24">
        <f t="shared" si="5"/>
        <v>9.2606400000000004</v>
      </c>
      <c r="F77" s="342" t="s">
        <v>764</v>
      </c>
      <c r="G77" s="24">
        <v>13.2</v>
      </c>
      <c r="H77" s="24"/>
      <c r="I77" s="24">
        <v>1</v>
      </c>
      <c r="J77" s="24">
        <v>43300</v>
      </c>
      <c r="K77" s="24"/>
      <c r="L77" s="24">
        <v>1.25</v>
      </c>
      <c r="M77" s="24"/>
      <c r="N77" s="24">
        <v>0.05</v>
      </c>
      <c r="O77" s="24">
        <v>2630</v>
      </c>
      <c r="P77" s="24"/>
      <c r="Q77" s="24"/>
      <c r="R77" s="24"/>
      <c r="S77" s="24"/>
      <c r="T77" s="24">
        <v>299</v>
      </c>
      <c r="U77" s="24"/>
      <c r="V77" s="24"/>
      <c r="W77" s="24"/>
      <c r="X77" s="24"/>
      <c r="Y77" s="24"/>
      <c r="Z77" s="24"/>
      <c r="AA77" s="24"/>
      <c r="AB77" s="24"/>
      <c r="AC77" s="24"/>
      <c r="AD77" s="24"/>
      <c r="AE77" s="24"/>
      <c r="AF77" s="24"/>
      <c r="AG77" s="24"/>
      <c r="AH77" s="24"/>
      <c r="AI77" s="24"/>
      <c r="AJ77" s="24"/>
      <c r="AK77" s="24"/>
      <c r="AL77" s="24"/>
      <c r="AM77" s="24"/>
      <c r="AN77" s="24"/>
      <c r="AO77" s="24"/>
      <c r="AP77" s="24"/>
      <c r="AQ77" s="24"/>
      <c r="AR77" s="24"/>
      <c r="AS77" s="24"/>
      <c r="AT77" s="24"/>
      <c r="AU77" s="24"/>
      <c r="BF77" s="11">
        <v>40676</v>
      </c>
      <c r="BG77" s="1">
        <v>230</v>
      </c>
    </row>
    <row r="78" spans="1:59" x14ac:dyDescent="0.2">
      <c r="A78" s="1" t="s">
        <v>24</v>
      </c>
      <c r="B78" s="353" t="s">
        <v>762</v>
      </c>
      <c r="C78" s="7">
        <v>41441</v>
      </c>
      <c r="D78" s="13">
        <f t="shared" si="4"/>
        <v>6</v>
      </c>
      <c r="E78" s="24">
        <f t="shared" si="5"/>
        <v>9.600480000000001</v>
      </c>
      <c r="F78" s="342" t="s">
        <v>764</v>
      </c>
      <c r="G78" s="24">
        <v>32.6</v>
      </c>
      <c r="H78" s="24"/>
      <c r="I78" s="24">
        <v>0.97899999999999998</v>
      </c>
      <c r="J78" s="24">
        <v>37200</v>
      </c>
      <c r="K78" s="24"/>
      <c r="L78" s="24">
        <v>1.25</v>
      </c>
      <c r="M78" s="24"/>
      <c r="N78" s="24">
        <v>0.25</v>
      </c>
      <c r="O78" s="24">
        <v>2040</v>
      </c>
      <c r="P78" s="24"/>
      <c r="Q78" s="24"/>
      <c r="R78" s="24"/>
      <c r="S78" s="24"/>
      <c r="T78" s="24">
        <v>313</v>
      </c>
      <c r="U78" s="24"/>
      <c r="V78" s="24"/>
      <c r="W78" s="24"/>
      <c r="X78" s="24"/>
      <c r="Y78" s="24"/>
      <c r="Z78" s="24"/>
      <c r="AA78" s="24"/>
      <c r="AB78" s="24"/>
      <c r="AC78" s="24"/>
      <c r="AD78" s="24"/>
      <c r="AE78" s="24"/>
      <c r="AF78" s="24"/>
      <c r="AG78" s="24"/>
      <c r="AH78" s="24"/>
      <c r="AI78" s="24"/>
      <c r="AJ78" s="24"/>
      <c r="AK78" s="24"/>
      <c r="AL78" s="24"/>
      <c r="AM78" s="24"/>
      <c r="AN78" s="24"/>
      <c r="AO78" s="24"/>
      <c r="AP78" s="24"/>
      <c r="AQ78" s="24"/>
      <c r="AR78" s="24"/>
      <c r="AS78" s="24"/>
      <c r="AT78" s="24"/>
      <c r="AU78" s="24"/>
      <c r="BF78" s="11">
        <v>40677</v>
      </c>
      <c r="BG78" s="1">
        <v>270</v>
      </c>
    </row>
    <row r="79" spans="1:59" x14ac:dyDescent="0.2">
      <c r="A79" s="1" t="s">
        <v>24</v>
      </c>
      <c r="B79" s="353" t="s">
        <v>762</v>
      </c>
      <c r="C79" s="7">
        <v>41407</v>
      </c>
      <c r="D79" s="13">
        <f t="shared" si="4"/>
        <v>5</v>
      </c>
      <c r="E79" s="24">
        <f t="shared" si="5"/>
        <v>10.45008</v>
      </c>
      <c r="F79" s="342" t="s">
        <v>764</v>
      </c>
      <c r="G79" s="24">
        <v>49.5</v>
      </c>
      <c r="H79" s="24"/>
      <c r="I79" s="24">
        <v>0.96099999999999997</v>
      </c>
      <c r="J79" s="24">
        <v>33200</v>
      </c>
      <c r="K79" s="24"/>
      <c r="L79" s="24">
        <v>1.25</v>
      </c>
      <c r="M79" s="24"/>
      <c r="N79" s="24">
        <v>0.25</v>
      </c>
      <c r="O79" s="24">
        <v>2500</v>
      </c>
      <c r="P79" s="24"/>
      <c r="Q79" s="24"/>
      <c r="R79" s="24"/>
      <c r="S79" s="24"/>
      <c r="T79" s="24">
        <v>358</v>
      </c>
      <c r="U79" s="24"/>
      <c r="V79" s="24"/>
      <c r="W79" s="24"/>
      <c r="X79" s="24"/>
      <c r="Y79" s="24"/>
      <c r="Z79" s="24"/>
      <c r="AA79" s="24"/>
      <c r="AB79" s="24"/>
      <c r="AC79" s="24"/>
      <c r="AD79" s="24"/>
      <c r="AE79" s="24"/>
      <c r="AF79" s="24"/>
      <c r="AG79" s="24"/>
      <c r="AH79" s="24"/>
      <c r="AI79" s="24"/>
      <c r="AJ79" s="24"/>
      <c r="AK79" s="24"/>
      <c r="AL79" s="24"/>
      <c r="AM79" s="24"/>
      <c r="AN79" s="24"/>
      <c r="AO79" s="24"/>
      <c r="AP79" s="24"/>
      <c r="AQ79" s="24"/>
      <c r="AR79" s="24"/>
      <c r="AS79" s="24"/>
      <c r="AT79" s="24"/>
      <c r="AU79" s="24"/>
      <c r="BF79" s="11">
        <v>40678</v>
      </c>
      <c r="BG79" s="1">
        <v>342</v>
      </c>
    </row>
    <row r="80" spans="1:59" x14ac:dyDescent="0.2">
      <c r="A80" s="1" t="s">
        <v>24</v>
      </c>
      <c r="B80" s="353" t="s">
        <v>762</v>
      </c>
      <c r="C80" s="7">
        <v>41440</v>
      </c>
      <c r="D80" s="13">
        <f t="shared" si="4"/>
        <v>6</v>
      </c>
      <c r="E80" s="24">
        <f t="shared" si="5"/>
        <v>11.21472</v>
      </c>
      <c r="F80" s="342" t="s">
        <v>764</v>
      </c>
      <c r="G80" s="24">
        <v>33.6</v>
      </c>
      <c r="H80" s="24"/>
      <c r="I80" s="24">
        <v>0.8</v>
      </c>
      <c r="J80" s="24">
        <v>36300</v>
      </c>
      <c r="K80" s="24"/>
      <c r="L80" s="24">
        <v>1.25</v>
      </c>
      <c r="M80" s="24"/>
      <c r="N80" s="24">
        <v>0.25</v>
      </c>
      <c r="O80" s="24">
        <v>1920</v>
      </c>
      <c r="P80" s="24"/>
      <c r="Q80" s="24"/>
      <c r="R80" s="24"/>
      <c r="S80" s="24"/>
      <c r="T80" s="24">
        <v>294</v>
      </c>
      <c r="U80" s="24"/>
      <c r="V80" s="24"/>
      <c r="W80" s="24"/>
      <c r="X80" s="24"/>
      <c r="Y80" s="24"/>
      <c r="Z80" s="24"/>
      <c r="AA80" s="24"/>
      <c r="AB80" s="24"/>
      <c r="AC80" s="24"/>
      <c r="AD80" s="24"/>
      <c r="AE80" s="24"/>
      <c r="AF80" s="24"/>
      <c r="AG80" s="24"/>
      <c r="AH80" s="24"/>
      <c r="AI80" s="24"/>
      <c r="AJ80" s="24"/>
      <c r="AK80" s="24"/>
      <c r="AL80" s="24"/>
      <c r="AM80" s="24"/>
      <c r="AN80" s="24"/>
      <c r="AO80" s="24"/>
      <c r="AP80" s="24"/>
      <c r="AQ80" s="24"/>
      <c r="AR80" s="24"/>
      <c r="AS80" s="24"/>
      <c r="AT80" s="24"/>
      <c r="AU80" s="24"/>
      <c r="BF80" s="11">
        <v>40679</v>
      </c>
      <c r="BG80" s="1">
        <v>508</v>
      </c>
    </row>
    <row r="81" spans="1:59" x14ac:dyDescent="0.2">
      <c r="A81" s="1" t="s">
        <v>24</v>
      </c>
      <c r="B81" s="353" t="s">
        <v>762</v>
      </c>
      <c r="C81" s="7">
        <v>41849</v>
      </c>
      <c r="D81" s="13">
        <f t="shared" si="4"/>
        <v>7</v>
      </c>
      <c r="E81" s="24">
        <f t="shared" si="5"/>
        <v>11.752800000000001</v>
      </c>
      <c r="F81" s="342" t="s">
        <v>764</v>
      </c>
      <c r="G81" s="24">
        <v>49.1</v>
      </c>
      <c r="H81" s="24">
        <v>0.25</v>
      </c>
      <c r="I81" s="24">
        <v>0.92</v>
      </c>
      <c r="J81" s="24">
        <v>40400</v>
      </c>
      <c r="K81" s="24">
        <v>2.2599999999999998</v>
      </c>
      <c r="L81" s="24">
        <v>3.25</v>
      </c>
      <c r="M81" s="24">
        <v>274</v>
      </c>
      <c r="N81" s="24">
        <v>0.05</v>
      </c>
      <c r="O81" s="24">
        <v>3160</v>
      </c>
      <c r="P81" s="24">
        <v>675</v>
      </c>
      <c r="Q81" s="24">
        <v>0.72499999999999998</v>
      </c>
      <c r="R81" s="24">
        <v>530</v>
      </c>
      <c r="S81" s="24">
        <v>1900</v>
      </c>
      <c r="T81" s="24">
        <v>267</v>
      </c>
      <c r="U81" s="24"/>
      <c r="V81" s="24"/>
      <c r="W81" s="24"/>
      <c r="X81" s="24"/>
      <c r="Y81" s="24"/>
      <c r="Z81" s="24"/>
      <c r="AA81" s="24"/>
      <c r="AB81" s="24"/>
      <c r="AC81" s="24"/>
      <c r="AD81" s="24"/>
      <c r="AE81" s="24"/>
      <c r="AF81" s="24"/>
      <c r="AG81" s="24"/>
      <c r="AH81" s="24"/>
      <c r="AI81" s="24"/>
      <c r="AJ81" s="24"/>
      <c r="AK81" s="24"/>
      <c r="AL81" s="24"/>
      <c r="AM81" s="24"/>
      <c r="AN81" s="24"/>
      <c r="AO81" s="24"/>
      <c r="AP81" s="24"/>
      <c r="AQ81" s="24"/>
      <c r="AR81" s="24"/>
      <c r="AS81" s="24"/>
      <c r="AT81" s="24"/>
      <c r="AU81" s="24"/>
      <c r="BF81" s="11">
        <v>40680</v>
      </c>
      <c r="BG81" s="1">
        <v>528</v>
      </c>
    </row>
    <row r="82" spans="1:59" x14ac:dyDescent="0.2">
      <c r="A82" s="1" t="s">
        <v>24</v>
      </c>
      <c r="B82" s="353" t="s">
        <v>762</v>
      </c>
      <c r="C82" s="7">
        <v>41400</v>
      </c>
      <c r="D82" s="13">
        <f t="shared" si="4"/>
        <v>5</v>
      </c>
      <c r="E82" s="24">
        <f t="shared" si="5"/>
        <v>12.347520000000001</v>
      </c>
      <c r="F82" s="342" t="s">
        <v>764</v>
      </c>
      <c r="G82" s="24">
        <v>43.4</v>
      </c>
      <c r="H82" s="24"/>
      <c r="I82" s="24">
        <v>0.98499999999999999</v>
      </c>
      <c r="J82" s="24">
        <v>34900</v>
      </c>
      <c r="K82" s="24"/>
      <c r="L82" s="24">
        <v>1.25</v>
      </c>
      <c r="M82" s="24"/>
      <c r="N82" s="24">
        <v>0.25</v>
      </c>
      <c r="O82" s="24">
        <v>2100</v>
      </c>
      <c r="P82" s="24"/>
      <c r="Q82" s="24"/>
      <c r="R82" s="24"/>
      <c r="S82" s="24"/>
      <c r="T82" s="24">
        <v>399</v>
      </c>
      <c r="U82" s="24"/>
      <c r="V82" s="24"/>
      <c r="W82" s="24"/>
      <c r="X82" s="24"/>
      <c r="Y82" s="24"/>
      <c r="Z82" s="24"/>
      <c r="AA82" s="24"/>
      <c r="AB82" s="24"/>
      <c r="AC82" s="24"/>
      <c r="AD82" s="24"/>
      <c r="AE82" s="24"/>
      <c r="AF82" s="24"/>
      <c r="AG82" s="24"/>
      <c r="AH82" s="24"/>
      <c r="AI82" s="24"/>
      <c r="AJ82" s="24"/>
      <c r="AK82" s="24"/>
      <c r="AL82" s="24"/>
      <c r="AM82" s="24"/>
      <c r="AN82" s="24"/>
      <c r="AO82" s="24"/>
      <c r="AP82" s="24"/>
      <c r="AQ82" s="24"/>
      <c r="AR82" s="24"/>
      <c r="AS82" s="24"/>
      <c r="AT82" s="24"/>
      <c r="AU82" s="24"/>
      <c r="BF82" s="11">
        <v>40681</v>
      </c>
      <c r="BG82" s="1">
        <v>400</v>
      </c>
    </row>
    <row r="83" spans="1:59" x14ac:dyDescent="0.2">
      <c r="A83" s="1" t="s">
        <v>24</v>
      </c>
      <c r="B83" s="353" t="s">
        <v>762</v>
      </c>
      <c r="C83" s="7">
        <v>41439</v>
      </c>
      <c r="D83" s="13">
        <f t="shared" si="4"/>
        <v>6</v>
      </c>
      <c r="E83" s="24">
        <f t="shared" si="5"/>
        <v>12.460800000000001</v>
      </c>
      <c r="F83" s="342" t="s">
        <v>764</v>
      </c>
      <c r="G83" s="24">
        <v>36.700000000000003</v>
      </c>
      <c r="H83" s="24"/>
      <c r="I83" s="24">
        <v>0.86399999999999999</v>
      </c>
      <c r="J83" s="24">
        <v>33200</v>
      </c>
      <c r="K83" s="24"/>
      <c r="L83" s="24">
        <v>1.25</v>
      </c>
      <c r="M83" s="24"/>
      <c r="N83" s="24">
        <v>0.25</v>
      </c>
      <c r="O83" s="24">
        <v>1760</v>
      </c>
      <c r="P83" s="24"/>
      <c r="Q83" s="24"/>
      <c r="R83" s="24"/>
      <c r="S83" s="24"/>
      <c r="T83" s="24">
        <v>274</v>
      </c>
      <c r="U83" s="24"/>
      <c r="V83" s="24"/>
      <c r="W83" s="24"/>
      <c r="X83" s="24"/>
      <c r="Y83" s="24"/>
      <c r="Z83" s="24"/>
      <c r="AA83" s="24"/>
      <c r="AB83" s="24"/>
      <c r="AC83" s="24"/>
      <c r="AD83" s="24"/>
      <c r="AE83" s="24"/>
      <c r="AF83" s="24"/>
      <c r="AG83" s="24"/>
      <c r="AH83" s="24"/>
      <c r="AI83" s="24"/>
      <c r="AJ83" s="24"/>
      <c r="AK83" s="24"/>
      <c r="AL83" s="24"/>
      <c r="AM83" s="24"/>
      <c r="AN83" s="24"/>
      <c r="AO83" s="24"/>
      <c r="AP83" s="24"/>
      <c r="AQ83" s="24"/>
      <c r="AR83" s="24"/>
      <c r="AS83" s="24"/>
      <c r="AT83" s="24"/>
      <c r="AU83" s="24"/>
      <c r="BF83" s="11">
        <v>40682</v>
      </c>
      <c r="BG83" s="1">
        <v>323</v>
      </c>
    </row>
    <row r="84" spans="1:59" x14ac:dyDescent="0.2">
      <c r="A84" s="1" t="s">
        <v>24</v>
      </c>
      <c r="B84" s="353" t="s">
        <v>762</v>
      </c>
      <c r="C84" s="7">
        <v>41396</v>
      </c>
      <c r="D84" s="13">
        <f t="shared" si="4"/>
        <v>5</v>
      </c>
      <c r="E84" s="24">
        <f t="shared" si="5"/>
        <v>12.57408</v>
      </c>
      <c r="F84" s="342" t="s">
        <v>764</v>
      </c>
      <c r="G84" s="24">
        <v>30.4</v>
      </c>
      <c r="H84" s="24"/>
      <c r="I84" s="24">
        <v>1.17</v>
      </c>
      <c r="J84" s="24">
        <v>34700</v>
      </c>
      <c r="K84" s="24"/>
      <c r="L84" s="24">
        <v>1.25</v>
      </c>
      <c r="M84" s="24"/>
      <c r="N84" s="24">
        <v>0.25</v>
      </c>
      <c r="O84" s="24">
        <v>2130</v>
      </c>
      <c r="P84" s="24"/>
      <c r="Q84" s="24"/>
      <c r="R84" s="24"/>
      <c r="S84" s="24"/>
      <c r="T84" s="24">
        <v>455</v>
      </c>
      <c r="U84" s="24"/>
      <c r="V84" s="24"/>
      <c r="W84" s="24"/>
      <c r="X84" s="24"/>
      <c r="Y84" s="24"/>
      <c r="Z84" s="24"/>
      <c r="AA84" s="24"/>
      <c r="AB84" s="24"/>
      <c r="AC84" s="24"/>
      <c r="AD84" s="24"/>
      <c r="AE84" s="24"/>
      <c r="AF84" s="24"/>
      <c r="AG84" s="24"/>
      <c r="AH84" s="24"/>
      <c r="AI84" s="24"/>
      <c r="AJ84" s="24"/>
      <c r="AK84" s="24"/>
      <c r="AL84" s="24"/>
      <c r="AM84" s="24"/>
      <c r="AN84" s="24"/>
      <c r="AO84" s="24"/>
      <c r="AP84" s="24"/>
      <c r="AQ84" s="24"/>
      <c r="AR84" s="24"/>
      <c r="AS84" s="24"/>
      <c r="AT84" s="24"/>
      <c r="AU84" s="24"/>
      <c r="BF84" s="11">
        <v>40683</v>
      </c>
      <c r="BG84" s="1">
        <v>278</v>
      </c>
    </row>
    <row r="85" spans="1:59" x14ac:dyDescent="0.2">
      <c r="A85" s="1" t="s">
        <v>24</v>
      </c>
      <c r="B85" s="353" t="s">
        <v>762</v>
      </c>
      <c r="C85" s="7">
        <v>41393</v>
      </c>
      <c r="D85" s="13">
        <f t="shared" si="4"/>
        <v>4</v>
      </c>
      <c r="E85" s="24">
        <f t="shared" si="5"/>
        <v>12.63072</v>
      </c>
      <c r="F85" s="342" t="s">
        <v>764</v>
      </c>
      <c r="G85" s="24">
        <v>102</v>
      </c>
      <c r="H85" s="24"/>
      <c r="I85" s="24">
        <v>1.53</v>
      </c>
      <c r="J85" s="24">
        <v>37300</v>
      </c>
      <c r="K85" s="24"/>
      <c r="L85" s="24">
        <v>4.34</v>
      </c>
      <c r="M85" s="24"/>
      <c r="N85" s="24">
        <v>0.25</v>
      </c>
      <c r="O85" s="24">
        <v>2240</v>
      </c>
      <c r="P85" s="24"/>
      <c r="Q85" s="24"/>
      <c r="R85" s="24"/>
      <c r="S85" s="24"/>
      <c r="T85" s="4">
        <v>563</v>
      </c>
      <c r="U85" s="24"/>
      <c r="V85" s="24"/>
      <c r="W85" s="24"/>
      <c r="X85" s="24"/>
      <c r="Y85" s="24"/>
      <c r="Z85" s="24"/>
      <c r="AA85" s="24"/>
      <c r="AB85" s="24"/>
      <c r="AC85" s="24"/>
      <c r="AD85" s="24"/>
      <c r="AE85" s="24"/>
      <c r="AF85" s="24"/>
      <c r="AG85" s="24"/>
      <c r="AH85" s="24"/>
      <c r="AI85" s="24"/>
      <c r="AJ85" s="24"/>
      <c r="AK85" s="24"/>
      <c r="AL85" s="24"/>
      <c r="AM85" s="24"/>
      <c r="AN85" s="24"/>
      <c r="AO85" s="24"/>
      <c r="AP85" s="24"/>
      <c r="AQ85" s="24"/>
      <c r="AR85" s="24"/>
      <c r="AS85" s="24"/>
      <c r="AT85" s="24"/>
      <c r="AU85" s="24"/>
      <c r="BF85" s="11">
        <v>40684</v>
      </c>
      <c r="BG85" s="1">
        <v>259</v>
      </c>
    </row>
    <row r="86" spans="1:59" x14ac:dyDescent="0.2">
      <c r="A86" s="1" t="s">
        <v>24</v>
      </c>
      <c r="B86" s="353" t="s">
        <v>762</v>
      </c>
      <c r="C86" s="7">
        <v>41438</v>
      </c>
      <c r="D86" s="13">
        <f t="shared" si="4"/>
        <v>6</v>
      </c>
      <c r="E86" s="24">
        <f t="shared" si="5"/>
        <v>13.367040000000001</v>
      </c>
      <c r="F86" s="342" t="s">
        <v>764</v>
      </c>
      <c r="G86" s="24">
        <v>33.700000000000003</v>
      </c>
      <c r="H86" s="24"/>
      <c r="I86" s="24">
        <v>0.74</v>
      </c>
      <c r="J86" s="24">
        <v>31900</v>
      </c>
      <c r="K86" s="24"/>
      <c r="L86" s="24">
        <v>1.25</v>
      </c>
      <c r="M86" s="24"/>
      <c r="N86" s="24">
        <v>0.25</v>
      </c>
      <c r="O86" s="24">
        <v>1740</v>
      </c>
      <c r="P86" s="24"/>
      <c r="Q86" s="24"/>
      <c r="R86" s="24"/>
      <c r="S86" s="24"/>
      <c r="T86" s="24">
        <v>256</v>
      </c>
      <c r="U86" s="24"/>
      <c r="V86" s="24"/>
      <c r="W86" s="24"/>
      <c r="X86" s="24"/>
      <c r="Y86" s="24"/>
      <c r="Z86" s="24"/>
      <c r="AA86" s="24"/>
      <c r="AB86" s="24"/>
      <c r="AC86" s="24"/>
      <c r="AD86" s="24"/>
      <c r="AE86" s="24"/>
      <c r="AF86" s="24"/>
      <c r="AG86" s="24"/>
      <c r="AH86" s="24"/>
      <c r="AI86" s="24"/>
      <c r="AJ86" s="24"/>
      <c r="AK86" s="24"/>
      <c r="AL86" s="24"/>
      <c r="AM86" s="24"/>
      <c r="AN86" s="24"/>
      <c r="AO86" s="24"/>
      <c r="AP86" s="24"/>
      <c r="AQ86" s="24"/>
      <c r="AR86" s="24"/>
      <c r="AS86" s="24"/>
      <c r="AT86" s="24"/>
      <c r="AU86" s="24"/>
      <c r="BF86" s="11">
        <v>40685</v>
      </c>
      <c r="BG86" s="1">
        <v>258</v>
      </c>
    </row>
    <row r="87" spans="1:59" x14ac:dyDescent="0.2">
      <c r="A87" s="1" t="s">
        <v>24</v>
      </c>
      <c r="B87" s="353" t="s">
        <v>762</v>
      </c>
      <c r="C87" s="7">
        <v>41397</v>
      </c>
      <c r="D87" s="13">
        <f t="shared" si="4"/>
        <v>5</v>
      </c>
      <c r="E87" s="24">
        <f t="shared" si="5"/>
        <v>13.678560000000001</v>
      </c>
      <c r="F87" s="342" t="s">
        <v>764</v>
      </c>
      <c r="G87" s="24">
        <v>32.299999999999997</v>
      </c>
      <c r="H87" s="24"/>
      <c r="I87" s="24">
        <v>1.17</v>
      </c>
      <c r="J87" s="24">
        <v>34700</v>
      </c>
      <c r="K87" s="24"/>
      <c r="L87" s="24">
        <v>1.25</v>
      </c>
      <c r="M87" s="24"/>
      <c r="N87" s="24">
        <v>0.25</v>
      </c>
      <c r="O87" s="24">
        <v>2160</v>
      </c>
      <c r="P87" s="24"/>
      <c r="Q87" s="24"/>
      <c r="R87" s="24"/>
      <c r="S87" s="24"/>
      <c r="T87" s="24">
        <v>358</v>
      </c>
      <c r="U87" s="24"/>
      <c r="V87" s="24"/>
      <c r="W87" s="24"/>
      <c r="X87" s="24"/>
      <c r="Y87" s="24"/>
      <c r="Z87" s="24"/>
      <c r="AA87" s="24"/>
      <c r="AB87" s="24"/>
      <c r="AC87" s="24"/>
      <c r="AD87" s="24"/>
      <c r="AE87" s="24"/>
      <c r="AF87" s="24"/>
      <c r="AG87" s="24"/>
      <c r="AH87" s="24"/>
      <c r="AI87" s="24"/>
      <c r="AJ87" s="24"/>
      <c r="AK87" s="24"/>
      <c r="AL87" s="24"/>
      <c r="AM87" s="24"/>
      <c r="AN87" s="24"/>
      <c r="AO87" s="24"/>
      <c r="AP87" s="24"/>
      <c r="AQ87" s="24"/>
      <c r="AR87" s="24"/>
      <c r="AS87" s="24"/>
      <c r="AT87" s="24"/>
      <c r="AU87" s="24"/>
      <c r="BF87" s="11">
        <v>40686</v>
      </c>
      <c r="BG87" s="1">
        <v>288</v>
      </c>
    </row>
    <row r="88" spans="1:59" x14ac:dyDescent="0.2">
      <c r="A88" s="1" t="s">
        <v>24</v>
      </c>
      <c r="B88" s="353" t="s">
        <v>762</v>
      </c>
      <c r="C88" s="7">
        <v>41415</v>
      </c>
      <c r="D88" s="13">
        <f t="shared" si="4"/>
        <v>5</v>
      </c>
      <c r="E88" s="24">
        <f t="shared" si="5"/>
        <v>13.70688</v>
      </c>
      <c r="F88" s="342" t="s">
        <v>764</v>
      </c>
      <c r="G88" s="24">
        <v>41.8</v>
      </c>
      <c r="H88" s="24"/>
      <c r="I88" s="24">
        <v>0.77600000000000002</v>
      </c>
      <c r="J88" s="24">
        <v>29300</v>
      </c>
      <c r="K88" s="24"/>
      <c r="L88" s="24">
        <v>1.25</v>
      </c>
      <c r="M88" s="24"/>
      <c r="N88" s="24">
        <v>0.25</v>
      </c>
      <c r="O88" s="24">
        <v>1640</v>
      </c>
      <c r="P88" s="24"/>
      <c r="Q88" s="24"/>
      <c r="R88" s="24"/>
      <c r="S88" s="24"/>
      <c r="T88" s="24">
        <v>270</v>
      </c>
      <c r="U88" s="24"/>
      <c r="V88" s="24"/>
      <c r="W88" s="24"/>
      <c r="X88" s="24"/>
      <c r="Y88" s="24"/>
      <c r="Z88" s="24"/>
      <c r="AA88" s="24"/>
      <c r="AB88" s="24"/>
      <c r="AC88" s="24"/>
      <c r="AD88" s="24"/>
      <c r="AE88" s="24"/>
      <c r="AF88" s="24"/>
      <c r="AG88" s="24"/>
      <c r="AH88" s="24"/>
      <c r="AI88" s="24"/>
      <c r="AJ88" s="24"/>
      <c r="AK88" s="24"/>
      <c r="AL88" s="24"/>
      <c r="AM88" s="24"/>
      <c r="AN88" s="24"/>
      <c r="AO88" s="24"/>
      <c r="AP88" s="24"/>
      <c r="AQ88" s="24"/>
      <c r="AR88" s="24"/>
      <c r="AS88" s="24"/>
      <c r="AT88" s="24"/>
      <c r="AU88" s="24"/>
      <c r="BF88" s="11">
        <v>40687</v>
      </c>
      <c r="BG88" s="1">
        <v>293</v>
      </c>
    </row>
    <row r="89" spans="1:59" x14ac:dyDescent="0.2">
      <c r="A89" s="1" t="s">
        <v>24</v>
      </c>
      <c r="B89" s="353" t="s">
        <v>762</v>
      </c>
      <c r="C89" s="7">
        <v>41831</v>
      </c>
      <c r="D89" s="13">
        <f t="shared" si="4"/>
        <v>7</v>
      </c>
      <c r="E89" s="24">
        <f t="shared" si="5"/>
        <v>13.90512</v>
      </c>
      <c r="F89" s="342" t="s">
        <v>764</v>
      </c>
      <c r="G89" s="24">
        <v>25.7</v>
      </c>
      <c r="H89" s="24"/>
      <c r="I89" s="24">
        <v>0.871</v>
      </c>
      <c r="J89" s="24">
        <v>34800</v>
      </c>
      <c r="K89" s="24"/>
      <c r="L89" s="24">
        <v>1.25</v>
      </c>
      <c r="M89" s="24"/>
      <c r="N89" s="24">
        <v>0.05</v>
      </c>
      <c r="O89" s="24">
        <v>2250</v>
      </c>
      <c r="P89" s="24"/>
      <c r="Q89" s="24"/>
      <c r="R89" s="24"/>
      <c r="S89" s="24"/>
      <c r="T89" s="24">
        <v>293</v>
      </c>
      <c r="U89" s="24"/>
      <c r="V89" s="24"/>
      <c r="W89" s="24"/>
      <c r="X89" s="24"/>
      <c r="Y89" s="24"/>
      <c r="Z89" s="24"/>
      <c r="AA89" s="24"/>
      <c r="AB89" s="24"/>
      <c r="AC89" s="24"/>
      <c r="AD89" s="24"/>
      <c r="AE89" s="24"/>
      <c r="AF89" s="24"/>
      <c r="AG89" s="24"/>
      <c r="AH89" s="24"/>
      <c r="AI89" s="24"/>
      <c r="AJ89" s="24"/>
      <c r="AK89" s="24"/>
      <c r="AL89" s="24"/>
      <c r="AM89" s="24"/>
      <c r="AN89" s="24"/>
      <c r="AO89" s="24"/>
      <c r="AP89" s="24"/>
      <c r="AQ89" s="24"/>
      <c r="AR89" s="24"/>
      <c r="AS89" s="24"/>
      <c r="AT89" s="24"/>
      <c r="AU89" s="24"/>
      <c r="BF89" s="11">
        <v>40688</v>
      </c>
      <c r="BG89" s="1">
        <v>243</v>
      </c>
    </row>
    <row r="90" spans="1:59" x14ac:dyDescent="0.2">
      <c r="A90" s="1" t="s">
        <v>24</v>
      </c>
      <c r="B90" s="353" t="s">
        <v>762</v>
      </c>
      <c r="C90" s="7">
        <v>41414</v>
      </c>
      <c r="D90" s="13">
        <f t="shared" si="4"/>
        <v>5</v>
      </c>
      <c r="E90" s="24">
        <f t="shared" si="5"/>
        <v>14.273280000000002</v>
      </c>
      <c r="F90" s="342" t="s">
        <v>764</v>
      </c>
      <c r="G90" s="24">
        <v>43</v>
      </c>
      <c r="H90" s="24"/>
      <c r="I90" s="24">
        <v>0.72199999999999998</v>
      </c>
      <c r="J90" s="24">
        <v>32100</v>
      </c>
      <c r="K90" s="24"/>
      <c r="L90" s="24">
        <v>1.25</v>
      </c>
      <c r="M90" s="24"/>
      <c r="N90" s="24">
        <v>0.25</v>
      </c>
      <c r="O90" s="24">
        <v>1630</v>
      </c>
      <c r="P90" s="24"/>
      <c r="Q90" s="24"/>
      <c r="R90" s="24"/>
      <c r="S90" s="24"/>
      <c r="T90" s="24">
        <v>292</v>
      </c>
      <c r="U90" s="24"/>
      <c r="V90" s="24"/>
      <c r="W90" s="24"/>
      <c r="X90" s="24"/>
      <c r="Y90" s="24"/>
      <c r="Z90" s="24"/>
      <c r="AA90" s="24"/>
      <c r="AB90" s="24"/>
      <c r="AC90" s="24"/>
      <c r="AD90" s="24"/>
      <c r="AE90" s="24"/>
      <c r="AF90" s="24"/>
      <c r="AG90" s="24"/>
      <c r="AH90" s="24"/>
      <c r="AI90" s="24"/>
      <c r="AJ90" s="24"/>
      <c r="AK90" s="24"/>
      <c r="AL90" s="24"/>
      <c r="AM90" s="24"/>
      <c r="AN90" s="24"/>
      <c r="AO90" s="24"/>
      <c r="AP90" s="24"/>
      <c r="AQ90" s="24"/>
      <c r="AR90" s="24"/>
      <c r="AS90" s="24"/>
      <c r="AT90" s="24"/>
      <c r="AU90" s="24"/>
      <c r="BF90" s="11">
        <v>40689</v>
      </c>
      <c r="BG90" s="1">
        <v>249</v>
      </c>
    </row>
    <row r="91" spans="1:59" x14ac:dyDescent="0.2">
      <c r="A91" s="1" t="s">
        <v>24</v>
      </c>
      <c r="B91" s="353" t="s">
        <v>762</v>
      </c>
      <c r="C91" s="7">
        <v>41764</v>
      </c>
      <c r="D91" s="13">
        <f t="shared" si="4"/>
        <v>5</v>
      </c>
      <c r="E91" s="24">
        <f t="shared" si="5"/>
        <v>14.386560000000001</v>
      </c>
      <c r="F91" s="342" t="s">
        <v>764</v>
      </c>
      <c r="G91" s="24">
        <v>37.4</v>
      </c>
      <c r="H91" s="24">
        <v>0.25</v>
      </c>
      <c r="I91" s="24">
        <v>1.4</v>
      </c>
      <c r="J91" s="24">
        <v>36600</v>
      </c>
      <c r="K91" s="24">
        <v>2.84</v>
      </c>
      <c r="L91" s="24">
        <v>6.38</v>
      </c>
      <c r="M91" s="24">
        <v>913</v>
      </c>
      <c r="N91" s="24">
        <v>0.05</v>
      </c>
      <c r="O91" s="24">
        <v>2820</v>
      </c>
      <c r="P91" s="24">
        <v>823</v>
      </c>
      <c r="Q91" s="24">
        <v>0.60599999999999998</v>
      </c>
      <c r="R91" s="24">
        <v>604</v>
      </c>
      <c r="S91" s="24">
        <v>2240</v>
      </c>
      <c r="T91" s="24">
        <v>453</v>
      </c>
      <c r="U91" s="24"/>
      <c r="V91" s="24"/>
      <c r="W91" s="24"/>
      <c r="X91" s="24"/>
      <c r="Y91" s="24"/>
      <c r="Z91" s="24"/>
      <c r="AA91" s="24"/>
      <c r="AB91" s="24"/>
      <c r="AC91" s="24"/>
      <c r="AD91" s="24"/>
      <c r="AE91" s="24"/>
      <c r="AF91" s="24"/>
      <c r="AG91" s="24"/>
      <c r="AH91" s="24"/>
      <c r="AI91" s="24"/>
      <c r="AJ91" s="24"/>
      <c r="AK91" s="24"/>
      <c r="AL91" s="24"/>
      <c r="AM91" s="24"/>
      <c r="AN91" s="24"/>
      <c r="AO91" s="24"/>
      <c r="AP91" s="24"/>
      <c r="AQ91" s="24"/>
      <c r="AR91" s="24"/>
      <c r="AS91" s="24"/>
      <c r="AT91" s="24"/>
      <c r="AU91" s="24"/>
      <c r="BF91" s="11">
        <v>40690</v>
      </c>
      <c r="BG91" s="1">
        <v>380</v>
      </c>
    </row>
    <row r="92" spans="1:59" x14ac:dyDescent="0.2">
      <c r="A92" s="1" t="s">
        <v>24</v>
      </c>
      <c r="B92" s="353" t="s">
        <v>762</v>
      </c>
      <c r="C92" s="7">
        <v>41437</v>
      </c>
      <c r="D92" s="13">
        <f t="shared" si="4"/>
        <v>6</v>
      </c>
      <c r="E92" s="24">
        <f t="shared" si="5"/>
        <v>14.556480000000001</v>
      </c>
      <c r="F92" s="342" t="s">
        <v>764</v>
      </c>
      <c r="G92" s="24">
        <v>31</v>
      </c>
      <c r="H92" s="24"/>
      <c r="I92" s="24">
        <v>0.66800000000000004</v>
      </c>
      <c r="J92" s="24">
        <v>30700</v>
      </c>
      <c r="K92" s="24"/>
      <c r="L92" s="24">
        <v>1.25</v>
      </c>
      <c r="M92" s="24"/>
      <c r="N92" s="24">
        <v>0.25</v>
      </c>
      <c r="O92" s="24">
        <v>1640</v>
      </c>
      <c r="P92" s="24"/>
      <c r="Q92" s="24"/>
      <c r="R92" s="24"/>
      <c r="S92" s="24"/>
      <c r="T92" s="24">
        <v>263</v>
      </c>
      <c r="U92" s="24"/>
      <c r="V92" s="24"/>
      <c r="W92" s="24"/>
      <c r="X92" s="24"/>
      <c r="Y92" s="24"/>
      <c r="Z92" s="24"/>
      <c r="AA92" s="24"/>
      <c r="AB92" s="24"/>
      <c r="AC92" s="24"/>
      <c r="AD92" s="24"/>
      <c r="AE92" s="24"/>
      <c r="AF92" s="24"/>
      <c r="AG92" s="24"/>
      <c r="AH92" s="24"/>
      <c r="AI92" s="24"/>
      <c r="AJ92" s="24"/>
      <c r="AK92" s="24"/>
      <c r="AL92" s="24"/>
      <c r="AM92" s="24"/>
      <c r="AN92" s="24"/>
      <c r="AO92" s="24"/>
      <c r="AP92" s="24"/>
      <c r="AQ92" s="24"/>
      <c r="AR92" s="24"/>
      <c r="AS92" s="24"/>
      <c r="AT92" s="24"/>
      <c r="AU92" s="24"/>
      <c r="BF92" s="11">
        <v>40691</v>
      </c>
      <c r="BG92" s="1">
        <v>749</v>
      </c>
    </row>
    <row r="93" spans="1:59" x14ac:dyDescent="0.2">
      <c r="A93" s="1" t="s">
        <v>24</v>
      </c>
      <c r="B93" s="353" t="s">
        <v>762</v>
      </c>
      <c r="C93" s="7">
        <v>41395</v>
      </c>
      <c r="D93" s="13">
        <f t="shared" si="4"/>
        <v>5</v>
      </c>
      <c r="E93" s="24">
        <f t="shared" si="5"/>
        <v>15.406080000000001</v>
      </c>
      <c r="F93" s="342" t="s">
        <v>764</v>
      </c>
      <c r="G93" s="24">
        <v>66.400000000000006</v>
      </c>
      <c r="H93" s="24"/>
      <c r="I93" s="24">
        <v>1.52</v>
      </c>
      <c r="J93" s="24">
        <v>34700</v>
      </c>
      <c r="K93" s="24"/>
      <c r="L93" s="24">
        <v>1.25</v>
      </c>
      <c r="M93" s="24"/>
      <c r="N93" s="24">
        <v>0.25</v>
      </c>
      <c r="O93" s="24">
        <v>2120</v>
      </c>
      <c r="P93" s="24"/>
      <c r="Q93" s="24"/>
      <c r="R93" s="24"/>
      <c r="S93" s="24"/>
      <c r="T93" s="24">
        <v>479</v>
      </c>
      <c r="U93" s="24"/>
      <c r="V93" s="24"/>
      <c r="W93" s="24"/>
      <c r="X93" s="24"/>
      <c r="Y93" s="24"/>
      <c r="Z93" s="24"/>
      <c r="AA93" s="24"/>
      <c r="AB93" s="24"/>
      <c r="AC93" s="24"/>
      <c r="AD93" s="24"/>
      <c r="AE93" s="24"/>
      <c r="AF93" s="24"/>
      <c r="AG93" s="24"/>
      <c r="AH93" s="24"/>
      <c r="AI93" s="24"/>
      <c r="AJ93" s="24"/>
      <c r="AK93" s="24"/>
      <c r="AL93" s="24"/>
      <c r="AM93" s="24"/>
      <c r="AN93" s="24"/>
      <c r="AO93" s="24"/>
      <c r="AP93" s="24"/>
      <c r="AQ93" s="24"/>
      <c r="AR93" s="24"/>
      <c r="AS93" s="24"/>
      <c r="AT93" s="24"/>
      <c r="AU93" s="24"/>
      <c r="BF93" s="11">
        <v>40692</v>
      </c>
      <c r="BG93" s="12">
        <v>1210</v>
      </c>
    </row>
    <row r="94" spans="1:59" x14ac:dyDescent="0.2">
      <c r="A94" s="1" t="s">
        <v>24</v>
      </c>
      <c r="B94" s="353" t="s">
        <v>762</v>
      </c>
      <c r="C94" s="7">
        <v>41425</v>
      </c>
      <c r="D94" s="13">
        <f t="shared" si="4"/>
        <v>5</v>
      </c>
      <c r="E94" s="24">
        <f t="shared" si="5"/>
        <v>15.68928</v>
      </c>
      <c r="F94" s="342" t="s">
        <v>764</v>
      </c>
      <c r="G94" s="24">
        <v>44.6</v>
      </c>
      <c r="H94" s="24"/>
      <c r="I94" s="24">
        <v>0.84</v>
      </c>
      <c r="J94" s="24">
        <v>30400</v>
      </c>
      <c r="K94" s="24"/>
      <c r="L94" s="24">
        <v>1.25</v>
      </c>
      <c r="M94" s="24"/>
      <c r="N94" s="24">
        <v>0.25</v>
      </c>
      <c r="O94" s="24">
        <v>1930</v>
      </c>
      <c r="P94" s="24"/>
      <c r="Q94" s="24"/>
      <c r="R94" s="24"/>
      <c r="S94" s="24"/>
      <c r="T94" s="24">
        <v>272</v>
      </c>
      <c r="U94" s="24"/>
      <c r="V94" s="24"/>
      <c r="W94" s="24"/>
      <c r="X94" s="24"/>
      <c r="Y94" s="24"/>
      <c r="Z94" s="24"/>
      <c r="AA94" s="24"/>
      <c r="AB94" s="24"/>
      <c r="AC94" s="24"/>
      <c r="AD94" s="24"/>
      <c r="AE94" s="24"/>
      <c r="AF94" s="24"/>
      <c r="AG94" s="24"/>
      <c r="AH94" s="24"/>
      <c r="AI94" s="24"/>
      <c r="AJ94" s="24"/>
      <c r="AK94" s="24"/>
      <c r="AL94" s="24"/>
      <c r="AM94" s="24"/>
      <c r="AN94" s="24"/>
      <c r="AO94" s="24"/>
      <c r="AP94" s="24"/>
      <c r="AQ94" s="24"/>
      <c r="AR94" s="24"/>
      <c r="AS94" s="24"/>
      <c r="AT94" s="24"/>
      <c r="AU94" s="24"/>
      <c r="BF94" s="11">
        <v>40693</v>
      </c>
      <c r="BG94" s="12">
        <v>1240</v>
      </c>
    </row>
    <row r="95" spans="1:59" x14ac:dyDescent="0.2">
      <c r="A95" s="1" t="s">
        <v>24</v>
      </c>
      <c r="B95" s="353" t="s">
        <v>762</v>
      </c>
      <c r="C95" s="7">
        <v>41399</v>
      </c>
      <c r="D95" s="13">
        <f t="shared" si="4"/>
        <v>5</v>
      </c>
      <c r="E95" s="24">
        <f t="shared" si="5"/>
        <v>15.74592</v>
      </c>
      <c r="F95" s="342" t="s">
        <v>764</v>
      </c>
      <c r="G95" s="24">
        <v>50.6</v>
      </c>
      <c r="H95" s="24"/>
      <c r="I95" s="24">
        <v>1.0900000000000001</v>
      </c>
      <c r="J95" s="24">
        <v>31900</v>
      </c>
      <c r="K95" s="24"/>
      <c r="L95" s="24">
        <v>1.25</v>
      </c>
      <c r="M95" s="24"/>
      <c r="N95" s="24">
        <v>0.25</v>
      </c>
      <c r="O95" s="24">
        <v>2120</v>
      </c>
      <c r="P95" s="24"/>
      <c r="Q95" s="24"/>
      <c r="R95" s="24"/>
      <c r="S95" s="24"/>
      <c r="T95" s="24">
        <v>354</v>
      </c>
      <c r="U95" s="24"/>
      <c r="V95" s="24"/>
      <c r="W95" s="24"/>
      <c r="X95" s="24"/>
      <c r="Y95" s="24"/>
      <c r="Z95" s="24"/>
      <c r="AA95" s="24"/>
      <c r="AB95" s="24"/>
      <c r="AC95" s="24"/>
      <c r="AD95" s="24"/>
      <c r="AE95" s="24"/>
      <c r="AF95" s="24"/>
      <c r="AG95" s="24"/>
      <c r="AH95" s="24"/>
      <c r="AI95" s="24"/>
      <c r="AJ95" s="24"/>
      <c r="AK95" s="24"/>
      <c r="AL95" s="24"/>
      <c r="AM95" s="24"/>
      <c r="AN95" s="24"/>
      <c r="AO95" s="24"/>
      <c r="AP95" s="24"/>
      <c r="AQ95" s="24"/>
      <c r="AR95" s="24"/>
      <c r="AS95" s="24"/>
      <c r="AT95" s="24"/>
      <c r="AU95" s="24"/>
      <c r="BF95" s="11">
        <v>40694</v>
      </c>
      <c r="BG95" s="1">
        <v>911</v>
      </c>
    </row>
    <row r="96" spans="1:59" x14ac:dyDescent="0.2">
      <c r="A96" s="1" t="s">
        <v>24</v>
      </c>
      <c r="B96" s="353" t="s">
        <v>762</v>
      </c>
      <c r="C96" s="7">
        <v>41436</v>
      </c>
      <c r="D96" s="13">
        <f t="shared" si="4"/>
        <v>6</v>
      </c>
      <c r="E96" s="24">
        <f t="shared" si="5"/>
        <v>15.802560000000001</v>
      </c>
      <c r="F96" s="342" t="s">
        <v>764</v>
      </c>
      <c r="G96" s="24">
        <v>34.6</v>
      </c>
      <c r="H96" s="24"/>
      <c r="I96" s="24">
        <v>0.70299999999999996</v>
      </c>
      <c r="J96" s="24">
        <v>28300</v>
      </c>
      <c r="K96" s="24"/>
      <c r="L96" s="24">
        <v>1.25</v>
      </c>
      <c r="M96" s="24"/>
      <c r="N96" s="24">
        <v>0.25</v>
      </c>
      <c r="O96" s="24">
        <v>1570</v>
      </c>
      <c r="P96" s="24"/>
      <c r="Q96" s="24"/>
      <c r="R96" s="24"/>
      <c r="S96" s="24"/>
      <c r="T96" s="24">
        <v>232</v>
      </c>
      <c r="U96" s="24"/>
      <c r="V96" s="24"/>
      <c r="W96" s="24"/>
      <c r="X96" s="24"/>
      <c r="Y96" s="24"/>
      <c r="Z96" s="24"/>
      <c r="AA96" s="24"/>
      <c r="AB96" s="24"/>
      <c r="AC96" s="24"/>
      <c r="AD96" s="24"/>
      <c r="AE96" s="24"/>
      <c r="AF96" s="24"/>
      <c r="AG96" s="24"/>
      <c r="AH96" s="24"/>
      <c r="AI96" s="24"/>
      <c r="AJ96" s="24"/>
      <c r="AK96" s="24"/>
      <c r="AL96" s="24"/>
      <c r="AM96" s="24"/>
      <c r="AN96" s="24"/>
      <c r="AO96" s="24"/>
      <c r="AP96" s="24"/>
      <c r="AQ96" s="24"/>
      <c r="AR96" s="24"/>
      <c r="AS96" s="24"/>
      <c r="AT96" s="24"/>
      <c r="AU96" s="24"/>
      <c r="BF96" s="11">
        <v>40695</v>
      </c>
      <c r="BG96" s="12">
        <v>1140</v>
      </c>
    </row>
    <row r="97" spans="1:59" x14ac:dyDescent="0.2">
      <c r="A97" s="1" t="s">
        <v>24</v>
      </c>
      <c r="B97" s="353" t="s">
        <v>762</v>
      </c>
      <c r="C97" s="7">
        <v>41394</v>
      </c>
      <c r="D97" s="13">
        <f t="shared" si="4"/>
        <v>4</v>
      </c>
      <c r="E97" s="24">
        <f t="shared" si="5"/>
        <v>16.029120000000002</v>
      </c>
      <c r="F97" s="342" t="s">
        <v>764</v>
      </c>
      <c r="G97" s="24">
        <v>34.799999999999997</v>
      </c>
      <c r="H97" s="24"/>
      <c r="I97" s="24">
        <v>1.18</v>
      </c>
      <c r="J97" s="24">
        <v>33100</v>
      </c>
      <c r="K97" s="24"/>
      <c r="L97" s="24">
        <v>1.25</v>
      </c>
      <c r="M97" s="24"/>
      <c r="N97" s="24">
        <v>0.25</v>
      </c>
      <c r="O97" s="24">
        <v>2060</v>
      </c>
      <c r="P97" s="24"/>
      <c r="Q97" s="24"/>
      <c r="R97" s="24"/>
      <c r="S97" s="24"/>
      <c r="T97" s="4">
        <v>402</v>
      </c>
      <c r="U97" s="24"/>
      <c r="V97" s="24"/>
      <c r="W97" s="24"/>
      <c r="X97" s="24"/>
      <c r="Y97" s="24"/>
      <c r="Z97" s="24"/>
      <c r="AA97" s="24"/>
      <c r="AB97" s="24"/>
      <c r="AC97" s="24"/>
      <c r="AD97" s="24"/>
      <c r="AE97" s="24"/>
      <c r="AF97" s="24"/>
      <c r="AG97" s="24"/>
      <c r="AH97" s="24"/>
      <c r="AI97" s="24"/>
      <c r="AJ97" s="24"/>
      <c r="AK97" s="24"/>
      <c r="AL97" s="24"/>
      <c r="AM97" s="24"/>
      <c r="AN97" s="24"/>
      <c r="AO97" s="24"/>
      <c r="AP97" s="24"/>
      <c r="AQ97" s="24"/>
      <c r="AR97" s="24"/>
      <c r="AS97" s="24"/>
      <c r="AT97" s="24"/>
      <c r="AU97" s="24"/>
      <c r="BF97" s="11">
        <v>40696</v>
      </c>
      <c r="BG97" s="12">
        <v>1350</v>
      </c>
    </row>
    <row r="98" spans="1:59" x14ac:dyDescent="0.2">
      <c r="A98" s="1" t="s">
        <v>24</v>
      </c>
      <c r="B98" s="353" t="s">
        <v>762</v>
      </c>
      <c r="C98" s="7">
        <v>41424</v>
      </c>
      <c r="D98" s="13">
        <f t="shared" si="4"/>
        <v>5</v>
      </c>
      <c r="E98" s="24">
        <f t="shared" si="5"/>
        <v>16.45392</v>
      </c>
      <c r="F98" s="342" t="s">
        <v>764</v>
      </c>
      <c r="G98" s="24">
        <v>42.8</v>
      </c>
      <c r="H98" s="24"/>
      <c r="I98" s="24">
        <v>0.70299999999999996</v>
      </c>
      <c r="J98" s="24">
        <v>30600</v>
      </c>
      <c r="K98" s="24"/>
      <c r="L98" s="24">
        <v>1.25</v>
      </c>
      <c r="M98" s="24"/>
      <c r="N98" s="24">
        <v>0.25</v>
      </c>
      <c r="O98" s="24">
        <v>1640</v>
      </c>
      <c r="P98" s="24"/>
      <c r="Q98" s="24"/>
      <c r="R98" s="24"/>
      <c r="S98" s="24"/>
      <c r="T98" s="24">
        <v>286</v>
      </c>
      <c r="U98" s="24"/>
      <c r="V98" s="24"/>
      <c r="W98" s="24"/>
      <c r="X98" s="24"/>
      <c r="Y98" s="24"/>
      <c r="Z98" s="24"/>
      <c r="AA98" s="24"/>
      <c r="AB98" s="24"/>
      <c r="AC98" s="24"/>
      <c r="AD98" s="24"/>
      <c r="AE98" s="24"/>
      <c r="AF98" s="24"/>
      <c r="AG98" s="24"/>
      <c r="AH98" s="24"/>
      <c r="AI98" s="24"/>
      <c r="AJ98" s="24"/>
      <c r="AK98" s="24"/>
      <c r="AL98" s="24"/>
      <c r="AM98" s="24"/>
      <c r="AN98" s="24"/>
      <c r="AO98" s="24"/>
      <c r="AP98" s="24"/>
      <c r="AQ98" s="24"/>
      <c r="AR98" s="24"/>
      <c r="AS98" s="24"/>
      <c r="AT98" s="24"/>
      <c r="AU98" s="24"/>
      <c r="BF98" s="11">
        <v>40697</v>
      </c>
      <c r="BG98" s="12">
        <v>1370</v>
      </c>
    </row>
    <row r="99" spans="1:59" x14ac:dyDescent="0.2">
      <c r="A99" s="1" t="s">
        <v>24</v>
      </c>
      <c r="B99" s="353" t="s">
        <v>762</v>
      </c>
      <c r="C99" s="7">
        <v>41426</v>
      </c>
      <c r="D99" s="13">
        <f t="shared" si="4"/>
        <v>6</v>
      </c>
      <c r="E99" s="24">
        <f t="shared" si="5"/>
        <v>16.765440000000002</v>
      </c>
      <c r="F99" s="342" t="s">
        <v>764</v>
      </c>
      <c r="G99" s="24">
        <v>38.5</v>
      </c>
      <c r="H99" s="24"/>
      <c r="I99" s="24">
        <v>0.68300000000000005</v>
      </c>
      <c r="J99" s="24">
        <v>29100</v>
      </c>
      <c r="K99" s="24"/>
      <c r="L99" s="24">
        <v>1.25</v>
      </c>
      <c r="M99" s="24"/>
      <c r="N99" s="24">
        <v>0.25</v>
      </c>
      <c r="O99" s="24">
        <v>1590</v>
      </c>
      <c r="P99" s="24"/>
      <c r="Q99" s="24"/>
      <c r="R99" s="24"/>
      <c r="S99" s="24"/>
      <c r="T99" s="24">
        <v>285</v>
      </c>
      <c r="U99" s="24"/>
      <c r="V99" s="24"/>
      <c r="W99" s="24"/>
      <c r="X99" s="24"/>
      <c r="Y99" s="24"/>
      <c r="Z99" s="24"/>
      <c r="AA99" s="24"/>
      <c r="AB99" s="24"/>
      <c r="AC99" s="24"/>
      <c r="AD99" s="24"/>
      <c r="AE99" s="24"/>
      <c r="AF99" s="24"/>
      <c r="AG99" s="24"/>
      <c r="AH99" s="24"/>
      <c r="AI99" s="24"/>
      <c r="AJ99" s="24"/>
      <c r="AK99" s="24"/>
      <c r="AL99" s="24"/>
      <c r="AM99" s="24"/>
      <c r="AN99" s="24"/>
      <c r="AO99" s="24"/>
      <c r="AP99" s="24"/>
      <c r="AQ99" s="24"/>
      <c r="AR99" s="24"/>
      <c r="AS99" s="24"/>
      <c r="AT99" s="24"/>
      <c r="AU99" s="24"/>
      <c r="BF99" s="11">
        <v>40698</v>
      </c>
      <c r="BG99" s="12">
        <v>1410</v>
      </c>
    </row>
    <row r="100" spans="1:59" x14ac:dyDescent="0.2">
      <c r="A100" s="1" t="s">
        <v>24</v>
      </c>
      <c r="B100" s="353" t="s">
        <v>762</v>
      </c>
      <c r="C100" s="7">
        <v>41765</v>
      </c>
      <c r="D100" s="13">
        <f t="shared" ref="D100:D131" si="6">MONTH(C100)</f>
        <v>5</v>
      </c>
      <c r="E100" s="24">
        <f t="shared" ref="E100:E131" si="7">(VLOOKUP(C100,BF:BG,2,TRUE))*0.02832</f>
        <v>16.907040000000002</v>
      </c>
      <c r="F100" s="342" t="s">
        <v>764</v>
      </c>
      <c r="G100" s="24">
        <v>41.7</v>
      </c>
      <c r="H100" s="24">
        <v>0.25</v>
      </c>
      <c r="I100" s="24">
        <v>1.47</v>
      </c>
      <c r="J100" s="24">
        <v>34100</v>
      </c>
      <c r="K100" s="24">
        <v>2.5</v>
      </c>
      <c r="L100" s="24">
        <v>7.06</v>
      </c>
      <c r="M100" s="24">
        <v>809</v>
      </c>
      <c r="N100" s="24">
        <v>0.20200000000000001</v>
      </c>
      <c r="O100" s="24">
        <v>2640</v>
      </c>
      <c r="P100" s="24">
        <v>759</v>
      </c>
      <c r="Q100" s="24">
        <v>0.72699999999999998</v>
      </c>
      <c r="R100" s="24">
        <v>582</v>
      </c>
      <c r="S100" s="24">
        <v>2060</v>
      </c>
      <c r="T100" s="24">
        <v>443</v>
      </c>
      <c r="U100" s="24"/>
      <c r="V100" s="24"/>
      <c r="W100" s="24"/>
      <c r="X100" s="24"/>
      <c r="Y100" s="24"/>
      <c r="Z100" s="24"/>
      <c r="AA100" s="24"/>
      <c r="AB100" s="24"/>
      <c r="AC100" s="24"/>
      <c r="AD100" s="24"/>
      <c r="AE100" s="24"/>
      <c r="AF100" s="24"/>
      <c r="AG100" s="24"/>
      <c r="AH100" s="24"/>
      <c r="AI100" s="24"/>
      <c r="AJ100" s="24"/>
      <c r="AK100" s="24"/>
      <c r="AL100" s="24"/>
      <c r="AM100" s="24"/>
      <c r="AN100" s="24"/>
      <c r="AO100" s="24"/>
      <c r="AP100" s="24"/>
      <c r="AQ100" s="24"/>
      <c r="AR100" s="24"/>
      <c r="AS100" s="24"/>
      <c r="AT100" s="24"/>
      <c r="AU100" s="24"/>
      <c r="BF100" s="11">
        <v>40699</v>
      </c>
      <c r="BG100" s="12">
        <v>1620</v>
      </c>
    </row>
    <row r="101" spans="1:59" x14ac:dyDescent="0.2">
      <c r="A101" s="1" t="s">
        <v>24</v>
      </c>
      <c r="B101" s="353" t="s">
        <v>762</v>
      </c>
      <c r="C101" s="7">
        <v>41044</v>
      </c>
      <c r="D101" s="13">
        <f t="shared" si="6"/>
        <v>5</v>
      </c>
      <c r="E101" s="24">
        <f t="shared" si="7"/>
        <v>17.020320000000002</v>
      </c>
      <c r="F101" s="342" t="s">
        <v>764</v>
      </c>
      <c r="G101" s="24">
        <v>32.4</v>
      </c>
      <c r="H101" s="24">
        <v>0.25</v>
      </c>
      <c r="I101" s="24">
        <v>0.90200000000000002</v>
      </c>
      <c r="J101" s="24">
        <v>31000</v>
      </c>
      <c r="K101" s="24">
        <v>1.54</v>
      </c>
      <c r="L101" s="24">
        <v>4.3600000000000003</v>
      </c>
      <c r="M101" s="24">
        <v>780</v>
      </c>
      <c r="N101" s="24">
        <v>0.05</v>
      </c>
      <c r="O101" s="24">
        <v>2340</v>
      </c>
      <c r="P101" s="24">
        <v>477</v>
      </c>
      <c r="Q101" s="24">
        <v>0.97899999999999998</v>
      </c>
      <c r="R101" s="24">
        <v>472</v>
      </c>
      <c r="S101" s="24">
        <v>1550</v>
      </c>
      <c r="T101" s="4">
        <v>288</v>
      </c>
      <c r="U101" s="24"/>
      <c r="V101" s="24"/>
      <c r="W101" s="24"/>
      <c r="X101" s="24"/>
      <c r="Y101" s="24"/>
      <c r="Z101" s="24"/>
      <c r="AA101" s="24"/>
      <c r="AB101" s="24"/>
      <c r="AC101" s="24"/>
      <c r="AD101" s="24"/>
      <c r="AE101" s="24"/>
      <c r="AF101" s="24"/>
      <c r="AG101" s="24"/>
      <c r="AH101" s="24"/>
      <c r="AI101" s="24"/>
      <c r="AJ101" s="24"/>
      <c r="AK101" s="24"/>
      <c r="AL101" s="24"/>
      <c r="AM101" s="24"/>
      <c r="AN101" s="24"/>
      <c r="AO101" s="24"/>
      <c r="AP101" s="24"/>
      <c r="AQ101" s="24"/>
      <c r="AR101" s="24"/>
      <c r="AS101" s="24"/>
      <c r="AT101" s="24"/>
      <c r="AU101" s="24"/>
      <c r="BF101" s="11">
        <v>40700</v>
      </c>
      <c r="BG101" s="12">
        <v>1880</v>
      </c>
    </row>
    <row r="102" spans="1:59" x14ac:dyDescent="0.2">
      <c r="A102" s="1" t="s">
        <v>24</v>
      </c>
      <c r="B102" s="353" t="s">
        <v>762</v>
      </c>
      <c r="C102" s="7">
        <v>41435</v>
      </c>
      <c r="D102" s="13">
        <f t="shared" si="6"/>
        <v>6</v>
      </c>
      <c r="E102" s="24">
        <f t="shared" si="7"/>
        <v>17.07696</v>
      </c>
      <c r="F102" s="342" t="s">
        <v>764</v>
      </c>
      <c r="G102" s="24">
        <v>42.8</v>
      </c>
      <c r="H102" s="24"/>
      <c r="I102" s="24">
        <v>0.59699999999999998</v>
      </c>
      <c r="J102" s="24">
        <v>27700</v>
      </c>
      <c r="K102" s="24"/>
      <c r="L102" s="24">
        <v>1.25</v>
      </c>
      <c r="M102" s="24"/>
      <c r="N102" s="24">
        <v>0.25</v>
      </c>
      <c r="O102" s="24">
        <v>1760</v>
      </c>
      <c r="P102" s="24"/>
      <c r="Q102" s="24"/>
      <c r="R102" s="24"/>
      <c r="S102" s="24"/>
      <c r="T102" s="24">
        <v>231</v>
      </c>
      <c r="U102" s="24"/>
      <c r="V102" s="24"/>
      <c r="W102" s="24"/>
      <c r="X102" s="24"/>
      <c r="Y102" s="24"/>
      <c r="Z102" s="24"/>
      <c r="AA102" s="24"/>
      <c r="AB102" s="24"/>
      <c r="AC102" s="24"/>
      <c r="AD102" s="24"/>
      <c r="AE102" s="24"/>
      <c r="AF102" s="24"/>
      <c r="AG102" s="24"/>
      <c r="AH102" s="24"/>
      <c r="AI102" s="24"/>
      <c r="AJ102" s="24"/>
      <c r="AK102" s="24"/>
      <c r="AL102" s="24"/>
      <c r="AM102" s="24"/>
      <c r="AN102" s="24"/>
      <c r="AO102" s="24"/>
      <c r="AP102" s="24"/>
      <c r="AQ102" s="24"/>
      <c r="AR102" s="24"/>
      <c r="AS102" s="24"/>
      <c r="AT102" s="24"/>
      <c r="AU102" s="24"/>
      <c r="BF102" s="11">
        <v>40701</v>
      </c>
      <c r="BG102" s="12">
        <v>2100</v>
      </c>
    </row>
    <row r="103" spans="1:59" x14ac:dyDescent="0.2">
      <c r="A103" s="1" t="s">
        <v>24</v>
      </c>
      <c r="B103" s="353" t="s">
        <v>762</v>
      </c>
      <c r="C103" s="7">
        <v>41398</v>
      </c>
      <c r="D103" s="13">
        <f t="shared" si="6"/>
        <v>5</v>
      </c>
      <c r="E103" s="24">
        <f t="shared" si="7"/>
        <v>17.445119999999999</v>
      </c>
      <c r="F103" s="342" t="s">
        <v>764</v>
      </c>
      <c r="G103" s="24">
        <v>53.6</v>
      </c>
      <c r="H103" s="24"/>
      <c r="I103" s="24">
        <v>1.1200000000000001</v>
      </c>
      <c r="J103" s="24">
        <v>30400</v>
      </c>
      <c r="K103" s="24"/>
      <c r="L103" s="24">
        <v>4.1100000000000003</v>
      </c>
      <c r="M103" s="24"/>
      <c r="N103" s="24">
        <v>0.25</v>
      </c>
      <c r="O103" s="24">
        <v>1930</v>
      </c>
      <c r="P103" s="24"/>
      <c r="Q103" s="24"/>
      <c r="R103" s="24"/>
      <c r="S103" s="24"/>
      <c r="T103" s="24">
        <v>398</v>
      </c>
      <c r="U103" s="24"/>
      <c r="V103" s="24"/>
      <c r="W103" s="24"/>
      <c r="X103" s="24"/>
      <c r="Y103" s="24"/>
      <c r="Z103" s="24"/>
      <c r="AA103" s="24"/>
      <c r="AB103" s="24"/>
      <c r="AC103" s="24"/>
      <c r="AD103" s="24"/>
      <c r="AE103" s="24"/>
      <c r="AF103" s="24"/>
      <c r="AG103" s="24"/>
      <c r="AH103" s="24"/>
      <c r="AI103" s="24"/>
      <c r="AJ103" s="24"/>
      <c r="AK103" s="24"/>
      <c r="AL103" s="24"/>
      <c r="AM103" s="24"/>
      <c r="AN103" s="24"/>
      <c r="AO103" s="24"/>
      <c r="AP103" s="24"/>
      <c r="AQ103" s="24"/>
      <c r="AR103" s="24"/>
      <c r="AS103" s="24"/>
      <c r="AT103" s="24"/>
      <c r="AU103" s="24"/>
      <c r="BF103" s="11">
        <v>40702</v>
      </c>
      <c r="BG103" s="12">
        <v>1980</v>
      </c>
    </row>
    <row r="104" spans="1:59" x14ac:dyDescent="0.2">
      <c r="A104" s="1" t="s">
        <v>24</v>
      </c>
      <c r="B104" s="353" t="s">
        <v>762</v>
      </c>
      <c r="C104" s="7">
        <v>41429</v>
      </c>
      <c r="D104" s="13">
        <f t="shared" si="6"/>
        <v>6</v>
      </c>
      <c r="E104" s="24">
        <f t="shared" si="7"/>
        <v>17.9832</v>
      </c>
      <c r="F104" s="342" t="s">
        <v>764</v>
      </c>
      <c r="G104" s="24">
        <v>37.6</v>
      </c>
      <c r="H104" s="24"/>
      <c r="I104" s="24">
        <v>0.71499999999999997</v>
      </c>
      <c r="J104" s="24">
        <v>28300</v>
      </c>
      <c r="K104" s="24"/>
      <c r="L104" s="24">
        <v>1.25</v>
      </c>
      <c r="M104" s="24"/>
      <c r="N104" s="24">
        <v>0.25</v>
      </c>
      <c r="O104" s="24">
        <v>1390</v>
      </c>
      <c r="P104" s="24"/>
      <c r="Q104" s="24"/>
      <c r="R104" s="24"/>
      <c r="S104" s="24"/>
      <c r="T104" s="24">
        <v>267</v>
      </c>
      <c r="U104" s="24"/>
      <c r="V104" s="24"/>
      <c r="W104" s="24"/>
      <c r="X104" s="24"/>
      <c r="Y104" s="24"/>
      <c r="Z104" s="24"/>
      <c r="AA104" s="24"/>
      <c r="AB104" s="24"/>
      <c r="AC104" s="24"/>
      <c r="AD104" s="24"/>
      <c r="AE104" s="24"/>
      <c r="AF104" s="24"/>
      <c r="AG104" s="24"/>
      <c r="AH104" s="24"/>
      <c r="AI104" s="24"/>
      <c r="AJ104" s="24"/>
      <c r="AK104" s="24"/>
      <c r="AL104" s="24"/>
      <c r="AM104" s="24"/>
      <c r="AN104" s="24"/>
      <c r="AO104" s="24"/>
      <c r="AP104" s="24"/>
      <c r="AQ104" s="24"/>
      <c r="AR104" s="24"/>
      <c r="AS104" s="24"/>
      <c r="AT104" s="24"/>
      <c r="AU104" s="24"/>
      <c r="BF104" s="11">
        <v>40703</v>
      </c>
      <c r="BG104" s="12">
        <v>1930</v>
      </c>
    </row>
    <row r="105" spans="1:59" x14ac:dyDescent="0.2">
      <c r="A105" s="1" t="s">
        <v>24</v>
      </c>
      <c r="B105" s="353" t="s">
        <v>762</v>
      </c>
      <c r="C105" s="7">
        <v>41428</v>
      </c>
      <c r="D105" s="13">
        <f t="shared" si="6"/>
        <v>6</v>
      </c>
      <c r="E105" s="24">
        <f t="shared" si="7"/>
        <v>18.039840000000002</v>
      </c>
      <c r="F105" s="342" t="s">
        <v>764</v>
      </c>
      <c r="G105" s="24">
        <v>43.3</v>
      </c>
      <c r="H105" s="24"/>
      <c r="I105" s="24">
        <v>0.71499999999999997</v>
      </c>
      <c r="J105" s="24">
        <v>27900</v>
      </c>
      <c r="K105" s="24"/>
      <c r="L105" s="24">
        <v>1.25</v>
      </c>
      <c r="M105" s="24"/>
      <c r="N105" s="24">
        <v>0.25</v>
      </c>
      <c r="O105" s="24">
        <v>1790</v>
      </c>
      <c r="P105" s="24"/>
      <c r="Q105" s="24"/>
      <c r="R105" s="24"/>
      <c r="S105" s="24"/>
      <c r="T105" s="24">
        <v>255</v>
      </c>
      <c r="U105" s="24"/>
      <c r="V105" s="24"/>
      <c r="W105" s="24"/>
      <c r="X105" s="24"/>
      <c r="Y105" s="24"/>
      <c r="Z105" s="24"/>
      <c r="AA105" s="24"/>
      <c r="AB105" s="24"/>
      <c r="AC105" s="24"/>
      <c r="AD105" s="24"/>
      <c r="AE105" s="24"/>
      <c r="AF105" s="24"/>
      <c r="AG105" s="24"/>
      <c r="AH105" s="24"/>
      <c r="AI105" s="24"/>
      <c r="AJ105" s="24"/>
      <c r="AK105" s="24"/>
      <c r="AL105" s="24"/>
      <c r="AM105" s="24"/>
      <c r="AN105" s="24"/>
      <c r="AO105" s="24"/>
      <c r="AP105" s="24"/>
      <c r="AQ105" s="24"/>
      <c r="AR105" s="24"/>
      <c r="AS105" s="24"/>
      <c r="AT105" s="24"/>
      <c r="AU105" s="24"/>
      <c r="BF105" s="11">
        <v>40704</v>
      </c>
      <c r="BG105" s="12">
        <v>1840</v>
      </c>
    </row>
    <row r="106" spans="1:59" x14ac:dyDescent="0.2">
      <c r="A106" s="1" t="s">
        <v>24</v>
      </c>
      <c r="B106" s="353" t="s">
        <v>762</v>
      </c>
      <c r="C106" s="7">
        <v>41427</v>
      </c>
      <c r="D106" s="13">
        <f t="shared" si="6"/>
        <v>6</v>
      </c>
      <c r="E106" s="24">
        <f t="shared" si="7"/>
        <v>18.1248</v>
      </c>
      <c r="F106" s="342" t="s">
        <v>764</v>
      </c>
      <c r="G106" s="24">
        <v>44.6</v>
      </c>
      <c r="H106" s="24"/>
      <c r="I106" s="24">
        <v>0.86199999999999999</v>
      </c>
      <c r="J106" s="24">
        <v>28000</v>
      </c>
      <c r="K106" s="24"/>
      <c r="L106" s="24">
        <v>1.25</v>
      </c>
      <c r="M106" s="24"/>
      <c r="N106" s="24">
        <v>0.25</v>
      </c>
      <c r="O106" s="24">
        <v>1690</v>
      </c>
      <c r="P106" s="24"/>
      <c r="Q106" s="24"/>
      <c r="R106" s="24"/>
      <c r="S106" s="24"/>
      <c r="T106" s="24">
        <v>263</v>
      </c>
      <c r="U106" s="24"/>
      <c r="V106" s="24"/>
      <c r="W106" s="24"/>
      <c r="X106" s="24"/>
      <c r="Y106" s="24"/>
      <c r="Z106" s="24"/>
      <c r="AA106" s="24"/>
      <c r="AB106" s="24"/>
      <c r="AC106" s="24"/>
      <c r="AD106" s="24"/>
      <c r="AE106" s="24"/>
      <c r="AF106" s="24"/>
      <c r="AG106" s="24"/>
      <c r="AH106" s="24"/>
      <c r="AI106" s="24"/>
      <c r="AJ106" s="24"/>
      <c r="AK106" s="24"/>
      <c r="AL106" s="24"/>
      <c r="AM106" s="24"/>
      <c r="AN106" s="24"/>
      <c r="AO106" s="24"/>
      <c r="AP106" s="24"/>
      <c r="AQ106" s="24"/>
      <c r="AR106" s="24"/>
      <c r="AS106" s="24"/>
      <c r="AT106" s="24"/>
      <c r="AU106" s="24"/>
      <c r="BF106" s="11">
        <v>40705</v>
      </c>
      <c r="BG106" s="12">
        <v>1960</v>
      </c>
    </row>
    <row r="107" spans="1:59" x14ac:dyDescent="0.2">
      <c r="A107" s="1" t="s">
        <v>24</v>
      </c>
      <c r="B107" s="353" t="s">
        <v>762</v>
      </c>
      <c r="C107" s="7">
        <v>41408</v>
      </c>
      <c r="D107" s="13">
        <f t="shared" si="6"/>
        <v>5</v>
      </c>
      <c r="E107" s="24">
        <f t="shared" si="7"/>
        <v>18.153120000000001</v>
      </c>
      <c r="F107" s="342" t="s">
        <v>764</v>
      </c>
      <c r="G107" s="24">
        <v>49.4</v>
      </c>
      <c r="H107" s="24">
        <v>1.25</v>
      </c>
      <c r="I107" s="24">
        <v>1.01</v>
      </c>
      <c r="J107" s="24">
        <v>24700</v>
      </c>
      <c r="K107" s="24">
        <v>1.61</v>
      </c>
      <c r="L107" s="24">
        <v>1.25</v>
      </c>
      <c r="M107" s="24">
        <v>628</v>
      </c>
      <c r="N107" s="24">
        <v>0.25</v>
      </c>
      <c r="O107" s="24">
        <v>1880</v>
      </c>
      <c r="P107" s="24">
        <v>478</v>
      </c>
      <c r="Q107" s="24">
        <v>1.25</v>
      </c>
      <c r="R107" s="24">
        <v>604</v>
      </c>
      <c r="S107" s="24">
        <v>1570</v>
      </c>
      <c r="T107" s="24">
        <v>275</v>
      </c>
      <c r="U107" s="24"/>
      <c r="V107" s="24"/>
      <c r="W107" s="24"/>
      <c r="X107" s="24"/>
      <c r="Y107" s="24"/>
      <c r="Z107" s="24"/>
      <c r="AA107" s="24"/>
      <c r="AB107" s="24"/>
      <c r="AC107" s="24"/>
      <c r="AD107" s="24"/>
      <c r="AE107" s="24"/>
      <c r="AF107" s="24"/>
      <c r="AG107" s="24"/>
      <c r="AH107" s="24"/>
      <c r="AI107" s="24"/>
      <c r="AJ107" s="24"/>
      <c r="AK107" s="24"/>
      <c r="AL107" s="24"/>
      <c r="AM107" s="24"/>
      <c r="AN107" s="24"/>
      <c r="AO107" s="24"/>
      <c r="AP107" s="24"/>
      <c r="AQ107" s="24"/>
      <c r="AR107" s="24"/>
      <c r="AS107" s="24"/>
      <c r="AT107" s="24"/>
      <c r="AU107" s="24"/>
      <c r="BF107" s="11">
        <v>40706</v>
      </c>
      <c r="BG107" s="12">
        <v>1850</v>
      </c>
    </row>
    <row r="108" spans="1:59" x14ac:dyDescent="0.2">
      <c r="A108" s="1" t="s">
        <v>24</v>
      </c>
      <c r="B108" s="353" t="s">
        <v>762</v>
      </c>
      <c r="C108" s="7">
        <v>41434</v>
      </c>
      <c r="D108" s="13">
        <f t="shared" si="6"/>
        <v>6</v>
      </c>
      <c r="E108" s="24">
        <f t="shared" si="7"/>
        <v>18.181440000000002</v>
      </c>
      <c r="F108" s="342" t="s">
        <v>764</v>
      </c>
      <c r="G108" s="24">
        <v>34.4</v>
      </c>
      <c r="H108" s="24"/>
      <c r="I108" s="24">
        <v>0.65400000000000003</v>
      </c>
      <c r="J108" s="24">
        <v>27000</v>
      </c>
      <c r="K108" s="24"/>
      <c r="L108" s="24">
        <v>1.25</v>
      </c>
      <c r="M108" s="24"/>
      <c r="N108" s="24">
        <v>0.25</v>
      </c>
      <c r="O108" s="24">
        <v>1480</v>
      </c>
      <c r="P108" s="24"/>
      <c r="Q108" s="24"/>
      <c r="R108" s="24"/>
      <c r="S108" s="24"/>
      <c r="T108" s="24">
        <v>225</v>
      </c>
      <c r="U108" s="24"/>
      <c r="V108" s="24"/>
      <c r="W108" s="24"/>
      <c r="X108" s="24"/>
      <c r="Y108" s="24"/>
      <c r="Z108" s="24"/>
      <c r="AA108" s="24"/>
      <c r="AB108" s="24"/>
      <c r="AC108" s="24"/>
      <c r="AD108" s="24"/>
      <c r="AE108" s="24"/>
      <c r="AF108" s="24"/>
      <c r="AG108" s="24"/>
      <c r="AH108" s="24"/>
      <c r="AI108" s="24"/>
      <c r="AJ108" s="24"/>
      <c r="AK108" s="24"/>
      <c r="AL108" s="24"/>
      <c r="AM108" s="24"/>
      <c r="AN108" s="24"/>
      <c r="AO108" s="24"/>
      <c r="AP108" s="24"/>
      <c r="AQ108" s="24"/>
      <c r="AR108" s="24"/>
      <c r="AS108" s="24"/>
      <c r="AT108" s="24"/>
      <c r="AU108" s="24"/>
      <c r="BF108" s="11">
        <v>40707</v>
      </c>
      <c r="BG108" s="12">
        <v>1740</v>
      </c>
    </row>
    <row r="109" spans="1:59" x14ac:dyDescent="0.2">
      <c r="A109" s="1" t="s">
        <v>24</v>
      </c>
      <c r="B109" s="353" t="s">
        <v>762</v>
      </c>
      <c r="C109" s="7">
        <v>41433</v>
      </c>
      <c r="D109" s="13">
        <f t="shared" si="6"/>
        <v>6</v>
      </c>
      <c r="E109" s="24">
        <f t="shared" si="7"/>
        <v>18.209759999999999</v>
      </c>
      <c r="F109" s="342" t="s">
        <v>764</v>
      </c>
      <c r="G109" s="24">
        <v>35.799999999999997</v>
      </c>
      <c r="H109" s="24"/>
      <c r="I109" s="24">
        <v>0.71399999999999997</v>
      </c>
      <c r="J109" s="24">
        <v>27900</v>
      </c>
      <c r="K109" s="24"/>
      <c r="L109" s="24">
        <v>1.25</v>
      </c>
      <c r="M109" s="24"/>
      <c r="N109" s="24">
        <v>0.25</v>
      </c>
      <c r="O109" s="24">
        <v>1490</v>
      </c>
      <c r="P109" s="24"/>
      <c r="Q109" s="24"/>
      <c r="R109" s="24"/>
      <c r="S109" s="24"/>
      <c r="T109" s="24">
        <v>235</v>
      </c>
      <c r="U109" s="24"/>
      <c r="V109" s="24"/>
      <c r="W109" s="24"/>
      <c r="X109" s="24"/>
      <c r="Y109" s="24"/>
      <c r="Z109" s="24"/>
      <c r="AA109" s="24"/>
      <c r="AB109" s="24"/>
      <c r="AC109" s="24"/>
      <c r="AD109" s="24"/>
      <c r="AE109" s="24"/>
      <c r="AF109" s="24"/>
      <c r="AG109" s="24"/>
      <c r="AH109" s="24"/>
      <c r="AI109" s="24"/>
      <c r="AJ109" s="24"/>
      <c r="AK109" s="24"/>
      <c r="AL109" s="24"/>
      <c r="AM109" s="24"/>
      <c r="AN109" s="24"/>
      <c r="AO109" s="24"/>
      <c r="AP109" s="24"/>
      <c r="AQ109" s="24"/>
      <c r="AR109" s="24"/>
      <c r="AS109" s="24"/>
      <c r="AT109" s="24"/>
      <c r="AU109" s="24"/>
      <c r="BF109" s="11">
        <v>40708</v>
      </c>
      <c r="BG109" s="12">
        <v>1830</v>
      </c>
    </row>
    <row r="110" spans="1:59" x14ac:dyDescent="0.2">
      <c r="A110" s="1" t="s">
        <v>24</v>
      </c>
      <c r="B110" s="353" t="s">
        <v>762</v>
      </c>
      <c r="C110" s="7">
        <v>41432</v>
      </c>
      <c r="D110" s="13">
        <f t="shared" si="6"/>
        <v>6</v>
      </c>
      <c r="E110" s="24">
        <f t="shared" si="7"/>
        <v>18.266400000000001</v>
      </c>
      <c r="F110" s="342" t="s">
        <v>764</v>
      </c>
      <c r="G110" s="24">
        <v>31.9</v>
      </c>
      <c r="H110" s="24"/>
      <c r="I110" s="24">
        <v>0.68600000000000005</v>
      </c>
      <c r="J110" s="24">
        <v>28300</v>
      </c>
      <c r="K110" s="24"/>
      <c r="L110" s="24">
        <v>1.25</v>
      </c>
      <c r="M110" s="24"/>
      <c r="N110" s="24">
        <v>0.25</v>
      </c>
      <c r="O110" s="24">
        <v>1480</v>
      </c>
      <c r="P110" s="24"/>
      <c r="Q110" s="24"/>
      <c r="R110" s="24"/>
      <c r="S110" s="24"/>
      <c r="T110" s="24">
        <v>250</v>
      </c>
      <c r="U110" s="24"/>
      <c r="V110" s="24"/>
      <c r="W110" s="24"/>
      <c r="X110" s="24"/>
      <c r="Y110" s="24"/>
      <c r="Z110" s="24"/>
      <c r="AA110" s="24"/>
      <c r="AB110" s="24"/>
      <c r="AC110" s="24"/>
      <c r="AD110" s="24"/>
      <c r="AE110" s="24"/>
      <c r="AF110" s="24"/>
      <c r="AG110" s="24"/>
      <c r="AH110" s="24"/>
      <c r="AI110" s="24"/>
      <c r="AJ110" s="24"/>
      <c r="AK110" s="24"/>
      <c r="AL110" s="24"/>
      <c r="AM110" s="24"/>
      <c r="AN110" s="24"/>
      <c r="AO110" s="24"/>
      <c r="AP110" s="24"/>
      <c r="AQ110" s="24"/>
      <c r="AR110" s="24"/>
      <c r="AS110" s="24"/>
      <c r="AT110" s="24"/>
      <c r="AU110" s="24"/>
      <c r="BF110" s="11">
        <v>40709</v>
      </c>
      <c r="BG110" s="12">
        <v>1890</v>
      </c>
    </row>
    <row r="111" spans="1:59" x14ac:dyDescent="0.2">
      <c r="A111" s="1" t="s">
        <v>24</v>
      </c>
      <c r="B111" s="353" t="s">
        <v>762</v>
      </c>
      <c r="C111" s="7">
        <v>41416</v>
      </c>
      <c r="D111" s="13">
        <f t="shared" si="6"/>
        <v>5</v>
      </c>
      <c r="E111" s="24">
        <f t="shared" si="7"/>
        <v>18.521280000000001</v>
      </c>
      <c r="F111" s="342" t="s">
        <v>764</v>
      </c>
      <c r="G111" s="24">
        <v>48.6</v>
      </c>
      <c r="H111" s="24"/>
      <c r="I111" s="24">
        <v>0.59699999999999998</v>
      </c>
      <c r="J111" s="24">
        <v>25100</v>
      </c>
      <c r="K111" s="24"/>
      <c r="L111" s="24">
        <v>1.25</v>
      </c>
      <c r="M111" s="24"/>
      <c r="N111" s="24">
        <v>0.25</v>
      </c>
      <c r="O111" s="24">
        <v>1520</v>
      </c>
      <c r="P111" s="24"/>
      <c r="Q111" s="24"/>
      <c r="R111" s="24"/>
      <c r="S111" s="24"/>
      <c r="T111" s="24">
        <v>244</v>
      </c>
      <c r="U111" s="24"/>
      <c r="V111" s="24"/>
      <c r="W111" s="24"/>
      <c r="X111" s="24"/>
      <c r="Y111" s="24"/>
      <c r="Z111" s="24"/>
      <c r="AA111" s="24"/>
      <c r="AB111" s="24"/>
      <c r="AC111" s="24"/>
      <c r="AD111" s="24"/>
      <c r="AE111" s="24"/>
      <c r="AF111" s="24"/>
      <c r="AG111" s="24"/>
      <c r="AH111" s="24"/>
      <c r="AI111" s="24"/>
      <c r="AJ111" s="24"/>
      <c r="AK111" s="24"/>
      <c r="AL111" s="24"/>
      <c r="AM111" s="24"/>
      <c r="AN111" s="24"/>
      <c r="AO111" s="24"/>
      <c r="AP111" s="24"/>
      <c r="AQ111" s="24"/>
      <c r="AR111" s="24"/>
      <c r="AS111" s="24"/>
      <c r="AT111" s="24"/>
      <c r="AU111" s="24"/>
      <c r="BF111" s="11">
        <v>40710</v>
      </c>
      <c r="BG111" s="12">
        <v>1990</v>
      </c>
    </row>
    <row r="112" spans="1:59" x14ac:dyDescent="0.2">
      <c r="A112" s="1" t="s">
        <v>24</v>
      </c>
      <c r="B112" s="353" t="s">
        <v>762</v>
      </c>
      <c r="C112" s="7">
        <v>41430</v>
      </c>
      <c r="D112" s="13">
        <f t="shared" si="6"/>
        <v>6</v>
      </c>
      <c r="E112" s="24">
        <f t="shared" si="7"/>
        <v>19.14432</v>
      </c>
      <c r="F112" s="342" t="s">
        <v>764</v>
      </c>
      <c r="G112" s="24">
        <v>34.200000000000003</v>
      </c>
      <c r="H112" s="24"/>
      <c r="I112" s="24">
        <v>0.64600000000000002</v>
      </c>
      <c r="J112" s="24">
        <v>26400</v>
      </c>
      <c r="K112" s="24"/>
      <c r="L112" s="24">
        <v>1.25</v>
      </c>
      <c r="M112" s="24"/>
      <c r="N112" s="24">
        <v>0.25</v>
      </c>
      <c r="O112" s="24">
        <v>1410</v>
      </c>
      <c r="P112" s="24"/>
      <c r="Q112" s="24"/>
      <c r="R112" s="24"/>
      <c r="S112" s="24"/>
      <c r="T112" s="24">
        <v>240</v>
      </c>
      <c r="U112" s="24"/>
      <c r="V112" s="24"/>
      <c r="W112" s="24"/>
      <c r="X112" s="24"/>
      <c r="Y112" s="24"/>
      <c r="Z112" s="24"/>
      <c r="AA112" s="24"/>
      <c r="AB112" s="24"/>
      <c r="AC112" s="24"/>
      <c r="AD112" s="24"/>
      <c r="AE112" s="24"/>
      <c r="AF112" s="24"/>
      <c r="AG112" s="24"/>
      <c r="AH112" s="24"/>
      <c r="AI112" s="24"/>
      <c r="AJ112" s="24"/>
      <c r="AK112" s="24"/>
      <c r="AL112" s="24"/>
      <c r="AM112" s="24"/>
      <c r="AN112" s="24"/>
      <c r="AO112" s="24"/>
      <c r="AP112" s="24"/>
      <c r="AQ112" s="24"/>
      <c r="AR112" s="24"/>
      <c r="AS112" s="24"/>
      <c r="AT112" s="24"/>
      <c r="AU112" s="24"/>
      <c r="BF112" s="11">
        <v>40711</v>
      </c>
      <c r="BG112" s="12">
        <v>1800</v>
      </c>
    </row>
    <row r="113" spans="1:59" x14ac:dyDescent="0.2">
      <c r="A113" s="1" t="s">
        <v>24</v>
      </c>
      <c r="B113" s="353" t="s">
        <v>762</v>
      </c>
      <c r="C113" s="7">
        <v>41423</v>
      </c>
      <c r="D113" s="13">
        <f t="shared" si="6"/>
        <v>5</v>
      </c>
      <c r="E113" s="24">
        <f t="shared" si="7"/>
        <v>19.314240000000002</v>
      </c>
      <c r="F113" s="342" t="s">
        <v>764</v>
      </c>
      <c r="G113" s="24">
        <v>44.2</v>
      </c>
      <c r="H113" s="24"/>
      <c r="I113" s="24">
        <v>0.76200000000000001</v>
      </c>
      <c r="J113" s="24">
        <v>26200</v>
      </c>
      <c r="K113" s="24"/>
      <c r="L113" s="24">
        <v>1.25</v>
      </c>
      <c r="M113" s="24"/>
      <c r="N113" s="24">
        <v>0.25</v>
      </c>
      <c r="O113" s="24">
        <v>1450</v>
      </c>
      <c r="P113" s="24"/>
      <c r="Q113" s="24"/>
      <c r="R113" s="24"/>
      <c r="S113" s="24"/>
      <c r="T113" s="24">
        <v>265</v>
      </c>
      <c r="U113" s="24"/>
      <c r="V113" s="24"/>
      <c r="W113" s="24"/>
      <c r="X113" s="24"/>
      <c r="Y113" s="24"/>
      <c r="Z113" s="24"/>
      <c r="AA113" s="24"/>
      <c r="AB113" s="24"/>
      <c r="AC113" s="24"/>
      <c r="AD113" s="24"/>
      <c r="AE113" s="24"/>
      <c r="AF113" s="24"/>
      <c r="AG113" s="24"/>
      <c r="AH113" s="24"/>
      <c r="AI113" s="24"/>
      <c r="AJ113" s="24"/>
      <c r="AK113" s="24"/>
      <c r="AL113" s="24"/>
      <c r="AM113" s="24"/>
      <c r="AN113" s="24"/>
      <c r="AO113" s="24"/>
      <c r="AP113" s="24"/>
      <c r="AQ113" s="24"/>
      <c r="AR113" s="24"/>
      <c r="AS113" s="24"/>
      <c r="AT113" s="24"/>
      <c r="AU113" s="24"/>
      <c r="BF113" s="11">
        <v>40712</v>
      </c>
      <c r="BG113" s="12">
        <v>1460</v>
      </c>
    </row>
    <row r="114" spans="1:59" x14ac:dyDescent="0.2">
      <c r="A114" s="1" t="s">
        <v>24</v>
      </c>
      <c r="B114" s="353" t="s">
        <v>762</v>
      </c>
      <c r="C114" s="7">
        <v>41431</v>
      </c>
      <c r="D114" s="13">
        <f t="shared" si="6"/>
        <v>6</v>
      </c>
      <c r="E114" s="24">
        <f t="shared" si="7"/>
        <v>19.3992</v>
      </c>
      <c r="F114" s="342" t="s">
        <v>764</v>
      </c>
      <c r="G114" s="24">
        <v>34.700000000000003</v>
      </c>
      <c r="H114" s="24"/>
      <c r="I114" s="24">
        <v>0.51500000000000001</v>
      </c>
      <c r="J114" s="24">
        <v>25300</v>
      </c>
      <c r="K114" s="24"/>
      <c r="L114" s="24">
        <v>1.25</v>
      </c>
      <c r="M114" s="24"/>
      <c r="N114" s="24">
        <v>0.25</v>
      </c>
      <c r="O114" s="24">
        <v>1360</v>
      </c>
      <c r="P114" s="24"/>
      <c r="Q114" s="24"/>
      <c r="R114" s="24"/>
      <c r="S114" s="24"/>
      <c r="T114" s="24">
        <v>228</v>
      </c>
      <c r="U114" s="24"/>
      <c r="V114" s="24"/>
      <c r="W114" s="24"/>
      <c r="X114" s="24"/>
      <c r="Y114" s="24"/>
      <c r="Z114" s="24"/>
      <c r="AA114" s="24"/>
      <c r="AB114" s="24"/>
      <c r="AC114" s="24"/>
      <c r="AD114" s="24"/>
      <c r="AE114" s="24"/>
      <c r="AF114" s="24"/>
      <c r="AG114" s="24"/>
      <c r="AH114" s="24"/>
      <c r="AI114" s="24"/>
      <c r="AJ114" s="24"/>
      <c r="AK114" s="24"/>
      <c r="AL114" s="24"/>
      <c r="AM114" s="24"/>
      <c r="AN114" s="24"/>
      <c r="AO114" s="24"/>
      <c r="AP114" s="24"/>
      <c r="AQ114" s="24"/>
      <c r="AR114" s="24"/>
      <c r="AS114" s="24"/>
      <c r="AT114" s="24"/>
      <c r="AU114" s="24"/>
      <c r="BF114" s="11">
        <v>40713</v>
      </c>
      <c r="BG114" s="12">
        <v>1520</v>
      </c>
    </row>
    <row r="115" spans="1:59" x14ac:dyDescent="0.2">
      <c r="A115" s="1" t="s">
        <v>24</v>
      </c>
      <c r="B115" s="353" t="s">
        <v>762</v>
      </c>
      <c r="C115" s="7">
        <v>41413</v>
      </c>
      <c r="D115" s="13">
        <f t="shared" si="6"/>
        <v>5</v>
      </c>
      <c r="E115" s="24">
        <f t="shared" si="7"/>
        <v>22.259520000000002</v>
      </c>
      <c r="F115" s="342" t="s">
        <v>764</v>
      </c>
      <c r="G115" s="24">
        <v>45.9</v>
      </c>
      <c r="H115" s="24"/>
      <c r="I115" s="24">
        <v>0.69099999999999995</v>
      </c>
      <c r="J115" s="24">
        <v>27100</v>
      </c>
      <c r="K115" s="24"/>
      <c r="L115" s="24">
        <v>1.25</v>
      </c>
      <c r="M115" s="24"/>
      <c r="N115" s="24">
        <v>0.25</v>
      </c>
      <c r="O115" s="24">
        <v>1450</v>
      </c>
      <c r="P115" s="24"/>
      <c r="Q115" s="24"/>
      <c r="R115" s="24"/>
      <c r="S115" s="24"/>
      <c r="T115" s="24">
        <v>258</v>
      </c>
      <c r="U115" s="24"/>
      <c r="V115" s="24"/>
      <c r="W115" s="24"/>
      <c r="X115" s="24"/>
      <c r="Y115" s="24"/>
      <c r="Z115" s="24"/>
      <c r="AA115" s="24"/>
      <c r="AB115" s="24"/>
      <c r="AC115" s="24"/>
      <c r="AD115" s="24"/>
      <c r="AE115" s="24"/>
      <c r="AF115" s="24"/>
      <c r="AG115" s="24"/>
      <c r="AH115" s="24"/>
      <c r="AI115" s="24"/>
      <c r="AJ115" s="24"/>
      <c r="AK115" s="24"/>
      <c r="AL115" s="24"/>
      <c r="AM115" s="24"/>
      <c r="AN115" s="24"/>
      <c r="AO115" s="24"/>
      <c r="AP115" s="24"/>
      <c r="AQ115" s="24"/>
      <c r="AR115" s="24"/>
      <c r="AS115" s="24"/>
      <c r="AT115" s="24"/>
      <c r="AU115" s="24"/>
      <c r="BF115" s="11">
        <v>40714</v>
      </c>
      <c r="BG115" s="12">
        <v>1140</v>
      </c>
    </row>
    <row r="116" spans="1:59" x14ac:dyDescent="0.2">
      <c r="A116" s="1" t="s">
        <v>24</v>
      </c>
      <c r="B116" s="353" t="s">
        <v>762</v>
      </c>
      <c r="C116" s="7">
        <v>41417</v>
      </c>
      <c r="D116" s="13">
        <f t="shared" si="6"/>
        <v>5</v>
      </c>
      <c r="E116" s="24">
        <f t="shared" si="7"/>
        <v>22.882560000000002</v>
      </c>
      <c r="F116" s="342" t="s">
        <v>764</v>
      </c>
      <c r="G116" s="24">
        <v>62.8</v>
      </c>
      <c r="H116" s="24"/>
      <c r="I116" s="24">
        <v>0.61399999999999999</v>
      </c>
      <c r="J116" s="24">
        <v>22400</v>
      </c>
      <c r="K116" s="24"/>
      <c r="L116" s="24">
        <v>1.25</v>
      </c>
      <c r="M116" s="24"/>
      <c r="N116" s="24">
        <v>0.25</v>
      </c>
      <c r="O116" s="24">
        <v>1430</v>
      </c>
      <c r="P116" s="24"/>
      <c r="Q116" s="24"/>
      <c r="R116" s="24"/>
      <c r="S116" s="24"/>
      <c r="T116" s="24">
        <v>222</v>
      </c>
      <c r="U116" s="24"/>
      <c r="V116" s="24"/>
      <c r="W116" s="24"/>
      <c r="X116" s="24"/>
      <c r="Y116" s="24"/>
      <c r="Z116" s="24"/>
      <c r="AA116" s="24"/>
      <c r="AB116" s="24"/>
      <c r="AC116" s="24"/>
      <c r="AD116" s="24"/>
      <c r="AE116" s="24"/>
      <c r="AF116" s="24"/>
      <c r="AG116" s="24"/>
      <c r="AH116" s="24"/>
      <c r="AI116" s="24"/>
      <c r="AJ116" s="24"/>
      <c r="AK116" s="24"/>
      <c r="AL116" s="24"/>
      <c r="AM116" s="24"/>
      <c r="AN116" s="24"/>
      <c r="AO116" s="24"/>
      <c r="AP116" s="24"/>
      <c r="AQ116" s="24"/>
      <c r="AR116" s="24"/>
      <c r="AS116" s="24"/>
      <c r="AT116" s="24"/>
      <c r="AU116" s="24"/>
      <c r="BF116" s="11">
        <v>40715</v>
      </c>
      <c r="BG116" s="1">
        <v>923</v>
      </c>
    </row>
    <row r="117" spans="1:59" x14ac:dyDescent="0.2">
      <c r="A117" s="1" t="s">
        <v>24</v>
      </c>
      <c r="B117" s="353" t="s">
        <v>762</v>
      </c>
      <c r="C117" s="7">
        <v>41422</v>
      </c>
      <c r="D117" s="13">
        <f t="shared" si="6"/>
        <v>5</v>
      </c>
      <c r="E117" s="24">
        <f t="shared" si="7"/>
        <v>23.109120000000001</v>
      </c>
      <c r="F117" s="342" t="s">
        <v>764</v>
      </c>
      <c r="G117" s="24">
        <v>48.8</v>
      </c>
      <c r="H117" s="24"/>
      <c r="I117" s="24">
        <v>0.64200000000000002</v>
      </c>
      <c r="J117" s="24">
        <v>25700</v>
      </c>
      <c r="K117" s="24"/>
      <c r="L117" s="24">
        <v>1.25</v>
      </c>
      <c r="M117" s="24"/>
      <c r="N117" s="24">
        <v>0.25</v>
      </c>
      <c r="O117" s="24">
        <v>1320</v>
      </c>
      <c r="P117" s="24"/>
      <c r="Q117" s="24"/>
      <c r="R117" s="24"/>
      <c r="S117" s="24"/>
      <c r="T117" s="24">
        <v>246</v>
      </c>
      <c r="U117" s="24"/>
      <c r="V117" s="24"/>
      <c r="W117" s="24"/>
      <c r="X117" s="24"/>
      <c r="Y117" s="24"/>
      <c r="Z117" s="24"/>
      <c r="AA117" s="24"/>
      <c r="AB117" s="24"/>
      <c r="AC117" s="24"/>
      <c r="AD117" s="24"/>
      <c r="AE117" s="24"/>
      <c r="AF117" s="24"/>
      <c r="AG117" s="24"/>
      <c r="AH117" s="24"/>
      <c r="AI117" s="24"/>
      <c r="AJ117" s="24"/>
      <c r="AK117" s="24"/>
      <c r="AL117" s="24"/>
      <c r="AM117" s="24"/>
      <c r="AN117" s="24"/>
      <c r="AO117" s="24"/>
      <c r="AP117" s="24"/>
      <c r="AQ117" s="24"/>
      <c r="AR117" s="24"/>
      <c r="AS117" s="24"/>
      <c r="AT117" s="24"/>
      <c r="AU117" s="24"/>
      <c r="BF117" s="11">
        <v>40716</v>
      </c>
      <c r="BG117" s="12">
        <v>1110</v>
      </c>
    </row>
    <row r="118" spans="1:59" x14ac:dyDescent="0.2">
      <c r="A118" s="1" t="s">
        <v>24</v>
      </c>
      <c r="B118" s="353" t="s">
        <v>762</v>
      </c>
      <c r="C118" s="7">
        <v>41822</v>
      </c>
      <c r="D118" s="13">
        <f t="shared" si="6"/>
        <v>7</v>
      </c>
      <c r="E118" s="24">
        <f t="shared" si="7"/>
        <v>24.298560000000002</v>
      </c>
      <c r="F118" s="342" t="s">
        <v>764</v>
      </c>
      <c r="G118" s="24">
        <v>29.9</v>
      </c>
      <c r="H118" s="24"/>
      <c r="I118" s="24">
        <v>0.80200000000000005</v>
      </c>
      <c r="J118" s="24">
        <v>29300</v>
      </c>
      <c r="K118" s="24"/>
      <c r="L118" s="24">
        <v>1.25</v>
      </c>
      <c r="M118" s="24"/>
      <c r="N118" s="24">
        <v>0.05</v>
      </c>
      <c r="O118" s="24">
        <v>1960</v>
      </c>
      <c r="P118" s="24"/>
      <c r="Q118" s="24"/>
      <c r="R118" s="24"/>
      <c r="S118" s="24"/>
      <c r="T118" s="24">
        <v>235</v>
      </c>
      <c r="U118" s="24"/>
      <c r="V118" s="24"/>
      <c r="W118" s="24"/>
      <c r="X118" s="24"/>
      <c r="Y118" s="24"/>
      <c r="Z118" s="24"/>
      <c r="AA118" s="24"/>
      <c r="AB118" s="24"/>
      <c r="AC118" s="24"/>
      <c r="AD118" s="24"/>
      <c r="AE118" s="24"/>
      <c r="AF118" s="24"/>
      <c r="AG118" s="24"/>
      <c r="AH118" s="24"/>
      <c r="AI118" s="24"/>
      <c r="AJ118" s="24"/>
      <c r="AK118" s="24"/>
      <c r="AL118" s="24"/>
      <c r="AM118" s="24"/>
      <c r="AN118" s="24"/>
      <c r="AO118" s="24"/>
      <c r="AP118" s="24"/>
      <c r="AQ118" s="24"/>
      <c r="AR118" s="24"/>
      <c r="AS118" s="24"/>
      <c r="AT118" s="24"/>
      <c r="AU118" s="24"/>
      <c r="BF118" s="11">
        <v>40717</v>
      </c>
      <c r="BG118" s="12">
        <v>1460</v>
      </c>
    </row>
    <row r="119" spans="1:59" x14ac:dyDescent="0.2">
      <c r="A119" s="1" t="s">
        <v>24</v>
      </c>
      <c r="B119" s="353" t="s">
        <v>762</v>
      </c>
      <c r="C119" s="7">
        <v>41418</v>
      </c>
      <c r="D119" s="13">
        <f t="shared" si="6"/>
        <v>5</v>
      </c>
      <c r="E119" s="24">
        <f t="shared" si="7"/>
        <v>25.034880000000001</v>
      </c>
      <c r="F119" s="342" t="s">
        <v>764</v>
      </c>
      <c r="G119" s="24">
        <v>58</v>
      </c>
      <c r="H119" s="24"/>
      <c r="I119" s="24">
        <v>0.53400000000000003</v>
      </c>
      <c r="J119" s="24">
        <v>21500</v>
      </c>
      <c r="K119" s="24"/>
      <c r="L119" s="24">
        <v>1.25</v>
      </c>
      <c r="M119" s="24"/>
      <c r="N119" s="24">
        <v>0.25</v>
      </c>
      <c r="O119" s="24">
        <v>1190</v>
      </c>
      <c r="P119" s="24"/>
      <c r="Q119" s="24"/>
      <c r="R119" s="24"/>
      <c r="S119" s="24"/>
      <c r="T119" s="24">
        <v>236</v>
      </c>
      <c r="U119" s="24"/>
      <c r="V119" s="24"/>
      <c r="W119" s="24"/>
      <c r="X119" s="24"/>
      <c r="Y119" s="24"/>
      <c r="Z119" s="24"/>
      <c r="AA119" s="24"/>
      <c r="AB119" s="24"/>
      <c r="AC119" s="24"/>
      <c r="AD119" s="24"/>
      <c r="AE119" s="24"/>
      <c r="AF119" s="24"/>
      <c r="AG119" s="24"/>
      <c r="AH119" s="24"/>
      <c r="AI119" s="24"/>
      <c r="AJ119" s="24"/>
      <c r="AK119" s="24"/>
      <c r="AL119" s="24"/>
      <c r="AM119" s="24"/>
      <c r="AN119" s="24"/>
      <c r="AO119" s="24"/>
      <c r="AP119" s="24"/>
      <c r="AQ119" s="24"/>
      <c r="AR119" s="24"/>
      <c r="AS119" s="24"/>
      <c r="AT119" s="24"/>
      <c r="AU119" s="24"/>
      <c r="BF119" s="11">
        <v>40718</v>
      </c>
      <c r="BG119" s="12">
        <v>1600</v>
      </c>
    </row>
    <row r="120" spans="1:59" x14ac:dyDescent="0.2">
      <c r="A120" s="1" t="s">
        <v>24</v>
      </c>
      <c r="B120" s="353" t="s">
        <v>762</v>
      </c>
      <c r="C120" s="7">
        <v>41813</v>
      </c>
      <c r="D120" s="13">
        <f t="shared" si="6"/>
        <v>6</v>
      </c>
      <c r="E120" s="24">
        <f t="shared" si="7"/>
        <v>25.488</v>
      </c>
      <c r="F120" s="342" t="s">
        <v>764</v>
      </c>
      <c r="G120" s="24">
        <v>27.4</v>
      </c>
      <c r="H120" s="24"/>
      <c r="I120" s="24">
        <v>0.88</v>
      </c>
      <c r="J120" s="24">
        <v>26900</v>
      </c>
      <c r="K120" s="24"/>
      <c r="L120" s="24">
        <v>1.25</v>
      </c>
      <c r="M120" s="24"/>
      <c r="N120" s="24">
        <v>0.05</v>
      </c>
      <c r="O120" s="24">
        <v>1770</v>
      </c>
      <c r="P120" s="24"/>
      <c r="Q120" s="24"/>
      <c r="R120" s="24"/>
      <c r="S120" s="24"/>
      <c r="T120" s="24">
        <v>272</v>
      </c>
      <c r="U120" s="24"/>
      <c r="V120" s="24"/>
      <c r="W120" s="24"/>
      <c r="X120" s="24"/>
      <c r="Y120" s="24"/>
      <c r="Z120" s="24"/>
      <c r="AA120" s="24"/>
      <c r="AB120" s="24"/>
      <c r="AC120" s="24"/>
      <c r="AD120" s="24"/>
      <c r="AE120" s="24"/>
      <c r="AF120" s="24"/>
      <c r="AG120" s="24"/>
      <c r="AH120" s="24"/>
      <c r="AI120" s="24"/>
      <c r="AJ120" s="24"/>
      <c r="AK120" s="24"/>
      <c r="AL120" s="24"/>
      <c r="AM120" s="24"/>
      <c r="AN120" s="24"/>
      <c r="AO120" s="24"/>
      <c r="AP120" s="24"/>
      <c r="AQ120" s="24"/>
      <c r="AR120" s="24"/>
      <c r="AS120" s="24"/>
      <c r="AT120" s="24"/>
      <c r="AU120" s="24"/>
      <c r="BF120" s="11">
        <v>40719</v>
      </c>
      <c r="BG120" s="12">
        <v>1600</v>
      </c>
    </row>
    <row r="121" spans="1:59" x14ac:dyDescent="0.2">
      <c r="A121" s="7" t="s">
        <v>24</v>
      </c>
      <c r="B121" s="353" t="s">
        <v>762</v>
      </c>
      <c r="C121" s="7">
        <v>40743.375</v>
      </c>
      <c r="D121" s="13">
        <f t="shared" si="6"/>
        <v>7</v>
      </c>
      <c r="E121" s="24">
        <f t="shared" si="7"/>
        <v>25.941120000000002</v>
      </c>
      <c r="F121" s="342" t="s">
        <v>764</v>
      </c>
      <c r="G121" s="24">
        <v>12.5</v>
      </c>
      <c r="H121" s="24">
        <v>0.2</v>
      </c>
      <c r="I121" s="24">
        <v>0.7</v>
      </c>
      <c r="J121" s="24">
        <v>26500</v>
      </c>
      <c r="K121" s="24"/>
      <c r="L121" s="24">
        <v>3.2</v>
      </c>
      <c r="M121" s="24">
        <v>280</v>
      </c>
      <c r="N121" s="24">
        <v>2.5000000000000001E-2</v>
      </c>
      <c r="O121" s="24">
        <v>2170</v>
      </c>
      <c r="P121" s="24">
        <v>405</v>
      </c>
      <c r="Q121" s="24">
        <v>0.35</v>
      </c>
      <c r="R121" s="24">
        <v>85</v>
      </c>
      <c r="S121" s="24">
        <v>1210</v>
      </c>
      <c r="T121" s="4">
        <v>228</v>
      </c>
      <c r="U121" s="24"/>
      <c r="V121" s="24"/>
      <c r="W121" s="24"/>
      <c r="X121" s="24"/>
      <c r="Y121" s="24"/>
      <c r="Z121" s="24"/>
      <c r="AA121" s="24"/>
      <c r="AB121" s="24"/>
      <c r="AC121" s="24"/>
      <c r="AD121" s="24"/>
      <c r="AE121" s="24"/>
      <c r="AF121" s="24"/>
      <c r="AG121" s="24"/>
      <c r="AH121" s="24"/>
      <c r="AI121" s="24"/>
      <c r="AJ121" s="24"/>
      <c r="AK121" s="24"/>
      <c r="AL121" s="24"/>
      <c r="AM121" s="24"/>
      <c r="AN121" s="24"/>
      <c r="AO121" s="24"/>
      <c r="AP121" s="24"/>
      <c r="AQ121" s="24"/>
      <c r="AR121" s="24"/>
      <c r="AS121" s="24"/>
      <c r="AT121" s="24"/>
      <c r="AU121" s="24"/>
      <c r="BF121" s="11">
        <v>40720</v>
      </c>
      <c r="BG121" s="12">
        <v>1540</v>
      </c>
    </row>
    <row r="122" spans="1:59" x14ac:dyDescent="0.2">
      <c r="A122" s="1" t="s">
        <v>24</v>
      </c>
      <c r="B122" s="353" t="s">
        <v>762</v>
      </c>
      <c r="C122" s="7">
        <v>41421</v>
      </c>
      <c r="D122" s="13">
        <f t="shared" si="6"/>
        <v>5</v>
      </c>
      <c r="E122" s="24">
        <f t="shared" si="7"/>
        <v>26.224320000000002</v>
      </c>
      <c r="F122" s="342" t="s">
        <v>764</v>
      </c>
      <c r="G122" s="24">
        <v>50.9</v>
      </c>
      <c r="H122" s="24"/>
      <c r="I122" s="24">
        <v>0.58199999999999996</v>
      </c>
      <c r="J122" s="24">
        <v>22500</v>
      </c>
      <c r="K122" s="24"/>
      <c r="L122" s="24">
        <v>1.25</v>
      </c>
      <c r="M122" s="24"/>
      <c r="N122" s="24">
        <v>0.25</v>
      </c>
      <c r="O122" s="24">
        <v>1150</v>
      </c>
      <c r="P122" s="24"/>
      <c r="Q122" s="24"/>
      <c r="R122" s="24"/>
      <c r="S122" s="24"/>
      <c r="T122" s="24">
        <v>221</v>
      </c>
      <c r="U122" s="24"/>
      <c r="V122" s="24"/>
      <c r="W122" s="24"/>
      <c r="X122" s="24"/>
      <c r="Y122" s="24"/>
      <c r="Z122" s="24"/>
      <c r="AA122" s="24"/>
      <c r="AB122" s="24"/>
      <c r="AC122" s="24"/>
      <c r="AD122" s="24"/>
      <c r="AE122" s="24"/>
      <c r="AF122" s="24"/>
      <c r="AG122" s="24"/>
      <c r="AH122" s="24"/>
      <c r="AI122" s="24"/>
      <c r="AJ122" s="24"/>
      <c r="AK122" s="24"/>
      <c r="AL122" s="24"/>
      <c r="AM122" s="24"/>
      <c r="AN122" s="24"/>
      <c r="AO122" s="24"/>
      <c r="AP122" s="24"/>
      <c r="AQ122" s="24"/>
      <c r="AR122" s="24"/>
      <c r="AS122" s="24"/>
      <c r="AT122" s="24"/>
      <c r="AU122" s="24"/>
      <c r="BF122" s="11">
        <v>40721</v>
      </c>
      <c r="BG122" s="12">
        <v>1440</v>
      </c>
    </row>
    <row r="123" spans="1:59" x14ac:dyDescent="0.2">
      <c r="A123" s="1" t="s">
        <v>24</v>
      </c>
      <c r="B123" s="353" t="s">
        <v>762</v>
      </c>
      <c r="C123" s="7">
        <v>41419</v>
      </c>
      <c r="D123" s="13">
        <f t="shared" si="6"/>
        <v>5</v>
      </c>
      <c r="E123" s="24">
        <f t="shared" si="7"/>
        <v>26.39424</v>
      </c>
      <c r="F123" s="342" t="s">
        <v>764</v>
      </c>
      <c r="G123" s="24">
        <v>61.7</v>
      </c>
      <c r="H123" s="24"/>
      <c r="I123" s="24">
        <v>0.61899999999999999</v>
      </c>
      <c r="J123" s="24">
        <v>22600</v>
      </c>
      <c r="K123" s="24"/>
      <c r="L123" s="24">
        <v>1.25</v>
      </c>
      <c r="M123" s="24"/>
      <c r="N123" s="24">
        <v>0.25</v>
      </c>
      <c r="O123" s="24">
        <v>1240</v>
      </c>
      <c r="P123" s="24"/>
      <c r="Q123" s="24"/>
      <c r="R123" s="24"/>
      <c r="S123" s="24"/>
      <c r="T123" s="24">
        <v>224</v>
      </c>
      <c r="U123" s="24"/>
      <c r="V123" s="24"/>
      <c r="W123" s="24"/>
      <c r="X123" s="24"/>
      <c r="Y123" s="24"/>
      <c r="Z123" s="24"/>
      <c r="AA123" s="24"/>
      <c r="AB123" s="24"/>
      <c r="AC123" s="24"/>
      <c r="AD123" s="24"/>
      <c r="AE123" s="24"/>
      <c r="AF123" s="24"/>
      <c r="AG123" s="24"/>
      <c r="AH123" s="24"/>
      <c r="AI123" s="24"/>
      <c r="AJ123" s="24"/>
      <c r="AK123" s="24"/>
      <c r="AL123" s="24"/>
      <c r="AM123" s="24"/>
      <c r="AN123" s="24"/>
      <c r="AO123" s="24"/>
      <c r="AP123" s="24"/>
      <c r="AQ123" s="24"/>
      <c r="AR123" s="24"/>
      <c r="AS123" s="24"/>
      <c r="AT123" s="24"/>
      <c r="AU123" s="24"/>
      <c r="BF123" s="11">
        <v>40722</v>
      </c>
      <c r="BG123" s="12">
        <v>1450</v>
      </c>
    </row>
    <row r="124" spans="1:59" x14ac:dyDescent="0.2">
      <c r="A124" s="1" t="s">
        <v>24</v>
      </c>
      <c r="B124" s="353" t="s">
        <v>762</v>
      </c>
      <c r="C124" s="7">
        <v>41420</v>
      </c>
      <c r="D124" s="13">
        <f t="shared" si="6"/>
        <v>5</v>
      </c>
      <c r="E124" s="24">
        <f t="shared" si="7"/>
        <v>26.734080000000002</v>
      </c>
      <c r="F124" s="342" t="s">
        <v>764</v>
      </c>
      <c r="G124" s="24">
        <v>60</v>
      </c>
      <c r="H124" s="24"/>
      <c r="I124" s="24">
        <v>0.71299999999999997</v>
      </c>
      <c r="J124" s="24">
        <v>22000</v>
      </c>
      <c r="K124" s="24"/>
      <c r="L124" s="24">
        <v>1.25</v>
      </c>
      <c r="M124" s="24"/>
      <c r="N124" s="24">
        <v>0.25</v>
      </c>
      <c r="O124" s="24">
        <v>1200</v>
      </c>
      <c r="P124" s="24"/>
      <c r="Q124" s="24"/>
      <c r="R124" s="24"/>
      <c r="S124" s="24"/>
      <c r="T124" s="24">
        <v>221</v>
      </c>
      <c r="U124" s="24"/>
      <c r="V124" s="24"/>
      <c r="W124" s="24"/>
      <c r="X124" s="24"/>
      <c r="Y124" s="24"/>
      <c r="Z124" s="24"/>
      <c r="AA124" s="24"/>
      <c r="AB124" s="24"/>
      <c r="AC124" s="24"/>
      <c r="AD124" s="24"/>
      <c r="AE124" s="24"/>
      <c r="AF124" s="24"/>
      <c r="AG124" s="24"/>
      <c r="AH124" s="24"/>
      <c r="AI124" s="24"/>
      <c r="AJ124" s="24"/>
      <c r="AK124" s="24"/>
      <c r="AL124" s="24"/>
      <c r="AM124" s="24"/>
      <c r="AN124" s="24"/>
      <c r="AO124" s="24"/>
      <c r="AP124" s="24"/>
      <c r="AQ124" s="24"/>
      <c r="AR124" s="24"/>
      <c r="AS124" s="24"/>
      <c r="AT124" s="24"/>
      <c r="AU124" s="24"/>
      <c r="BF124" s="11">
        <v>40723</v>
      </c>
      <c r="BG124" s="12">
        <v>1470</v>
      </c>
    </row>
    <row r="125" spans="1:59" x14ac:dyDescent="0.2">
      <c r="A125" s="1" t="s">
        <v>24</v>
      </c>
      <c r="B125" s="353" t="s">
        <v>762</v>
      </c>
      <c r="C125" s="7">
        <v>41780</v>
      </c>
      <c r="D125" s="13">
        <f t="shared" si="6"/>
        <v>5</v>
      </c>
      <c r="E125" s="24">
        <f t="shared" si="7"/>
        <v>27.866880000000002</v>
      </c>
      <c r="F125" s="342" t="s">
        <v>764</v>
      </c>
      <c r="G125" s="24">
        <v>41.8</v>
      </c>
      <c r="H125" s="24"/>
      <c r="I125" s="24">
        <v>1.24</v>
      </c>
      <c r="J125" s="24">
        <v>26400</v>
      </c>
      <c r="K125" s="24"/>
      <c r="L125" s="24">
        <v>1.25</v>
      </c>
      <c r="M125" s="24"/>
      <c r="N125" s="24">
        <v>0.34499999999999997</v>
      </c>
      <c r="O125" s="24">
        <v>1640</v>
      </c>
      <c r="P125" s="24"/>
      <c r="Q125" s="24"/>
      <c r="R125" s="24"/>
      <c r="S125" s="24"/>
      <c r="T125" s="24">
        <v>387</v>
      </c>
      <c r="U125" s="24"/>
      <c r="V125" s="24"/>
      <c r="W125" s="24"/>
      <c r="X125" s="24"/>
      <c r="Y125" s="24"/>
      <c r="Z125" s="24"/>
      <c r="AA125" s="24"/>
      <c r="AB125" s="24"/>
      <c r="AC125" s="24"/>
      <c r="AD125" s="24"/>
      <c r="AE125" s="24"/>
      <c r="AF125" s="24"/>
      <c r="AG125" s="24"/>
      <c r="AH125" s="24"/>
      <c r="AI125" s="24"/>
      <c r="AJ125" s="24"/>
      <c r="AK125" s="24"/>
      <c r="AL125" s="24"/>
      <c r="AM125" s="24"/>
      <c r="AN125" s="24"/>
      <c r="AO125" s="24"/>
      <c r="AP125" s="24"/>
      <c r="AQ125" s="24"/>
      <c r="AR125" s="24"/>
      <c r="AS125" s="24"/>
      <c r="AT125" s="24"/>
      <c r="AU125" s="24"/>
      <c r="BF125" s="11">
        <v>40724</v>
      </c>
      <c r="BG125" s="12">
        <v>1590</v>
      </c>
    </row>
    <row r="126" spans="1:59" x14ac:dyDescent="0.2">
      <c r="A126" s="1" t="s">
        <v>24</v>
      </c>
      <c r="B126" s="353" t="s">
        <v>762</v>
      </c>
      <c r="C126" s="7">
        <v>41409</v>
      </c>
      <c r="D126" s="13">
        <f t="shared" si="6"/>
        <v>5</v>
      </c>
      <c r="E126" s="24">
        <f t="shared" si="7"/>
        <v>28.603200000000001</v>
      </c>
      <c r="F126" s="342" t="s">
        <v>764</v>
      </c>
      <c r="G126" s="24">
        <v>72.5</v>
      </c>
      <c r="H126" s="24"/>
      <c r="I126" s="24">
        <v>0.67</v>
      </c>
      <c r="J126" s="24">
        <v>23300</v>
      </c>
      <c r="K126" s="24"/>
      <c r="L126" s="24">
        <v>1.25</v>
      </c>
      <c r="M126" s="24"/>
      <c r="N126" s="24">
        <v>0.25</v>
      </c>
      <c r="O126" s="24">
        <v>1920</v>
      </c>
      <c r="P126" s="24"/>
      <c r="Q126" s="24"/>
      <c r="R126" s="24"/>
      <c r="S126" s="24"/>
      <c r="T126" s="24">
        <v>244</v>
      </c>
      <c r="U126" s="24"/>
      <c r="V126" s="24"/>
      <c r="W126" s="24"/>
      <c r="X126" s="24"/>
      <c r="Y126" s="24"/>
      <c r="Z126" s="24"/>
      <c r="AA126" s="24"/>
      <c r="AB126" s="24"/>
      <c r="AC126" s="24"/>
      <c r="AD126" s="24"/>
      <c r="AE126" s="24"/>
      <c r="AF126" s="24"/>
      <c r="AG126" s="24"/>
      <c r="AH126" s="24"/>
      <c r="AI126" s="24"/>
      <c r="AJ126" s="24"/>
      <c r="AK126" s="24"/>
      <c r="AL126" s="24"/>
      <c r="AM126" s="24"/>
      <c r="AN126" s="24"/>
      <c r="AO126" s="24"/>
      <c r="AP126" s="24"/>
      <c r="AQ126" s="24"/>
      <c r="AR126" s="24"/>
      <c r="AS126" s="24"/>
      <c r="AT126" s="24"/>
      <c r="AU126" s="24"/>
      <c r="BF126" s="11">
        <v>40725</v>
      </c>
      <c r="BG126" s="12">
        <v>1280</v>
      </c>
    </row>
    <row r="127" spans="1:59" x14ac:dyDescent="0.2">
      <c r="A127" s="1" t="s">
        <v>24</v>
      </c>
      <c r="B127" s="353" t="s">
        <v>762</v>
      </c>
      <c r="C127" s="7">
        <v>41410</v>
      </c>
      <c r="D127" s="13">
        <f t="shared" si="6"/>
        <v>5</v>
      </c>
      <c r="E127" s="24">
        <f t="shared" si="7"/>
        <v>30.585600000000003</v>
      </c>
      <c r="F127" s="342" t="s">
        <v>764</v>
      </c>
      <c r="G127" s="24">
        <v>73.5</v>
      </c>
      <c r="H127" s="24"/>
      <c r="I127" s="24">
        <v>0.64</v>
      </c>
      <c r="J127" s="24">
        <v>22100</v>
      </c>
      <c r="K127" s="24"/>
      <c r="L127" s="24">
        <v>1.25</v>
      </c>
      <c r="M127" s="24"/>
      <c r="N127" s="24">
        <v>0.25</v>
      </c>
      <c r="O127" s="24">
        <v>1790</v>
      </c>
      <c r="P127" s="24"/>
      <c r="Q127" s="24"/>
      <c r="R127" s="24"/>
      <c r="S127" s="24"/>
      <c r="T127" s="24">
        <v>220</v>
      </c>
      <c r="U127" s="24"/>
      <c r="V127" s="24"/>
      <c r="W127" s="24"/>
      <c r="X127" s="24"/>
      <c r="Y127" s="24"/>
      <c r="Z127" s="24"/>
      <c r="AA127" s="24"/>
      <c r="AB127" s="24"/>
      <c r="AC127" s="24"/>
      <c r="AD127" s="24"/>
      <c r="AE127" s="24"/>
      <c r="AF127" s="24"/>
      <c r="AG127" s="24"/>
      <c r="AH127" s="24"/>
      <c r="AI127" s="24"/>
      <c r="AJ127" s="24"/>
      <c r="AK127" s="24"/>
      <c r="AL127" s="24"/>
      <c r="AM127" s="24"/>
      <c r="AN127" s="24"/>
      <c r="AO127" s="24"/>
      <c r="AP127" s="24"/>
      <c r="AQ127" s="24"/>
      <c r="AR127" s="24"/>
      <c r="AS127" s="24"/>
      <c r="AT127" s="24"/>
      <c r="AU127" s="24"/>
      <c r="BF127" s="11">
        <v>40726</v>
      </c>
      <c r="BG127" s="12">
        <v>1200</v>
      </c>
    </row>
    <row r="128" spans="1:59" x14ac:dyDescent="0.2">
      <c r="A128" s="1" t="s">
        <v>24</v>
      </c>
      <c r="B128" s="353" t="s">
        <v>762</v>
      </c>
      <c r="C128" s="7">
        <v>41786</v>
      </c>
      <c r="D128" s="13">
        <f t="shared" si="6"/>
        <v>5</v>
      </c>
      <c r="E128" s="24">
        <f t="shared" si="7"/>
        <v>30.8688</v>
      </c>
      <c r="F128" s="342" t="s">
        <v>764</v>
      </c>
      <c r="G128" s="24">
        <v>42.7</v>
      </c>
      <c r="H128" s="24"/>
      <c r="I128" s="24">
        <v>1.1100000000000001</v>
      </c>
      <c r="J128" s="24">
        <v>25400</v>
      </c>
      <c r="K128" s="24"/>
      <c r="L128" s="24">
        <v>1.25</v>
      </c>
      <c r="M128" s="24"/>
      <c r="N128" s="24">
        <v>0.42699999999999999</v>
      </c>
      <c r="O128" s="24">
        <v>1630</v>
      </c>
      <c r="P128" s="24"/>
      <c r="Q128" s="24"/>
      <c r="R128" s="24"/>
      <c r="S128" s="24"/>
      <c r="T128" s="24">
        <v>340</v>
      </c>
      <c r="U128" s="24"/>
      <c r="V128" s="24"/>
      <c r="W128" s="24"/>
      <c r="X128" s="24"/>
      <c r="Y128" s="24"/>
      <c r="Z128" s="24"/>
      <c r="AA128" s="24"/>
      <c r="AB128" s="24"/>
      <c r="AC128" s="24"/>
      <c r="AD128" s="24"/>
      <c r="AE128" s="24"/>
      <c r="AF128" s="24"/>
      <c r="AG128" s="24"/>
      <c r="AH128" s="24"/>
      <c r="AI128" s="24"/>
      <c r="AJ128" s="24"/>
      <c r="AK128" s="24"/>
      <c r="AL128" s="24"/>
      <c r="AM128" s="24"/>
      <c r="AN128" s="24"/>
      <c r="AO128" s="24"/>
      <c r="AP128" s="24"/>
      <c r="AQ128" s="24"/>
      <c r="AR128" s="24"/>
      <c r="AS128" s="24"/>
      <c r="AT128" s="24"/>
      <c r="AU128" s="24"/>
      <c r="BF128" s="11">
        <v>40727</v>
      </c>
      <c r="BG128" s="12">
        <v>1090</v>
      </c>
    </row>
    <row r="129" spans="1:59" x14ac:dyDescent="0.2">
      <c r="A129" s="1" t="s">
        <v>24</v>
      </c>
      <c r="B129" s="353" t="s">
        <v>762</v>
      </c>
      <c r="C129" s="7">
        <v>41412</v>
      </c>
      <c r="D129" s="13">
        <f t="shared" si="6"/>
        <v>5</v>
      </c>
      <c r="E129" s="24">
        <f t="shared" si="7"/>
        <v>32.001600000000003</v>
      </c>
      <c r="F129" s="342" t="s">
        <v>764</v>
      </c>
      <c r="G129" s="24">
        <v>54.7</v>
      </c>
      <c r="H129" s="24"/>
      <c r="I129" s="24">
        <v>0.73199999999999998</v>
      </c>
      <c r="J129" s="24">
        <v>23000</v>
      </c>
      <c r="K129" s="24"/>
      <c r="L129" s="24">
        <v>1.25</v>
      </c>
      <c r="M129" s="24"/>
      <c r="N129" s="24">
        <v>0.25</v>
      </c>
      <c r="O129" s="24">
        <v>1320</v>
      </c>
      <c r="P129" s="24"/>
      <c r="Q129" s="24"/>
      <c r="R129" s="24"/>
      <c r="S129" s="24"/>
      <c r="T129" s="24">
        <v>227</v>
      </c>
      <c r="U129" s="24"/>
      <c r="V129" s="24"/>
      <c r="W129" s="24"/>
      <c r="X129" s="24"/>
      <c r="Y129" s="24"/>
      <c r="Z129" s="24"/>
      <c r="AA129" s="24"/>
      <c r="AB129" s="24"/>
      <c r="AC129" s="24"/>
      <c r="AD129" s="24"/>
      <c r="AE129" s="24"/>
      <c r="AF129" s="24"/>
      <c r="AG129" s="24"/>
      <c r="AH129" s="24"/>
      <c r="AI129" s="24"/>
      <c r="AJ129" s="24"/>
      <c r="AK129" s="24"/>
      <c r="AL129" s="24"/>
      <c r="AM129" s="24"/>
      <c r="AN129" s="24"/>
      <c r="AO129" s="24"/>
      <c r="AP129" s="24"/>
      <c r="AQ129" s="24"/>
      <c r="AR129" s="24"/>
      <c r="AS129" s="24"/>
      <c r="AT129" s="24"/>
      <c r="AU129" s="24"/>
      <c r="BF129" s="11">
        <v>40728</v>
      </c>
      <c r="BG129" s="1">
        <v>865</v>
      </c>
    </row>
    <row r="130" spans="1:59" x14ac:dyDescent="0.2">
      <c r="A130" s="1" t="s">
        <v>24</v>
      </c>
      <c r="B130" s="353" t="s">
        <v>762</v>
      </c>
      <c r="C130" s="7">
        <v>41411</v>
      </c>
      <c r="D130" s="13">
        <f t="shared" si="6"/>
        <v>5</v>
      </c>
      <c r="E130" s="24">
        <f t="shared" si="7"/>
        <v>33.700800000000001</v>
      </c>
      <c r="F130" s="342" t="s">
        <v>764</v>
      </c>
      <c r="G130" s="24">
        <v>55.8</v>
      </c>
      <c r="H130" s="24"/>
      <c r="I130" s="24">
        <v>0.70199999999999996</v>
      </c>
      <c r="J130" s="24">
        <v>21900</v>
      </c>
      <c r="K130" s="24"/>
      <c r="L130" s="24">
        <v>1.25</v>
      </c>
      <c r="M130" s="24"/>
      <c r="N130" s="24">
        <v>0.25</v>
      </c>
      <c r="O130" s="24">
        <v>1180</v>
      </c>
      <c r="P130" s="24"/>
      <c r="Q130" s="24"/>
      <c r="R130" s="24"/>
      <c r="S130" s="24"/>
      <c r="T130" s="24">
        <v>246</v>
      </c>
      <c r="U130" s="24"/>
      <c r="V130" s="24"/>
      <c r="W130" s="24"/>
      <c r="X130" s="24"/>
      <c r="Y130" s="24"/>
      <c r="Z130" s="24"/>
      <c r="AA130" s="24"/>
      <c r="AB130" s="24"/>
      <c r="AC130" s="24"/>
      <c r="AD130" s="24"/>
      <c r="AE130" s="24"/>
      <c r="AF130" s="24"/>
      <c r="AG130" s="24"/>
      <c r="AH130" s="24"/>
      <c r="AI130" s="24"/>
      <c r="AJ130" s="24"/>
      <c r="AK130" s="24"/>
      <c r="AL130" s="24"/>
      <c r="AM130" s="24"/>
      <c r="AN130" s="24"/>
      <c r="AO130" s="24"/>
      <c r="AP130" s="24"/>
      <c r="AQ130" s="24"/>
      <c r="AR130" s="24"/>
      <c r="AS130" s="24"/>
      <c r="AT130" s="24"/>
      <c r="AU130" s="24"/>
      <c r="BF130" s="11">
        <v>40729</v>
      </c>
      <c r="BG130" s="12">
        <v>1030</v>
      </c>
    </row>
    <row r="131" spans="1:59" x14ac:dyDescent="0.2">
      <c r="A131" s="1" t="s">
        <v>24</v>
      </c>
      <c r="B131" s="353" t="s">
        <v>762</v>
      </c>
      <c r="C131" s="7">
        <v>42164</v>
      </c>
      <c r="D131" s="13">
        <f t="shared" si="6"/>
        <v>6</v>
      </c>
      <c r="E131" s="24">
        <f t="shared" si="7"/>
        <v>38.231999999999999</v>
      </c>
      <c r="F131" s="342" t="s">
        <v>764</v>
      </c>
      <c r="G131" s="24">
        <v>99.3</v>
      </c>
      <c r="H131" s="24">
        <v>0.25</v>
      </c>
      <c r="I131" s="24">
        <v>0.72899999999999998</v>
      </c>
      <c r="J131" s="24">
        <v>21000</v>
      </c>
      <c r="K131" s="24">
        <v>1.1000000000000001</v>
      </c>
      <c r="L131" s="24">
        <v>7.17</v>
      </c>
      <c r="M131" s="24">
        <v>325</v>
      </c>
      <c r="N131" s="24">
        <v>0.61</v>
      </c>
      <c r="O131" s="24">
        <v>1650</v>
      </c>
      <c r="P131" s="24">
        <v>344</v>
      </c>
      <c r="Q131" s="24">
        <v>0.90100000000000002</v>
      </c>
      <c r="R131" s="24">
        <v>378</v>
      </c>
      <c r="S131" s="24">
        <v>1100</v>
      </c>
      <c r="T131" s="24">
        <v>250</v>
      </c>
      <c r="U131" s="24"/>
      <c r="V131" s="24"/>
      <c r="W131" s="24"/>
      <c r="X131" s="24"/>
      <c r="Y131" s="24"/>
      <c r="Z131" s="24"/>
      <c r="AA131" s="24"/>
      <c r="AB131" s="24"/>
      <c r="AC131" s="24"/>
      <c r="AD131" s="24"/>
      <c r="AE131" s="24"/>
      <c r="AF131" s="24"/>
      <c r="AG131" s="24"/>
      <c r="AH131" s="24"/>
      <c r="AI131" s="24"/>
      <c r="AJ131" s="24"/>
      <c r="AK131" s="24"/>
      <c r="AL131" s="24"/>
      <c r="AM131" s="24"/>
      <c r="AN131" s="24"/>
      <c r="AO131" s="24"/>
      <c r="AP131" s="24"/>
      <c r="AQ131" s="24"/>
      <c r="AR131" s="24"/>
      <c r="AS131" s="24"/>
      <c r="AT131" s="24"/>
      <c r="AU131" s="24"/>
      <c r="BF131" s="11">
        <v>40730</v>
      </c>
      <c r="BG131" s="12">
        <v>1100</v>
      </c>
    </row>
    <row r="132" spans="1:59" x14ac:dyDescent="0.2">
      <c r="A132" s="1" t="s">
        <v>24</v>
      </c>
      <c r="B132" s="353" t="s">
        <v>762</v>
      </c>
      <c r="C132" s="7">
        <v>41803</v>
      </c>
      <c r="D132" s="13">
        <f>MONTH(C132)</f>
        <v>6</v>
      </c>
      <c r="E132" s="24">
        <f t="shared" ref="E132:E153" si="8">(VLOOKUP(C132,BF:BG,2,TRUE))*0.02832</f>
        <v>47.860800000000005</v>
      </c>
      <c r="F132" s="342" t="s">
        <v>764</v>
      </c>
      <c r="G132" s="24">
        <v>67.2</v>
      </c>
      <c r="H132" s="24"/>
      <c r="I132" s="24">
        <v>0.86499999999999999</v>
      </c>
      <c r="J132" s="24">
        <v>21700</v>
      </c>
      <c r="K132" s="24"/>
      <c r="L132" s="24">
        <v>1.25</v>
      </c>
      <c r="M132" s="24"/>
      <c r="N132" s="24">
        <v>0.77</v>
      </c>
      <c r="O132" s="24">
        <v>1490</v>
      </c>
      <c r="P132" s="24"/>
      <c r="Q132" s="24"/>
      <c r="R132" s="24"/>
      <c r="S132" s="24"/>
      <c r="T132" s="24">
        <v>261</v>
      </c>
      <c r="U132" s="24"/>
      <c r="V132" s="24"/>
      <c r="W132" s="24"/>
      <c r="X132" s="24"/>
      <c r="Y132" s="24"/>
      <c r="Z132" s="24"/>
      <c r="AA132" s="24"/>
      <c r="AB132" s="24"/>
      <c r="AC132" s="24"/>
      <c r="AD132" s="24"/>
      <c r="AE132" s="24"/>
      <c r="AF132" s="24"/>
      <c r="AG132" s="24"/>
      <c r="AH132" s="24"/>
      <c r="AI132" s="24"/>
      <c r="AJ132" s="24"/>
      <c r="AK132" s="24"/>
      <c r="AL132" s="24"/>
      <c r="AM132" s="24"/>
      <c r="AN132" s="24"/>
      <c r="AO132" s="24"/>
      <c r="AP132" s="24"/>
      <c r="AQ132" s="24"/>
      <c r="AR132" s="24"/>
      <c r="AS132" s="24"/>
      <c r="AT132" s="24"/>
      <c r="AU132" s="24"/>
      <c r="BF132" s="11">
        <v>40731</v>
      </c>
      <c r="BG132" s="12">
        <v>1030</v>
      </c>
    </row>
    <row r="133" spans="1:59" x14ac:dyDescent="0.2">
      <c r="A133" s="7" t="s">
        <v>24</v>
      </c>
      <c r="B133" s="353" t="s">
        <v>762</v>
      </c>
      <c r="C133" s="7">
        <v>40708.5</v>
      </c>
      <c r="D133" s="13">
        <f>MONTH(C133)</f>
        <v>6</v>
      </c>
      <c r="E133" s="24">
        <f t="shared" si="8"/>
        <v>51.825600000000001</v>
      </c>
      <c r="F133" s="342" t="s">
        <v>764</v>
      </c>
      <c r="G133" s="24">
        <v>12.5</v>
      </c>
      <c r="H133" s="24">
        <v>0.5</v>
      </c>
      <c r="I133" s="24">
        <v>0.8</v>
      </c>
      <c r="J133" s="24">
        <v>19400</v>
      </c>
      <c r="K133" s="24"/>
      <c r="L133" s="24">
        <v>2</v>
      </c>
      <c r="M133" s="24">
        <v>199</v>
      </c>
      <c r="N133" s="24">
        <v>0.1</v>
      </c>
      <c r="O133" s="24">
        <v>1690</v>
      </c>
      <c r="P133" s="24">
        <v>305</v>
      </c>
      <c r="Q133" s="24">
        <v>0.35</v>
      </c>
      <c r="R133" s="24">
        <v>85</v>
      </c>
      <c r="S133" s="24">
        <v>1120</v>
      </c>
      <c r="T133" s="4">
        <v>217</v>
      </c>
      <c r="U133" s="24"/>
      <c r="V133" s="24"/>
      <c r="W133" s="24"/>
      <c r="X133" s="24"/>
      <c r="Y133" s="24"/>
      <c r="Z133" s="24"/>
      <c r="AA133" s="24"/>
      <c r="AB133" s="24"/>
      <c r="AC133" s="24"/>
      <c r="AD133" s="24"/>
      <c r="AE133" s="24"/>
      <c r="AF133" s="24"/>
      <c r="AG133" s="24"/>
      <c r="AH133" s="24"/>
      <c r="AI133" s="24"/>
      <c r="AJ133" s="24"/>
      <c r="AK133" s="24"/>
      <c r="AL133" s="24"/>
      <c r="AM133" s="24"/>
      <c r="AN133" s="24"/>
      <c r="AO133" s="24"/>
      <c r="AP133" s="24"/>
      <c r="AQ133" s="24"/>
      <c r="AR133" s="24"/>
      <c r="AS133" s="24"/>
      <c r="AT133" s="24"/>
      <c r="AU133" s="24"/>
      <c r="BF133" s="11">
        <v>40732</v>
      </c>
      <c r="BG133" s="12">
        <v>1030</v>
      </c>
    </row>
    <row r="134" spans="1:59" x14ac:dyDescent="0.2">
      <c r="A134" s="1" t="s">
        <v>24</v>
      </c>
      <c r="B134" s="353" t="s">
        <v>762</v>
      </c>
      <c r="C134" s="7">
        <v>41796</v>
      </c>
      <c r="D134" s="13">
        <f>MONTH(C134)</f>
        <v>6</v>
      </c>
      <c r="E134" s="24">
        <f t="shared" si="8"/>
        <v>58.056000000000004</v>
      </c>
      <c r="F134" s="342" t="s">
        <v>764</v>
      </c>
      <c r="G134" s="24">
        <v>56.8</v>
      </c>
      <c r="H134" s="24"/>
      <c r="I134" s="24">
        <v>0.77600000000000002</v>
      </c>
      <c r="J134" s="24">
        <v>20000</v>
      </c>
      <c r="K134" s="24"/>
      <c r="L134" s="24">
        <v>1.25</v>
      </c>
      <c r="M134" s="24"/>
      <c r="N134" s="24">
        <v>1.0900000000000001</v>
      </c>
      <c r="O134" s="24">
        <v>1310</v>
      </c>
      <c r="P134" s="24"/>
      <c r="Q134" s="24"/>
      <c r="R134" s="24"/>
      <c r="S134" s="24"/>
      <c r="T134" s="24">
        <v>219</v>
      </c>
      <c r="U134" s="24"/>
      <c r="V134" s="24"/>
      <c r="W134" s="24"/>
      <c r="X134" s="24"/>
      <c r="Y134" s="24"/>
      <c r="Z134" s="24"/>
      <c r="AA134" s="24"/>
      <c r="AB134" s="24"/>
      <c r="AC134" s="24"/>
      <c r="AD134" s="24"/>
      <c r="AE134" s="24"/>
      <c r="AF134" s="24"/>
      <c r="AG134" s="24"/>
      <c r="AH134" s="24"/>
      <c r="AI134" s="24"/>
      <c r="AJ134" s="24"/>
      <c r="AK134" s="24"/>
      <c r="AL134" s="24"/>
      <c r="AM134" s="24"/>
      <c r="AN134" s="24"/>
      <c r="AO134" s="24"/>
      <c r="AP134" s="24"/>
      <c r="AQ134" s="24"/>
      <c r="AR134" s="24"/>
      <c r="AS134" s="24"/>
      <c r="AT134" s="24"/>
      <c r="AU134" s="24"/>
      <c r="BF134" s="11">
        <v>40733</v>
      </c>
      <c r="BG134" s="12">
        <v>1160</v>
      </c>
    </row>
    <row r="135" spans="1:59" x14ac:dyDescent="0.2">
      <c r="A135" s="2" t="s">
        <v>24</v>
      </c>
      <c r="B135" s="387" t="s">
        <v>763</v>
      </c>
      <c r="C135" s="26">
        <v>42223</v>
      </c>
      <c r="D135" s="374">
        <f t="shared" ref="D135:D153" si="9">MONTH(C135)</f>
        <v>8</v>
      </c>
      <c r="E135" s="5">
        <f t="shared" si="8"/>
        <v>6.6552000000000007</v>
      </c>
      <c r="F135" s="388" t="s">
        <v>765</v>
      </c>
      <c r="G135" s="5">
        <v>20</v>
      </c>
      <c r="H135" s="5">
        <v>0.25</v>
      </c>
      <c r="I135" s="5">
        <v>1.7</v>
      </c>
      <c r="J135" s="5">
        <v>54700</v>
      </c>
      <c r="K135" s="5">
        <v>4.5</v>
      </c>
      <c r="L135" s="5">
        <v>5.8</v>
      </c>
      <c r="M135" s="5">
        <v>1390</v>
      </c>
      <c r="N135" s="5">
        <v>0.05</v>
      </c>
      <c r="O135" s="5">
        <v>4200</v>
      </c>
      <c r="P135" s="5">
        <v>1160</v>
      </c>
      <c r="Q135" s="5">
        <v>4.4000000000000004</v>
      </c>
      <c r="R135" s="5">
        <v>860</v>
      </c>
      <c r="S135" s="5">
        <v>2370</v>
      </c>
      <c r="T135" s="5">
        <v>473</v>
      </c>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BF135" s="11">
        <v>40734</v>
      </c>
      <c r="BG135" s="12">
        <v>1100</v>
      </c>
    </row>
    <row r="136" spans="1:59" x14ac:dyDescent="0.2">
      <c r="A136" s="2" t="s">
        <v>24</v>
      </c>
      <c r="B136" s="387" t="s">
        <v>763</v>
      </c>
      <c r="C136" s="26">
        <v>42224</v>
      </c>
      <c r="D136" s="374">
        <f t="shared" si="9"/>
        <v>8</v>
      </c>
      <c r="E136" s="5">
        <f t="shared" si="8"/>
        <v>6.85344</v>
      </c>
      <c r="F136" s="388" t="s">
        <v>765</v>
      </c>
      <c r="G136" s="5">
        <v>23.1</v>
      </c>
      <c r="H136" s="5">
        <v>0.25</v>
      </c>
      <c r="I136" s="5">
        <v>1.69</v>
      </c>
      <c r="J136" s="5">
        <v>53300</v>
      </c>
      <c r="K136" s="5">
        <v>4.9400000000000004</v>
      </c>
      <c r="L136" s="5">
        <v>16.8</v>
      </c>
      <c r="M136" s="5">
        <v>1330</v>
      </c>
      <c r="N136" s="5">
        <v>0.05</v>
      </c>
      <c r="O136" s="5">
        <v>4070</v>
      </c>
      <c r="P136" s="5">
        <v>1110</v>
      </c>
      <c r="Q136" s="5">
        <v>1.62</v>
      </c>
      <c r="R136" s="5">
        <v>761</v>
      </c>
      <c r="S136" s="5">
        <v>2470</v>
      </c>
      <c r="T136" s="5">
        <v>529</v>
      </c>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BF136" s="11">
        <v>40736</v>
      </c>
      <c r="BG136" s="12">
        <v>1060</v>
      </c>
    </row>
    <row r="137" spans="1:59" x14ac:dyDescent="0.2">
      <c r="A137" s="2" t="s">
        <v>24</v>
      </c>
      <c r="B137" s="387" t="s">
        <v>763</v>
      </c>
      <c r="C137" s="26">
        <v>42225</v>
      </c>
      <c r="D137" s="374">
        <f t="shared" si="9"/>
        <v>8</v>
      </c>
      <c r="E137" s="5">
        <f t="shared" si="8"/>
        <v>6.34368</v>
      </c>
      <c r="F137" s="388" t="s">
        <v>765</v>
      </c>
      <c r="G137" s="5">
        <v>23.1</v>
      </c>
      <c r="H137" s="5">
        <v>0.25</v>
      </c>
      <c r="I137" s="5">
        <v>1.69</v>
      </c>
      <c r="J137" s="5">
        <v>53300</v>
      </c>
      <c r="K137" s="5">
        <v>4.9400000000000004</v>
      </c>
      <c r="L137" s="5">
        <v>16.8</v>
      </c>
      <c r="M137" s="5">
        <v>1330</v>
      </c>
      <c r="N137" s="5">
        <v>0.05</v>
      </c>
      <c r="O137" s="5">
        <v>4070</v>
      </c>
      <c r="P137" s="5">
        <v>1110</v>
      </c>
      <c r="Q137" s="5">
        <v>1.62</v>
      </c>
      <c r="R137" s="5">
        <v>761</v>
      </c>
      <c r="S137" s="5">
        <v>2470</v>
      </c>
      <c r="T137" s="5">
        <v>529</v>
      </c>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BF137" s="11">
        <v>40738</v>
      </c>
      <c r="BG137" s="1">
        <v>853</v>
      </c>
    </row>
    <row r="138" spans="1:59" x14ac:dyDescent="0.2">
      <c r="A138" s="2" t="s">
        <v>24</v>
      </c>
      <c r="B138" s="387" t="s">
        <v>763</v>
      </c>
      <c r="C138" s="26">
        <v>42232</v>
      </c>
      <c r="D138" s="374">
        <f t="shared" si="9"/>
        <v>8</v>
      </c>
      <c r="E138" s="5">
        <f t="shared" si="8"/>
        <v>5.32416</v>
      </c>
      <c r="F138" s="388" t="s">
        <v>765</v>
      </c>
      <c r="G138" s="5">
        <v>35</v>
      </c>
      <c r="H138" s="5">
        <v>0.5</v>
      </c>
      <c r="I138" s="5">
        <v>1.8</v>
      </c>
      <c r="J138" s="5">
        <v>66000</v>
      </c>
      <c r="K138" s="5">
        <v>5.9</v>
      </c>
      <c r="L138" s="5">
        <v>18</v>
      </c>
      <c r="M138" s="5">
        <v>750</v>
      </c>
      <c r="N138" s="5">
        <v>0.05</v>
      </c>
      <c r="O138" s="5">
        <v>4600</v>
      </c>
      <c r="P138" s="5">
        <v>1200</v>
      </c>
      <c r="Q138" s="5">
        <v>4.8</v>
      </c>
      <c r="R138" s="5">
        <v>780</v>
      </c>
      <c r="S138" s="5">
        <v>2500</v>
      </c>
      <c r="T138" s="5">
        <v>580</v>
      </c>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BF138" s="11">
        <v>40739</v>
      </c>
      <c r="BG138" s="1">
        <v>743</v>
      </c>
    </row>
    <row r="139" spans="1:59" x14ac:dyDescent="0.2">
      <c r="A139" s="2" t="s">
        <v>24</v>
      </c>
      <c r="B139" s="387" t="s">
        <v>763</v>
      </c>
      <c r="C139" s="26">
        <v>42233</v>
      </c>
      <c r="D139" s="374">
        <f t="shared" si="9"/>
        <v>8</v>
      </c>
      <c r="E139" s="5">
        <f t="shared" si="8"/>
        <v>5.2392000000000003</v>
      </c>
      <c r="F139" s="388" t="s">
        <v>765</v>
      </c>
      <c r="G139" s="5">
        <v>49</v>
      </c>
      <c r="H139" s="5">
        <v>0.86</v>
      </c>
      <c r="I139" s="5">
        <v>1.8</v>
      </c>
      <c r="J139" s="5">
        <v>65000</v>
      </c>
      <c r="K139" s="5">
        <v>5.6</v>
      </c>
      <c r="L139" s="5">
        <v>20</v>
      </c>
      <c r="M139" s="5">
        <v>810</v>
      </c>
      <c r="N139" s="5">
        <v>0.05</v>
      </c>
      <c r="O139" s="5">
        <v>4500</v>
      </c>
      <c r="P139" s="5">
        <v>1200</v>
      </c>
      <c r="Q139" s="5">
        <v>4.7</v>
      </c>
      <c r="R139" s="5">
        <v>750</v>
      </c>
      <c r="S139" s="5">
        <v>2500</v>
      </c>
      <c r="T139" s="5">
        <v>580</v>
      </c>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BF139" s="11">
        <v>40740</v>
      </c>
      <c r="BG139" s="1">
        <v>660</v>
      </c>
    </row>
    <row r="140" spans="1:59" x14ac:dyDescent="0.2">
      <c r="A140" s="2" t="s">
        <v>24</v>
      </c>
      <c r="B140" s="387" t="s">
        <v>763</v>
      </c>
      <c r="C140" s="26">
        <v>42233</v>
      </c>
      <c r="D140" s="374">
        <f t="shared" si="9"/>
        <v>8</v>
      </c>
      <c r="E140" s="5">
        <f t="shared" si="8"/>
        <v>5.2392000000000003</v>
      </c>
      <c r="F140" s="388" t="s">
        <v>765</v>
      </c>
      <c r="G140" s="5">
        <v>43</v>
      </c>
      <c r="H140" s="5">
        <v>0.6</v>
      </c>
      <c r="I140" s="5">
        <v>1.9</v>
      </c>
      <c r="J140" s="5">
        <v>64000</v>
      </c>
      <c r="K140" s="5">
        <v>5.6</v>
      </c>
      <c r="L140" s="5">
        <v>20</v>
      </c>
      <c r="M140" s="5">
        <v>820</v>
      </c>
      <c r="N140" s="5">
        <v>7.4999999999999997E-2</v>
      </c>
      <c r="O140" s="5">
        <v>4400</v>
      </c>
      <c r="P140" s="5">
        <v>1200</v>
      </c>
      <c r="Q140" s="5">
        <v>4.5</v>
      </c>
      <c r="R140" s="5">
        <v>760</v>
      </c>
      <c r="S140" s="5">
        <v>2600</v>
      </c>
      <c r="T140" s="5">
        <v>630</v>
      </c>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BF140" s="11">
        <v>40741</v>
      </c>
      <c r="BG140" s="1">
        <v>690</v>
      </c>
    </row>
    <row r="141" spans="1:59" x14ac:dyDescent="0.2">
      <c r="A141" s="2" t="s">
        <v>24</v>
      </c>
      <c r="B141" s="387" t="s">
        <v>763</v>
      </c>
      <c r="C141" s="26">
        <v>42236</v>
      </c>
      <c r="D141" s="374">
        <f t="shared" si="9"/>
        <v>8</v>
      </c>
      <c r="E141" s="5">
        <f t="shared" si="8"/>
        <v>4.4462400000000004</v>
      </c>
      <c r="F141" s="388" t="s">
        <v>765</v>
      </c>
      <c r="G141" s="5">
        <v>20</v>
      </c>
      <c r="H141" s="5">
        <v>0.25</v>
      </c>
      <c r="I141" s="5">
        <v>2.1</v>
      </c>
      <c r="J141" s="5">
        <v>69000</v>
      </c>
      <c r="K141" s="5">
        <v>6.5</v>
      </c>
      <c r="L141" s="5">
        <v>16</v>
      </c>
      <c r="M141" s="5">
        <v>580</v>
      </c>
      <c r="N141" s="5">
        <v>7.6999999999999999E-2</v>
      </c>
      <c r="O141" s="5">
        <v>4600</v>
      </c>
      <c r="P141" s="5">
        <v>1300</v>
      </c>
      <c r="Q141" s="5">
        <v>4.9000000000000004</v>
      </c>
      <c r="R141" s="5">
        <v>820</v>
      </c>
      <c r="S141" s="5">
        <v>3000</v>
      </c>
      <c r="T141" s="5">
        <v>570</v>
      </c>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BF141" s="11">
        <v>40742</v>
      </c>
      <c r="BG141" s="1">
        <v>874</v>
      </c>
    </row>
    <row r="142" spans="1:59" x14ac:dyDescent="0.2">
      <c r="A142" s="2" t="s">
        <v>24</v>
      </c>
      <c r="B142" s="387" t="s">
        <v>763</v>
      </c>
      <c r="C142" s="26">
        <v>42239</v>
      </c>
      <c r="D142" s="374">
        <f t="shared" si="9"/>
        <v>8</v>
      </c>
      <c r="E142" s="5">
        <f t="shared" si="8"/>
        <v>4.2196800000000003</v>
      </c>
      <c r="F142" s="388" t="s">
        <v>765</v>
      </c>
      <c r="G142" s="5">
        <v>130</v>
      </c>
      <c r="H142" s="5">
        <v>0.38</v>
      </c>
      <c r="I142" s="5">
        <v>2.1</v>
      </c>
      <c r="J142" s="5">
        <v>71000</v>
      </c>
      <c r="K142" s="5">
        <v>6.8</v>
      </c>
      <c r="L142" s="5">
        <v>20</v>
      </c>
      <c r="M142" s="5">
        <v>950</v>
      </c>
      <c r="N142" s="5">
        <v>0.37</v>
      </c>
      <c r="O142" s="5">
        <v>4900</v>
      </c>
      <c r="P142" s="5">
        <v>1400</v>
      </c>
      <c r="Q142" s="5">
        <v>8.1999999999999993</v>
      </c>
      <c r="R142" s="5">
        <v>860</v>
      </c>
      <c r="S142" s="5">
        <v>2800</v>
      </c>
      <c r="T142" s="5">
        <v>700</v>
      </c>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BF142" s="11">
        <v>40743</v>
      </c>
      <c r="BG142" s="1">
        <v>916</v>
      </c>
    </row>
    <row r="143" spans="1:59" x14ac:dyDescent="0.2">
      <c r="A143" s="2" t="s">
        <v>24</v>
      </c>
      <c r="B143" s="387" t="s">
        <v>763</v>
      </c>
      <c r="C143" s="26">
        <v>42264.559029999997</v>
      </c>
      <c r="D143" s="374">
        <f t="shared" si="9"/>
        <v>9</v>
      </c>
      <c r="E143" s="5">
        <f t="shared" si="8"/>
        <v>3.42672</v>
      </c>
      <c r="F143" s="388" t="s">
        <v>765</v>
      </c>
      <c r="G143" s="2">
        <v>630</v>
      </c>
      <c r="H143" s="2">
        <v>0.89</v>
      </c>
      <c r="I143" s="2">
        <v>2.2999999999999998</v>
      </c>
      <c r="J143" s="2">
        <v>81000</v>
      </c>
      <c r="K143" s="2">
        <v>8.9</v>
      </c>
      <c r="L143" s="2">
        <v>31</v>
      </c>
      <c r="M143" s="2">
        <v>1800</v>
      </c>
      <c r="N143" s="2">
        <v>1.5</v>
      </c>
      <c r="O143" s="2">
        <v>5800</v>
      </c>
      <c r="P143" s="2">
        <v>1600</v>
      </c>
      <c r="Q143" s="2">
        <v>6.8</v>
      </c>
      <c r="R143" s="2">
        <v>970</v>
      </c>
      <c r="S143" s="2">
        <v>3100</v>
      </c>
      <c r="T143" s="2">
        <v>800</v>
      </c>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BF143" s="11">
        <v>40744</v>
      </c>
      <c r="BG143" s="1">
        <v>742</v>
      </c>
    </row>
    <row r="144" spans="1:59" x14ac:dyDescent="0.2">
      <c r="A144" s="2" t="s">
        <v>24</v>
      </c>
      <c r="B144" s="387" t="s">
        <v>763</v>
      </c>
      <c r="C144" s="26">
        <v>42265.569439999999</v>
      </c>
      <c r="D144" s="374">
        <f t="shared" si="9"/>
        <v>9</v>
      </c>
      <c r="E144" s="5">
        <f t="shared" si="8"/>
        <v>3.3134400000000004</v>
      </c>
      <c r="F144" s="388" t="s">
        <v>765</v>
      </c>
      <c r="G144" s="2">
        <v>630</v>
      </c>
      <c r="H144" s="2">
        <v>0.185</v>
      </c>
      <c r="I144" s="2">
        <v>2.4</v>
      </c>
      <c r="J144" s="2">
        <v>80000</v>
      </c>
      <c r="K144" s="2">
        <v>7.9</v>
      </c>
      <c r="L144" s="2">
        <v>33</v>
      </c>
      <c r="M144" s="2">
        <v>1800</v>
      </c>
      <c r="N144" s="2">
        <v>1.5</v>
      </c>
      <c r="O144" s="2">
        <v>5600</v>
      </c>
      <c r="P144" s="2">
        <v>1600</v>
      </c>
      <c r="Q144" s="2">
        <v>6.8</v>
      </c>
      <c r="R144" s="2">
        <v>1100</v>
      </c>
      <c r="S144" s="2">
        <v>3100</v>
      </c>
      <c r="T144" s="2">
        <v>730</v>
      </c>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BF144" s="11">
        <v>40745</v>
      </c>
      <c r="BG144" s="1">
        <v>543</v>
      </c>
    </row>
    <row r="145" spans="1:59" x14ac:dyDescent="0.2">
      <c r="A145" s="2" t="s">
        <v>24</v>
      </c>
      <c r="B145" s="387" t="s">
        <v>763</v>
      </c>
      <c r="C145" s="26">
        <v>42266.635419999999</v>
      </c>
      <c r="D145" s="374">
        <f t="shared" si="9"/>
        <v>9</v>
      </c>
      <c r="E145" s="5">
        <f t="shared" si="8"/>
        <v>3.2284800000000002</v>
      </c>
      <c r="F145" s="388" t="s">
        <v>765</v>
      </c>
      <c r="G145" s="2">
        <v>1500</v>
      </c>
      <c r="H145" s="2">
        <v>0.86</v>
      </c>
      <c r="I145" s="2">
        <v>2.6</v>
      </c>
      <c r="J145" s="2">
        <v>84000</v>
      </c>
      <c r="K145" s="2">
        <v>8.3000000000000007</v>
      </c>
      <c r="L145" s="2">
        <v>51</v>
      </c>
      <c r="M145" s="2">
        <v>3000</v>
      </c>
      <c r="N145" s="2">
        <v>3.9</v>
      </c>
      <c r="O145" s="2">
        <v>5700</v>
      </c>
      <c r="P145" s="2">
        <v>1700</v>
      </c>
      <c r="Q145" s="2">
        <v>7.1</v>
      </c>
      <c r="R145" s="2">
        <v>1100</v>
      </c>
      <c r="S145" s="2">
        <v>3200</v>
      </c>
      <c r="T145" s="2">
        <v>730</v>
      </c>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BF145" s="11">
        <v>40746</v>
      </c>
      <c r="BG145" s="1">
        <v>412</v>
      </c>
    </row>
    <row r="146" spans="1:59" x14ac:dyDescent="0.2">
      <c r="A146" s="2" t="s">
        <v>24</v>
      </c>
      <c r="B146" s="387" t="s">
        <v>763</v>
      </c>
      <c r="C146" s="26">
        <v>42267.579859999998</v>
      </c>
      <c r="D146" s="374">
        <f t="shared" si="9"/>
        <v>9</v>
      </c>
      <c r="E146" s="5">
        <f t="shared" si="8"/>
        <v>3.2568000000000001</v>
      </c>
      <c r="F146" s="388" t="s">
        <v>765</v>
      </c>
      <c r="G146" s="2">
        <v>280</v>
      </c>
      <c r="H146" s="2">
        <v>0.185</v>
      </c>
      <c r="I146" s="2">
        <v>2.2000000000000002</v>
      </c>
      <c r="J146" s="2">
        <v>86000</v>
      </c>
      <c r="K146" s="2">
        <v>8</v>
      </c>
      <c r="L146" s="2">
        <v>23</v>
      </c>
      <c r="M146" s="2">
        <v>2000</v>
      </c>
      <c r="N146" s="2">
        <v>4.5</v>
      </c>
      <c r="O146" s="2">
        <v>5900</v>
      </c>
      <c r="P146" s="2">
        <v>1600</v>
      </c>
      <c r="Q146" s="2">
        <v>5.6</v>
      </c>
      <c r="R146" s="2">
        <v>1200</v>
      </c>
      <c r="S146" s="2">
        <v>3300</v>
      </c>
      <c r="T146" s="2">
        <v>660</v>
      </c>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BF146" s="11">
        <v>40747</v>
      </c>
      <c r="BG146" s="1">
        <v>378</v>
      </c>
    </row>
    <row r="147" spans="1:59" x14ac:dyDescent="0.2">
      <c r="A147" s="2" t="s">
        <v>24</v>
      </c>
      <c r="B147" s="387" t="s">
        <v>763</v>
      </c>
      <c r="C147" s="26">
        <v>42268.555560000001</v>
      </c>
      <c r="D147" s="374">
        <f t="shared" si="9"/>
        <v>9</v>
      </c>
      <c r="E147" s="5">
        <f t="shared" si="8"/>
        <v>3.2001600000000003</v>
      </c>
      <c r="F147" s="388" t="s">
        <v>765</v>
      </c>
      <c r="G147" s="2">
        <v>1000</v>
      </c>
      <c r="H147" s="2">
        <v>0.42</v>
      </c>
      <c r="I147" s="2">
        <v>2</v>
      </c>
      <c r="J147" s="2">
        <v>99000</v>
      </c>
      <c r="K147" s="2">
        <v>11</v>
      </c>
      <c r="L147" s="2">
        <v>46</v>
      </c>
      <c r="M147" s="2">
        <v>4600</v>
      </c>
      <c r="N147" s="2">
        <v>16</v>
      </c>
      <c r="O147" s="2">
        <v>7100</v>
      </c>
      <c r="P147" s="2">
        <v>1900</v>
      </c>
      <c r="Q147" s="2">
        <v>7.8</v>
      </c>
      <c r="R147" s="2">
        <v>1700</v>
      </c>
      <c r="S147" s="2">
        <v>4600</v>
      </c>
      <c r="T147" s="2">
        <v>570</v>
      </c>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BF147" s="11">
        <v>40748</v>
      </c>
      <c r="BG147" s="1">
        <v>355</v>
      </c>
    </row>
    <row r="148" spans="1:59" x14ac:dyDescent="0.2">
      <c r="A148" s="2" t="s">
        <v>24</v>
      </c>
      <c r="B148" s="387" t="s">
        <v>763</v>
      </c>
      <c r="C148" s="26">
        <v>42271.590279999997</v>
      </c>
      <c r="D148" s="374">
        <f t="shared" si="9"/>
        <v>9</v>
      </c>
      <c r="E148" s="5">
        <f t="shared" si="8"/>
        <v>3.1435200000000001</v>
      </c>
      <c r="F148" s="388" t="s">
        <v>765</v>
      </c>
      <c r="G148" s="2">
        <v>190</v>
      </c>
      <c r="H148" s="2">
        <v>0.185</v>
      </c>
      <c r="I148" s="2">
        <v>2.2999999999999998</v>
      </c>
      <c r="J148" s="2">
        <v>84000</v>
      </c>
      <c r="K148" s="2">
        <v>7.9</v>
      </c>
      <c r="L148" s="2">
        <v>25</v>
      </c>
      <c r="M148" s="2">
        <v>1600</v>
      </c>
      <c r="N148" s="2">
        <v>0.41</v>
      </c>
      <c r="O148" s="2">
        <v>5900</v>
      </c>
      <c r="P148" s="2">
        <v>1600</v>
      </c>
      <c r="Q148" s="2">
        <v>6.3</v>
      </c>
      <c r="R148" s="2">
        <v>970</v>
      </c>
      <c r="S148" s="2">
        <v>3400</v>
      </c>
      <c r="T148" s="2">
        <v>750</v>
      </c>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BF148" s="11">
        <v>40749</v>
      </c>
      <c r="BG148" s="1">
        <v>379</v>
      </c>
    </row>
    <row r="149" spans="1:59" x14ac:dyDescent="0.2">
      <c r="A149" s="2" t="s">
        <v>24</v>
      </c>
      <c r="B149" s="387" t="s">
        <v>763</v>
      </c>
      <c r="C149" s="26">
        <v>42275.586810000001</v>
      </c>
      <c r="D149" s="374">
        <f t="shared" si="9"/>
        <v>9</v>
      </c>
      <c r="E149" s="5">
        <f t="shared" si="8"/>
        <v>2.8886400000000001</v>
      </c>
      <c r="F149" s="388" t="s">
        <v>765</v>
      </c>
      <c r="G149" s="2">
        <v>1100</v>
      </c>
      <c r="H149" s="2">
        <v>0.5</v>
      </c>
      <c r="I149" s="2">
        <v>2.6</v>
      </c>
      <c r="J149" s="2">
        <v>88000</v>
      </c>
      <c r="K149" s="2">
        <v>8.1</v>
      </c>
      <c r="L149" s="2">
        <v>42</v>
      </c>
      <c r="M149" s="2">
        <v>2600</v>
      </c>
      <c r="N149" s="2">
        <v>2.6</v>
      </c>
      <c r="O149" s="2">
        <v>6000</v>
      </c>
      <c r="P149" s="2">
        <v>1800</v>
      </c>
      <c r="Q149" s="2">
        <v>6.9</v>
      </c>
      <c r="R149" s="2">
        <v>1000</v>
      </c>
      <c r="S149" s="2">
        <v>3400</v>
      </c>
      <c r="T149" s="2">
        <v>820</v>
      </c>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BF149" s="11">
        <v>40750</v>
      </c>
      <c r="BG149" s="1">
        <v>432</v>
      </c>
    </row>
    <row r="150" spans="1:59" x14ac:dyDescent="0.2">
      <c r="A150" s="2" t="s">
        <v>24</v>
      </c>
      <c r="B150" s="387" t="s">
        <v>763</v>
      </c>
      <c r="C150" s="26">
        <v>42276</v>
      </c>
      <c r="D150" s="374">
        <f t="shared" si="9"/>
        <v>9</v>
      </c>
      <c r="E150" s="5">
        <f t="shared" si="8"/>
        <v>2.8603200000000002</v>
      </c>
      <c r="F150" s="388" t="s">
        <v>765</v>
      </c>
      <c r="G150" s="5">
        <v>190</v>
      </c>
      <c r="H150" s="5">
        <v>0.25</v>
      </c>
      <c r="I150" s="5">
        <v>2.5</v>
      </c>
      <c r="J150" s="5">
        <v>81300</v>
      </c>
      <c r="K150" s="5">
        <v>7.75</v>
      </c>
      <c r="L150" s="5">
        <v>30.2</v>
      </c>
      <c r="M150" s="5">
        <v>1510</v>
      </c>
      <c r="N150" s="5">
        <v>0.05</v>
      </c>
      <c r="O150" s="5">
        <v>5720</v>
      </c>
      <c r="P150" s="5">
        <v>2000</v>
      </c>
      <c r="Q150" s="5">
        <v>1.93</v>
      </c>
      <c r="R150" s="5">
        <v>911</v>
      </c>
      <c r="S150" s="5">
        <v>3980</v>
      </c>
      <c r="T150" s="5">
        <v>978</v>
      </c>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BF150" s="11">
        <v>40751</v>
      </c>
      <c r="BG150" s="1">
        <v>400</v>
      </c>
    </row>
    <row r="151" spans="1:59" x14ac:dyDescent="0.2">
      <c r="A151" s="2" t="s">
        <v>24</v>
      </c>
      <c r="B151" s="387" t="s">
        <v>763</v>
      </c>
      <c r="C151" s="26">
        <v>42278.590279999997</v>
      </c>
      <c r="D151" s="374">
        <f t="shared" si="9"/>
        <v>10</v>
      </c>
      <c r="E151" s="5">
        <f t="shared" si="8"/>
        <v>2.8320000000000003</v>
      </c>
      <c r="F151" s="388" t="s">
        <v>765</v>
      </c>
      <c r="G151" s="2">
        <v>920</v>
      </c>
      <c r="H151" s="2">
        <v>0.55000000000000004</v>
      </c>
      <c r="I151" s="2">
        <v>2.1</v>
      </c>
      <c r="J151" s="2">
        <v>89000</v>
      </c>
      <c r="K151" s="2">
        <v>8.5</v>
      </c>
      <c r="L151" s="2">
        <v>31</v>
      </c>
      <c r="M151" s="2">
        <v>2300</v>
      </c>
      <c r="N151" s="2">
        <v>1.8</v>
      </c>
      <c r="O151" s="2">
        <v>6200</v>
      </c>
      <c r="P151" s="2">
        <v>1800</v>
      </c>
      <c r="Q151" s="2">
        <v>5.3</v>
      </c>
      <c r="R151" s="2">
        <v>1200</v>
      </c>
      <c r="S151" s="2">
        <v>3600</v>
      </c>
      <c r="T151" s="2">
        <v>730</v>
      </c>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BF151" s="11">
        <v>40752</v>
      </c>
      <c r="BG151" s="1">
        <v>360</v>
      </c>
    </row>
    <row r="152" spans="1:59" x14ac:dyDescent="0.2">
      <c r="A152" s="2" t="s">
        <v>24</v>
      </c>
      <c r="B152" s="387" t="s">
        <v>763</v>
      </c>
      <c r="C152" s="26">
        <v>42278.590279999997</v>
      </c>
      <c r="D152" s="374">
        <f t="shared" si="9"/>
        <v>10</v>
      </c>
      <c r="E152" s="5">
        <f t="shared" si="8"/>
        <v>2.8320000000000003</v>
      </c>
      <c r="F152" s="388" t="s">
        <v>765</v>
      </c>
      <c r="G152" s="2">
        <v>890</v>
      </c>
      <c r="H152" s="2">
        <v>0.62</v>
      </c>
      <c r="I152" s="2">
        <v>2.2999999999999998</v>
      </c>
      <c r="J152" s="2">
        <v>88000</v>
      </c>
      <c r="K152" s="2">
        <v>8.9</v>
      </c>
      <c r="L152" s="2">
        <v>32</v>
      </c>
      <c r="M152" s="2">
        <v>2200</v>
      </c>
      <c r="N152" s="2">
        <v>1.7</v>
      </c>
      <c r="O152" s="2">
        <v>6100</v>
      </c>
      <c r="P152" s="2">
        <v>1900</v>
      </c>
      <c r="Q152" s="2">
        <v>5.3</v>
      </c>
      <c r="R152" s="2">
        <v>1200</v>
      </c>
      <c r="S152" s="2">
        <v>3500</v>
      </c>
      <c r="T152" s="2">
        <v>780</v>
      </c>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BF152" s="11">
        <v>40753</v>
      </c>
      <c r="BG152" s="1">
        <v>336</v>
      </c>
    </row>
    <row r="153" spans="1:59" x14ac:dyDescent="0.2">
      <c r="A153" s="2" t="s">
        <v>24</v>
      </c>
      <c r="B153" s="387" t="s">
        <v>763</v>
      </c>
      <c r="C153" s="26">
        <v>42303</v>
      </c>
      <c r="D153" s="374">
        <f t="shared" si="9"/>
        <v>10</v>
      </c>
      <c r="E153" s="5">
        <f t="shared" si="8"/>
        <v>3.9648000000000003</v>
      </c>
      <c r="F153" s="388" t="s">
        <v>765</v>
      </c>
      <c r="G153" s="2">
        <v>71</v>
      </c>
      <c r="H153" s="2">
        <v>0.19</v>
      </c>
      <c r="I153" s="2">
        <v>1.5</v>
      </c>
      <c r="J153" s="2">
        <v>77000</v>
      </c>
      <c r="K153" s="2">
        <v>6.6</v>
      </c>
      <c r="L153" s="2">
        <v>6.4</v>
      </c>
      <c r="M153" s="2">
        <v>1300</v>
      </c>
      <c r="N153" s="2">
        <v>7.5999999999999998E-2</v>
      </c>
      <c r="O153" s="2">
        <v>5300</v>
      </c>
      <c r="P153" s="2">
        <v>1300</v>
      </c>
      <c r="Q153" s="2">
        <v>4.5</v>
      </c>
      <c r="R153" s="2">
        <v>930</v>
      </c>
      <c r="S153" s="2">
        <v>3300</v>
      </c>
      <c r="T153" s="2">
        <v>470</v>
      </c>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BF153" s="11"/>
    </row>
    <row r="154" spans="1:59" x14ac:dyDescent="0.2">
      <c r="A154" s="2"/>
      <c r="B154" s="355"/>
      <c r="C154" s="26"/>
      <c r="D154" s="374"/>
      <c r="E154" s="5"/>
      <c r="F154" s="375"/>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BF154" s="11"/>
    </row>
    <row r="155" spans="1:59" ht="21" x14ac:dyDescent="0.2">
      <c r="A155" s="376"/>
      <c r="B155" s="376"/>
      <c r="C155" s="377"/>
      <c r="D155" s="378" t="s">
        <v>776</v>
      </c>
      <c r="E155" s="379"/>
      <c r="F155" s="379"/>
      <c r="G155" s="376"/>
      <c r="H155" s="376"/>
      <c r="I155" s="376"/>
      <c r="J155" s="376"/>
      <c r="K155" s="376"/>
      <c r="L155" s="376"/>
      <c r="M155" s="376"/>
      <c r="N155" s="376"/>
      <c r="O155" s="376"/>
      <c r="P155" s="376"/>
      <c r="Q155" s="376"/>
      <c r="R155" s="376"/>
      <c r="S155" s="376"/>
      <c r="T155" s="376"/>
      <c r="U155" s="376"/>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BF155" s="11"/>
    </row>
    <row r="156" spans="1:59" ht="15.75" thickBot="1" x14ac:dyDescent="0.3">
      <c r="A156" s="2"/>
      <c r="B156" s="355"/>
      <c r="C156" s="26"/>
      <c r="D156" s="374"/>
      <c r="E156" s="5"/>
      <c r="F156" s="375"/>
      <c r="G156" s="1039" t="s">
        <v>751</v>
      </c>
      <c r="H156" s="1039"/>
      <c r="I156" s="1039"/>
      <c r="J156" s="1039"/>
      <c r="K156" s="1039"/>
      <c r="L156" s="1039"/>
      <c r="M156" s="1039"/>
      <c r="N156" s="1039"/>
      <c r="O156" s="1039"/>
      <c r="P156" s="1039"/>
      <c r="Q156" s="1039"/>
      <c r="R156" s="1039"/>
      <c r="S156" s="1039"/>
      <c r="T156" s="1039"/>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BF156" s="11"/>
    </row>
    <row r="157" spans="1:59" ht="15" customHeight="1" x14ac:dyDescent="0.2">
      <c r="C157" s="1040" t="s">
        <v>993</v>
      </c>
      <c r="D157" s="886" t="s">
        <v>850</v>
      </c>
      <c r="E157" s="887"/>
      <c r="F157" s="888" t="s">
        <v>849</v>
      </c>
      <c r="G157" s="889" t="s">
        <v>22</v>
      </c>
      <c r="H157" s="889" t="s">
        <v>0</v>
      </c>
      <c r="I157" s="889" t="s">
        <v>3</v>
      </c>
      <c r="J157" s="889" t="s">
        <v>4</v>
      </c>
      <c r="K157" s="889" t="s">
        <v>6</v>
      </c>
      <c r="L157" s="889" t="s">
        <v>7</v>
      </c>
      <c r="M157" s="889" t="s">
        <v>8</v>
      </c>
      <c r="N157" s="889" t="s">
        <v>9</v>
      </c>
      <c r="O157" s="889" t="s">
        <v>10</v>
      </c>
      <c r="P157" s="889" t="s">
        <v>11</v>
      </c>
      <c r="Q157" s="889" t="s">
        <v>13</v>
      </c>
      <c r="R157" s="889" t="s">
        <v>14</v>
      </c>
      <c r="S157" s="889" t="s">
        <v>17</v>
      </c>
      <c r="T157" s="890" t="s">
        <v>20</v>
      </c>
      <c r="BF157" s="11">
        <v>40754</v>
      </c>
      <c r="BG157" s="1">
        <v>338</v>
      </c>
    </row>
    <row r="158" spans="1:59" x14ac:dyDescent="0.2">
      <c r="C158" s="1041"/>
      <c r="D158" s="891">
        <v>42</v>
      </c>
      <c r="E158" s="892"/>
      <c r="F158" s="762" t="s">
        <v>774</v>
      </c>
      <c r="G158" s="893">
        <f>GEOMEAN(G24:G65)</f>
        <v>46.028099719526445</v>
      </c>
      <c r="H158" s="893">
        <f t="shared" ref="H158:T158" si="10">GEOMEAN(H24:H65)</f>
        <v>0.26077089752893678</v>
      </c>
      <c r="I158" s="893">
        <f t="shared" si="10"/>
        <v>1.2671780303277116</v>
      </c>
      <c r="J158" s="893">
        <f t="shared" si="10"/>
        <v>58103.413970400994</v>
      </c>
      <c r="K158" s="893">
        <f t="shared" si="10"/>
        <v>4.8182813622105272</v>
      </c>
      <c r="L158" s="893">
        <f t="shared" si="10"/>
        <v>2.6980926950845765</v>
      </c>
      <c r="M158" s="893">
        <f t="shared" si="10"/>
        <v>1406.1420684818736</v>
      </c>
      <c r="N158" s="893">
        <f t="shared" si="10"/>
        <v>0.28687084889595849</v>
      </c>
      <c r="O158" s="893">
        <f t="shared" si="10"/>
        <v>3412.8146703727375</v>
      </c>
      <c r="P158" s="893">
        <f t="shared" si="10"/>
        <v>1418.6400457558648</v>
      </c>
      <c r="Q158" s="893">
        <f t="shared" si="10"/>
        <v>0.92716847361033394</v>
      </c>
      <c r="R158" s="893">
        <f t="shared" si="10"/>
        <v>297.01603333922588</v>
      </c>
      <c r="S158" s="893">
        <f t="shared" si="10"/>
        <v>3114.168321457244</v>
      </c>
      <c r="T158" s="894">
        <f t="shared" si="10"/>
        <v>490.27342730910823</v>
      </c>
      <c r="BF158" s="11">
        <v>40755</v>
      </c>
      <c r="BG158" s="1">
        <v>324</v>
      </c>
    </row>
    <row r="159" spans="1:59" x14ac:dyDescent="0.2">
      <c r="C159" s="1041"/>
      <c r="D159" s="891">
        <v>19</v>
      </c>
      <c r="E159" s="892"/>
      <c r="F159" s="762" t="s">
        <v>775</v>
      </c>
      <c r="G159" s="893">
        <f>GEOMEAN(G135:G153)</f>
        <v>160.34836808583981</v>
      </c>
      <c r="H159" s="893">
        <f t="shared" ref="H159:T159" si="11">GEOMEAN(H135:H153)</f>
        <v>0.37019741538180168</v>
      </c>
      <c r="I159" s="893">
        <f t="shared" si="11"/>
        <v>2.0578858194126779</v>
      </c>
      <c r="J159" s="893">
        <f t="shared" si="11"/>
        <v>74269.417128458008</v>
      </c>
      <c r="K159" s="893">
        <f t="shared" si="11"/>
        <v>7.0006774418912636</v>
      </c>
      <c r="L159" s="893">
        <f t="shared" si="11"/>
        <v>22.312316023848279</v>
      </c>
      <c r="M159" s="893">
        <f t="shared" si="11"/>
        <v>1509.3205201217158</v>
      </c>
      <c r="N159" s="893">
        <f t="shared" si="11"/>
        <v>0.36654619444125097</v>
      </c>
      <c r="O159" s="893">
        <f t="shared" si="11"/>
        <v>5230.8119035150185</v>
      </c>
      <c r="P159" s="893">
        <f t="shared" si="11"/>
        <v>1470.6493346307761</v>
      </c>
      <c r="Q159" s="893">
        <f t="shared" si="11"/>
        <v>4.7488118248759248</v>
      </c>
      <c r="R159" s="893">
        <f t="shared" si="11"/>
        <v>957.99160356283073</v>
      </c>
      <c r="S159" s="893">
        <f t="shared" si="11"/>
        <v>3066.4736225942488</v>
      </c>
      <c r="T159" s="894">
        <f t="shared" si="11"/>
        <v>651.21990826372553</v>
      </c>
      <c r="BF159" s="11">
        <v>40756</v>
      </c>
      <c r="BG159" s="1">
        <v>317</v>
      </c>
    </row>
    <row r="160" spans="1:59" x14ac:dyDescent="0.2">
      <c r="C160" s="1041"/>
      <c r="D160" s="75"/>
      <c r="E160" s="892"/>
      <c r="F160" s="892"/>
      <c r="G160" s="55"/>
      <c r="H160" s="55"/>
      <c r="I160" s="55"/>
      <c r="J160" s="55"/>
      <c r="K160" s="55"/>
      <c r="L160" s="55"/>
      <c r="M160" s="55"/>
      <c r="N160" s="55"/>
      <c r="O160" s="55"/>
      <c r="P160" s="55"/>
      <c r="Q160" s="55"/>
      <c r="R160" s="55"/>
      <c r="S160" s="55"/>
      <c r="T160" s="895"/>
      <c r="BF160" s="11">
        <v>40757</v>
      </c>
      <c r="BG160" s="1">
        <v>305</v>
      </c>
    </row>
    <row r="161" spans="1:59" x14ac:dyDescent="0.2">
      <c r="C161" s="1041"/>
      <c r="D161" s="75"/>
      <c r="E161" s="892"/>
      <c r="F161" s="765" t="s">
        <v>777</v>
      </c>
      <c r="G161" s="558">
        <f>STDEV(G24:G65)/SQRT(42)</f>
        <v>21.411278869133238</v>
      </c>
      <c r="H161" s="558"/>
      <c r="I161" s="558">
        <f>STDEV(I24:I65)/SQRT(42)</f>
        <v>8.563892254065332E-2</v>
      </c>
      <c r="J161" s="558"/>
      <c r="K161" s="558"/>
      <c r="L161" s="558">
        <f>STDEV(L24:L65)/SQRT(42)</f>
        <v>0.74222799752482882</v>
      </c>
      <c r="M161" s="558">
        <f>STDEV(M24:M65)/SQRT(42)</f>
        <v>73.895702377959509</v>
      </c>
      <c r="N161" s="558">
        <f>STDEV(N24:N65)/SQRT(42)</f>
        <v>3.9110413800843999E-2</v>
      </c>
      <c r="O161" s="558"/>
      <c r="P161" s="558">
        <f>STDEV(P24:P65)/SQRT(42)</f>
        <v>68.54593606825955</v>
      </c>
      <c r="Q161" s="558"/>
      <c r="R161" s="558"/>
      <c r="S161" s="558"/>
      <c r="T161" s="896">
        <f>STDEV(T24:T65)/SQRT(42)</f>
        <v>22.788320702117197</v>
      </c>
      <c r="BF161" s="11">
        <v>40758</v>
      </c>
      <c r="BG161" s="1">
        <v>298</v>
      </c>
    </row>
    <row r="162" spans="1:59" ht="13.5" thickBot="1" x14ac:dyDescent="0.25">
      <c r="B162" s="24"/>
      <c r="C162" s="1042"/>
      <c r="D162" s="897"/>
      <c r="E162" s="898"/>
      <c r="F162" s="769" t="s">
        <v>778</v>
      </c>
      <c r="G162" s="899">
        <f>STDEV(G135:G153)/SQRT(19)</f>
        <v>107.00233393495895</v>
      </c>
      <c r="H162" s="899"/>
      <c r="I162" s="899">
        <f>STDEV(I135:I153)/SQRT(19)</f>
        <v>7.5718981187245585E-2</v>
      </c>
      <c r="J162" s="899"/>
      <c r="K162" s="899"/>
      <c r="L162" s="899">
        <f>STDEV(L135:L153)/SQRT(19)</f>
        <v>2.7950754742476174</v>
      </c>
      <c r="M162" s="899">
        <f>STDEV(M135:M153)/SQRT(19)</f>
        <v>219.54694669621773</v>
      </c>
      <c r="N162" s="899">
        <f>STDEV(N135:N153)/SQRT(19)</f>
        <v>0.84711252592494868</v>
      </c>
      <c r="O162" s="899"/>
      <c r="P162" s="899">
        <f>STDEV(P135:P153)/SQRT(19)</f>
        <v>68.607258992451889</v>
      </c>
      <c r="Q162" s="899"/>
      <c r="R162" s="899"/>
      <c r="S162" s="899"/>
      <c r="T162" s="900">
        <f>STDEV(T135:T153)/SQRT(19)</f>
        <v>30.596622001973881</v>
      </c>
      <c r="BF162" s="11">
        <v>40759</v>
      </c>
      <c r="BG162" s="1">
        <v>292</v>
      </c>
    </row>
    <row r="163" spans="1:59" x14ac:dyDescent="0.2">
      <c r="BF163" s="11">
        <v>40760</v>
      </c>
      <c r="BG163" s="1">
        <v>273</v>
      </c>
    </row>
    <row r="164" spans="1:59" x14ac:dyDescent="0.2">
      <c r="BF164" s="11">
        <v>40761</v>
      </c>
      <c r="BG164" s="1">
        <v>253</v>
      </c>
    </row>
    <row r="165" spans="1:59" ht="18.75" customHeight="1" x14ac:dyDescent="0.3">
      <c r="D165" s="358"/>
      <c r="E165" s="358"/>
      <c r="F165" s="358"/>
      <c r="G165" s="1030" t="s">
        <v>766</v>
      </c>
      <c r="H165" s="1030"/>
      <c r="I165" s="1030"/>
      <c r="J165" s="1030"/>
      <c r="K165" s="1030"/>
      <c r="L165" s="1030"/>
      <c r="M165" s="1030"/>
      <c r="N165" s="1030"/>
      <c r="O165" s="1030"/>
      <c r="P165" s="1030"/>
      <c r="Q165" s="1030"/>
      <c r="R165" s="1030"/>
      <c r="S165" s="1030"/>
      <c r="T165" s="1030"/>
      <c r="BF165" s="11">
        <v>40799</v>
      </c>
      <c r="BG165" s="1">
        <v>106</v>
      </c>
    </row>
    <row r="166" spans="1:59" ht="15" x14ac:dyDescent="0.25">
      <c r="A166" s="56"/>
      <c r="B166" s="56"/>
      <c r="C166" s="56"/>
      <c r="D166" s="360" t="s">
        <v>769</v>
      </c>
      <c r="E166" s="360" t="s">
        <v>708</v>
      </c>
      <c r="F166" s="360" t="s">
        <v>25</v>
      </c>
      <c r="G166" s="4" t="s">
        <v>22</v>
      </c>
      <c r="H166" s="66" t="s">
        <v>0</v>
      </c>
      <c r="I166" s="66" t="s">
        <v>3</v>
      </c>
      <c r="J166" s="66" t="s">
        <v>4</v>
      </c>
      <c r="K166" s="67" t="s">
        <v>6</v>
      </c>
      <c r="L166" s="66" t="s">
        <v>7</v>
      </c>
      <c r="M166" s="66" t="s">
        <v>8</v>
      </c>
      <c r="N166" s="4" t="s">
        <v>9</v>
      </c>
      <c r="O166" s="4" t="s">
        <v>10</v>
      </c>
      <c r="P166" s="4" t="s">
        <v>11</v>
      </c>
      <c r="Q166" s="4" t="s">
        <v>13</v>
      </c>
      <c r="R166" s="4" t="s">
        <v>14</v>
      </c>
      <c r="S166" s="4" t="s">
        <v>17</v>
      </c>
      <c r="T166" s="4" t="s">
        <v>20</v>
      </c>
      <c r="BF166" s="11">
        <v>40800</v>
      </c>
      <c r="BG166" s="1">
        <v>116</v>
      </c>
    </row>
    <row r="167" spans="1:59" x14ac:dyDescent="0.2">
      <c r="A167" s="2"/>
      <c r="B167" s="2"/>
      <c r="C167" s="2"/>
      <c r="D167" s="355" t="s">
        <v>79</v>
      </c>
      <c r="E167" s="355" t="s">
        <v>728</v>
      </c>
      <c r="F167" s="356">
        <v>41386</v>
      </c>
      <c r="G167" s="10">
        <v>2.741939077729199</v>
      </c>
      <c r="H167" s="67"/>
      <c r="I167" s="67">
        <v>0.30535136944662378</v>
      </c>
      <c r="J167" s="67">
        <v>4.885926339801431</v>
      </c>
      <c r="K167" s="67"/>
      <c r="L167" s="67">
        <v>1.2455126678141499</v>
      </c>
      <c r="M167" s="67"/>
      <c r="N167" s="10">
        <v>0.12385164096708581</v>
      </c>
      <c r="O167" s="10">
        <v>3.5987905067631152</v>
      </c>
      <c r="P167" s="10"/>
      <c r="Q167" s="10"/>
      <c r="R167" s="10"/>
      <c r="S167" s="10"/>
      <c r="T167" s="10">
        <v>2.9153998352122699</v>
      </c>
      <c r="BF167" s="11">
        <v>40801</v>
      </c>
      <c r="BG167" s="1">
        <v>137</v>
      </c>
    </row>
    <row r="168" spans="1:59" x14ac:dyDescent="0.2">
      <c r="A168" s="2"/>
      <c r="B168" s="2"/>
      <c r="C168" s="2"/>
      <c r="D168" s="355" t="s">
        <v>79</v>
      </c>
      <c r="E168" s="355" t="s">
        <v>728</v>
      </c>
      <c r="F168" s="356">
        <v>41463</v>
      </c>
      <c r="G168" s="10">
        <v>1.3979400086720377</v>
      </c>
      <c r="H168" s="67"/>
      <c r="I168" s="755">
        <v>7.554696139253074E-2</v>
      </c>
      <c r="J168" s="755">
        <v>4.8155777483242677</v>
      </c>
      <c r="K168" s="67"/>
      <c r="L168" s="67">
        <v>0.3979400086720376</v>
      </c>
      <c r="M168" s="67"/>
      <c r="N168" s="10">
        <v>-0.3010299956639812</v>
      </c>
      <c r="O168" s="10">
        <v>3.5538830266438746</v>
      </c>
      <c r="P168" s="10"/>
      <c r="Q168" s="10"/>
      <c r="R168" s="10"/>
      <c r="S168" s="10"/>
      <c r="T168" s="10">
        <v>2.6875289612146345</v>
      </c>
      <c r="BF168" s="11">
        <v>40802</v>
      </c>
      <c r="BG168" s="1">
        <v>142</v>
      </c>
    </row>
    <row r="169" spans="1:59" x14ac:dyDescent="0.2">
      <c r="A169" s="26"/>
      <c r="B169" s="26"/>
      <c r="C169" s="26"/>
      <c r="D169" s="355" t="s">
        <v>79</v>
      </c>
      <c r="E169" s="355" t="s">
        <v>728</v>
      </c>
      <c r="F169" s="356">
        <v>40799.364583333336</v>
      </c>
      <c r="G169" s="10">
        <v>2.0681858617461617</v>
      </c>
      <c r="H169" s="67">
        <v>-0.69897000433601875</v>
      </c>
      <c r="I169" s="67">
        <v>0.23044892137827391</v>
      </c>
      <c r="J169" s="67">
        <v>4.876794976200701</v>
      </c>
      <c r="K169" s="67"/>
      <c r="L169" s="67">
        <v>0.50514997831990605</v>
      </c>
      <c r="M169" s="67">
        <v>3.0211892990699383</v>
      </c>
      <c r="N169" s="10">
        <v>-1.6020599913279623</v>
      </c>
      <c r="O169" s="10">
        <v>3.7209857441537393</v>
      </c>
      <c r="P169" s="10">
        <v>3.1105897102992488</v>
      </c>
      <c r="Q169" s="10">
        <v>-0.45593195564972439</v>
      </c>
      <c r="R169" s="10">
        <v>1.9294189257142926</v>
      </c>
      <c r="S169" s="10">
        <v>3.5340261060561349</v>
      </c>
      <c r="T169" s="10">
        <v>2.7708520116421442</v>
      </c>
      <c r="BF169" s="11">
        <v>40803</v>
      </c>
      <c r="BG169" s="1">
        <v>183</v>
      </c>
    </row>
    <row r="170" spans="1:59" x14ac:dyDescent="0.2">
      <c r="A170" s="2"/>
      <c r="B170" s="2"/>
      <c r="C170" s="2"/>
      <c r="D170" s="355" t="s">
        <v>79</v>
      </c>
      <c r="E170" s="355" t="s">
        <v>728</v>
      </c>
      <c r="F170" s="356">
        <v>41462</v>
      </c>
      <c r="G170" s="10">
        <v>1.8312296938670634</v>
      </c>
      <c r="H170" s="67"/>
      <c r="I170" s="67">
        <v>0.10037054511756291</v>
      </c>
      <c r="J170" s="67">
        <v>4.8182258936139553</v>
      </c>
      <c r="K170" s="67"/>
      <c r="L170" s="67">
        <v>0.3979400086720376</v>
      </c>
      <c r="M170" s="67"/>
      <c r="N170" s="10">
        <v>-0.3010299956639812</v>
      </c>
      <c r="O170" s="10">
        <v>3.5809249756756194</v>
      </c>
      <c r="P170" s="10"/>
      <c r="Q170" s="10"/>
      <c r="R170" s="10"/>
      <c r="S170" s="10"/>
      <c r="T170" s="10">
        <v>2.6730209071288962</v>
      </c>
      <c r="BF170" s="11">
        <v>40804</v>
      </c>
      <c r="BG170" s="1">
        <v>175</v>
      </c>
    </row>
    <row r="171" spans="1:59" x14ac:dyDescent="0.2">
      <c r="A171" s="2"/>
      <c r="B171" s="2"/>
      <c r="C171" s="2"/>
      <c r="D171" s="355" t="s">
        <v>79</v>
      </c>
      <c r="E171" s="355" t="s">
        <v>728</v>
      </c>
      <c r="F171" s="356">
        <v>41461</v>
      </c>
      <c r="G171" s="10">
        <v>1.3979400086720377</v>
      </c>
      <c r="H171" s="67"/>
      <c r="I171" s="67">
        <v>8.9905111439397931E-2</v>
      </c>
      <c r="J171" s="67">
        <v>4.8007170782823847</v>
      </c>
      <c r="K171" s="67"/>
      <c r="L171" s="67">
        <v>0.3979400086720376</v>
      </c>
      <c r="M171" s="67"/>
      <c r="N171" s="10">
        <v>-0.3010299956639812</v>
      </c>
      <c r="O171" s="10">
        <v>3.5550944485783194</v>
      </c>
      <c r="P171" s="10"/>
      <c r="Q171" s="10"/>
      <c r="R171" s="10"/>
      <c r="S171" s="10"/>
      <c r="T171" s="10">
        <v>2.6683859166900001</v>
      </c>
      <c r="BF171" s="11">
        <v>40805</v>
      </c>
      <c r="BG171" s="1">
        <v>169</v>
      </c>
    </row>
    <row r="172" spans="1:59" x14ac:dyDescent="0.2">
      <c r="A172" s="2"/>
      <c r="B172" s="2"/>
      <c r="C172" s="2"/>
      <c r="D172" s="355" t="s">
        <v>79</v>
      </c>
      <c r="E172" s="355" t="s">
        <v>728</v>
      </c>
      <c r="F172" s="356">
        <v>41460</v>
      </c>
      <c r="G172" s="10">
        <v>1.3979400086720377</v>
      </c>
      <c r="H172" s="67"/>
      <c r="I172" s="67">
        <v>3.342375548694973E-2</v>
      </c>
      <c r="J172" s="67">
        <v>4.7944880466591693</v>
      </c>
      <c r="K172" s="67"/>
      <c r="L172" s="67">
        <v>0.3979400086720376</v>
      </c>
      <c r="M172" s="67"/>
      <c r="N172" s="10">
        <v>-0.3010299956639812</v>
      </c>
      <c r="O172" s="10">
        <v>3.5403294747908736</v>
      </c>
      <c r="P172" s="10"/>
      <c r="Q172" s="10"/>
      <c r="R172" s="10"/>
      <c r="S172" s="10"/>
      <c r="T172" s="10">
        <v>2.667452952889954</v>
      </c>
      <c r="BF172" s="11">
        <v>40806</v>
      </c>
      <c r="BG172" s="1">
        <v>163</v>
      </c>
    </row>
    <row r="173" spans="1:59" x14ac:dyDescent="0.2">
      <c r="A173" s="2"/>
      <c r="B173" s="2"/>
      <c r="C173" s="2"/>
      <c r="D173" s="355" t="s">
        <v>79</v>
      </c>
      <c r="E173" s="355" t="s">
        <v>728</v>
      </c>
      <c r="F173" s="356">
        <v>41469</v>
      </c>
      <c r="G173" s="10">
        <v>1.6117233080073419</v>
      </c>
      <c r="H173" s="67"/>
      <c r="I173" s="67">
        <v>0.11058971029924898</v>
      </c>
      <c r="J173" s="67">
        <v>4.8267225201689925</v>
      </c>
      <c r="K173" s="67"/>
      <c r="L173" s="67">
        <v>9.691001300805642E-2</v>
      </c>
      <c r="M173" s="67"/>
      <c r="N173" s="10">
        <v>-0.6020599913279624</v>
      </c>
      <c r="O173" s="10">
        <v>3.5599066250361124</v>
      </c>
      <c r="P173" s="10"/>
      <c r="Q173" s="10"/>
      <c r="R173" s="10"/>
      <c r="S173" s="10"/>
      <c r="T173" s="10">
        <v>2.7168377232995247</v>
      </c>
      <c r="BF173" s="11">
        <v>40807</v>
      </c>
      <c r="BG173" s="1">
        <v>155</v>
      </c>
    </row>
    <row r="174" spans="1:59" x14ac:dyDescent="0.2">
      <c r="A174" s="2"/>
      <c r="B174" s="2"/>
      <c r="C174" s="2"/>
      <c r="D174" s="355" t="s">
        <v>79</v>
      </c>
      <c r="E174" s="355" t="s">
        <v>728</v>
      </c>
      <c r="F174" s="356">
        <v>41459</v>
      </c>
      <c r="G174" s="10">
        <v>1.3979400086720377</v>
      </c>
      <c r="H174" s="67"/>
      <c r="I174" s="67">
        <v>8.6001717619175692E-3</v>
      </c>
      <c r="J174" s="67">
        <v>4.7839035792727351</v>
      </c>
      <c r="K174" s="67"/>
      <c r="L174" s="67">
        <v>0.3979400086720376</v>
      </c>
      <c r="M174" s="67"/>
      <c r="N174" s="10">
        <v>-0.3010299956639812</v>
      </c>
      <c r="O174" s="10">
        <v>3.5289167002776547</v>
      </c>
      <c r="P174" s="10"/>
      <c r="Q174" s="10"/>
      <c r="R174" s="10"/>
      <c r="S174" s="10"/>
      <c r="T174" s="10">
        <v>2.655138434811382</v>
      </c>
      <c r="BF174" s="11">
        <v>40808</v>
      </c>
      <c r="BG174" s="1">
        <v>147</v>
      </c>
    </row>
    <row r="175" spans="1:59" x14ac:dyDescent="0.2">
      <c r="A175" s="2"/>
      <c r="B175" s="2"/>
      <c r="C175" s="2"/>
      <c r="D175" s="355" t="s">
        <v>79</v>
      </c>
      <c r="E175" s="355" t="s">
        <v>728</v>
      </c>
      <c r="F175" s="356">
        <v>41467</v>
      </c>
      <c r="G175" s="10">
        <v>1.5820633629117087</v>
      </c>
      <c r="H175" s="67"/>
      <c r="I175" s="67">
        <v>3.342375548694973E-2</v>
      </c>
      <c r="J175" s="67">
        <v>4.7888751157754168</v>
      </c>
      <c r="K175" s="67"/>
      <c r="L175" s="67">
        <v>9.691001300805642E-2</v>
      </c>
      <c r="M175" s="67"/>
      <c r="N175" s="10">
        <v>-0.6020599913279624</v>
      </c>
      <c r="O175" s="10">
        <v>3.5550944485783194</v>
      </c>
      <c r="P175" s="10"/>
      <c r="Q175" s="10"/>
      <c r="R175" s="10"/>
      <c r="S175" s="10"/>
      <c r="T175" s="10">
        <v>2.6503075231319366</v>
      </c>
      <c r="BF175" s="11">
        <v>40809</v>
      </c>
      <c r="BG175" s="1">
        <v>139</v>
      </c>
    </row>
    <row r="176" spans="1:59" x14ac:dyDescent="0.2">
      <c r="A176" s="2"/>
      <c r="B176" s="2"/>
      <c r="C176" s="2"/>
      <c r="D176" s="355" t="s">
        <v>79</v>
      </c>
      <c r="E176" s="355" t="s">
        <v>728</v>
      </c>
      <c r="F176" s="356">
        <v>41387</v>
      </c>
      <c r="G176" s="10">
        <v>2.661812685537261</v>
      </c>
      <c r="H176" s="67"/>
      <c r="I176" s="67">
        <v>0.22530928172586284</v>
      </c>
      <c r="J176" s="67">
        <v>4.8450980400142569</v>
      </c>
      <c r="K176" s="67"/>
      <c r="L176" s="67">
        <v>1.1818435879447726</v>
      </c>
      <c r="M176" s="67"/>
      <c r="N176" s="10">
        <v>8.6001717619175692E-3</v>
      </c>
      <c r="O176" s="10">
        <v>3.5831987739686229</v>
      </c>
      <c r="P176" s="10"/>
      <c r="Q176" s="10"/>
      <c r="R176" s="10"/>
      <c r="S176" s="10"/>
      <c r="T176" s="10">
        <v>2.8762178405916421</v>
      </c>
      <c r="BF176" s="11">
        <v>40810</v>
      </c>
      <c r="BG176" s="1">
        <v>133</v>
      </c>
    </row>
    <row r="177" spans="1:59" x14ac:dyDescent="0.2">
      <c r="A177" s="2"/>
      <c r="B177" s="2"/>
      <c r="C177" s="2"/>
      <c r="D177" s="355" t="s">
        <v>79</v>
      </c>
      <c r="E177" s="355" t="s">
        <v>728</v>
      </c>
      <c r="F177" s="356">
        <v>41470</v>
      </c>
      <c r="G177" s="10">
        <v>1.5646660642520893</v>
      </c>
      <c r="H177" s="67"/>
      <c r="I177" s="67">
        <v>9.691001300805642E-2</v>
      </c>
      <c r="J177" s="67">
        <v>4.8312296938670629</v>
      </c>
      <c r="K177" s="67"/>
      <c r="L177" s="67">
        <v>9.691001300805642E-2</v>
      </c>
      <c r="M177" s="67"/>
      <c r="N177" s="10">
        <v>-0.6020599913279624</v>
      </c>
      <c r="O177" s="10">
        <v>3.5428254269591797</v>
      </c>
      <c r="P177" s="10"/>
      <c r="Q177" s="10"/>
      <c r="R177" s="10"/>
      <c r="S177" s="10"/>
      <c r="T177" s="10">
        <v>2.7118072290411912</v>
      </c>
      <c r="BF177" s="11">
        <v>40811</v>
      </c>
      <c r="BG177" s="1">
        <v>128</v>
      </c>
    </row>
    <row r="178" spans="1:59" x14ac:dyDescent="0.2">
      <c r="A178" s="2"/>
      <c r="B178" s="2"/>
      <c r="C178" s="2"/>
      <c r="D178" s="355" t="s">
        <v>79</v>
      </c>
      <c r="E178" s="355" t="s">
        <v>728</v>
      </c>
      <c r="F178" s="356">
        <v>41388</v>
      </c>
      <c r="G178" s="10">
        <v>2.6095944092252199</v>
      </c>
      <c r="H178" s="67"/>
      <c r="I178" s="67">
        <v>0.30535136944662378</v>
      </c>
      <c r="J178" s="67">
        <v>4.847572659142112</v>
      </c>
      <c r="K178" s="67"/>
      <c r="L178" s="67">
        <v>1.1553360374650619</v>
      </c>
      <c r="M178" s="67"/>
      <c r="N178" s="10">
        <v>-0.12147820449879346</v>
      </c>
      <c r="O178" s="10">
        <v>3.5877109650189114</v>
      </c>
      <c r="P178" s="10"/>
      <c r="Q178" s="10"/>
      <c r="R178" s="10"/>
      <c r="S178" s="10"/>
      <c r="T178" s="10">
        <v>2.8739015978644615</v>
      </c>
      <c r="BF178" s="11">
        <v>40812</v>
      </c>
      <c r="BG178" s="1">
        <v>123</v>
      </c>
    </row>
    <row r="179" spans="1:59" x14ac:dyDescent="0.2">
      <c r="A179" s="2"/>
      <c r="B179" s="2"/>
      <c r="C179" s="2"/>
      <c r="D179" s="355" t="s">
        <v>79</v>
      </c>
      <c r="E179" s="355" t="s">
        <v>728</v>
      </c>
      <c r="F179" s="356">
        <v>41458</v>
      </c>
      <c r="G179" s="10">
        <v>1.3979400086720377</v>
      </c>
      <c r="H179" s="67"/>
      <c r="I179" s="67">
        <v>-0.3010299956639812</v>
      </c>
      <c r="J179" s="67">
        <v>4.7715874808812551</v>
      </c>
      <c r="K179" s="10"/>
      <c r="L179" s="10">
        <v>0.3979400086720376</v>
      </c>
      <c r="M179" s="10"/>
      <c r="N179" s="10">
        <v>-0.3010299956639812</v>
      </c>
      <c r="O179" s="10">
        <v>3.4955443375464483</v>
      </c>
      <c r="P179" s="10"/>
      <c r="Q179" s="10"/>
      <c r="R179" s="10"/>
      <c r="S179" s="10"/>
      <c r="T179" s="10">
        <v>2.6384892569546374</v>
      </c>
      <c r="BF179" s="11">
        <v>40813</v>
      </c>
      <c r="BG179" s="1">
        <v>120</v>
      </c>
    </row>
    <row r="180" spans="1:59" x14ac:dyDescent="0.2">
      <c r="A180" s="2"/>
      <c r="B180" s="2"/>
      <c r="C180" s="2"/>
      <c r="D180" s="355" t="s">
        <v>79</v>
      </c>
      <c r="E180" s="355" t="s">
        <v>728</v>
      </c>
      <c r="F180" s="356">
        <v>41468</v>
      </c>
      <c r="G180" s="10">
        <v>1.5751878449276611</v>
      </c>
      <c r="H180" s="67"/>
      <c r="I180" s="67">
        <v>4.3213737826425782E-3</v>
      </c>
      <c r="J180" s="67">
        <v>4.8129133566428557</v>
      </c>
      <c r="K180" s="10"/>
      <c r="L180" s="10">
        <v>9.691001300805642E-2</v>
      </c>
      <c r="M180" s="10"/>
      <c r="N180" s="10">
        <v>-0.6020599913279624</v>
      </c>
      <c r="O180" s="10">
        <v>3.5158738437116792</v>
      </c>
      <c r="P180" s="10"/>
      <c r="Q180" s="10"/>
      <c r="R180" s="10"/>
      <c r="S180" s="10"/>
      <c r="T180" s="10">
        <v>2.663700925389648</v>
      </c>
      <c r="BF180" s="11">
        <v>40814</v>
      </c>
      <c r="BG180" s="1">
        <v>115</v>
      </c>
    </row>
    <row r="181" spans="1:59" x14ac:dyDescent="0.2">
      <c r="A181" s="2"/>
      <c r="B181" s="2"/>
      <c r="C181" s="2"/>
      <c r="D181" s="355" t="s">
        <v>79</v>
      </c>
      <c r="E181" s="355" t="s">
        <v>728</v>
      </c>
      <c r="F181" s="356">
        <v>41457</v>
      </c>
      <c r="G181" s="10">
        <v>1.3979400086720377</v>
      </c>
      <c r="H181" s="67"/>
      <c r="I181" s="67">
        <v>-0.3010299956639812</v>
      </c>
      <c r="J181" s="67">
        <v>4.7411515988517854</v>
      </c>
      <c r="K181" s="10"/>
      <c r="L181" s="10">
        <v>0.3979400086720376</v>
      </c>
      <c r="M181" s="10"/>
      <c r="N181" s="10">
        <v>-0.3010299956639812</v>
      </c>
      <c r="O181" s="10">
        <v>3.5010592622177517</v>
      </c>
      <c r="P181" s="10"/>
      <c r="Q181" s="10"/>
      <c r="R181" s="10"/>
      <c r="S181" s="10"/>
      <c r="T181" s="10">
        <v>2.6454222693490919</v>
      </c>
      <c r="BF181" s="11">
        <v>40815</v>
      </c>
      <c r="BG181" s="1">
        <v>114</v>
      </c>
    </row>
    <row r="182" spans="1:59" x14ac:dyDescent="0.2">
      <c r="A182" s="26"/>
      <c r="B182" s="26"/>
      <c r="C182" s="26"/>
      <c r="D182" s="355" t="s">
        <v>79</v>
      </c>
      <c r="E182" s="355" t="s">
        <v>728</v>
      </c>
      <c r="F182" s="356">
        <v>40834.347222222219</v>
      </c>
      <c r="G182" s="10">
        <v>2.012837224705172</v>
      </c>
      <c r="H182" s="10">
        <v>-0.69897000433601875</v>
      </c>
      <c r="I182" s="10">
        <v>0.20411998265592479</v>
      </c>
      <c r="J182" s="10">
        <v>4.8169038393756605</v>
      </c>
      <c r="K182" s="10"/>
      <c r="L182" s="10">
        <v>0.50514997831990605</v>
      </c>
      <c r="M182" s="10">
        <v>3.1139433523068369</v>
      </c>
      <c r="N182" s="10">
        <v>-1.6020599913279623</v>
      </c>
      <c r="O182" s="10">
        <v>3.6720978579357175</v>
      </c>
      <c r="P182" s="10">
        <v>3.0718820073061255</v>
      </c>
      <c r="Q182" s="10">
        <v>-0.45593195564972439</v>
      </c>
      <c r="R182" s="10">
        <v>1.9294189257142926</v>
      </c>
      <c r="S182" s="10">
        <v>3.5611013836490559</v>
      </c>
      <c r="T182" s="10">
        <v>2.7395723444500919</v>
      </c>
      <c r="BF182" s="11">
        <v>40816</v>
      </c>
      <c r="BG182" s="1">
        <v>114</v>
      </c>
    </row>
    <row r="183" spans="1:59" x14ac:dyDescent="0.2">
      <c r="A183" s="2"/>
      <c r="B183" s="2"/>
      <c r="C183" s="2"/>
      <c r="D183" s="355" t="s">
        <v>79</v>
      </c>
      <c r="E183" s="355" t="s">
        <v>728</v>
      </c>
      <c r="F183" s="356">
        <v>42090</v>
      </c>
      <c r="G183" s="10">
        <v>2.406540180433955</v>
      </c>
      <c r="H183" s="10">
        <v>-0.6020599913279624</v>
      </c>
      <c r="I183" s="10">
        <v>0.33845649360460484</v>
      </c>
      <c r="J183" s="10">
        <v>4.8419848045901137</v>
      </c>
      <c r="K183" s="10">
        <v>0.75511226639507123</v>
      </c>
      <c r="L183" s="10">
        <v>1.0334237554869496</v>
      </c>
      <c r="M183" s="10">
        <v>3.2329961103921536</v>
      </c>
      <c r="N183" s="10">
        <v>-0.13548891894160814</v>
      </c>
      <c r="O183" s="10">
        <v>3.6954816764901977</v>
      </c>
      <c r="P183" s="10">
        <v>3.330413773349191</v>
      </c>
      <c r="Q183" s="10">
        <v>0.48000694295715063</v>
      </c>
      <c r="R183" s="10">
        <v>2.9242792860618816</v>
      </c>
      <c r="S183" s="10">
        <v>3.5224442335063197</v>
      </c>
      <c r="T183" s="10">
        <v>2.90848501887865</v>
      </c>
      <c r="BF183" s="11">
        <v>40817</v>
      </c>
      <c r="BG183" s="1">
        <v>112</v>
      </c>
    </row>
    <row r="184" spans="1:59" x14ac:dyDescent="0.2">
      <c r="A184" s="2"/>
      <c r="B184" s="2"/>
      <c r="C184" s="2"/>
      <c r="D184" s="355" t="s">
        <v>79</v>
      </c>
      <c r="E184" s="355" t="s">
        <v>728</v>
      </c>
      <c r="F184" s="356">
        <v>41456</v>
      </c>
      <c r="G184" s="10">
        <v>1.3979400086720377</v>
      </c>
      <c r="H184" s="10"/>
      <c r="I184" s="10">
        <v>2.5305865264770262E-2</v>
      </c>
      <c r="J184" s="10">
        <v>4.7474118078864231</v>
      </c>
      <c r="K184" s="10"/>
      <c r="L184" s="10">
        <v>0.3979400086720376</v>
      </c>
      <c r="M184" s="10"/>
      <c r="N184" s="10">
        <v>-0.3010299956639812</v>
      </c>
      <c r="O184" s="10">
        <v>3.4785664955938436</v>
      </c>
      <c r="P184" s="10"/>
      <c r="Q184" s="10"/>
      <c r="R184" s="10"/>
      <c r="S184" s="10"/>
      <c r="T184" s="10">
        <v>2.5877109650189114</v>
      </c>
      <c r="BF184" s="11">
        <v>40818</v>
      </c>
      <c r="BG184" s="1">
        <v>109</v>
      </c>
    </row>
    <row r="185" spans="1:59" x14ac:dyDescent="0.2">
      <c r="A185" s="2"/>
      <c r="B185" s="2"/>
      <c r="C185" s="2"/>
      <c r="D185" s="355" t="s">
        <v>79</v>
      </c>
      <c r="E185" s="355" t="s">
        <v>728</v>
      </c>
      <c r="F185" s="356">
        <v>41389</v>
      </c>
      <c r="G185" s="10">
        <v>2.5976951859255122</v>
      </c>
      <c r="H185" s="10"/>
      <c r="I185" s="10">
        <v>0.27415784926367981</v>
      </c>
      <c r="J185" s="10">
        <v>4.8375884382355112</v>
      </c>
      <c r="K185" s="10"/>
      <c r="L185" s="10">
        <v>1.1702617153949575</v>
      </c>
      <c r="M185" s="10"/>
      <c r="N185" s="10">
        <v>-0.17392519729917355</v>
      </c>
      <c r="O185" s="10">
        <v>3.6020599913279625</v>
      </c>
      <c r="P185" s="10"/>
      <c r="Q185" s="10"/>
      <c r="R185" s="10"/>
      <c r="S185" s="10"/>
      <c r="T185" s="10">
        <v>2.8692317197309762</v>
      </c>
      <c r="BF185" s="11">
        <v>40819</v>
      </c>
      <c r="BG185" s="1">
        <v>107</v>
      </c>
    </row>
    <row r="186" spans="1:59" x14ac:dyDescent="0.2">
      <c r="A186" s="2"/>
      <c r="B186" s="2"/>
      <c r="C186" s="2"/>
      <c r="D186" s="355" t="s">
        <v>79</v>
      </c>
      <c r="E186" s="355" t="s">
        <v>728</v>
      </c>
      <c r="F186" s="356">
        <v>41472</v>
      </c>
      <c r="G186" s="10">
        <v>1.0969100130080565</v>
      </c>
      <c r="H186" s="10"/>
      <c r="I186" s="10">
        <v>0.10380372095595687</v>
      </c>
      <c r="J186" s="10">
        <v>4.7831886910752575</v>
      </c>
      <c r="K186" s="10"/>
      <c r="L186" s="10">
        <v>0.42813479402878885</v>
      </c>
      <c r="M186" s="10"/>
      <c r="N186" s="10">
        <v>-0.6020599913279624</v>
      </c>
      <c r="O186" s="10">
        <v>3.5078558716958308</v>
      </c>
      <c r="P186" s="10"/>
      <c r="Q186" s="10"/>
      <c r="R186" s="10"/>
      <c r="S186" s="10"/>
      <c r="T186" s="10">
        <v>2.6599162000698504</v>
      </c>
      <c r="BF186" s="11">
        <v>40820</v>
      </c>
      <c r="BG186" s="1">
        <v>129</v>
      </c>
    </row>
    <row r="187" spans="1:59" x14ac:dyDescent="0.2">
      <c r="A187" s="2"/>
      <c r="B187" s="2"/>
      <c r="C187" s="2"/>
      <c r="D187" s="355" t="s">
        <v>79</v>
      </c>
      <c r="E187" s="355" t="s">
        <v>728</v>
      </c>
      <c r="F187" s="356">
        <v>41455</v>
      </c>
      <c r="G187" s="10">
        <v>1.0969100130080565</v>
      </c>
      <c r="H187" s="10"/>
      <c r="I187" s="10">
        <v>3.7426497940623665E-2</v>
      </c>
      <c r="J187" s="10">
        <v>4.7497363155690611</v>
      </c>
      <c r="K187" s="10"/>
      <c r="L187" s="10">
        <v>9.691001300805642E-2</v>
      </c>
      <c r="M187" s="10"/>
      <c r="N187" s="10">
        <v>-0.6020599913279624</v>
      </c>
      <c r="O187" s="10">
        <v>3.5314789170422549</v>
      </c>
      <c r="P187" s="10"/>
      <c r="Q187" s="10"/>
      <c r="R187" s="10"/>
      <c r="S187" s="10"/>
      <c r="T187" s="10">
        <v>2.6042260530844699</v>
      </c>
      <c r="BF187" s="11">
        <v>40821</v>
      </c>
      <c r="BG187" s="1">
        <v>134</v>
      </c>
    </row>
    <row r="188" spans="1:59" x14ac:dyDescent="0.2">
      <c r="A188" s="2"/>
      <c r="B188" s="2"/>
      <c r="C188" s="2"/>
      <c r="D188" s="355" t="s">
        <v>79</v>
      </c>
      <c r="E188" s="355" t="s">
        <v>728</v>
      </c>
      <c r="F188" s="356">
        <v>42086</v>
      </c>
      <c r="G188" s="10">
        <v>2.1105897102992488</v>
      </c>
      <c r="H188" s="10">
        <v>-0.1830961606243397</v>
      </c>
      <c r="I188" s="10">
        <v>0.57518784492766106</v>
      </c>
      <c r="J188" s="10">
        <v>4.8102325179950842</v>
      </c>
      <c r="K188" s="10">
        <v>0.72263392253381231</v>
      </c>
      <c r="L188" s="10">
        <v>0.9956351945975499</v>
      </c>
      <c r="M188" s="10">
        <v>3.255272505103306</v>
      </c>
      <c r="N188" s="10">
        <v>-0.40450377817442584</v>
      </c>
      <c r="O188" s="10">
        <v>3.6693168805661123</v>
      </c>
      <c r="P188" s="10">
        <v>3.3053513694466239</v>
      </c>
      <c r="Q188" s="10">
        <v>0.44870631990507992</v>
      </c>
      <c r="R188" s="10">
        <v>2.9036325160842376</v>
      </c>
      <c r="S188" s="10">
        <v>3.510545010206612</v>
      </c>
      <c r="T188" s="10">
        <v>2.9132839017604186</v>
      </c>
      <c r="BF188" s="11">
        <v>40822</v>
      </c>
      <c r="BG188" s="1">
        <v>153</v>
      </c>
    </row>
    <row r="189" spans="1:59" x14ac:dyDescent="0.2">
      <c r="A189" s="2"/>
      <c r="B189" s="2"/>
      <c r="C189" s="2"/>
      <c r="D189" s="355" t="s">
        <v>79</v>
      </c>
      <c r="E189" s="355" t="s">
        <v>728</v>
      </c>
      <c r="F189" s="356">
        <v>41454</v>
      </c>
      <c r="G189" s="10">
        <v>1.0969100130080565</v>
      </c>
      <c r="H189" s="10"/>
      <c r="I189" s="10">
        <v>2.9383777685209667E-2</v>
      </c>
      <c r="J189" s="10">
        <v>4.7331972651065692</v>
      </c>
      <c r="K189" s="10"/>
      <c r="L189" s="10">
        <v>9.691001300805642E-2</v>
      </c>
      <c r="M189" s="10"/>
      <c r="N189" s="10">
        <v>-0.6020599913279624</v>
      </c>
      <c r="O189" s="10">
        <v>3.4771212547196626</v>
      </c>
      <c r="P189" s="10"/>
      <c r="Q189" s="10"/>
      <c r="R189" s="10"/>
      <c r="S189" s="10"/>
      <c r="T189" s="10">
        <v>2.5965970956264601</v>
      </c>
      <c r="BF189" s="11">
        <v>40823</v>
      </c>
      <c r="BG189" s="1">
        <v>140</v>
      </c>
    </row>
    <row r="190" spans="1:59" x14ac:dyDescent="0.2">
      <c r="A190" s="2"/>
      <c r="B190" s="2"/>
      <c r="C190" s="2"/>
      <c r="D190" s="355" t="s">
        <v>79</v>
      </c>
      <c r="E190" s="355" t="s">
        <v>728</v>
      </c>
      <c r="F190" s="356">
        <v>41390</v>
      </c>
      <c r="G190" s="10">
        <v>2.5403294747908736</v>
      </c>
      <c r="H190" s="10"/>
      <c r="I190" s="10">
        <v>0.26481782300953649</v>
      </c>
      <c r="J190" s="10">
        <v>4.8109042806687006</v>
      </c>
      <c r="K190" s="10"/>
      <c r="L190" s="10">
        <v>1.1430148002540952</v>
      </c>
      <c r="M190" s="10"/>
      <c r="N190" s="10">
        <v>-0.29756946355447472</v>
      </c>
      <c r="O190" s="10">
        <v>3.5797835966168101</v>
      </c>
      <c r="P190" s="10"/>
      <c r="Q190" s="10"/>
      <c r="R190" s="10"/>
      <c r="S190" s="10"/>
      <c r="T190" s="10">
        <v>2.8733206018153989</v>
      </c>
      <c r="BF190" s="11">
        <v>40824</v>
      </c>
      <c r="BG190" s="1">
        <v>142</v>
      </c>
    </row>
    <row r="191" spans="1:59" x14ac:dyDescent="0.2">
      <c r="A191" s="2"/>
      <c r="B191" s="2"/>
      <c r="C191" s="2"/>
      <c r="D191" s="355" t="s">
        <v>79</v>
      </c>
      <c r="E191" s="355" t="s">
        <v>728</v>
      </c>
      <c r="F191" s="356">
        <v>41453</v>
      </c>
      <c r="G191" s="10">
        <v>1.0969100130080565</v>
      </c>
      <c r="H191" s="10"/>
      <c r="I191" s="10">
        <v>1.703333929878037E-2</v>
      </c>
      <c r="J191" s="10">
        <v>4.7032913781186609</v>
      </c>
      <c r="K191" s="10"/>
      <c r="L191" s="10">
        <v>9.691001300805642E-2</v>
      </c>
      <c r="M191" s="10"/>
      <c r="N191" s="10">
        <v>-0.6020599913279624</v>
      </c>
      <c r="O191" s="10">
        <v>3.4623979978989561</v>
      </c>
      <c r="P191" s="10"/>
      <c r="Q191" s="10"/>
      <c r="R191" s="10"/>
      <c r="S191" s="10"/>
      <c r="T191" s="10">
        <v>2.5854607295085006</v>
      </c>
      <c r="BF191" s="11">
        <v>40825</v>
      </c>
      <c r="BG191" s="1">
        <v>131</v>
      </c>
    </row>
    <row r="192" spans="1:59" x14ac:dyDescent="0.2">
      <c r="A192" s="2"/>
      <c r="B192" s="2"/>
      <c r="C192" s="2"/>
      <c r="D192" s="355" t="s">
        <v>79</v>
      </c>
      <c r="E192" s="355" t="s">
        <v>728</v>
      </c>
      <c r="F192" s="356">
        <v>41471</v>
      </c>
      <c r="G192" s="10">
        <v>1.5728716022004801</v>
      </c>
      <c r="H192" s="10"/>
      <c r="I192" s="10">
        <v>8.6001717619175692E-3</v>
      </c>
      <c r="J192" s="10">
        <v>4.77232170672292</v>
      </c>
      <c r="K192" s="10"/>
      <c r="L192" s="10">
        <v>9.691001300805642E-2</v>
      </c>
      <c r="M192" s="10"/>
      <c r="N192" s="10">
        <v>-0.6020599913279624</v>
      </c>
      <c r="O192" s="10">
        <v>3.5185139398778875</v>
      </c>
      <c r="P192" s="10"/>
      <c r="Q192" s="10"/>
      <c r="R192" s="10"/>
      <c r="S192" s="10"/>
      <c r="T192" s="10">
        <v>2.5943925503754266</v>
      </c>
      <c r="BF192" s="11">
        <v>40826</v>
      </c>
      <c r="BG192" s="1">
        <v>127</v>
      </c>
    </row>
    <row r="193" spans="1:59" x14ac:dyDescent="0.2">
      <c r="A193" s="26"/>
      <c r="B193" s="26"/>
      <c r="C193" s="26"/>
      <c r="D193" s="355" t="s">
        <v>79</v>
      </c>
      <c r="E193" s="355" t="s">
        <v>728</v>
      </c>
      <c r="F193" s="356">
        <v>40771.354166666664</v>
      </c>
      <c r="G193" s="10">
        <v>1.0969100130080565</v>
      </c>
      <c r="H193" s="10">
        <v>-0.69897000433601875</v>
      </c>
      <c r="I193" s="10">
        <v>0.11394335230683679</v>
      </c>
      <c r="J193" s="10">
        <v>4.7581546219673898</v>
      </c>
      <c r="K193" s="10"/>
      <c r="L193" s="10">
        <v>0.50514997831990605</v>
      </c>
      <c r="M193" s="10">
        <v>2.8469553250198238</v>
      </c>
      <c r="N193" s="10">
        <v>-1.6020599913279623</v>
      </c>
      <c r="O193" s="10">
        <v>3.6394864892685859</v>
      </c>
      <c r="P193" s="10">
        <v>2.965201701025912</v>
      </c>
      <c r="Q193" s="10">
        <v>-0.45593195564972439</v>
      </c>
      <c r="R193" s="10">
        <v>1.9294189257142926</v>
      </c>
      <c r="S193" s="10">
        <v>3.428134794028789</v>
      </c>
      <c r="T193" s="10">
        <v>2.6693168805661123</v>
      </c>
      <c r="BF193" s="11">
        <v>40827</v>
      </c>
      <c r="BG193" s="1">
        <v>131</v>
      </c>
    </row>
    <row r="194" spans="1:59" x14ac:dyDescent="0.2">
      <c r="A194" s="2"/>
      <c r="B194" s="2"/>
      <c r="C194" s="2"/>
      <c r="D194" s="355" t="s">
        <v>79</v>
      </c>
      <c r="E194" s="355" t="s">
        <v>728</v>
      </c>
      <c r="F194" s="356">
        <v>41452</v>
      </c>
      <c r="G194" s="10">
        <v>1.0969100130080565</v>
      </c>
      <c r="H194" s="10"/>
      <c r="I194" s="10">
        <v>4.5322978786657475E-2</v>
      </c>
      <c r="J194" s="10">
        <v>4.720159303405957</v>
      </c>
      <c r="K194" s="10"/>
      <c r="L194" s="10">
        <v>9.691001300805642E-2</v>
      </c>
      <c r="M194" s="10"/>
      <c r="N194" s="10">
        <v>-0.6020599913279624</v>
      </c>
      <c r="O194" s="10">
        <v>3.4683473304121573</v>
      </c>
      <c r="P194" s="10"/>
      <c r="Q194" s="10"/>
      <c r="R194" s="10"/>
      <c r="S194" s="10"/>
      <c r="T194" s="10">
        <v>2.5693739096150461</v>
      </c>
      <c r="BF194" s="11">
        <v>40828</v>
      </c>
      <c r="BG194" s="1">
        <v>132</v>
      </c>
    </row>
    <row r="195" spans="1:59" x14ac:dyDescent="0.2">
      <c r="A195" s="2"/>
      <c r="B195" s="2"/>
      <c r="C195" s="2"/>
      <c r="D195" s="355" t="s">
        <v>79</v>
      </c>
      <c r="E195" s="355" t="s">
        <v>728</v>
      </c>
      <c r="F195" s="356">
        <v>41451</v>
      </c>
      <c r="G195" s="10">
        <v>1.0969100130080565</v>
      </c>
      <c r="H195" s="10"/>
      <c r="I195" s="10">
        <v>-8.3309926200514969E-3</v>
      </c>
      <c r="J195" s="10">
        <v>4.7126497016272113</v>
      </c>
      <c r="K195" s="10"/>
      <c r="L195" s="10">
        <v>9.691001300805642E-2</v>
      </c>
      <c r="M195" s="10"/>
      <c r="N195" s="10">
        <v>-0.6020599913279624</v>
      </c>
      <c r="O195" s="10">
        <v>3.4517864355242902</v>
      </c>
      <c r="P195" s="10"/>
      <c r="Q195" s="10"/>
      <c r="R195" s="10"/>
      <c r="S195" s="10"/>
      <c r="T195" s="10">
        <v>2.53655844257153</v>
      </c>
      <c r="BF195" s="11">
        <v>40829</v>
      </c>
      <c r="BG195" s="1">
        <v>130</v>
      </c>
    </row>
    <row r="196" spans="1:59" x14ac:dyDescent="0.2">
      <c r="A196" s="2"/>
      <c r="B196" s="2"/>
      <c r="C196" s="2"/>
      <c r="D196" s="355" t="s">
        <v>79</v>
      </c>
      <c r="E196" s="355" t="s">
        <v>728</v>
      </c>
      <c r="F196" s="356">
        <v>42103</v>
      </c>
      <c r="G196" s="10">
        <v>1.8331471119127851</v>
      </c>
      <c r="H196" s="10">
        <v>-0.6020599913279624</v>
      </c>
      <c r="I196" s="10">
        <v>0.20411998265592479</v>
      </c>
      <c r="J196" s="10">
        <v>4.782472624166286</v>
      </c>
      <c r="K196" s="10">
        <v>0.66275783168157409</v>
      </c>
      <c r="L196" s="10">
        <v>0.88138465677057287</v>
      </c>
      <c r="M196" s="10">
        <v>3.2648178230095364</v>
      </c>
      <c r="N196" s="10">
        <v>-0.98716277529482777</v>
      </c>
      <c r="O196" s="10">
        <v>3.6394864892685859</v>
      </c>
      <c r="P196" s="10">
        <v>3.1335389083702174</v>
      </c>
      <c r="Q196" s="10">
        <v>0.45484486000851021</v>
      </c>
      <c r="R196" s="10">
        <v>2.847572659142112</v>
      </c>
      <c r="S196" s="10">
        <v>3.459392487759231</v>
      </c>
      <c r="T196" s="10">
        <v>2.8068580295188172</v>
      </c>
      <c r="BF196" s="11">
        <v>40830</v>
      </c>
      <c r="BG196" s="1">
        <v>134</v>
      </c>
    </row>
    <row r="197" spans="1:59" x14ac:dyDescent="0.2">
      <c r="A197" s="2"/>
      <c r="B197" s="2"/>
      <c r="C197" s="2"/>
      <c r="D197" s="355" t="s">
        <v>79</v>
      </c>
      <c r="E197" s="355" t="s">
        <v>728</v>
      </c>
      <c r="F197" s="356">
        <v>41450</v>
      </c>
      <c r="G197" s="10">
        <v>1.0969100130080565</v>
      </c>
      <c r="H197" s="10"/>
      <c r="I197" s="10">
        <v>-3.5269078946370637E-2</v>
      </c>
      <c r="J197" s="10">
        <v>4.725094521081469</v>
      </c>
      <c r="K197" s="10"/>
      <c r="L197" s="10">
        <v>9.691001300805642E-2</v>
      </c>
      <c r="M197" s="10"/>
      <c r="N197" s="10">
        <v>-0.6020599913279624</v>
      </c>
      <c r="O197" s="10">
        <v>3.428134794028789</v>
      </c>
      <c r="P197" s="10"/>
      <c r="Q197" s="10"/>
      <c r="R197" s="10"/>
      <c r="S197" s="10"/>
      <c r="T197" s="10">
        <v>2.5403294747908736</v>
      </c>
      <c r="BF197" s="11">
        <v>40831</v>
      </c>
      <c r="BG197" s="1">
        <v>136</v>
      </c>
    </row>
    <row r="198" spans="1:59" x14ac:dyDescent="0.2">
      <c r="A198" s="2"/>
      <c r="B198" s="2"/>
      <c r="C198" s="2"/>
      <c r="D198" s="355" t="s">
        <v>79</v>
      </c>
      <c r="E198" s="355" t="s">
        <v>728</v>
      </c>
      <c r="F198" s="356">
        <v>41473</v>
      </c>
      <c r="G198" s="10">
        <v>2.0681858617461617</v>
      </c>
      <c r="H198" s="10"/>
      <c r="I198" s="10">
        <v>0.25527250510330607</v>
      </c>
      <c r="J198" s="10">
        <v>4.7118072290411908</v>
      </c>
      <c r="K198" s="10"/>
      <c r="L198" s="10">
        <v>0.3979400086720376</v>
      </c>
      <c r="M198" s="10"/>
      <c r="N198" s="10">
        <v>-0.3010299956639812</v>
      </c>
      <c r="O198" s="10">
        <v>3.5198279937757189</v>
      </c>
      <c r="P198" s="10"/>
      <c r="Q198" s="10"/>
      <c r="R198" s="10"/>
      <c r="S198" s="10"/>
      <c r="T198" s="10">
        <v>2.5658478186735176</v>
      </c>
      <c r="U198" s="24"/>
      <c r="BF198" s="11">
        <v>40832</v>
      </c>
      <c r="BG198" s="1">
        <v>138</v>
      </c>
    </row>
    <row r="199" spans="1:59" x14ac:dyDescent="0.2">
      <c r="A199" s="2"/>
      <c r="B199" s="2"/>
      <c r="C199" s="2"/>
      <c r="D199" s="355" t="s">
        <v>79</v>
      </c>
      <c r="E199" s="355" t="s">
        <v>728</v>
      </c>
      <c r="F199" s="356">
        <v>41405</v>
      </c>
      <c r="G199" s="10">
        <v>1.7923916894982539</v>
      </c>
      <c r="H199" s="10"/>
      <c r="I199" s="10">
        <v>0.12385164096708581</v>
      </c>
      <c r="J199" s="10">
        <v>4.6954816764901972</v>
      </c>
      <c r="K199" s="10"/>
      <c r="L199" s="10">
        <v>9.691001300805642E-2</v>
      </c>
      <c r="M199" s="10"/>
      <c r="N199" s="10">
        <v>-0.6020599913279624</v>
      </c>
      <c r="O199" s="10">
        <v>3.4899584794248346</v>
      </c>
      <c r="P199" s="10"/>
      <c r="Q199" s="10"/>
      <c r="R199" s="10"/>
      <c r="S199" s="10"/>
      <c r="T199" s="10">
        <v>2.7024305364455254</v>
      </c>
      <c r="BF199" s="11">
        <v>40833</v>
      </c>
      <c r="BG199" s="1">
        <v>141</v>
      </c>
    </row>
    <row r="200" spans="1:59" x14ac:dyDescent="0.2">
      <c r="A200" s="2"/>
      <c r="B200" s="2"/>
      <c r="C200" s="2"/>
      <c r="D200" s="355" t="s">
        <v>79</v>
      </c>
      <c r="E200" s="355" t="s">
        <v>728</v>
      </c>
      <c r="F200" s="356">
        <v>41449</v>
      </c>
      <c r="G200" s="10">
        <v>1.0969100130080565</v>
      </c>
      <c r="H200" s="10"/>
      <c r="I200" s="10">
        <v>-6.1230850587887945E-3</v>
      </c>
      <c r="J200" s="10">
        <v>4.6946051989335684</v>
      </c>
      <c r="K200" s="10"/>
      <c r="L200" s="10">
        <v>9.691001300805642E-2</v>
      </c>
      <c r="M200" s="10"/>
      <c r="N200" s="10">
        <v>-0.6020599913279624</v>
      </c>
      <c r="O200" s="10">
        <v>3.419955748489758</v>
      </c>
      <c r="P200" s="10"/>
      <c r="Q200" s="10"/>
      <c r="R200" s="10"/>
      <c r="S200" s="10"/>
      <c r="T200" s="10">
        <v>2.5440680443502757</v>
      </c>
      <c r="BF200" s="11">
        <v>40834</v>
      </c>
      <c r="BG200" s="1">
        <v>130</v>
      </c>
    </row>
    <row r="201" spans="1:59" x14ac:dyDescent="0.2">
      <c r="A201" s="2"/>
      <c r="B201" s="2"/>
      <c r="C201" s="2"/>
      <c r="D201" s="355" t="s">
        <v>79</v>
      </c>
      <c r="E201" s="355" t="s">
        <v>728</v>
      </c>
      <c r="F201" s="356">
        <v>41404</v>
      </c>
      <c r="G201" s="10">
        <v>1.6095944092252201</v>
      </c>
      <c r="H201" s="10"/>
      <c r="I201" s="10">
        <v>0.11394335230683679</v>
      </c>
      <c r="J201" s="10">
        <v>4.6866362692622934</v>
      </c>
      <c r="K201" s="10"/>
      <c r="L201" s="10">
        <v>9.691001300805642E-2</v>
      </c>
      <c r="M201" s="10"/>
      <c r="N201" s="10">
        <v>-0.6020599913279624</v>
      </c>
      <c r="O201" s="10">
        <v>3.4502491083193609</v>
      </c>
      <c r="P201" s="10"/>
      <c r="Q201" s="10"/>
      <c r="R201" s="10"/>
      <c r="S201" s="10"/>
      <c r="T201" s="10">
        <v>2.7075701760979363</v>
      </c>
      <c r="BF201" s="11">
        <v>40835</v>
      </c>
      <c r="BG201" s="1">
        <v>123</v>
      </c>
    </row>
    <row r="202" spans="1:59" x14ac:dyDescent="0.2">
      <c r="A202" s="2"/>
      <c r="B202" s="2"/>
      <c r="C202" s="2"/>
      <c r="D202" s="355" t="s">
        <v>79</v>
      </c>
      <c r="E202" s="355" t="s">
        <v>728</v>
      </c>
      <c r="F202" s="356">
        <v>41448</v>
      </c>
      <c r="G202" s="10">
        <v>1.0969100130080565</v>
      </c>
      <c r="H202" s="10"/>
      <c r="I202" s="10">
        <v>-2.4108863598207259E-2</v>
      </c>
      <c r="J202" s="10">
        <v>4.6693168805661118</v>
      </c>
      <c r="K202" s="10"/>
      <c r="L202" s="10">
        <v>9.691001300805642E-2</v>
      </c>
      <c r="M202" s="10"/>
      <c r="N202" s="10">
        <v>-0.6020599913279624</v>
      </c>
      <c r="O202" s="10">
        <v>3.3909351071033793</v>
      </c>
      <c r="P202" s="10"/>
      <c r="Q202" s="10"/>
      <c r="R202" s="10"/>
      <c r="S202" s="10"/>
      <c r="T202" s="10">
        <v>2.5289167002776547</v>
      </c>
      <c r="BF202" s="11">
        <v>40836</v>
      </c>
      <c r="BG202" s="1">
        <v>120</v>
      </c>
    </row>
    <row r="203" spans="1:59" x14ac:dyDescent="0.2">
      <c r="A203" s="2"/>
      <c r="B203" s="2"/>
      <c r="C203" s="2"/>
      <c r="D203" s="355" t="s">
        <v>79</v>
      </c>
      <c r="E203" s="355" t="s">
        <v>728</v>
      </c>
      <c r="F203" s="356">
        <v>41391</v>
      </c>
      <c r="G203" s="10">
        <v>2.428134794028789</v>
      </c>
      <c r="H203" s="10"/>
      <c r="I203" s="10">
        <v>0.31175386105575426</v>
      </c>
      <c r="J203" s="10">
        <v>4.7267272090265724</v>
      </c>
      <c r="K203" s="10"/>
      <c r="L203" s="10">
        <v>1.0253058652647702</v>
      </c>
      <c r="M203" s="10"/>
      <c r="N203" s="10">
        <v>-0.6020599913279624</v>
      </c>
      <c r="O203" s="10">
        <v>3.509202522331103</v>
      </c>
      <c r="P203" s="10"/>
      <c r="Q203" s="10"/>
      <c r="R203" s="10"/>
      <c r="S203" s="10"/>
      <c r="T203" s="10">
        <v>2.8318697742805017</v>
      </c>
      <c r="BF203" s="11">
        <v>40837</v>
      </c>
      <c r="BG203" s="1">
        <v>114</v>
      </c>
    </row>
    <row r="204" spans="1:59" x14ac:dyDescent="0.2">
      <c r="A204" s="2"/>
      <c r="B204" s="2"/>
      <c r="C204" s="2"/>
      <c r="D204" s="355" t="s">
        <v>79</v>
      </c>
      <c r="E204" s="355" t="s">
        <v>728</v>
      </c>
      <c r="F204" s="356">
        <v>41447</v>
      </c>
      <c r="G204" s="10">
        <v>1.0969100130080565</v>
      </c>
      <c r="H204" s="10"/>
      <c r="I204" s="10">
        <v>-6.905096883247698E-2</v>
      </c>
      <c r="J204" s="10">
        <v>4.6785183790401144</v>
      </c>
      <c r="K204" s="10"/>
      <c r="L204" s="10">
        <v>9.691001300805642E-2</v>
      </c>
      <c r="M204" s="10"/>
      <c r="N204" s="10">
        <v>-0.6020599913279624</v>
      </c>
      <c r="O204" s="10">
        <v>3.406540180433955</v>
      </c>
      <c r="P204" s="10"/>
      <c r="Q204" s="10"/>
      <c r="R204" s="10"/>
      <c r="S204" s="10"/>
      <c r="T204" s="10">
        <v>2.5327543789924976</v>
      </c>
      <c r="BF204" s="11">
        <v>40838</v>
      </c>
      <c r="BG204" s="1">
        <v>112</v>
      </c>
    </row>
    <row r="205" spans="1:59" x14ac:dyDescent="0.2">
      <c r="A205" s="2"/>
      <c r="B205" s="2"/>
      <c r="C205" s="2"/>
      <c r="D205" s="355" t="s">
        <v>79</v>
      </c>
      <c r="E205" s="355" t="s">
        <v>728</v>
      </c>
      <c r="F205" s="356">
        <v>41406</v>
      </c>
      <c r="G205" s="10">
        <v>1.6875289612146342</v>
      </c>
      <c r="H205" s="10"/>
      <c r="I205" s="10">
        <v>8.9905111439397931E-2</v>
      </c>
      <c r="J205" s="10">
        <v>4.6655809910179533</v>
      </c>
      <c r="K205" s="10"/>
      <c r="L205" s="10">
        <v>9.691001300805642E-2</v>
      </c>
      <c r="M205" s="10"/>
      <c r="N205" s="10">
        <v>-0.6020599913279624</v>
      </c>
      <c r="O205" s="10">
        <v>3.4885507165004443</v>
      </c>
      <c r="P205" s="10"/>
      <c r="Q205" s="10"/>
      <c r="R205" s="10"/>
      <c r="S205" s="10"/>
      <c r="T205" s="10">
        <v>2.661812685537261</v>
      </c>
      <c r="BF205" s="11">
        <v>40839</v>
      </c>
      <c r="BG205" s="1">
        <v>109</v>
      </c>
    </row>
    <row r="206" spans="1:59" x14ac:dyDescent="0.2">
      <c r="A206" s="2"/>
      <c r="B206" s="2"/>
      <c r="C206" s="2"/>
      <c r="D206" s="355" t="s">
        <v>79</v>
      </c>
      <c r="E206" s="355" t="s">
        <v>728</v>
      </c>
      <c r="F206" s="356">
        <v>41758</v>
      </c>
      <c r="G206" s="10">
        <v>1.8020892578817327</v>
      </c>
      <c r="H206" s="10">
        <v>-0.6020599913279624</v>
      </c>
      <c r="I206" s="10">
        <v>0.26245108973042947</v>
      </c>
      <c r="J206" s="10">
        <v>4.7323937598229682</v>
      </c>
      <c r="K206" s="10">
        <v>0.59106460702649921</v>
      </c>
      <c r="L206" s="10">
        <v>0.90633504180509072</v>
      </c>
      <c r="M206" s="10">
        <v>3.3010299956639813</v>
      </c>
      <c r="N206" s="10">
        <v>-0.63078414258985716</v>
      </c>
      <c r="O206" s="10">
        <v>3.5932860670204572</v>
      </c>
      <c r="P206" s="10">
        <v>3.1461280356782382</v>
      </c>
      <c r="Q206" s="10">
        <v>-0.24565166428898116</v>
      </c>
      <c r="R206" s="10">
        <v>2.8457180179666586</v>
      </c>
      <c r="S206" s="10">
        <v>3.4377505628203879</v>
      </c>
      <c r="T206" s="10">
        <v>2.8267225201689921</v>
      </c>
      <c r="BF206" s="11">
        <v>40840</v>
      </c>
      <c r="BG206" s="1">
        <v>107</v>
      </c>
    </row>
    <row r="207" spans="1:59" x14ac:dyDescent="0.2">
      <c r="C207" s="1"/>
      <c r="D207" s="355" t="s">
        <v>79</v>
      </c>
      <c r="E207" s="355" t="s">
        <v>728</v>
      </c>
      <c r="F207" s="356">
        <v>41403</v>
      </c>
      <c r="G207" s="10">
        <v>1.6242820958356683</v>
      </c>
      <c r="H207" s="10"/>
      <c r="I207" s="10">
        <v>4.1392685158225077E-2</v>
      </c>
      <c r="J207" s="10">
        <v>4.6599162000698504</v>
      </c>
      <c r="K207" s="10"/>
      <c r="L207" s="10">
        <v>9.691001300805642E-2</v>
      </c>
      <c r="M207" s="10"/>
      <c r="N207" s="10">
        <v>-0.6020599913279624</v>
      </c>
      <c r="O207" s="10">
        <v>3.4456042032735974</v>
      </c>
      <c r="P207" s="10"/>
      <c r="Q207" s="10"/>
      <c r="R207" s="10"/>
      <c r="S207" s="10"/>
      <c r="T207" s="10">
        <v>2.6857417386022635</v>
      </c>
      <c r="BF207" s="11">
        <v>40841</v>
      </c>
      <c r="BG207" s="1">
        <v>113</v>
      </c>
    </row>
    <row r="208" spans="1:59" ht="15" x14ac:dyDescent="0.25">
      <c r="A208"/>
      <c r="B208"/>
      <c r="C208"/>
      <c r="D208" s="355" t="s">
        <v>79</v>
      </c>
      <c r="E208" s="355" t="s">
        <v>728</v>
      </c>
      <c r="F208" s="356">
        <v>41446</v>
      </c>
      <c r="G208" s="10">
        <v>1.6627578316815741</v>
      </c>
      <c r="H208" s="10"/>
      <c r="I208" s="10">
        <v>4.3213737826425782E-3</v>
      </c>
      <c r="J208" s="10">
        <v>4.6294095991027193</v>
      </c>
      <c r="K208" s="10"/>
      <c r="L208" s="10">
        <v>9.691001300805642E-2</v>
      </c>
      <c r="M208" s="10"/>
      <c r="N208" s="10">
        <v>-0.6020599913279624</v>
      </c>
      <c r="O208" s="10">
        <v>3.4345689040341987</v>
      </c>
      <c r="P208" s="10"/>
      <c r="Q208" s="10"/>
      <c r="R208" s="10"/>
      <c r="S208" s="10"/>
      <c r="T208" s="10">
        <v>2.5415792439465807</v>
      </c>
      <c r="BF208" s="11">
        <v>40842</v>
      </c>
      <c r="BG208" s="1">
        <v>118</v>
      </c>
    </row>
    <row r="209" spans="1:59" ht="15" x14ac:dyDescent="0.25">
      <c r="A209"/>
      <c r="B209"/>
      <c r="C209"/>
      <c r="D209" s="355" t="s">
        <v>79</v>
      </c>
      <c r="E209" s="316" t="s">
        <v>767</v>
      </c>
      <c r="F209" s="356">
        <v>42223</v>
      </c>
      <c r="G209" s="10">
        <v>1.3010299956639813</v>
      </c>
      <c r="H209" s="10">
        <v>-0.6020599913279624</v>
      </c>
      <c r="I209" s="10">
        <v>0.23044892137827391</v>
      </c>
      <c r="J209" s="10">
        <v>4.7379873263334309</v>
      </c>
      <c r="K209" s="10">
        <v>0.65321251377534373</v>
      </c>
      <c r="L209" s="10">
        <v>0.76342799356293722</v>
      </c>
      <c r="M209" s="10">
        <v>3.143014800254095</v>
      </c>
      <c r="N209" s="10">
        <v>-1.3010299956639813</v>
      </c>
      <c r="O209" s="10">
        <v>3.6232492903979003</v>
      </c>
      <c r="P209" s="10">
        <v>3.0644579892269186</v>
      </c>
      <c r="Q209" s="10">
        <v>0.64345267648618742</v>
      </c>
      <c r="R209" s="10">
        <v>2.9344984512435679</v>
      </c>
      <c r="S209" s="10">
        <v>3.374748346010104</v>
      </c>
      <c r="T209" s="10">
        <v>2.6748611407378116</v>
      </c>
      <c r="BF209" s="11">
        <v>40843</v>
      </c>
      <c r="BG209" s="1">
        <v>112</v>
      </c>
    </row>
    <row r="210" spans="1:59" ht="15" x14ac:dyDescent="0.25">
      <c r="A210"/>
      <c r="B210"/>
      <c r="C210"/>
      <c r="D210" s="355" t="s">
        <v>79</v>
      </c>
      <c r="E210" s="316" t="s">
        <v>767</v>
      </c>
      <c r="F210" s="356">
        <v>42224</v>
      </c>
      <c r="G210" s="10">
        <v>1.3636119798921444</v>
      </c>
      <c r="H210" s="10">
        <v>-0.6020599913279624</v>
      </c>
      <c r="I210" s="10">
        <v>0.22788670461367352</v>
      </c>
      <c r="J210" s="10">
        <v>4.7267272090265724</v>
      </c>
      <c r="K210" s="10">
        <v>0.69372694892364695</v>
      </c>
      <c r="L210" s="10">
        <v>1.2253092817258628</v>
      </c>
      <c r="M210" s="10">
        <v>3.1238516409670858</v>
      </c>
      <c r="N210" s="10">
        <v>-1.3010299956639813</v>
      </c>
      <c r="O210" s="10">
        <v>3.6095944092252199</v>
      </c>
      <c r="P210" s="10">
        <v>3.0453229787866576</v>
      </c>
      <c r="Q210" s="10">
        <v>0.20951501454263097</v>
      </c>
      <c r="R210" s="10">
        <v>2.8813846567705728</v>
      </c>
      <c r="S210" s="10">
        <v>3.3926969532596658</v>
      </c>
      <c r="T210" s="10">
        <v>2.7234556720351857</v>
      </c>
      <c r="BF210" s="11">
        <v>40844</v>
      </c>
      <c r="BG210" s="1">
        <v>104</v>
      </c>
    </row>
    <row r="211" spans="1:59" ht="15" x14ac:dyDescent="0.25">
      <c r="A211"/>
      <c r="B211"/>
      <c r="C211"/>
      <c r="D211" s="355" t="s">
        <v>79</v>
      </c>
      <c r="E211" s="316" t="s">
        <v>767</v>
      </c>
      <c r="F211" s="356">
        <v>42225</v>
      </c>
      <c r="G211" s="10">
        <v>1.3636119798921444</v>
      </c>
      <c r="H211" s="10">
        <v>-0.6020599913279624</v>
      </c>
      <c r="I211" s="10">
        <v>0.22788670461367352</v>
      </c>
      <c r="J211" s="10">
        <v>4.7267272090265724</v>
      </c>
      <c r="K211" s="10">
        <v>0.69372694892364695</v>
      </c>
      <c r="L211" s="10">
        <v>1.2253092817258628</v>
      </c>
      <c r="M211" s="10">
        <v>3.1238516409670858</v>
      </c>
      <c r="N211" s="10">
        <v>-1.3010299956639813</v>
      </c>
      <c r="O211" s="10">
        <v>3.6095944092252199</v>
      </c>
      <c r="P211" s="10">
        <v>3.0453229787866576</v>
      </c>
      <c r="Q211" s="10">
        <v>0.20951501454263097</v>
      </c>
      <c r="R211" s="10">
        <v>2.8813846567705728</v>
      </c>
      <c r="S211" s="10">
        <v>3.3926969532596658</v>
      </c>
      <c r="T211" s="10">
        <v>2.7234556720351857</v>
      </c>
      <c r="BF211" s="11">
        <v>40845</v>
      </c>
      <c r="BG211" s="1">
        <v>102</v>
      </c>
    </row>
    <row r="212" spans="1:59" ht="15" x14ac:dyDescent="0.25">
      <c r="A212"/>
      <c r="B212"/>
      <c r="C212"/>
      <c r="D212" s="355" t="s">
        <v>79</v>
      </c>
      <c r="E212" s="316" t="s">
        <v>767</v>
      </c>
      <c r="F212" s="356">
        <v>42232</v>
      </c>
      <c r="G212" s="10">
        <v>1.5440680443502757</v>
      </c>
      <c r="H212" s="10">
        <v>-0.3010299956639812</v>
      </c>
      <c r="I212" s="10">
        <v>0.25527250510330607</v>
      </c>
      <c r="J212" s="10">
        <v>4.8195439355418683</v>
      </c>
      <c r="K212" s="10">
        <v>0.77085201164214423</v>
      </c>
      <c r="L212" s="10">
        <v>1.255272505103306</v>
      </c>
      <c r="M212" s="10">
        <v>2.8750612633917001</v>
      </c>
      <c r="N212" s="10">
        <v>-1.3010299956639813</v>
      </c>
      <c r="O212" s="10">
        <v>3.6627578316815739</v>
      </c>
      <c r="P212" s="10">
        <v>3.0791812460476247</v>
      </c>
      <c r="Q212" s="10">
        <v>0.68124123737558717</v>
      </c>
      <c r="R212" s="10">
        <v>2.8920946026904804</v>
      </c>
      <c r="S212" s="10">
        <v>3.3979400086720375</v>
      </c>
      <c r="T212" s="10">
        <v>2.7634279935629373</v>
      </c>
      <c r="BF212" s="11">
        <v>40846</v>
      </c>
      <c r="BG212" s="1">
        <v>102</v>
      </c>
    </row>
    <row r="213" spans="1:59" x14ac:dyDescent="0.2">
      <c r="A213" s="2"/>
      <c r="B213" s="2"/>
      <c r="C213" s="2"/>
      <c r="D213" s="355" t="s">
        <v>79</v>
      </c>
      <c r="E213" s="316" t="s">
        <v>767</v>
      </c>
      <c r="F213" s="356">
        <v>42233</v>
      </c>
      <c r="G213" s="10">
        <v>1.6901960800285136</v>
      </c>
      <c r="H213" s="10">
        <v>-6.5501548756432285E-2</v>
      </c>
      <c r="I213" s="10">
        <v>0.25527250510330607</v>
      </c>
      <c r="J213" s="10">
        <v>4.8129133566428557</v>
      </c>
      <c r="K213" s="10">
        <v>0.74818802700620035</v>
      </c>
      <c r="L213" s="10">
        <v>1.3010299956639813</v>
      </c>
      <c r="M213" s="10">
        <v>2.90848501887865</v>
      </c>
      <c r="N213" s="10">
        <v>-1.3010299956639813</v>
      </c>
      <c r="O213" s="10">
        <v>3.6532125137753435</v>
      </c>
      <c r="P213" s="10">
        <v>3.0791812460476247</v>
      </c>
      <c r="Q213" s="10">
        <v>0.67209785793571752</v>
      </c>
      <c r="R213" s="10">
        <v>2.8750612633917001</v>
      </c>
      <c r="S213" s="10">
        <v>3.3979400086720375</v>
      </c>
      <c r="T213" s="10">
        <v>2.7634279935629373</v>
      </c>
      <c r="BF213" s="11">
        <v>40847</v>
      </c>
      <c r="BG213" s="1">
        <v>101</v>
      </c>
    </row>
    <row r="214" spans="1:59" x14ac:dyDescent="0.2">
      <c r="A214" s="2"/>
      <c r="B214" s="2"/>
      <c r="C214" s="2"/>
      <c r="D214" s="355" t="s">
        <v>79</v>
      </c>
      <c r="E214" s="316" t="s">
        <v>767</v>
      </c>
      <c r="F214" s="356">
        <v>42233</v>
      </c>
      <c r="G214" s="10">
        <v>1.6334684555795864</v>
      </c>
      <c r="H214" s="10">
        <v>-0.22184874961635639</v>
      </c>
      <c r="I214" s="10">
        <v>0.27875360095282892</v>
      </c>
      <c r="J214" s="10">
        <v>4.8061799739838875</v>
      </c>
      <c r="K214" s="10">
        <v>0.74818802700620035</v>
      </c>
      <c r="L214" s="10">
        <v>1.3010299956639813</v>
      </c>
      <c r="M214" s="10">
        <v>2.9138138523837167</v>
      </c>
      <c r="N214" s="10">
        <v>-1.1249387366082999</v>
      </c>
      <c r="O214" s="10">
        <v>3.6434526764861874</v>
      </c>
      <c r="P214" s="10">
        <v>3.0791812460476247</v>
      </c>
      <c r="Q214" s="10">
        <v>0.65321251377534373</v>
      </c>
      <c r="R214" s="10">
        <v>2.8808135922807914</v>
      </c>
      <c r="S214" s="10">
        <v>3.4149733479708178</v>
      </c>
      <c r="T214" s="10">
        <v>2.7993405494535817</v>
      </c>
      <c r="BF214" s="11">
        <v>40848</v>
      </c>
      <c r="BG214" s="1">
        <v>101</v>
      </c>
    </row>
    <row r="215" spans="1:59" x14ac:dyDescent="0.2">
      <c r="A215" s="2"/>
      <c r="B215" s="2"/>
      <c r="C215" s="2"/>
      <c r="D215" s="355" t="s">
        <v>79</v>
      </c>
      <c r="E215" s="316" t="s">
        <v>767</v>
      </c>
      <c r="F215" s="356">
        <v>42236</v>
      </c>
      <c r="G215" s="10">
        <v>1.3010299956639813</v>
      </c>
      <c r="H215" s="10">
        <v>-0.6020599913279624</v>
      </c>
      <c r="I215" s="10">
        <v>0.3222192947339193</v>
      </c>
      <c r="J215" s="10">
        <v>4.8388490907372557</v>
      </c>
      <c r="K215" s="10">
        <v>0.81291335664285558</v>
      </c>
      <c r="L215" s="10">
        <v>1.2041199826559248</v>
      </c>
      <c r="M215" s="10">
        <v>2.7634279935629373</v>
      </c>
      <c r="N215" s="10">
        <v>-1.1135092748275182</v>
      </c>
      <c r="O215" s="10">
        <v>3.6627578316815739</v>
      </c>
      <c r="P215" s="10">
        <v>3.1139433523068369</v>
      </c>
      <c r="Q215" s="10">
        <v>0.69019608002851374</v>
      </c>
      <c r="R215" s="10">
        <v>2.9138138523837167</v>
      </c>
      <c r="S215" s="10">
        <v>3.4771212547196626</v>
      </c>
      <c r="T215" s="10">
        <v>2.7558748556724915</v>
      </c>
      <c r="BF215" s="11">
        <v>40849</v>
      </c>
      <c r="BG215" s="1">
        <v>101</v>
      </c>
    </row>
    <row r="216" spans="1:59" x14ac:dyDescent="0.2">
      <c r="A216" s="2"/>
      <c r="B216" s="2"/>
      <c r="C216" s="2"/>
      <c r="D216" s="355" t="s">
        <v>79</v>
      </c>
      <c r="E216" s="316" t="s">
        <v>767</v>
      </c>
      <c r="F216" s="356">
        <v>42239</v>
      </c>
      <c r="G216" s="10">
        <v>2.1139433523068369</v>
      </c>
      <c r="H216" s="10">
        <v>-0.42021640338318983</v>
      </c>
      <c r="I216" s="10">
        <v>0.3222192947339193</v>
      </c>
      <c r="J216" s="10">
        <v>4.8512583487190755</v>
      </c>
      <c r="K216" s="10">
        <v>0.83250891270623628</v>
      </c>
      <c r="L216" s="10">
        <v>1.3010299956639813</v>
      </c>
      <c r="M216" s="10">
        <v>2.9777236052888476</v>
      </c>
      <c r="N216" s="10">
        <v>-0.43179827593300502</v>
      </c>
      <c r="O216" s="10">
        <v>3.6901960800285138</v>
      </c>
      <c r="P216" s="10">
        <v>3.1461280356782382</v>
      </c>
      <c r="Q216" s="10">
        <v>0.91381385238371671</v>
      </c>
      <c r="R216" s="10">
        <v>2.9344984512435679</v>
      </c>
      <c r="S216" s="10">
        <v>3.4471580313422194</v>
      </c>
      <c r="T216" s="10">
        <v>2.8450980400142569</v>
      </c>
      <c r="BF216" s="11">
        <v>40850</v>
      </c>
      <c r="BG216" s="1">
        <v>94</v>
      </c>
    </row>
    <row r="217" spans="1:59" x14ac:dyDescent="0.2">
      <c r="A217" s="2"/>
      <c r="B217" s="2"/>
      <c r="C217" s="2"/>
      <c r="D217" s="355" t="s">
        <v>79</v>
      </c>
      <c r="E217" s="316" t="s">
        <v>767</v>
      </c>
      <c r="F217" s="356">
        <v>42264.559029999997</v>
      </c>
      <c r="G217" s="10">
        <v>2.7993405494535817</v>
      </c>
      <c r="H217" s="10">
        <v>-5.0609993355087209E-2</v>
      </c>
      <c r="I217" s="10">
        <v>0.36172783601759284</v>
      </c>
      <c r="J217" s="10">
        <v>4.9084850188786495</v>
      </c>
      <c r="K217" s="10">
        <v>0.9493900066449128</v>
      </c>
      <c r="L217" s="10">
        <v>1.4913616938342726</v>
      </c>
      <c r="M217" s="10">
        <v>3.255272505103306</v>
      </c>
      <c r="N217" s="10">
        <v>0.17609125905568124</v>
      </c>
      <c r="O217" s="10">
        <v>3.7634279935629373</v>
      </c>
      <c r="P217" s="10">
        <v>3.2041199826559246</v>
      </c>
      <c r="Q217" s="10">
        <v>0.83250891270623628</v>
      </c>
      <c r="R217" s="10">
        <v>2.9867717342662448</v>
      </c>
      <c r="S217" s="10">
        <v>3.4913616938342726</v>
      </c>
      <c r="T217" s="10">
        <v>2.9030899869919438</v>
      </c>
      <c r="BF217" s="11">
        <v>40851</v>
      </c>
      <c r="BG217" s="1">
        <v>95</v>
      </c>
    </row>
    <row r="218" spans="1:59" x14ac:dyDescent="0.2">
      <c r="A218" s="2"/>
      <c r="B218" s="2"/>
      <c r="C218" s="2"/>
      <c r="D218" s="355" t="s">
        <v>79</v>
      </c>
      <c r="E218" s="316" t="s">
        <v>767</v>
      </c>
      <c r="F218" s="356">
        <v>42265.569439999999</v>
      </c>
      <c r="G218" s="10">
        <v>2.7993405494535817</v>
      </c>
      <c r="H218" s="10">
        <v>-0.73282827159698616</v>
      </c>
      <c r="I218" s="10">
        <v>0.38021124171160603</v>
      </c>
      <c r="J218" s="10">
        <v>4.9030899869919438</v>
      </c>
      <c r="K218" s="10">
        <v>0.89762709129044149</v>
      </c>
      <c r="L218" s="10">
        <v>1.5185139398778875</v>
      </c>
      <c r="M218" s="10">
        <v>3.255272505103306</v>
      </c>
      <c r="N218" s="10">
        <v>0.17609125905568124</v>
      </c>
      <c r="O218" s="10">
        <v>3.7481880270062002</v>
      </c>
      <c r="P218" s="10">
        <v>3.2041199826559246</v>
      </c>
      <c r="Q218" s="10">
        <v>0.83250891270623628</v>
      </c>
      <c r="R218" s="10">
        <v>3.0413926851582249</v>
      </c>
      <c r="S218" s="10">
        <v>3.4913616938342726</v>
      </c>
      <c r="T218" s="10">
        <v>2.8633228601204559</v>
      </c>
      <c r="BF218" s="11">
        <v>40852</v>
      </c>
      <c r="BG218" s="1">
        <v>101</v>
      </c>
    </row>
    <row r="219" spans="1:59" x14ac:dyDescent="0.2">
      <c r="A219" s="2"/>
      <c r="B219" s="2"/>
      <c r="C219" s="2"/>
      <c r="D219" s="355" t="s">
        <v>79</v>
      </c>
      <c r="E219" s="316" t="s">
        <v>767</v>
      </c>
      <c r="F219" s="356">
        <v>42266.635419999999</v>
      </c>
      <c r="G219" s="10">
        <v>3.1760912590556813</v>
      </c>
      <c r="H219" s="10">
        <v>-6.5501548756432285E-2</v>
      </c>
      <c r="I219" s="10">
        <v>0.41497334797081797</v>
      </c>
      <c r="J219" s="10">
        <v>4.924279286061882</v>
      </c>
      <c r="K219" s="10">
        <v>0.91907809237607396</v>
      </c>
      <c r="L219" s="10">
        <v>1.7075701760979363</v>
      </c>
      <c r="M219" s="10">
        <v>3.4771212547196626</v>
      </c>
      <c r="N219" s="10">
        <v>0.59106460702649921</v>
      </c>
      <c r="O219" s="10">
        <v>3.7558748556724915</v>
      </c>
      <c r="P219" s="10">
        <v>3.2304489213782741</v>
      </c>
      <c r="Q219" s="10">
        <v>0.85125834871907524</v>
      </c>
      <c r="R219" s="10">
        <v>3.0413926851582249</v>
      </c>
      <c r="S219" s="10">
        <v>3.5051499783199058</v>
      </c>
      <c r="T219" s="10">
        <v>2.8633228601204559</v>
      </c>
      <c r="BF219" s="11">
        <v>40853</v>
      </c>
      <c r="BG219" s="1">
        <v>96</v>
      </c>
    </row>
    <row r="220" spans="1:59" x14ac:dyDescent="0.2">
      <c r="A220" s="2"/>
      <c r="B220" s="2"/>
      <c r="C220" s="2"/>
      <c r="D220" s="355" t="s">
        <v>79</v>
      </c>
      <c r="E220" s="316" t="s">
        <v>767</v>
      </c>
      <c r="F220" s="356">
        <v>42267.579859999998</v>
      </c>
      <c r="G220" s="10">
        <v>2.4471580313422194</v>
      </c>
      <c r="H220" s="10">
        <v>-0.73282827159698616</v>
      </c>
      <c r="I220" s="10">
        <v>0.34242268082220628</v>
      </c>
      <c r="J220" s="10">
        <v>4.9344984512435675</v>
      </c>
      <c r="K220" s="10">
        <v>0.90308998699194354</v>
      </c>
      <c r="L220" s="10">
        <v>1.3617278360175928</v>
      </c>
      <c r="M220" s="10">
        <v>3.3010299956639813</v>
      </c>
      <c r="N220" s="10">
        <v>0.65321251377534373</v>
      </c>
      <c r="O220" s="10">
        <v>3.7708520116421442</v>
      </c>
      <c r="P220" s="10">
        <v>3.2041199826559246</v>
      </c>
      <c r="Q220" s="10">
        <v>0.74818802700620035</v>
      </c>
      <c r="R220" s="10">
        <v>3.0791812460476247</v>
      </c>
      <c r="S220" s="10">
        <v>3.5185139398778875</v>
      </c>
      <c r="T220" s="10">
        <v>2.8195439355418688</v>
      </c>
      <c r="BF220" s="11">
        <v>40854</v>
      </c>
      <c r="BG220" s="1">
        <v>96</v>
      </c>
    </row>
    <row r="221" spans="1:59" x14ac:dyDescent="0.2">
      <c r="A221" s="2"/>
      <c r="B221" s="2"/>
      <c r="C221" s="2"/>
      <c r="D221" s="355" t="s">
        <v>79</v>
      </c>
      <c r="E221" s="316" t="s">
        <v>767</v>
      </c>
      <c r="F221" s="356">
        <v>42268.555560000001</v>
      </c>
      <c r="G221" s="10">
        <v>3</v>
      </c>
      <c r="H221" s="10">
        <v>-0.37675070960209955</v>
      </c>
      <c r="I221" s="10">
        <v>0.3010299956639812</v>
      </c>
      <c r="J221" s="10">
        <v>4.9956351945975497</v>
      </c>
      <c r="K221" s="10">
        <v>1.0413926851582251</v>
      </c>
      <c r="L221" s="10">
        <v>1.6627578316815741</v>
      </c>
      <c r="M221" s="10">
        <v>3.6627578316815739</v>
      </c>
      <c r="N221" s="10">
        <v>1.2041199826559248</v>
      </c>
      <c r="O221" s="10">
        <v>3.8512583487190755</v>
      </c>
      <c r="P221" s="10">
        <v>3.2787536009528289</v>
      </c>
      <c r="Q221" s="10">
        <v>0.89209460269048035</v>
      </c>
      <c r="R221" s="10">
        <v>3.2304489213782741</v>
      </c>
      <c r="S221" s="10">
        <v>3.6627578316815739</v>
      </c>
      <c r="T221" s="10">
        <v>2.7558748556724915</v>
      </c>
      <c r="BF221" s="11">
        <v>40855</v>
      </c>
      <c r="BG221" s="1">
        <v>93</v>
      </c>
    </row>
    <row r="222" spans="1:59" x14ac:dyDescent="0.2">
      <c r="A222" s="2"/>
      <c r="B222" s="2"/>
      <c r="C222" s="2"/>
      <c r="D222" s="355" t="s">
        <v>79</v>
      </c>
      <c r="E222" s="316" t="s">
        <v>767</v>
      </c>
      <c r="F222" s="356">
        <v>42271.590279999997</v>
      </c>
      <c r="G222" s="10">
        <v>2.2787536009528289</v>
      </c>
      <c r="H222" s="10">
        <v>-0.73282827159698616</v>
      </c>
      <c r="I222" s="10">
        <v>0.36172783601759284</v>
      </c>
      <c r="J222" s="10">
        <v>4.924279286061882</v>
      </c>
      <c r="K222" s="10">
        <v>0.89762709129044149</v>
      </c>
      <c r="L222" s="10">
        <v>1.3979400086720377</v>
      </c>
      <c r="M222" s="10">
        <v>3.2041199826559246</v>
      </c>
      <c r="N222" s="10">
        <v>-0.38721614328026455</v>
      </c>
      <c r="O222" s="10">
        <v>3.7708520116421442</v>
      </c>
      <c r="P222" s="10">
        <v>3.2041199826559246</v>
      </c>
      <c r="Q222" s="10">
        <v>0.79934054945358168</v>
      </c>
      <c r="R222" s="10">
        <v>2.9867717342662448</v>
      </c>
      <c r="S222" s="10">
        <v>3.5314789170422549</v>
      </c>
      <c r="T222" s="10">
        <v>2.8750612633917001</v>
      </c>
      <c r="BF222" s="11">
        <v>40856</v>
      </c>
      <c r="BG222" s="1">
        <v>83</v>
      </c>
    </row>
    <row r="223" spans="1:59" x14ac:dyDescent="0.2">
      <c r="A223" s="2"/>
      <c r="B223" s="2"/>
      <c r="C223" s="2"/>
      <c r="D223" s="355" t="s">
        <v>79</v>
      </c>
      <c r="E223" s="316" t="s">
        <v>767</v>
      </c>
      <c r="F223" s="356">
        <v>42275.586810000001</v>
      </c>
      <c r="G223" s="10">
        <v>3.0413926851582249</v>
      </c>
      <c r="H223" s="10">
        <v>-0.3010299956639812</v>
      </c>
      <c r="I223" s="10">
        <v>0.41497334797081797</v>
      </c>
      <c r="J223" s="10">
        <v>4.9444826721501682</v>
      </c>
      <c r="K223" s="10">
        <v>0.90848501887864974</v>
      </c>
      <c r="L223" s="10">
        <v>1.6232492903979006</v>
      </c>
      <c r="M223" s="10">
        <v>3.4149733479708178</v>
      </c>
      <c r="N223" s="10">
        <v>0.41497334797081797</v>
      </c>
      <c r="O223" s="10">
        <v>3.7781512503836434</v>
      </c>
      <c r="P223" s="10">
        <v>3.255272505103306</v>
      </c>
      <c r="Q223" s="10">
        <v>0.83884909073725533</v>
      </c>
      <c r="R223" s="10">
        <v>3</v>
      </c>
      <c r="S223" s="10">
        <v>3.5314789170422549</v>
      </c>
      <c r="T223" s="10">
        <v>2.9138138523837167</v>
      </c>
      <c r="BF223" s="11">
        <v>40857</v>
      </c>
      <c r="BG223" s="1">
        <v>85</v>
      </c>
    </row>
    <row r="224" spans="1:59" x14ac:dyDescent="0.2">
      <c r="A224" s="2"/>
      <c r="B224" s="2"/>
      <c r="C224" s="2"/>
      <c r="D224" s="355" t="s">
        <v>79</v>
      </c>
      <c r="E224" s="316" t="s">
        <v>767</v>
      </c>
      <c r="F224" s="356">
        <v>42276</v>
      </c>
      <c r="G224" s="10">
        <v>2.2787536009528289</v>
      </c>
      <c r="H224" s="10">
        <v>-0.6020599913279624</v>
      </c>
      <c r="I224" s="10">
        <v>0.3979400086720376</v>
      </c>
      <c r="J224" s="10">
        <v>4.910090545594068</v>
      </c>
      <c r="K224" s="10">
        <v>0.88930170250631024</v>
      </c>
      <c r="L224" s="10">
        <v>1.4800069429571505</v>
      </c>
      <c r="M224" s="10">
        <v>3.1789769472931693</v>
      </c>
      <c r="N224" s="10">
        <v>-1.3010299956639813</v>
      </c>
      <c r="O224" s="10">
        <v>3.7573960287930244</v>
      </c>
      <c r="P224" s="10">
        <v>3.3010299956639813</v>
      </c>
      <c r="Q224" s="10">
        <v>0.28555730900777376</v>
      </c>
      <c r="R224" s="10">
        <v>2.9595183769729982</v>
      </c>
      <c r="S224" s="10">
        <v>3.5998830720736876</v>
      </c>
      <c r="T224" s="10">
        <v>2.9903388547876015</v>
      </c>
      <c r="BF224" s="11">
        <v>40858</v>
      </c>
      <c r="BG224" s="1">
        <v>87</v>
      </c>
    </row>
    <row r="225" spans="1:61" x14ac:dyDescent="0.2">
      <c r="A225" s="2"/>
      <c r="B225" s="2"/>
      <c r="C225" s="2"/>
      <c r="D225" s="355" t="s">
        <v>79</v>
      </c>
      <c r="E225" s="316" t="s">
        <v>767</v>
      </c>
      <c r="F225" s="356">
        <v>42278.590279999997</v>
      </c>
      <c r="G225" s="10">
        <v>2.9637878273455551</v>
      </c>
      <c r="H225" s="10">
        <v>-0.25963731050575611</v>
      </c>
      <c r="I225" s="10">
        <v>0.3222192947339193</v>
      </c>
      <c r="J225" s="10">
        <v>4.9493900066449124</v>
      </c>
      <c r="K225" s="10">
        <v>0.92941892571429274</v>
      </c>
      <c r="L225" s="10">
        <v>1.4913616938342726</v>
      </c>
      <c r="M225" s="10">
        <v>3.3617278360175931</v>
      </c>
      <c r="N225" s="10">
        <v>0.25527250510330607</v>
      </c>
      <c r="O225" s="10">
        <v>3.7923916894982539</v>
      </c>
      <c r="P225" s="10">
        <v>3.255272505103306</v>
      </c>
      <c r="Q225" s="10">
        <v>0.72427586960078905</v>
      </c>
      <c r="R225" s="10">
        <v>3.0791812460476247</v>
      </c>
      <c r="S225" s="10">
        <v>3.5563025007672873</v>
      </c>
      <c r="T225" s="10">
        <v>2.8633228601204559</v>
      </c>
      <c r="BF225" s="11">
        <v>40859</v>
      </c>
      <c r="BG225" s="1">
        <v>91</v>
      </c>
    </row>
    <row r="226" spans="1:61" x14ac:dyDescent="0.2">
      <c r="A226" s="2"/>
      <c r="B226" s="2"/>
      <c r="C226" s="2"/>
      <c r="D226" s="355" t="s">
        <v>79</v>
      </c>
      <c r="E226" s="316" t="s">
        <v>767</v>
      </c>
      <c r="F226" s="356">
        <v>42278.590279999997</v>
      </c>
      <c r="G226" s="10">
        <v>2.9493900066449128</v>
      </c>
      <c r="H226" s="10">
        <v>-0.20760831050174613</v>
      </c>
      <c r="I226" s="10">
        <v>0.36172783601759284</v>
      </c>
      <c r="J226" s="10">
        <v>4.9444826721501682</v>
      </c>
      <c r="K226" s="10">
        <v>0.9493900066449128</v>
      </c>
      <c r="L226" s="10">
        <v>1.505149978319906</v>
      </c>
      <c r="M226" s="10">
        <v>3.3424226808222062</v>
      </c>
      <c r="N226" s="10">
        <v>0.23044892137827391</v>
      </c>
      <c r="O226" s="10">
        <v>3.7853298350107671</v>
      </c>
      <c r="P226" s="10">
        <v>3.2787536009528289</v>
      </c>
      <c r="Q226" s="10">
        <v>0.72427586960078905</v>
      </c>
      <c r="R226" s="10">
        <v>3.0791812460476247</v>
      </c>
      <c r="S226" s="10">
        <v>3.5440680443502757</v>
      </c>
      <c r="T226" s="10">
        <v>2.8920946026904804</v>
      </c>
      <c r="BF226" s="11">
        <v>40860</v>
      </c>
      <c r="BG226" s="1">
        <v>91</v>
      </c>
    </row>
    <row r="227" spans="1:61" x14ac:dyDescent="0.2">
      <c r="A227" s="2"/>
      <c r="B227" s="2"/>
      <c r="C227" s="2"/>
      <c r="D227" s="355" t="s">
        <v>79</v>
      </c>
      <c r="E227" s="316" t="s">
        <v>767</v>
      </c>
      <c r="F227" s="356">
        <v>42303</v>
      </c>
      <c r="G227" s="10">
        <v>1.8512583487190752</v>
      </c>
      <c r="H227" s="10">
        <v>-0.72124639904717103</v>
      </c>
      <c r="I227" s="10">
        <v>0.17609125905568124</v>
      </c>
      <c r="J227" s="10">
        <v>4.8864907251724823</v>
      </c>
      <c r="K227" s="10">
        <v>0.81954393554186866</v>
      </c>
      <c r="L227" s="10">
        <v>0.80617997398388719</v>
      </c>
      <c r="M227" s="10">
        <v>3.1139433523068369</v>
      </c>
      <c r="N227" s="10">
        <v>-1.1191864077192086</v>
      </c>
      <c r="O227" s="10">
        <v>3.7242758696007892</v>
      </c>
      <c r="P227" s="10">
        <v>3.1139433523068369</v>
      </c>
      <c r="Q227" s="10">
        <v>0.65321251377534373</v>
      </c>
      <c r="R227" s="10">
        <v>2.9684829485539352</v>
      </c>
      <c r="S227" s="10">
        <v>3.5185139398778875</v>
      </c>
      <c r="T227" s="10">
        <v>2.6720978579357175</v>
      </c>
      <c r="BF227" s="11">
        <v>40861</v>
      </c>
      <c r="BG227" s="1">
        <v>88</v>
      </c>
    </row>
    <row r="228" spans="1:61" s="2" customFormat="1" x14ac:dyDescent="0.2">
      <c r="E228" s="316"/>
      <c r="F228" s="356"/>
      <c r="G228" s="10"/>
      <c r="H228" s="10"/>
      <c r="I228" s="10"/>
      <c r="J228" s="10"/>
      <c r="K228" s="10"/>
      <c r="L228" s="10"/>
      <c r="M228" s="10"/>
      <c r="N228" s="10"/>
      <c r="O228" s="10"/>
      <c r="P228" s="10"/>
      <c r="Q228" s="10"/>
      <c r="R228" s="10"/>
      <c r="S228" s="10"/>
      <c r="T228" s="10"/>
      <c r="BH228" s="356"/>
    </row>
    <row r="229" spans="1:61" s="2" customFormat="1" x14ac:dyDescent="0.2">
      <c r="E229" s="316"/>
      <c r="F229" s="356"/>
      <c r="G229" s="10"/>
      <c r="H229" s="10"/>
      <c r="I229" s="10"/>
      <c r="J229" s="10"/>
      <c r="K229" s="10"/>
      <c r="L229" s="10"/>
      <c r="M229" s="10"/>
      <c r="N229" s="10"/>
      <c r="O229" s="10"/>
      <c r="P229" s="10"/>
      <c r="Q229" s="10"/>
      <c r="R229" s="10"/>
      <c r="S229" s="10"/>
      <c r="T229" s="10"/>
      <c r="BH229" s="356"/>
    </row>
    <row r="230" spans="1:61" s="2" customFormat="1" ht="18.75" x14ac:dyDescent="0.3">
      <c r="C230" s="359" t="s">
        <v>768</v>
      </c>
      <c r="E230" s="316"/>
      <c r="F230" s="356"/>
      <c r="G230" s="10"/>
      <c r="H230" s="10"/>
      <c r="I230" s="10"/>
      <c r="J230" s="10"/>
      <c r="K230" s="10"/>
      <c r="L230" s="10"/>
      <c r="M230" s="10"/>
      <c r="N230" s="10"/>
      <c r="O230" s="10"/>
      <c r="P230" s="10"/>
      <c r="Q230" s="10"/>
      <c r="R230" s="10"/>
      <c r="S230" s="10"/>
      <c r="T230" s="10"/>
      <c r="BH230" s="356"/>
    </row>
    <row r="231" spans="1:61" ht="18.75" x14ac:dyDescent="0.3">
      <c r="C231" s="380" t="s">
        <v>79</v>
      </c>
      <c r="D231" s="26"/>
      <c r="E231" s="6"/>
      <c r="F231" s="6"/>
      <c r="G231" s="2"/>
      <c r="H231" s="2"/>
      <c r="I231" s="2"/>
      <c r="J231" s="2"/>
      <c r="K231" s="2"/>
      <c r="L231" s="2"/>
      <c r="M231" s="2"/>
      <c r="N231" s="2"/>
      <c r="O231" s="2"/>
      <c r="P231" s="2"/>
      <c r="Q231" s="2"/>
      <c r="BE231" s="11">
        <v>40862</v>
      </c>
      <c r="BF231" s="1">
        <v>87</v>
      </c>
    </row>
    <row r="232" spans="1:61" x14ac:dyDescent="0.2">
      <c r="B232" s="344"/>
      <c r="D232" s="5"/>
      <c r="E232" s="177"/>
      <c r="F232" s="177"/>
      <c r="G232" s="177"/>
      <c r="H232" s="177"/>
      <c r="I232" s="177"/>
      <c r="J232" s="177"/>
      <c r="K232" s="177"/>
      <c r="L232" s="5"/>
      <c r="M232" s="5"/>
      <c r="N232" s="5"/>
      <c r="O232" s="5"/>
      <c r="P232" s="5"/>
      <c r="Q232" s="5"/>
      <c r="BE232" s="11">
        <v>40863</v>
      </c>
      <c r="BF232" s="1">
        <v>84</v>
      </c>
    </row>
    <row r="233" spans="1:61" ht="24.75" customHeight="1" x14ac:dyDescent="0.2">
      <c r="D233" s="5"/>
      <c r="E233" s="177"/>
      <c r="F233" s="177"/>
      <c r="G233" s="177"/>
      <c r="H233" s="177"/>
      <c r="I233" s="177"/>
      <c r="J233" s="177"/>
      <c r="K233" s="177"/>
      <c r="L233" s="177"/>
      <c r="M233" s="177"/>
      <c r="N233" s="5"/>
      <c r="O233" s="5"/>
      <c r="P233" s="5"/>
      <c r="Q233" s="133"/>
      <c r="BE233" s="11">
        <v>40864</v>
      </c>
      <c r="BF233" s="1">
        <v>82</v>
      </c>
    </row>
    <row r="234" spans="1:61" ht="15.75" x14ac:dyDescent="0.2">
      <c r="D234" s="177"/>
      <c r="E234" s="177"/>
      <c r="F234" s="177"/>
      <c r="G234" s="177"/>
      <c r="H234" s="304" t="s">
        <v>732</v>
      </c>
      <c r="I234" s="177"/>
      <c r="J234" s="177"/>
      <c r="K234" s="177"/>
      <c r="L234" s="177"/>
      <c r="M234" s="177"/>
      <c r="N234" s="106"/>
      <c r="O234" s="106"/>
      <c r="P234" s="106"/>
      <c r="Q234" s="106"/>
      <c r="R234" s="106"/>
      <c r="BF234" s="11">
        <v>40865</v>
      </c>
      <c r="BG234" s="1">
        <v>85</v>
      </c>
    </row>
    <row r="235" spans="1:61" x14ac:dyDescent="0.2">
      <c r="D235" s="177"/>
      <c r="E235" s="177"/>
      <c r="F235" s="177"/>
      <c r="G235" s="177"/>
      <c r="H235" s="182"/>
      <c r="I235" s="177"/>
      <c r="J235" s="177"/>
      <c r="K235" s="177"/>
      <c r="L235" s="177"/>
      <c r="M235" s="177"/>
      <c r="N235" s="106"/>
      <c r="O235" s="106"/>
      <c r="P235" s="106"/>
      <c r="Q235" s="106"/>
      <c r="R235" s="106"/>
      <c r="BF235" s="11">
        <v>40866</v>
      </c>
      <c r="BG235" s="1">
        <v>85</v>
      </c>
    </row>
    <row r="236" spans="1:61" ht="15" x14ac:dyDescent="0.25">
      <c r="D236" s="177"/>
      <c r="E236" s="176" t="s">
        <v>697</v>
      </c>
      <c r="F236" s="176"/>
      <c r="G236" s="177"/>
      <c r="H236" s="178"/>
      <c r="I236" s="177"/>
      <c r="J236" s="177"/>
      <c r="K236" s="177"/>
      <c r="L236" s="177"/>
      <c r="M236" s="177"/>
      <c r="N236" s="106"/>
      <c r="O236" s="106"/>
      <c r="P236" s="106"/>
      <c r="Q236" s="106"/>
      <c r="R236" s="106"/>
      <c r="BF236" s="11">
        <v>40867</v>
      </c>
      <c r="BG236" s="1">
        <v>83</v>
      </c>
    </row>
    <row r="237" spans="1:61" ht="15" customHeight="1" x14ac:dyDescent="0.3">
      <c r="D237" s="177"/>
      <c r="E237" s="179" t="s">
        <v>473</v>
      </c>
      <c r="F237" s="179"/>
      <c r="G237" s="140" t="s">
        <v>730</v>
      </c>
      <c r="H237" s="140" t="s">
        <v>704</v>
      </c>
      <c r="I237" s="140" t="s">
        <v>731</v>
      </c>
      <c r="J237" s="213" t="s">
        <v>704</v>
      </c>
      <c r="K237" s="179" t="s">
        <v>476</v>
      </c>
      <c r="L237" s="179" t="s">
        <v>507</v>
      </c>
      <c r="M237" s="282"/>
      <c r="N237" s="319"/>
      <c r="O237" s="319"/>
      <c r="P237" s="319"/>
      <c r="Q237" s="319"/>
      <c r="R237" s="106"/>
      <c r="S237" s="5"/>
      <c r="T237" s="5"/>
      <c r="BH237" s="11">
        <v>40868</v>
      </c>
      <c r="BI237" s="1">
        <v>84</v>
      </c>
    </row>
    <row r="238" spans="1:61" ht="15" customHeight="1" x14ac:dyDescent="0.3">
      <c r="D238" s="177"/>
      <c r="E238" s="186" t="s">
        <v>22</v>
      </c>
      <c r="F238" s="186"/>
      <c r="G238" s="187">
        <f>G158</f>
        <v>46.028099719526445</v>
      </c>
      <c r="H238" s="309">
        <f>G161</f>
        <v>21.411278869133238</v>
      </c>
      <c r="I238" s="187">
        <f>G159</f>
        <v>160.34836808583981</v>
      </c>
      <c r="J238" s="252">
        <f>G162</f>
        <v>107.00233393495895</v>
      </c>
      <c r="K238" s="188">
        <v>4.5999999999999999E-3</v>
      </c>
      <c r="L238" s="189">
        <v>4.4000000000000003E-3</v>
      </c>
      <c r="M238" s="283"/>
      <c r="N238" s="121"/>
      <c r="O238" s="59"/>
      <c r="P238" s="59"/>
      <c r="Q238" s="59"/>
      <c r="R238" s="106"/>
      <c r="S238" s="5"/>
      <c r="T238" s="5"/>
      <c r="BH238" s="11">
        <v>40869</v>
      </c>
      <c r="BI238" s="1">
        <v>83</v>
      </c>
    </row>
    <row r="239" spans="1:61" ht="15" customHeight="1" x14ac:dyDescent="0.3">
      <c r="D239" s="177"/>
      <c r="E239" s="190" t="s">
        <v>3</v>
      </c>
      <c r="F239" s="190"/>
      <c r="G239" s="191">
        <f>I158</f>
        <v>1.2671780303277116</v>
      </c>
      <c r="H239" s="249">
        <f>I161</f>
        <v>8.563892254065332E-2</v>
      </c>
      <c r="I239" s="191">
        <f>I159</f>
        <v>2.0578858194126779</v>
      </c>
      <c r="J239" s="255">
        <f>I162</f>
        <v>7.5718981187245585E-2</v>
      </c>
      <c r="K239" s="591" t="s">
        <v>987</v>
      </c>
      <c r="L239" s="592" t="s">
        <v>987</v>
      </c>
      <c r="M239" s="399"/>
      <c r="N239"/>
      <c r="O239" s="59"/>
      <c r="P239" s="59"/>
      <c r="Q239" s="59"/>
      <c r="R239" s="106"/>
      <c r="S239" s="5"/>
      <c r="T239" s="5"/>
      <c r="BH239" s="11">
        <v>40870</v>
      </c>
      <c r="BI239" s="1">
        <v>80</v>
      </c>
    </row>
    <row r="240" spans="1:61" ht="15" customHeight="1" x14ac:dyDescent="0.3">
      <c r="D240" s="177"/>
      <c r="E240" s="190" t="s">
        <v>7</v>
      </c>
      <c r="F240" s="190"/>
      <c r="G240" s="191">
        <f>L158</f>
        <v>2.6980926950845765</v>
      </c>
      <c r="H240" s="191">
        <f>L161</f>
        <v>0.74222799752482882</v>
      </c>
      <c r="I240" s="191">
        <f>L159</f>
        <v>22.312316023848279</v>
      </c>
      <c r="J240" s="253">
        <f>L162</f>
        <v>2.7950754742476174</v>
      </c>
      <c r="K240" s="591" t="s">
        <v>987</v>
      </c>
      <c r="L240" s="592" t="s">
        <v>987</v>
      </c>
      <c r="M240" s="399"/>
      <c r="N240"/>
      <c r="O240" s="59"/>
      <c r="P240" s="59"/>
      <c r="Q240" s="59"/>
      <c r="R240" s="106"/>
      <c r="S240" s="5"/>
      <c r="T240" s="5"/>
      <c r="BH240" s="11">
        <v>40871</v>
      </c>
      <c r="BI240" s="1">
        <v>82</v>
      </c>
    </row>
    <row r="241" spans="1:61" ht="15" customHeight="1" x14ac:dyDescent="0.3">
      <c r="D241" s="177"/>
      <c r="E241" s="192" t="s">
        <v>8</v>
      </c>
      <c r="F241" s="192"/>
      <c r="G241" s="193">
        <f>M158</f>
        <v>1406.1420684818736</v>
      </c>
      <c r="H241" s="310">
        <f>M161</f>
        <v>73.895702377959509</v>
      </c>
      <c r="I241" s="193">
        <f>M159</f>
        <v>1509.3205201217158</v>
      </c>
      <c r="J241" s="256">
        <f>M162</f>
        <v>219.54694669621773</v>
      </c>
      <c r="K241" s="194">
        <v>0.71</v>
      </c>
      <c r="L241" s="195">
        <v>0.78</v>
      </c>
      <c r="M241" s="399"/>
      <c r="N241"/>
      <c r="O241" s="59"/>
      <c r="P241" s="59"/>
      <c r="Q241" s="320"/>
      <c r="R241" s="106"/>
      <c r="S241" s="5"/>
      <c r="T241" s="5"/>
      <c r="BH241" s="11">
        <v>40872</v>
      </c>
      <c r="BI241" s="1">
        <v>82</v>
      </c>
    </row>
    <row r="242" spans="1:61" ht="15" customHeight="1" x14ac:dyDescent="0.3">
      <c r="D242" s="177"/>
      <c r="E242" s="196" t="s">
        <v>9</v>
      </c>
      <c r="F242" s="196"/>
      <c r="G242" s="251">
        <f>N158</f>
        <v>0.28687084889595849</v>
      </c>
      <c r="H242" s="251">
        <f>N161</f>
        <v>3.9110413800843999E-2</v>
      </c>
      <c r="I242" s="251">
        <f>N159</f>
        <v>0.36654619444125097</v>
      </c>
      <c r="J242" s="177">
        <f>N162</f>
        <v>0.84711252592494868</v>
      </c>
      <c r="K242" s="1037" t="s">
        <v>678</v>
      </c>
      <c r="L242" s="1038"/>
      <c r="M242" s="399"/>
      <c r="N242"/>
      <c r="O242" s="59"/>
      <c r="P242" s="59"/>
      <c r="Q242" s="59"/>
      <c r="R242" s="106"/>
      <c r="S242" s="5"/>
      <c r="T242" s="5"/>
      <c r="BH242" s="11">
        <v>40873</v>
      </c>
      <c r="BI242" s="1">
        <v>80</v>
      </c>
    </row>
    <row r="243" spans="1:61" ht="15" customHeight="1" x14ac:dyDescent="0.3">
      <c r="D243" s="177"/>
      <c r="E243" s="192" t="s">
        <v>11</v>
      </c>
      <c r="F243" s="192"/>
      <c r="G243" s="193">
        <f>P158</f>
        <v>1418.6400457558648</v>
      </c>
      <c r="H243" s="310">
        <f>P161</f>
        <v>68.54593606825955</v>
      </c>
      <c r="I243" s="193">
        <f>P159</f>
        <v>1470.6493346307761</v>
      </c>
      <c r="J243" s="250">
        <f>P162</f>
        <v>68.607258992451889</v>
      </c>
      <c r="K243" s="194">
        <v>0.77</v>
      </c>
      <c r="L243" s="195">
        <v>0.91</v>
      </c>
      <c r="M243" s="399"/>
      <c r="N243"/>
      <c r="O243" s="59"/>
      <c r="P243" s="59"/>
      <c r="Q243" s="320"/>
      <c r="R243" s="106"/>
      <c r="S243" s="5"/>
      <c r="T243" s="5"/>
      <c r="BH243" s="11">
        <v>40874</v>
      </c>
      <c r="BI243" s="1">
        <v>81</v>
      </c>
    </row>
    <row r="244" spans="1:61" ht="15" customHeight="1" x14ac:dyDescent="0.3">
      <c r="D244" s="177"/>
      <c r="E244" s="197" t="s">
        <v>20</v>
      </c>
      <c r="F244" s="197"/>
      <c r="G244" s="198">
        <f>T158</f>
        <v>490.27342730910823</v>
      </c>
      <c r="H244" s="311">
        <f>T161</f>
        <v>22.788320702117197</v>
      </c>
      <c r="I244" s="198">
        <f>T159</f>
        <v>651.21990826372553</v>
      </c>
      <c r="J244" s="254">
        <f>T162</f>
        <v>30.596622001973881</v>
      </c>
      <c r="K244" s="593" t="s">
        <v>987</v>
      </c>
      <c r="L244" s="593">
        <v>2.0000000000000001E-4</v>
      </c>
      <c r="M244" s="399"/>
      <c r="N244"/>
      <c r="O244" s="59"/>
      <c r="P244" s="59"/>
      <c r="Q244" s="59"/>
      <c r="R244" s="106"/>
      <c r="S244" s="106"/>
      <c r="T244" s="106"/>
      <c r="U244" s="55"/>
      <c r="BH244" s="11">
        <v>40875</v>
      </c>
      <c r="BI244" s="1">
        <v>76</v>
      </c>
    </row>
    <row r="245" spans="1:61" ht="15.75" customHeight="1" x14ac:dyDescent="0.25">
      <c r="D245" s="177"/>
      <c r="E245" s="182" t="s">
        <v>695</v>
      </c>
      <c r="F245" s="182"/>
      <c r="G245" s="183">
        <v>42</v>
      </c>
      <c r="H245" s="183"/>
      <c r="I245" s="183">
        <v>19</v>
      </c>
      <c r="K245" s="180"/>
      <c r="L245" s="180"/>
      <c r="M245" s="399"/>
      <c r="N245"/>
      <c r="O245" s="106"/>
      <c r="P245" s="106"/>
      <c r="Q245" s="106"/>
      <c r="R245" s="106"/>
      <c r="S245" s="106"/>
      <c r="T245" s="106"/>
      <c r="U245" s="55"/>
      <c r="BH245" s="11">
        <v>40876</v>
      </c>
      <c r="BI245" s="1">
        <v>74</v>
      </c>
    </row>
    <row r="246" spans="1:61" x14ac:dyDescent="0.2">
      <c r="D246" s="177"/>
      <c r="E246" s="177"/>
      <c r="F246" s="177"/>
      <c r="G246" s="177"/>
      <c r="H246" s="177"/>
      <c r="I246" s="177"/>
      <c r="J246" s="177"/>
      <c r="K246" s="177"/>
      <c r="L246" s="177"/>
      <c r="M246" s="177"/>
      <c r="N246" s="106"/>
      <c r="O246" s="106"/>
      <c r="P246" s="106"/>
      <c r="Q246" s="106"/>
      <c r="R246" s="106"/>
      <c r="S246" s="55"/>
      <c r="T246" s="55"/>
      <c r="BF246" s="11">
        <v>40877</v>
      </c>
      <c r="BG246" s="1">
        <v>72</v>
      </c>
    </row>
    <row r="247" spans="1:61" x14ac:dyDescent="0.2">
      <c r="D247" s="106"/>
      <c r="E247" s="181"/>
      <c r="F247" s="181"/>
      <c r="G247" s="181"/>
      <c r="H247" s="181"/>
      <c r="I247" s="181"/>
      <c r="J247" s="181"/>
      <c r="K247" s="181"/>
      <c r="L247" s="181"/>
      <c r="M247" s="181"/>
      <c r="N247" s="106"/>
      <c r="O247" s="106"/>
      <c r="P247" s="106"/>
      <c r="Q247" s="106"/>
      <c r="R247" s="106"/>
      <c r="S247" s="55"/>
      <c r="T247" s="55"/>
      <c r="BF247" s="11">
        <v>40878</v>
      </c>
      <c r="BG247" s="1">
        <v>70</v>
      </c>
    </row>
    <row r="248" spans="1:61" x14ac:dyDescent="0.2">
      <c r="D248" s="106"/>
      <c r="E248" s="106"/>
      <c r="I248" s="106"/>
      <c r="J248" s="106"/>
      <c r="K248" s="106"/>
      <c r="L248" s="106"/>
      <c r="M248" s="106"/>
      <c r="N248" s="106"/>
      <c r="O248" s="106"/>
      <c r="P248" s="106"/>
      <c r="Q248" s="106"/>
      <c r="R248" s="106"/>
      <c r="S248" s="55"/>
      <c r="T248" s="55"/>
      <c r="BF248" s="11">
        <v>40879</v>
      </c>
      <c r="BG248" s="1">
        <v>69</v>
      </c>
    </row>
    <row r="249" spans="1:61" ht="15.75" x14ac:dyDescent="0.2">
      <c r="A249" s="752" t="s">
        <v>989</v>
      </c>
      <c r="D249" s="106"/>
      <c r="E249" s="106"/>
      <c r="I249" s="106"/>
      <c r="J249" s="106"/>
      <c r="K249" s="106"/>
      <c r="L249" s="106"/>
      <c r="M249" s="106"/>
      <c r="N249" s="106"/>
      <c r="O249" s="106"/>
      <c r="P249" s="106"/>
      <c r="Q249" s="106"/>
      <c r="R249" s="106"/>
      <c r="S249" s="55"/>
      <c r="T249" s="55"/>
      <c r="BF249" s="11">
        <v>40880</v>
      </c>
      <c r="BG249" s="1">
        <v>69</v>
      </c>
    </row>
    <row r="250" spans="1:61" x14ac:dyDescent="0.2">
      <c r="C250" s="26"/>
      <c r="D250" s="106"/>
      <c r="E250" s="106"/>
      <c r="I250" s="106"/>
      <c r="J250" s="106"/>
      <c r="K250" s="106"/>
      <c r="L250" s="106"/>
      <c r="M250" s="106"/>
      <c r="N250" s="106"/>
      <c r="O250" s="106"/>
      <c r="P250" s="106"/>
      <c r="Q250" s="106"/>
      <c r="R250" s="106"/>
      <c r="S250" s="106"/>
      <c r="T250" s="107"/>
      <c r="BF250" s="11">
        <v>40881</v>
      </c>
      <c r="BG250" s="1">
        <v>68</v>
      </c>
    </row>
    <row r="251" spans="1:61" ht="15" x14ac:dyDescent="0.25">
      <c r="A251" s="845" t="s">
        <v>1005</v>
      </c>
      <c r="C251" s="26"/>
      <c r="D251" s="106"/>
      <c r="E251"/>
      <c r="F251"/>
      <c r="G251"/>
      <c r="H251"/>
      <c r="I251"/>
      <c r="J251"/>
      <c r="K251" s="106"/>
      <c r="L251" s="106"/>
      <c r="M251" s="106"/>
      <c r="N251" s="106"/>
      <c r="O251" s="106"/>
      <c r="P251" s="106"/>
      <c r="Q251" s="106"/>
      <c r="R251" s="106"/>
      <c r="S251" s="107"/>
      <c r="T251" s="107"/>
      <c r="BF251" s="11">
        <v>40882</v>
      </c>
      <c r="BG251" s="1">
        <v>68</v>
      </c>
    </row>
    <row r="252" spans="1:61" ht="15" x14ac:dyDescent="0.25">
      <c r="C252" s="26"/>
      <c r="D252" s="106"/>
      <c r="E252"/>
      <c r="F252"/>
      <c r="G252"/>
      <c r="H252"/>
      <c r="I252"/>
      <c r="J252"/>
      <c r="K252" s="106"/>
      <c r="L252" s="106"/>
      <c r="M252" s="106"/>
      <c r="N252" s="106"/>
      <c r="O252" s="106"/>
      <c r="P252" s="106"/>
      <c r="Q252" s="106"/>
      <c r="R252" s="106"/>
      <c r="S252" s="106"/>
      <c r="T252" s="107"/>
      <c r="BF252" s="11">
        <v>40883</v>
      </c>
      <c r="BG252" s="1">
        <v>68</v>
      </c>
    </row>
    <row r="253" spans="1:61" ht="15" x14ac:dyDescent="0.25">
      <c r="C253" s="26"/>
      <c r="D253" s="75"/>
      <c r="E253"/>
      <c r="F253"/>
      <c r="G253"/>
      <c r="H253"/>
      <c r="I253"/>
      <c r="J253"/>
      <c r="K253" s="55"/>
      <c r="L253" s="55"/>
      <c r="M253" s="55"/>
      <c r="N253" s="55"/>
      <c r="O253" s="55"/>
      <c r="P253" s="55"/>
      <c r="Q253" s="55"/>
      <c r="R253" s="55"/>
      <c r="S253" s="107"/>
      <c r="T253" s="107"/>
      <c r="BF253" s="11">
        <v>40884</v>
      </c>
      <c r="BG253" s="1">
        <v>68</v>
      </c>
    </row>
    <row r="254" spans="1:61" ht="15" x14ac:dyDescent="0.25">
      <c r="C254" s="26"/>
      <c r="D254" s="75"/>
      <c r="E254"/>
      <c r="F254"/>
      <c r="G254"/>
      <c r="H254"/>
      <c r="I254"/>
      <c r="J254"/>
      <c r="K254" s="55"/>
      <c r="L254" s="55"/>
      <c r="M254" s="55"/>
      <c r="N254" s="55"/>
      <c r="O254" s="55"/>
      <c r="P254" s="55"/>
      <c r="Q254" s="55"/>
      <c r="R254" s="55"/>
      <c r="S254" s="107"/>
      <c r="T254" s="107"/>
      <c r="BF254" s="11">
        <v>40885</v>
      </c>
      <c r="BG254" s="1">
        <v>68</v>
      </c>
    </row>
    <row r="255" spans="1:61" ht="15" x14ac:dyDescent="0.25">
      <c r="C255" s="26"/>
      <c r="D255" s="75"/>
      <c r="E255"/>
      <c r="F255"/>
      <c r="G255"/>
      <c r="H255"/>
      <c r="I255"/>
      <c r="J255"/>
      <c r="K255" s="55"/>
      <c r="L255" s="55"/>
      <c r="M255" s="55"/>
      <c r="N255" s="55"/>
      <c r="O255" s="55"/>
      <c r="P255" s="55"/>
      <c r="Q255" s="55"/>
      <c r="R255" s="55"/>
      <c r="S255" s="107"/>
      <c r="T255" s="107"/>
      <c r="BF255" s="11">
        <v>40886</v>
      </c>
      <c r="BG255" s="1">
        <v>68</v>
      </c>
    </row>
    <row r="256" spans="1:61" ht="15" x14ac:dyDescent="0.25">
      <c r="A256" s="347"/>
      <c r="B256" s="347"/>
      <c r="C256" s="557"/>
      <c r="D256" s="558"/>
      <c r="E256" s="559"/>
      <c r="F256" s="559"/>
      <c r="G256" s="559"/>
      <c r="H256" s="559"/>
      <c r="I256" s="559"/>
      <c r="J256" s="559"/>
      <c r="K256" s="558"/>
      <c r="L256" s="558"/>
      <c r="M256" s="558"/>
      <c r="N256" s="558"/>
      <c r="O256" s="558"/>
      <c r="P256" s="55"/>
      <c r="Q256" s="55"/>
      <c r="R256" s="108"/>
      <c r="S256" s="109"/>
      <c r="T256" s="107"/>
      <c r="BF256" s="11">
        <v>40887</v>
      </c>
      <c r="BG256" s="1">
        <v>67</v>
      </c>
    </row>
    <row r="257" spans="1:59" ht="15.75" x14ac:dyDescent="0.25">
      <c r="A257" s="347"/>
      <c r="B257" s="903" t="s">
        <v>22</v>
      </c>
      <c r="C257" s="557"/>
      <c r="D257" s="558"/>
      <c r="E257" s="559"/>
      <c r="F257" s="559"/>
      <c r="G257" s="559"/>
      <c r="H257" s="559"/>
      <c r="I257" s="559"/>
      <c r="J257" s="559"/>
      <c r="K257" s="560"/>
      <c r="L257" s="560"/>
      <c r="M257" s="560"/>
      <c r="N257" s="560"/>
      <c r="O257" s="560"/>
      <c r="P257" s="55"/>
      <c r="Q257" s="55"/>
      <c r="R257" s="55"/>
      <c r="S257" s="107"/>
      <c r="T257" s="107"/>
      <c r="BF257" s="11">
        <v>40888</v>
      </c>
      <c r="BG257" s="1">
        <v>67</v>
      </c>
    </row>
    <row r="258" spans="1:59" x14ac:dyDescent="0.2">
      <c r="A258" s="347"/>
      <c r="B258" s="347" t="s">
        <v>943</v>
      </c>
      <c r="C258" s="557"/>
      <c r="D258" s="558"/>
      <c r="E258" s="558"/>
      <c r="F258" s="558"/>
      <c r="G258" s="558"/>
      <c r="H258" s="558"/>
      <c r="I258" s="558"/>
      <c r="J258" s="558"/>
      <c r="K258" s="558"/>
      <c r="L258" s="558"/>
      <c r="M258" s="558" t="s">
        <v>969</v>
      </c>
      <c r="N258" s="558"/>
      <c r="O258" s="558"/>
      <c r="P258" s="55"/>
      <c r="Q258" s="55"/>
      <c r="R258" s="55"/>
      <c r="S258" s="107"/>
      <c r="T258" s="107"/>
      <c r="BF258" s="11">
        <v>40889</v>
      </c>
      <c r="BG258" s="1">
        <v>66</v>
      </c>
    </row>
    <row r="259" spans="1:59" x14ac:dyDescent="0.2">
      <c r="A259" s="347"/>
      <c r="B259" s="347"/>
      <c r="C259" s="557"/>
      <c r="D259" s="558"/>
      <c r="E259" s="558"/>
      <c r="F259" s="558"/>
      <c r="G259" s="558"/>
      <c r="H259" s="558"/>
      <c r="I259" s="558"/>
      <c r="J259" s="558"/>
      <c r="K259" s="558"/>
      <c r="L259" s="558"/>
      <c r="M259" s="558"/>
      <c r="N259" s="558"/>
      <c r="O259" s="558"/>
      <c r="P259" s="55"/>
      <c r="Q259" s="55"/>
      <c r="R259" s="55"/>
      <c r="S259" s="107"/>
      <c r="T259" s="107"/>
      <c r="BF259" s="11">
        <v>40890</v>
      </c>
      <c r="BG259" s="1">
        <v>66</v>
      </c>
    </row>
    <row r="260" spans="1:59" ht="13.5" thickBot="1" x14ac:dyDescent="0.25">
      <c r="A260" s="347"/>
      <c r="B260" s="347" t="s">
        <v>944</v>
      </c>
      <c r="C260" s="557"/>
      <c r="D260" s="558"/>
      <c r="E260" s="558" t="s">
        <v>945</v>
      </c>
      <c r="F260" s="558">
        <v>0</v>
      </c>
      <c r="G260" s="558"/>
      <c r="H260" s="558"/>
      <c r="I260" s="558"/>
      <c r="J260" s="558"/>
      <c r="K260" s="558"/>
      <c r="L260" s="558"/>
      <c r="M260" s="558"/>
      <c r="N260" s="558" t="s">
        <v>970</v>
      </c>
      <c r="O260" s="558" t="s">
        <v>971</v>
      </c>
      <c r="P260" s="55"/>
      <c r="Q260" s="55"/>
      <c r="R260" s="55"/>
      <c r="S260" s="107"/>
      <c r="T260" s="107"/>
      <c r="BF260" s="11">
        <v>40891</v>
      </c>
      <c r="BG260" s="1">
        <v>66</v>
      </c>
    </row>
    <row r="261" spans="1:59" ht="13.5" thickTop="1" x14ac:dyDescent="0.2">
      <c r="A261" s="347"/>
      <c r="B261" s="561" t="s">
        <v>946</v>
      </c>
      <c r="C261" s="562" t="s">
        <v>947</v>
      </c>
      <c r="D261" s="561" t="s">
        <v>948</v>
      </c>
      <c r="E261" s="561" t="s">
        <v>949</v>
      </c>
      <c r="F261" s="561" t="s">
        <v>950</v>
      </c>
      <c r="G261" s="558"/>
      <c r="H261" s="558"/>
      <c r="I261" s="558"/>
      <c r="J261" s="558"/>
      <c r="K261" s="558"/>
      <c r="L261" s="558"/>
      <c r="M261" s="558" t="s">
        <v>972</v>
      </c>
      <c r="N261" s="563">
        <f>COUNT(G167:G208)</f>
        <v>42</v>
      </c>
      <c r="O261" s="564">
        <f>COUNT(G209:G227)</f>
        <v>19</v>
      </c>
      <c r="P261" s="55"/>
      <c r="Q261" s="55"/>
      <c r="R261" s="55"/>
      <c r="S261" s="107"/>
      <c r="T261" s="107"/>
      <c r="BF261" s="11">
        <v>40892</v>
      </c>
      <c r="BG261" s="1">
        <v>66</v>
      </c>
    </row>
    <row r="262" spans="1:59" x14ac:dyDescent="0.2">
      <c r="A262" s="347"/>
      <c r="B262" s="347" t="s">
        <v>951</v>
      </c>
      <c r="C262" s="557">
        <f>COUNT(G167:G208)</f>
        <v>42</v>
      </c>
      <c r="D262" s="558">
        <f>AVERAGE(G167:G208)</f>
        <v>1.6630230453184913</v>
      </c>
      <c r="E262" s="560">
        <f>VAR(G167:G208)</f>
        <v>0.25951967274416421</v>
      </c>
      <c r="F262" s="560"/>
      <c r="G262" s="560"/>
      <c r="H262" s="560"/>
      <c r="I262" s="560"/>
      <c r="J262" s="560"/>
      <c r="K262" s="560"/>
      <c r="L262" s="560"/>
      <c r="M262" s="560" t="s">
        <v>973</v>
      </c>
      <c r="N262" s="565">
        <f>MEDIAN(G167:G208)</f>
        <v>1.5786256039196849</v>
      </c>
      <c r="O262" s="566">
        <f>MEDIAN(G209:G227)</f>
        <v>2.2787536009528289</v>
      </c>
      <c r="P262" s="55"/>
      <c r="Q262" s="55"/>
      <c r="R262" s="55"/>
      <c r="S262" s="107"/>
      <c r="T262" s="107"/>
      <c r="BF262" s="11">
        <v>40893</v>
      </c>
      <c r="BG262" s="1">
        <v>66</v>
      </c>
    </row>
    <row r="263" spans="1:59" x14ac:dyDescent="0.2">
      <c r="A263" s="347"/>
      <c r="B263" s="347" t="s">
        <v>952</v>
      </c>
      <c r="C263" s="557">
        <f>COUNT(G209:G227)</f>
        <v>19</v>
      </c>
      <c r="D263" s="558">
        <f>AVERAGE(G209:G227)</f>
        <v>2.2050645443397876</v>
      </c>
      <c r="E263" s="558">
        <f>VAR(G209:G227)</f>
        <v>0.46625502462960827</v>
      </c>
      <c r="F263" s="558"/>
      <c r="G263" s="558"/>
      <c r="H263" s="558"/>
      <c r="I263" s="558"/>
      <c r="J263" s="558"/>
      <c r="K263" s="558"/>
      <c r="L263" s="558"/>
      <c r="M263" s="558" t="s">
        <v>974</v>
      </c>
      <c r="N263" s="567">
        <v>1120</v>
      </c>
      <c r="O263" s="568">
        <v>771</v>
      </c>
      <c r="P263" s="55"/>
      <c r="Q263" s="55"/>
      <c r="R263" s="55"/>
      <c r="S263" s="107"/>
      <c r="T263" s="107"/>
      <c r="BF263" s="11">
        <v>40894</v>
      </c>
      <c r="BG263" s="1">
        <v>65</v>
      </c>
    </row>
    <row r="264" spans="1:59" x14ac:dyDescent="0.2">
      <c r="A264" s="347"/>
      <c r="B264" s="569" t="s">
        <v>953</v>
      </c>
      <c r="C264" s="570"/>
      <c r="D264" s="569"/>
      <c r="E264" s="569">
        <f>((C262-1)*E262+(C263-1)*E263)/(C262+C263-2)</f>
        <v>0.32259147501429969</v>
      </c>
      <c r="F264" s="569">
        <f>ABS(D262-D263-F260)/SQRT(E264)</f>
        <v>0.95434652068272807</v>
      </c>
      <c r="G264" s="558"/>
      <c r="H264" s="558"/>
      <c r="I264" s="558"/>
      <c r="J264" s="558"/>
      <c r="K264" s="558"/>
      <c r="L264" s="558"/>
      <c r="M264" s="558" t="s">
        <v>975</v>
      </c>
      <c r="N264" s="571">
        <f>N261*O261+N261*(N261+1)/2-N263</f>
        <v>581</v>
      </c>
      <c r="O264" s="572">
        <f>N261*O261+O261*(O261+1)/2-O263</f>
        <v>217</v>
      </c>
      <c r="P264" s="55"/>
      <c r="Q264" s="55"/>
      <c r="R264" s="55"/>
      <c r="S264" s="107"/>
      <c r="T264" s="107"/>
      <c r="BF264" s="11">
        <v>40895</v>
      </c>
      <c r="BG264" s="1">
        <v>65</v>
      </c>
    </row>
    <row r="265" spans="1:59" x14ac:dyDescent="0.2">
      <c r="A265" s="347"/>
      <c r="B265" s="347"/>
      <c r="C265" s="557"/>
      <c r="D265" s="558"/>
      <c r="E265" s="558"/>
      <c r="F265" s="558"/>
      <c r="G265" s="558"/>
      <c r="H265" s="558"/>
      <c r="I265" s="558"/>
      <c r="J265" s="558"/>
      <c r="K265" s="558"/>
      <c r="L265" s="558"/>
      <c r="M265" s="558"/>
      <c r="N265" s="558"/>
      <c r="O265" s="558"/>
      <c r="P265" s="55"/>
      <c r="Q265" s="55"/>
      <c r="R265" s="108"/>
      <c r="S265" s="109"/>
      <c r="T265" s="107"/>
      <c r="BF265" s="11">
        <v>40896</v>
      </c>
      <c r="BG265" s="1">
        <v>65</v>
      </c>
    </row>
    <row r="266" spans="1:59" ht="13.5" thickBot="1" x14ac:dyDescent="0.25">
      <c r="A266" s="347"/>
      <c r="B266" s="347" t="s">
        <v>954</v>
      </c>
      <c r="C266" s="557"/>
      <c r="D266" s="558"/>
      <c r="E266" s="558"/>
      <c r="F266" s="558" t="s">
        <v>955</v>
      </c>
      <c r="G266" s="558">
        <v>0.05</v>
      </c>
      <c r="H266" s="558"/>
      <c r="I266" s="558"/>
      <c r="J266" s="558"/>
      <c r="K266" s="558"/>
      <c r="L266" s="558"/>
      <c r="M266" s="558"/>
      <c r="N266" s="573" t="s">
        <v>976</v>
      </c>
      <c r="O266" s="573" t="s">
        <v>977</v>
      </c>
      <c r="P266" s="55"/>
      <c r="Q266" s="55"/>
      <c r="R266" s="55"/>
      <c r="S266" s="107"/>
      <c r="T266" s="107"/>
      <c r="BF266" s="11">
        <v>40897</v>
      </c>
      <c r="BG266" s="1">
        <v>65</v>
      </c>
    </row>
    <row r="267" spans="1:59" ht="13.5" thickTop="1" x14ac:dyDescent="0.2">
      <c r="A267" s="347"/>
      <c r="B267" s="561" t="s">
        <v>956</v>
      </c>
      <c r="C267" s="562" t="s">
        <v>957</v>
      </c>
      <c r="D267" s="561" t="s">
        <v>958</v>
      </c>
      <c r="E267" s="561" t="s">
        <v>959</v>
      </c>
      <c r="F267" s="561" t="s">
        <v>960</v>
      </c>
      <c r="G267" s="561" t="s">
        <v>961</v>
      </c>
      <c r="H267" s="561" t="s">
        <v>962</v>
      </c>
      <c r="I267" s="561" t="s">
        <v>963</v>
      </c>
      <c r="J267" s="561" t="s">
        <v>964</v>
      </c>
      <c r="K267" s="561" t="s">
        <v>965</v>
      </c>
      <c r="L267" s="558"/>
      <c r="M267" s="558" t="s">
        <v>978</v>
      </c>
      <c r="N267" s="574">
        <v>0.05</v>
      </c>
      <c r="O267" s="558"/>
      <c r="P267" s="55"/>
      <c r="Q267" s="55"/>
      <c r="R267" s="55"/>
      <c r="S267" s="107"/>
      <c r="T267" s="107"/>
      <c r="BF267" s="11">
        <v>40898</v>
      </c>
      <c r="BG267" s="1">
        <v>65</v>
      </c>
    </row>
    <row r="268" spans="1:59" x14ac:dyDescent="0.2">
      <c r="A268" s="347"/>
      <c r="B268" s="347" t="s">
        <v>966</v>
      </c>
      <c r="C268" s="557">
        <f>SQRT(E264*(1/C262+1/C263))</f>
        <v>0.15703263383789215</v>
      </c>
      <c r="D268" s="558">
        <f>(ABS(D262-D263-F260))/C268</f>
        <v>3.4517761421543516</v>
      </c>
      <c r="E268" s="558">
        <f>C262+C263-2</f>
        <v>59</v>
      </c>
      <c r="F268" s="558">
        <f>TDIST(D268,E268,1)</f>
        <v>5.1792666078534857E-4</v>
      </c>
      <c r="G268" s="558">
        <f>TINV(G266*2,E268)</f>
        <v>1.6710930321038957</v>
      </c>
      <c r="H268" s="558"/>
      <c r="I268" s="558"/>
      <c r="J268" s="558" t="str">
        <f>IF(F268&lt;G266,"yes","no")</f>
        <v>yes</v>
      </c>
      <c r="K268" s="558">
        <f>SQRT(D268^2/(D268^2+E268))</f>
        <v>0.40989659291444236</v>
      </c>
      <c r="L268" s="558"/>
      <c r="M268" s="558" t="s">
        <v>975</v>
      </c>
      <c r="N268" s="575">
        <f>MIN(N264,O264)</f>
        <v>217</v>
      </c>
      <c r="O268" s="558"/>
      <c r="P268" s="55"/>
      <c r="Q268" s="55"/>
      <c r="R268" s="108"/>
      <c r="S268" s="109"/>
      <c r="T268" s="107"/>
      <c r="BF268" s="11">
        <v>40899</v>
      </c>
      <c r="BG268" s="1">
        <v>65</v>
      </c>
    </row>
    <row r="269" spans="1:59" x14ac:dyDescent="0.2">
      <c r="A269" s="347"/>
      <c r="B269" s="347" t="s">
        <v>967</v>
      </c>
      <c r="C269" s="557">
        <f>C268</f>
        <v>0.15703263383789215</v>
      </c>
      <c r="D269" s="557">
        <f t="shared" ref="D269:E269" si="12">D268</f>
        <v>3.4517761421543516</v>
      </c>
      <c r="E269" s="557">
        <f t="shared" si="12"/>
        <v>59</v>
      </c>
      <c r="F269" s="558">
        <f>TDIST(D269,E269,2)</f>
        <v>1.0358533215706971E-3</v>
      </c>
      <c r="G269" s="558">
        <f>TINV(G266,E269)</f>
        <v>2.0009953780882688</v>
      </c>
      <c r="H269" s="558">
        <f>(D262-D263)-G269*C269</f>
        <v>-0.85626307353994591</v>
      </c>
      <c r="I269" s="558">
        <f>(D262-D263)+G269*C269</f>
        <v>-0.2278199245026466</v>
      </c>
      <c r="J269" s="558" t="str">
        <f>IF(F269&lt;G266,"yes","no")</f>
        <v>yes</v>
      </c>
      <c r="K269" s="558">
        <f>K268</f>
        <v>0.40989659291444236</v>
      </c>
      <c r="L269" s="558"/>
      <c r="M269" s="558" t="s">
        <v>979</v>
      </c>
      <c r="N269" s="575">
        <f>N261*O261/2</f>
        <v>399</v>
      </c>
      <c r="O269" s="558"/>
      <c r="P269" s="55"/>
      <c r="Q269" s="55"/>
      <c r="R269" s="55"/>
      <c r="S269" s="107"/>
      <c r="T269" s="107"/>
      <c r="BF269" s="11">
        <v>40900</v>
      </c>
      <c r="BG269" s="1">
        <v>65</v>
      </c>
    </row>
    <row r="270" spans="1:59" x14ac:dyDescent="0.2">
      <c r="A270" s="347"/>
      <c r="B270" s="569"/>
      <c r="C270" s="570"/>
      <c r="D270" s="569"/>
      <c r="E270" s="569"/>
      <c r="F270" s="569"/>
      <c r="G270" s="569"/>
      <c r="H270" s="569"/>
      <c r="I270" s="569"/>
      <c r="J270" s="569"/>
      <c r="K270" s="569"/>
      <c r="L270" s="558"/>
      <c r="M270" s="558" t="s">
        <v>980</v>
      </c>
      <c r="N270" s="575">
        <v>63.971606150249364</v>
      </c>
      <c r="O270" s="558" t="s">
        <v>981</v>
      </c>
      <c r="P270" s="55"/>
      <c r="Q270" s="55"/>
      <c r="R270" s="55"/>
      <c r="S270" s="107"/>
      <c r="T270" s="107"/>
      <c r="BF270" s="11">
        <v>40901</v>
      </c>
      <c r="BG270" s="1">
        <v>65</v>
      </c>
    </row>
    <row r="271" spans="1:59" ht="13.5" thickBot="1" x14ac:dyDescent="0.25">
      <c r="A271" s="347"/>
      <c r="B271" s="347" t="s">
        <v>968</v>
      </c>
      <c r="C271" s="557"/>
      <c r="D271" s="558"/>
      <c r="E271" s="558"/>
      <c r="F271" s="558" t="s">
        <v>955</v>
      </c>
      <c r="G271" s="558">
        <f>G266</f>
        <v>0.05</v>
      </c>
      <c r="H271" s="558"/>
      <c r="I271" s="558"/>
      <c r="J271" s="558"/>
      <c r="K271" s="558"/>
      <c r="L271" s="558"/>
      <c r="M271" s="558" t="s">
        <v>982</v>
      </c>
      <c r="N271" s="575">
        <f>ABS(STANDARDIZE(N268,N269,N270))</f>
        <v>2.8450122007651131</v>
      </c>
      <c r="O271" s="558"/>
      <c r="P271" s="55"/>
      <c r="Q271" s="55"/>
      <c r="R271" s="108"/>
      <c r="S271" s="109"/>
      <c r="T271" s="107"/>
      <c r="BF271" s="11">
        <v>40902</v>
      </c>
      <c r="BG271" s="1">
        <v>65</v>
      </c>
    </row>
    <row r="272" spans="1:59" ht="13.5" thickTop="1" x14ac:dyDescent="0.2">
      <c r="A272" s="347"/>
      <c r="B272" s="561" t="s">
        <v>956</v>
      </c>
      <c r="C272" s="562" t="s">
        <v>957</v>
      </c>
      <c r="D272" s="562" t="s">
        <v>958</v>
      </c>
      <c r="E272" s="562" t="s">
        <v>959</v>
      </c>
      <c r="F272" s="562" t="s">
        <v>960</v>
      </c>
      <c r="G272" s="562" t="s">
        <v>961</v>
      </c>
      <c r="H272" s="562" t="s">
        <v>962</v>
      </c>
      <c r="I272" s="562" t="s">
        <v>963</v>
      </c>
      <c r="J272" s="562" t="s">
        <v>964</v>
      </c>
      <c r="K272" s="562" t="s">
        <v>965</v>
      </c>
      <c r="L272" s="576"/>
      <c r="M272" s="576" t="s">
        <v>965</v>
      </c>
      <c r="N272" s="577">
        <f>N271/SQRT(N261+O261)</f>
        <v>0.36426648555698693</v>
      </c>
      <c r="O272" s="576"/>
      <c r="P272" s="106"/>
      <c r="Q272" s="106"/>
      <c r="R272" s="106"/>
      <c r="S272" s="107"/>
      <c r="T272" s="107"/>
      <c r="BF272" s="11">
        <v>40903</v>
      </c>
      <c r="BG272" s="1">
        <v>65</v>
      </c>
    </row>
    <row r="273" spans="1:59" x14ac:dyDescent="0.2">
      <c r="A273" s="347"/>
      <c r="B273" s="347" t="s">
        <v>966</v>
      </c>
      <c r="C273" s="557">
        <f>SQRT(E262/C262+E263/C263)</f>
        <v>0.17526773224310982</v>
      </c>
      <c r="D273" s="557">
        <f>(ABS(D262-D263-F260))/C273</f>
        <v>3.0926485559215373</v>
      </c>
      <c r="E273" s="557">
        <f>(E262/C262+E263/C263)^2/((E262/C262)^2/(C262-1)+(E263/C263)^2/(C263-1))</f>
        <v>27.442086961376784</v>
      </c>
      <c r="F273" s="557">
        <f>TDIST(D273,ROUND(E273,0),1)</f>
        <v>2.2863625512433323E-3</v>
      </c>
      <c r="G273" s="557">
        <f>TINV(G271*2,ROUND(E273,0))</f>
        <v>1.7032884457221271</v>
      </c>
      <c r="H273" s="557"/>
      <c r="I273" s="557"/>
      <c r="J273" s="557" t="str">
        <f>IF(F273&lt;G271,"yes","no")</f>
        <v>yes</v>
      </c>
      <c r="K273" s="557">
        <f>SQRT(D273^2/(D273^2+E273))</f>
        <v>0.50838321110277995</v>
      </c>
      <c r="L273" s="557"/>
      <c r="M273" s="557" t="s">
        <v>983</v>
      </c>
      <c r="N273" s="578">
        <f>N269+N270*NORMSINV(N267)</f>
        <v>293.77607160185119</v>
      </c>
      <c r="O273" s="579">
        <f>N269+N270*NORMSINV(N267/2)</f>
        <v>273.61795591233022</v>
      </c>
      <c r="P273" s="106"/>
      <c r="Q273" s="106"/>
      <c r="R273" s="106"/>
      <c r="S273" s="107"/>
      <c r="T273" s="107"/>
      <c r="BF273" s="11">
        <v>40904</v>
      </c>
      <c r="BG273" s="1">
        <v>65</v>
      </c>
    </row>
    <row r="274" spans="1:59" x14ac:dyDescent="0.2">
      <c r="A274" s="347"/>
      <c r="B274" s="347" t="s">
        <v>967</v>
      </c>
      <c r="C274" s="557">
        <f>C273</f>
        <v>0.17526773224310982</v>
      </c>
      <c r="D274" s="557">
        <f t="shared" ref="D274:E274" si="13">D273</f>
        <v>3.0926485559215373</v>
      </c>
      <c r="E274" s="557">
        <f t="shared" si="13"/>
        <v>27.442086961376784</v>
      </c>
      <c r="F274" s="901">
        <f>TDIST(D274,ROUND(E274,0),2)</f>
        <v>4.5727251024866647E-3</v>
      </c>
      <c r="G274" s="557">
        <f>TINV(G271,ROUND(E274,0))</f>
        <v>2.0518305164802859</v>
      </c>
      <c r="H274" s="557">
        <f>(D262-D263)-G274*C274</f>
        <v>-0.90166118059200473</v>
      </c>
      <c r="I274" s="557">
        <f>(D262-D263)+G274*C274</f>
        <v>-0.18242181745058778</v>
      </c>
      <c r="J274" s="557" t="str">
        <f>IF(F274&lt;G271,"yes","no")</f>
        <v>yes</v>
      </c>
      <c r="K274" s="557">
        <f>K273</f>
        <v>0.50838321110277995</v>
      </c>
      <c r="L274" s="557"/>
      <c r="M274" s="557" t="s">
        <v>960</v>
      </c>
      <c r="N274" s="577">
        <f>1-NORMSDIST(N271)</f>
        <v>2.2204860991821285E-3</v>
      </c>
      <c r="O274" s="902">
        <f>2*N274</f>
        <v>4.4409721983642569E-3</v>
      </c>
      <c r="P274" s="106"/>
      <c r="Q274" s="106"/>
      <c r="R274" s="106"/>
      <c r="S274" s="107"/>
      <c r="T274" s="107"/>
      <c r="BF274" s="11">
        <v>40905</v>
      </c>
      <c r="BG274" s="1">
        <v>65</v>
      </c>
    </row>
    <row r="275" spans="1:59" x14ac:dyDescent="0.2">
      <c r="A275" s="347"/>
      <c r="B275" s="569"/>
      <c r="C275" s="570"/>
      <c r="D275" s="570"/>
      <c r="E275" s="570"/>
      <c r="F275" s="570"/>
      <c r="G275" s="570"/>
      <c r="H275" s="570"/>
      <c r="I275" s="570"/>
      <c r="J275" s="570"/>
      <c r="K275" s="570"/>
      <c r="L275" s="557"/>
      <c r="M275" s="557" t="s">
        <v>984</v>
      </c>
      <c r="N275" s="581" t="str">
        <f>IF(N274&lt;N267,"yes","no")</f>
        <v>yes</v>
      </c>
      <c r="O275" s="582" t="str">
        <f>IF(O274&lt;N267,"yes","no")</f>
        <v>yes</v>
      </c>
      <c r="P275" s="106"/>
      <c r="Q275" s="106"/>
      <c r="R275" s="106"/>
      <c r="S275" s="107"/>
      <c r="T275" s="107"/>
      <c r="BF275" s="11">
        <v>40906</v>
      </c>
      <c r="BG275" s="1">
        <v>65</v>
      </c>
    </row>
    <row r="276" spans="1:59" x14ac:dyDescent="0.2">
      <c r="A276" s="347"/>
      <c r="B276" s="347"/>
      <c r="C276" s="557"/>
      <c r="D276" s="557"/>
      <c r="E276" s="557"/>
      <c r="F276" s="557"/>
      <c r="G276" s="557"/>
      <c r="H276" s="557"/>
      <c r="I276" s="557"/>
      <c r="J276" s="557"/>
      <c r="K276" s="557"/>
      <c r="L276" s="557"/>
      <c r="M276" s="557"/>
      <c r="N276" s="557"/>
      <c r="O276" s="557"/>
      <c r="P276" s="5"/>
      <c r="Q276" s="5"/>
      <c r="R276" s="5"/>
      <c r="S276" s="2"/>
      <c r="T276" s="2"/>
      <c r="BF276" s="11">
        <v>40907</v>
      </c>
      <c r="BG276" s="1">
        <v>65</v>
      </c>
    </row>
    <row r="277" spans="1:59" x14ac:dyDescent="0.2">
      <c r="A277" s="347"/>
      <c r="B277" s="347"/>
      <c r="C277" s="557"/>
      <c r="D277" s="557"/>
      <c r="E277" s="557"/>
      <c r="F277" s="557"/>
      <c r="G277" s="557"/>
      <c r="H277" s="557"/>
      <c r="I277" s="557"/>
      <c r="J277" s="557"/>
      <c r="K277" s="557"/>
      <c r="L277" s="557"/>
      <c r="M277" s="557"/>
      <c r="N277" s="557"/>
      <c r="O277" s="557"/>
      <c r="P277" s="5"/>
      <c r="Q277" s="5"/>
      <c r="R277" s="5"/>
      <c r="S277" s="2"/>
      <c r="T277" s="2"/>
      <c r="BF277" s="11">
        <v>40908</v>
      </c>
      <c r="BG277" s="1">
        <v>65</v>
      </c>
    </row>
    <row r="278" spans="1:59" x14ac:dyDescent="0.2">
      <c r="A278" s="347"/>
      <c r="B278" s="347"/>
      <c r="C278" s="557"/>
      <c r="D278" s="557"/>
      <c r="E278" s="557"/>
      <c r="F278" s="557"/>
      <c r="G278" s="557"/>
      <c r="H278" s="557"/>
      <c r="I278" s="557"/>
      <c r="J278" s="557"/>
      <c r="K278" s="557"/>
      <c r="L278" s="557"/>
      <c r="M278" s="557"/>
      <c r="N278" s="557"/>
      <c r="O278" s="557"/>
      <c r="P278" s="5"/>
      <c r="Q278" s="5"/>
      <c r="R278" s="5"/>
      <c r="S278" s="2"/>
      <c r="T278" s="2"/>
      <c r="BF278" s="11">
        <v>40909</v>
      </c>
      <c r="BG278" s="1">
        <v>64</v>
      </c>
    </row>
    <row r="279" spans="1:59" x14ac:dyDescent="0.2">
      <c r="A279" s="347"/>
      <c r="B279" s="347"/>
      <c r="C279" s="557"/>
      <c r="D279" s="557"/>
      <c r="E279" s="557"/>
      <c r="F279" s="557"/>
      <c r="G279" s="557"/>
      <c r="H279" s="557"/>
      <c r="I279" s="557"/>
      <c r="J279" s="557"/>
      <c r="K279" s="557"/>
      <c r="L279" s="557"/>
      <c r="M279" s="557"/>
      <c r="N279" s="557"/>
      <c r="O279" s="557"/>
      <c r="P279" s="5"/>
      <c r="Q279" s="5"/>
      <c r="R279" s="5"/>
      <c r="S279" s="2"/>
      <c r="T279" s="2"/>
      <c r="BF279" s="11">
        <v>40910</v>
      </c>
      <c r="BG279" s="1">
        <v>64</v>
      </c>
    </row>
    <row r="280" spans="1:59" x14ac:dyDescent="0.2">
      <c r="A280" s="347"/>
      <c r="B280" s="347"/>
      <c r="C280" s="557"/>
      <c r="D280" s="557"/>
      <c r="E280" s="557"/>
      <c r="F280" s="557"/>
      <c r="G280" s="557"/>
      <c r="H280" s="557"/>
      <c r="I280" s="557"/>
      <c r="J280" s="557"/>
      <c r="K280" s="557"/>
      <c r="L280" s="557"/>
      <c r="M280" s="557"/>
      <c r="N280" s="557"/>
      <c r="O280" s="557"/>
      <c r="P280" s="5"/>
      <c r="Q280" s="5"/>
      <c r="R280" s="5"/>
      <c r="S280" s="2"/>
      <c r="T280" s="2"/>
      <c r="BF280" s="11">
        <v>40911</v>
      </c>
      <c r="BG280" s="1">
        <v>64</v>
      </c>
    </row>
    <row r="281" spans="1:59" x14ac:dyDescent="0.2">
      <c r="A281" s="347"/>
      <c r="B281" s="347"/>
      <c r="C281" s="557"/>
      <c r="D281" s="557"/>
      <c r="E281" s="557"/>
      <c r="F281" s="557"/>
      <c r="G281" s="557"/>
      <c r="H281" s="557"/>
      <c r="I281" s="557"/>
      <c r="J281" s="557"/>
      <c r="K281" s="557"/>
      <c r="L281" s="557"/>
      <c r="M281" s="557"/>
      <c r="N281" s="557"/>
      <c r="O281" s="557"/>
      <c r="P281" s="5"/>
      <c r="Q281" s="5"/>
      <c r="R281" s="5"/>
      <c r="S281" s="2"/>
      <c r="T281" s="2"/>
      <c r="BF281" s="11">
        <v>40912</v>
      </c>
      <c r="BG281" s="1">
        <v>64</v>
      </c>
    </row>
    <row r="282" spans="1:59" x14ac:dyDescent="0.2">
      <c r="A282" s="347"/>
      <c r="B282" s="347"/>
      <c r="C282" s="557"/>
      <c r="D282" s="557"/>
      <c r="E282" s="557"/>
      <c r="F282" s="557"/>
      <c r="G282" s="557"/>
      <c r="H282" s="557"/>
      <c r="I282" s="557"/>
      <c r="J282" s="557"/>
      <c r="K282" s="557"/>
      <c r="L282" s="557"/>
      <c r="M282" s="557"/>
      <c r="N282" s="557"/>
      <c r="O282" s="557"/>
      <c r="P282" s="5"/>
      <c r="Q282" s="5"/>
      <c r="R282" s="5"/>
      <c r="S282" s="2"/>
      <c r="T282" s="2"/>
      <c r="BF282" s="11">
        <v>40913</v>
      </c>
      <c r="BG282" s="1">
        <v>64</v>
      </c>
    </row>
    <row r="283" spans="1:59" ht="15.75" x14ac:dyDescent="0.25">
      <c r="A283" s="347"/>
      <c r="B283" s="903" t="s">
        <v>3</v>
      </c>
      <c r="C283" s="557"/>
      <c r="D283" s="557"/>
      <c r="E283" s="557"/>
      <c r="F283" s="557"/>
      <c r="G283" s="557"/>
      <c r="H283" s="557"/>
      <c r="I283" s="557"/>
      <c r="J283" s="557"/>
      <c r="K283" s="557"/>
      <c r="L283" s="557"/>
      <c r="M283" s="557"/>
      <c r="N283" s="557"/>
      <c r="O283" s="557"/>
      <c r="P283" s="5"/>
      <c r="Q283" s="5"/>
      <c r="R283" s="5"/>
      <c r="S283" s="2"/>
      <c r="T283" s="2"/>
      <c r="BF283" s="11">
        <v>40914</v>
      </c>
      <c r="BG283" s="1">
        <v>64</v>
      </c>
    </row>
    <row r="284" spans="1:59" x14ac:dyDescent="0.2">
      <c r="A284" s="347"/>
      <c r="B284" s="347" t="s">
        <v>943</v>
      </c>
      <c r="C284" s="557"/>
      <c r="D284" s="557"/>
      <c r="E284" s="557"/>
      <c r="F284" s="557"/>
      <c r="G284" s="557"/>
      <c r="H284" s="557"/>
      <c r="I284" s="557"/>
      <c r="J284" s="557"/>
      <c r="K284" s="557"/>
      <c r="L284" s="557"/>
      <c r="M284" s="557" t="s">
        <v>969</v>
      </c>
      <c r="N284" s="557"/>
      <c r="O284" s="557"/>
      <c r="P284" s="5"/>
      <c r="Q284" s="5"/>
      <c r="R284" s="5"/>
      <c r="S284" s="2"/>
      <c r="T284" s="2"/>
      <c r="BF284" s="11">
        <v>40915</v>
      </c>
      <c r="BG284" s="1">
        <v>64</v>
      </c>
    </row>
    <row r="285" spans="1:59" x14ac:dyDescent="0.2">
      <c r="A285" s="347"/>
      <c r="B285" s="347"/>
      <c r="C285" s="557"/>
      <c r="D285" s="557"/>
      <c r="E285" s="557"/>
      <c r="F285" s="557"/>
      <c r="G285" s="557"/>
      <c r="H285" s="557"/>
      <c r="I285" s="557"/>
      <c r="J285" s="557"/>
      <c r="K285" s="557"/>
      <c r="L285" s="557"/>
      <c r="M285" s="557"/>
      <c r="N285" s="557"/>
      <c r="O285" s="557"/>
      <c r="P285" s="5"/>
      <c r="Q285" s="5"/>
      <c r="R285" s="5"/>
      <c r="S285" s="2"/>
      <c r="T285" s="2"/>
      <c r="BF285" s="11">
        <v>40916</v>
      </c>
      <c r="BG285" s="1">
        <v>64</v>
      </c>
    </row>
    <row r="286" spans="1:59" ht="13.5" thickBot="1" x14ac:dyDescent="0.25">
      <c r="A286" s="347"/>
      <c r="B286" s="347" t="s">
        <v>944</v>
      </c>
      <c r="C286" s="557"/>
      <c r="D286" s="557"/>
      <c r="E286" s="557" t="s">
        <v>945</v>
      </c>
      <c r="F286" s="557">
        <v>0</v>
      </c>
      <c r="G286" s="557"/>
      <c r="H286" s="557"/>
      <c r="I286" s="557"/>
      <c r="J286" s="557"/>
      <c r="K286" s="557"/>
      <c r="L286" s="557"/>
      <c r="M286" s="557"/>
      <c r="N286" s="557" t="s">
        <v>970</v>
      </c>
      <c r="O286" s="557" t="s">
        <v>971</v>
      </c>
      <c r="P286" s="5"/>
      <c r="Q286" s="5"/>
      <c r="R286" s="5"/>
      <c r="S286" s="2"/>
      <c r="T286" s="2"/>
      <c r="BF286" s="11">
        <v>40917</v>
      </c>
      <c r="BG286" s="1">
        <v>64</v>
      </c>
    </row>
    <row r="287" spans="1:59" ht="13.5" thickTop="1" x14ac:dyDescent="0.2">
      <c r="A287" s="347"/>
      <c r="B287" s="561" t="s">
        <v>946</v>
      </c>
      <c r="C287" s="562" t="s">
        <v>947</v>
      </c>
      <c r="D287" s="562" t="s">
        <v>948</v>
      </c>
      <c r="E287" s="562" t="s">
        <v>949</v>
      </c>
      <c r="F287" s="562" t="s">
        <v>950</v>
      </c>
      <c r="G287" s="557"/>
      <c r="H287" s="557"/>
      <c r="I287" s="557"/>
      <c r="J287" s="557"/>
      <c r="K287" s="557"/>
      <c r="L287" s="557"/>
      <c r="M287" s="557" t="s">
        <v>972</v>
      </c>
      <c r="N287" s="583">
        <f>COUNT(I167:I208)</f>
        <v>42</v>
      </c>
      <c r="O287" s="579">
        <f>COUNT(I209:I227)</f>
        <v>19</v>
      </c>
      <c r="P287" s="5"/>
      <c r="Q287" s="5"/>
      <c r="R287" s="5"/>
      <c r="S287" s="2"/>
      <c r="T287" s="2"/>
      <c r="BF287" s="11">
        <v>40918</v>
      </c>
      <c r="BG287" s="1">
        <v>64</v>
      </c>
    </row>
    <row r="288" spans="1:59" x14ac:dyDescent="0.2">
      <c r="A288" s="347"/>
      <c r="B288" s="347" t="s">
        <v>951</v>
      </c>
      <c r="C288" s="557">
        <f>COUNT(I167:I208)</f>
        <v>42</v>
      </c>
      <c r="D288" s="557">
        <f>AVERAGE(I167:I208)</f>
        <v>0.10283763473929872</v>
      </c>
      <c r="E288" s="557">
        <f>VAR(I167:I208)</f>
        <v>2.5716954279852832E-2</v>
      </c>
      <c r="F288" s="557"/>
      <c r="G288" s="557"/>
      <c r="H288" s="557"/>
      <c r="I288" s="557"/>
      <c r="J288" s="557"/>
      <c r="K288" s="557"/>
      <c r="L288" s="557"/>
      <c r="M288" s="557" t="s">
        <v>973</v>
      </c>
      <c r="N288" s="584">
        <f>MEDIAN(I167:I208)</f>
        <v>8.9905111439397931E-2</v>
      </c>
      <c r="O288" s="580">
        <f>MEDIAN(I209:I227)</f>
        <v>0.3222192947339193</v>
      </c>
      <c r="P288" s="5"/>
      <c r="Q288" s="5"/>
      <c r="R288" s="5"/>
      <c r="S288" s="2"/>
      <c r="T288" s="2"/>
      <c r="BF288" s="11">
        <v>40919</v>
      </c>
      <c r="BG288" s="1">
        <v>64</v>
      </c>
    </row>
    <row r="289" spans="1:59" x14ac:dyDescent="0.2">
      <c r="A289" s="347"/>
      <c r="B289" s="347" t="s">
        <v>952</v>
      </c>
      <c r="C289" s="557">
        <f>COUNT(I209:I227)</f>
        <v>19</v>
      </c>
      <c r="D289" s="557">
        <f>AVERAGE(I209:I227)</f>
        <v>0.31342127452035506</v>
      </c>
      <c r="E289" s="557">
        <f>VAR(I209:I227)</f>
        <v>4.9332251147325605E-3</v>
      </c>
      <c r="F289" s="557"/>
      <c r="G289" s="557"/>
      <c r="H289" s="557"/>
      <c r="I289" s="557"/>
      <c r="J289" s="557"/>
      <c r="K289" s="557"/>
      <c r="L289" s="557"/>
      <c r="M289" s="557" t="s">
        <v>974</v>
      </c>
      <c r="N289" s="584">
        <v>986.5</v>
      </c>
      <c r="O289" s="580">
        <v>904.5</v>
      </c>
      <c r="P289" s="5"/>
      <c r="Q289" s="5"/>
      <c r="R289" s="5"/>
      <c r="S289" s="2"/>
      <c r="T289" s="2"/>
      <c r="BF289" s="11">
        <v>40920</v>
      </c>
      <c r="BG289" s="1">
        <v>64</v>
      </c>
    </row>
    <row r="290" spans="1:59" x14ac:dyDescent="0.2">
      <c r="A290" s="347"/>
      <c r="B290" s="569" t="s">
        <v>953</v>
      </c>
      <c r="C290" s="570"/>
      <c r="D290" s="570"/>
      <c r="E290" s="570">
        <f>((C288-1)*E288+(C289-1)*E289)/(C288+C289-2)</f>
        <v>1.9376155551511055E-2</v>
      </c>
      <c r="F290" s="570">
        <f>ABS(D288-D289-F286)/SQRT(E290)</f>
        <v>1.5128324159659507</v>
      </c>
      <c r="G290" s="557"/>
      <c r="H290" s="557"/>
      <c r="I290" s="557"/>
      <c r="J290" s="557"/>
      <c r="K290" s="557"/>
      <c r="L290" s="557"/>
      <c r="M290" s="557" t="s">
        <v>975</v>
      </c>
      <c r="N290" s="585">
        <f>N287*O287+N287*(N287+1)/2-N289</f>
        <v>714.5</v>
      </c>
      <c r="O290" s="586">
        <f>N287*O287+O287*(O287+1)/2-O289</f>
        <v>83.5</v>
      </c>
      <c r="P290" s="5"/>
      <c r="Q290" s="5"/>
      <c r="R290" s="5"/>
      <c r="S290" s="2"/>
      <c r="T290" s="2"/>
      <c r="BF290" s="11">
        <v>40921</v>
      </c>
      <c r="BG290" s="1">
        <v>64</v>
      </c>
    </row>
    <row r="291" spans="1:59" x14ac:dyDescent="0.2">
      <c r="A291" s="347"/>
      <c r="B291" s="347"/>
      <c r="C291" s="557"/>
      <c r="D291" s="557"/>
      <c r="E291" s="557"/>
      <c r="F291" s="557"/>
      <c r="G291" s="557"/>
      <c r="H291" s="557"/>
      <c r="I291" s="557"/>
      <c r="J291" s="557"/>
      <c r="K291" s="557"/>
      <c r="L291" s="557"/>
      <c r="M291" s="557"/>
      <c r="N291" s="557"/>
      <c r="O291" s="557"/>
      <c r="P291" s="5"/>
      <c r="Q291" s="5"/>
      <c r="R291" s="5"/>
      <c r="S291" s="2"/>
      <c r="T291" s="2"/>
      <c r="BF291" s="11">
        <v>40922</v>
      </c>
      <c r="BG291" s="1">
        <v>64</v>
      </c>
    </row>
    <row r="292" spans="1:59" ht="13.5" thickBot="1" x14ac:dyDescent="0.25">
      <c r="A292" s="347"/>
      <c r="B292" s="347" t="s">
        <v>954</v>
      </c>
      <c r="C292" s="557"/>
      <c r="D292" s="557"/>
      <c r="E292" s="557"/>
      <c r="F292" s="557" t="s">
        <v>955</v>
      </c>
      <c r="G292" s="557">
        <v>0.05</v>
      </c>
      <c r="H292" s="557"/>
      <c r="I292" s="557"/>
      <c r="J292" s="557"/>
      <c r="K292" s="557"/>
      <c r="L292" s="557"/>
      <c r="M292" s="557"/>
      <c r="N292" s="587" t="s">
        <v>976</v>
      </c>
      <c r="O292" s="587" t="s">
        <v>977</v>
      </c>
      <c r="P292" s="5"/>
      <c r="Q292" s="5"/>
      <c r="R292" s="5"/>
      <c r="S292" s="2"/>
      <c r="T292" s="2"/>
      <c r="BF292" s="11">
        <v>40923</v>
      </c>
      <c r="BG292" s="1">
        <v>64</v>
      </c>
    </row>
    <row r="293" spans="1:59" ht="13.5" thickTop="1" x14ac:dyDescent="0.2">
      <c r="A293" s="347"/>
      <c r="B293" s="561" t="s">
        <v>956</v>
      </c>
      <c r="C293" s="562" t="s">
        <v>957</v>
      </c>
      <c r="D293" s="562" t="s">
        <v>958</v>
      </c>
      <c r="E293" s="562" t="s">
        <v>959</v>
      </c>
      <c r="F293" s="562" t="s">
        <v>960</v>
      </c>
      <c r="G293" s="562" t="s">
        <v>961</v>
      </c>
      <c r="H293" s="562" t="s">
        <v>962</v>
      </c>
      <c r="I293" s="562" t="s">
        <v>963</v>
      </c>
      <c r="J293" s="562" t="s">
        <v>964</v>
      </c>
      <c r="K293" s="562" t="s">
        <v>965</v>
      </c>
      <c r="L293" s="557"/>
      <c r="M293" s="557" t="s">
        <v>978</v>
      </c>
      <c r="N293" s="578">
        <v>0.05</v>
      </c>
      <c r="O293" s="557"/>
      <c r="P293" s="5"/>
      <c r="Q293" s="5"/>
      <c r="R293" s="5"/>
      <c r="S293" s="2"/>
      <c r="T293" s="2"/>
      <c r="BF293" s="11">
        <v>40924</v>
      </c>
      <c r="BG293" s="1">
        <v>63</v>
      </c>
    </row>
    <row r="294" spans="1:59" x14ac:dyDescent="0.2">
      <c r="A294" s="347"/>
      <c r="B294" s="347" t="s">
        <v>966</v>
      </c>
      <c r="C294" s="557">
        <f>SQRT(E290*(1/C288+1/C289))</f>
        <v>3.8485512826862321E-2</v>
      </c>
      <c r="D294" s="557">
        <f>(ABS(D288-D289-F286))/C294</f>
        <v>5.4717639005727907</v>
      </c>
      <c r="E294" s="557">
        <f>C288+C289-2</f>
        <v>59</v>
      </c>
      <c r="F294" s="557">
        <f>TDIST(D294,E294,1)</f>
        <v>4.7723376947203765E-7</v>
      </c>
      <c r="G294" s="557">
        <f>TINV(G292*2,E294)</f>
        <v>1.6710930321038957</v>
      </c>
      <c r="H294" s="557"/>
      <c r="I294" s="557"/>
      <c r="J294" s="557" t="str">
        <f>IF(F294&lt;G292,"yes","no")</f>
        <v>yes</v>
      </c>
      <c r="K294" s="557">
        <f>SQRT(D294^2/(D294^2+E294))</f>
        <v>0.58020076698624057</v>
      </c>
      <c r="L294" s="557"/>
      <c r="M294" s="557" t="s">
        <v>975</v>
      </c>
      <c r="N294" s="577">
        <f>MIN(N290,O290)</f>
        <v>83.5</v>
      </c>
      <c r="O294" s="557"/>
      <c r="P294" s="5"/>
      <c r="Q294" s="5"/>
      <c r="R294" s="5"/>
      <c r="S294" s="2"/>
      <c r="T294" s="2"/>
      <c r="BF294" s="11">
        <v>40925</v>
      </c>
      <c r="BG294" s="1">
        <v>62</v>
      </c>
    </row>
    <row r="295" spans="1:59" x14ac:dyDescent="0.2">
      <c r="A295" s="347"/>
      <c r="B295" s="347" t="s">
        <v>967</v>
      </c>
      <c r="C295" s="557">
        <f>C294</f>
        <v>3.8485512826862321E-2</v>
      </c>
      <c r="D295" s="557">
        <f t="shared" ref="D295:E295" si="14">D294</f>
        <v>5.4717639005727907</v>
      </c>
      <c r="E295" s="557">
        <f t="shared" si="14"/>
        <v>59</v>
      </c>
      <c r="F295" s="557">
        <f>TDIST(D295,E295,2)</f>
        <v>9.544675389440753E-7</v>
      </c>
      <c r="G295" s="557">
        <f>TINV(G292,E295)</f>
        <v>2.0009953780882688</v>
      </c>
      <c r="H295" s="557">
        <f>(D288-D289)-G295*C295</f>
        <v>-0.28759297307096465</v>
      </c>
      <c r="I295" s="557">
        <f>(D288-D289)+G295*C295</f>
        <v>-0.13357430649114804</v>
      </c>
      <c r="J295" s="557" t="str">
        <f>IF(F295&lt;G292,"yes","no")</f>
        <v>yes</v>
      </c>
      <c r="K295" s="557">
        <f>K294</f>
        <v>0.58020076698624057</v>
      </c>
      <c r="L295" s="557"/>
      <c r="M295" s="557" t="s">
        <v>979</v>
      </c>
      <c r="N295" s="577">
        <f>N287*O287/2</f>
        <v>399</v>
      </c>
      <c r="O295" s="557"/>
      <c r="P295" s="5"/>
      <c r="Q295" s="5"/>
      <c r="R295" s="5"/>
      <c r="S295" s="2"/>
      <c r="T295" s="2"/>
      <c r="BF295" s="11">
        <v>40926</v>
      </c>
      <c r="BG295" s="1">
        <v>62</v>
      </c>
    </row>
    <row r="296" spans="1:59" x14ac:dyDescent="0.2">
      <c r="A296" s="347"/>
      <c r="B296" s="569"/>
      <c r="C296" s="570"/>
      <c r="D296" s="570"/>
      <c r="E296" s="570"/>
      <c r="F296" s="570"/>
      <c r="G296" s="570"/>
      <c r="H296" s="570"/>
      <c r="I296" s="570"/>
      <c r="J296" s="570"/>
      <c r="K296" s="570"/>
      <c r="L296" s="557"/>
      <c r="M296" s="557" t="s">
        <v>980</v>
      </c>
      <c r="N296" s="577">
        <v>64.191063419691218</v>
      </c>
      <c r="O296" s="557" t="s">
        <v>981</v>
      </c>
      <c r="P296" s="5"/>
      <c r="Q296" s="5"/>
      <c r="R296" s="5"/>
      <c r="S296" s="2"/>
      <c r="T296" s="2"/>
      <c r="BF296" s="11">
        <v>40927</v>
      </c>
      <c r="BG296" s="1">
        <v>61</v>
      </c>
    </row>
    <row r="297" spans="1:59" ht="13.5" thickBot="1" x14ac:dyDescent="0.25">
      <c r="A297" s="347"/>
      <c r="B297" s="347" t="s">
        <v>968</v>
      </c>
      <c r="C297" s="557"/>
      <c r="D297" s="557"/>
      <c r="E297" s="557"/>
      <c r="F297" s="557" t="s">
        <v>955</v>
      </c>
      <c r="G297" s="557">
        <f>G292</f>
        <v>0.05</v>
      </c>
      <c r="H297" s="557"/>
      <c r="I297" s="557"/>
      <c r="J297" s="557"/>
      <c r="K297" s="557"/>
      <c r="L297" s="557"/>
      <c r="M297" s="557" t="s">
        <v>982</v>
      </c>
      <c r="N297" s="577">
        <f>ABS(STANDARDIZE(N294,N295,N296))</f>
        <v>4.9150143835008873</v>
      </c>
      <c r="O297" s="557"/>
      <c r="P297" s="5"/>
      <c r="Q297" s="5"/>
      <c r="R297" s="5"/>
      <c r="S297" s="2"/>
      <c r="T297" s="2"/>
      <c r="BF297" s="11">
        <v>40928</v>
      </c>
      <c r="BG297" s="1">
        <v>56</v>
      </c>
    </row>
    <row r="298" spans="1:59" ht="13.5" thickTop="1" x14ac:dyDescent="0.2">
      <c r="A298" s="347"/>
      <c r="B298" s="561" t="s">
        <v>956</v>
      </c>
      <c r="C298" s="562" t="s">
        <v>957</v>
      </c>
      <c r="D298" s="562" t="s">
        <v>958</v>
      </c>
      <c r="E298" s="562" t="s">
        <v>959</v>
      </c>
      <c r="F298" s="562" t="s">
        <v>960</v>
      </c>
      <c r="G298" s="562" t="s">
        <v>961</v>
      </c>
      <c r="H298" s="562" t="s">
        <v>962</v>
      </c>
      <c r="I298" s="562" t="s">
        <v>963</v>
      </c>
      <c r="J298" s="562" t="s">
        <v>964</v>
      </c>
      <c r="K298" s="562" t="s">
        <v>965</v>
      </c>
      <c r="L298" s="557"/>
      <c r="M298" s="557" t="s">
        <v>965</v>
      </c>
      <c r="N298" s="577">
        <f>N297/SQRT(N287+O287)</f>
        <v>0.62930310648875987</v>
      </c>
      <c r="O298" s="557"/>
      <c r="P298" s="5"/>
      <c r="Q298" s="5"/>
      <c r="R298" s="5"/>
      <c r="S298" s="2"/>
      <c r="T298" s="2"/>
      <c r="BF298" s="11">
        <v>40929</v>
      </c>
      <c r="BG298" s="1">
        <v>61</v>
      </c>
    </row>
    <row r="299" spans="1:59" x14ac:dyDescent="0.2">
      <c r="A299" s="347"/>
      <c r="B299" s="347" t="s">
        <v>966</v>
      </c>
      <c r="C299" s="557">
        <f>SQRT(E288/C288+E289/C289)</f>
        <v>2.9528831035545221E-2</v>
      </c>
      <c r="D299" s="557">
        <f>(ABS(D288-D289-F286))/C299</f>
        <v>7.1314587268140439</v>
      </c>
      <c r="E299" s="557">
        <f>(E288/C288+E289/C289)^2/((E288/C288)^2/(C288-1)+(E289/C289)^2/(C289-1))</f>
        <v>58.985124468588438</v>
      </c>
      <c r="F299" s="557">
        <f>TDIST(D299,ROUND(E299,0),1)</f>
        <v>8.1022142606741047E-10</v>
      </c>
      <c r="G299" s="557">
        <f>TINV(G297*2,ROUND(E299,0))</f>
        <v>1.6710930321038957</v>
      </c>
      <c r="H299" s="557"/>
      <c r="I299" s="557"/>
      <c r="J299" s="557" t="str">
        <f>IF(F299&lt;G297,"yes","no")</f>
        <v>yes</v>
      </c>
      <c r="K299" s="557">
        <f>SQRT(D299^2/(D299^2+E299))</f>
        <v>0.68044420563369179</v>
      </c>
      <c r="L299" s="557"/>
      <c r="M299" s="557" t="s">
        <v>983</v>
      </c>
      <c r="N299" s="578">
        <f>N295+N296*NORMSINV(N293)</f>
        <v>293.41509651624892</v>
      </c>
      <c r="O299" s="579">
        <f>N295+N296*NORMSINV(N293/2)</f>
        <v>273.18782756807872</v>
      </c>
      <c r="P299" s="5"/>
      <c r="Q299" s="5"/>
      <c r="R299" s="5"/>
      <c r="S299" s="2"/>
      <c r="T299" s="2"/>
      <c r="BF299" s="11">
        <v>40930</v>
      </c>
      <c r="BG299" s="1">
        <v>59</v>
      </c>
    </row>
    <row r="300" spans="1:59" x14ac:dyDescent="0.2">
      <c r="A300" s="347"/>
      <c r="B300" s="347" t="s">
        <v>967</v>
      </c>
      <c r="C300" s="557">
        <f>C299</f>
        <v>2.9528831035545221E-2</v>
      </c>
      <c r="D300" s="557">
        <f t="shared" ref="D300:E300" si="15">D299</f>
        <v>7.1314587268140439</v>
      </c>
      <c r="E300" s="557">
        <f t="shared" si="15"/>
        <v>58.985124468588438</v>
      </c>
      <c r="F300" s="905">
        <f>TDIST(D300,ROUND(E300,0),2)</f>
        <v>1.6204428521348209E-9</v>
      </c>
      <c r="G300" s="557">
        <f>TINV(G297,ROUND(E300,0))</f>
        <v>2.0009953780882688</v>
      </c>
      <c r="H300" s="557">
        <f>(D288-D289)-G300*C300</f>
        <v>-0.26967069420353174</v>
      </c>
      <c r="I300" s="557">
        <f>(D288-D289)+G300*C300</f>
        <v>-0.15149658535858093</v>
      </c>
      <c r="J300" s="557" t="str">
        <f>IF(F300&lt;G297,"yes","no")</f>
        <v>yes</v>
      </c>
      <c r="K300" s="557">
        <f>K299</f>
        <v>0.68044420563369179</v>
      </c>
      <c r="L300" s="557"/>
      <c r="M300" s="557" t="s">
        <v>960</v>
      </c>
      <c r="N300" s="577">
        <f>1-NORMSDIST(N297)</f>
        <v>4.4387970765669138E-7</v>
      </c>
      <c r="O300" s="906">
        <f>2*N300</f>
        <v>8.8775941531338276E-7</v>
      </c>
      <c r="P300" s="5"/>
      <c r="Q300" s="5"/>
      <c r="R300" s="5"/>
      <c r="S300" s="2"/>
      <c r="T300" s="2"/>
      <c r="BF300" s="11">
        <v>40931</v>
      </c>
      <c r="BG300" s="1">
        <v>60</v>
      </c>
    </row>
    <row r="301" spans="1:59" x14ac:dyDescent="0.2">
      <c r="A301" s="347"/>
      <c r="B301" s="569"/>
      <c r="C301" s="570"/>
      <c r="D301" s="570"/>
      <c r="E301" s="570"/>
      <c r="F301" s="570"/>
      <c r="G301" s="570"/>
      <c r="H301" s="570"/>
      <c r="I301" s="570"/>
      <c r="J301" s="570"/>
      <c r="K301" s="570"/>
      <c r="L301" s="557"/>
      <c r="M301" s="557" t="s">
        <v>984</v>
      </c>
      <c r="N301" s="581" t="str">
        <f>IF(N300&lt;N293,"yes","no")</f>
        <v>yes</v>
      </c>
      <c r="O301" s="582" t="str">
        <f>IF(O300&lt;N293,"yes","no")</f>
        <v>yes</v>
      </c>
      <c r="P301" s="5"/>
      <c r="Q301" s="5"/>
      <c r="R301" s="5"/>
      <c r="S301" s="2"/>
      <c r="T301" s="2"/>
      <c r="BF301" s="11">
        <v>40932</v>
      </c>
      <c r="BG301" s="1">
        <v>60</v>
      </c>
    </row>
    <row r="302" spans="1:59" x14ac:dyDescent="0.2">
      <c r="A302" s="347"/>
      <c r="B302" s="347"/>
      <c r="C302" s="557"/>
      <c r="D302" s="557"/>
      <c r="E302" s="557"/>
      <c r="F302" s="557"/>
      <c r="G302" s="557"/>
      <c r="H302" s="557"/>
      <c r="I302" s="557"/>
      <c r="J302" s="557"/>
      <c r="K302" s="557"/>
      <c r="L302" s="557"/>
      <c r="M302" s="557"/>
      <c r="N302" s="557"/>
      <c r="O302" s="557"/>
      <c r="P302" s="5"/>
      <c r="Q302" s="5"/>
      <c r="R302" s="5"/>
      <c r="S302" s="2"/>
      <c r="T302" s="2"/>
      <c r="BF302" s="11">
        <v>40933</v>
      </c>
      <c r="BG302" s="1">
        <v>59</v>
      </c>
    </row>
    <row r="303" spans="1:59" x14ac:dyDescent="0.2">
      <c r="A303" s="347"/>
      <c r="B303" s="347"/>
      <c r="C303" s="557"/>
      <c r="D303" s="557"/>
      <c r="E303" s="557"/>
      <c r="F303" s="557"/>
      <c r="G303" s="557"/>
      <c r="H303" s="557"/>
      <c r="I303" s="557"/>
      <c r="J303" s="557"/>
      <c r="K303" s="557"/>
      <c r="L303" s="557"/>
      <c r="M303" s="557"/>
      <c r="N303" s="557"/>
      <c r="O303" s="557"/>
      <c r="P303" s="5"/>
      <c r="Q303" s="5"/>
      <c r="R303" s="5"/>
      <c r="S303" s="2"/>
      <c r="T303" s="2"/>
      <c r="BF303" s="11">
        <v>40934</v>
      </c>
      <c r="BG303" s="1">
        <v>61</v>
      </c>
    </row>
    <row r="304" spans="1:59" x14ac:dyDescent="0.2">
      <c r="A304" s="347"/>
      <c r="B304" s="347"/>
      <c r="C304" s="557"/>
      <c r="D304" s="557"/>
      <c r="E304" s="557"/>
      <c r="F304" s="557"/>
      <c r="G304" s="557"/>
      <c r="H304" s="557"/>
      <c r="I304" s="557"/>
      <c r="J304" s="557"/>
      <c r="K304" s="557"/>
      <c r="L304" s="557"/>
      <c r="M304" s="557"/>
      <c r="N304" s="557"/>
      <c r="O304" s="557"/>
      <c r="P304" s="5"/>
      <c r="Q304" s="5"/>
      <c r="R304" s="5"/>
      <c r="S304" s="2"/>
      <c r="T304" s="2"/>
      <c r="BF304" s="11">
        <v>40935</v>
      </c>
      <c r="BG304" s="1">
        <v>60</v>
      </c>
    </row>
    <row r="305" spans="1:59" x14ac:dyDescent="0.2">
      <c r="A305" s="347"/>
      <c r="B305" s="347"/>
      <c r="C305" s="557"/>
      <c r="D305" s="557"/>
      <c r="E305" s="557"/>
      <c r="F305" s="557"/>
      <c r="G305" s="557"/>
      <c r="H305" s="557"/>
      <c r="I305" s="557"/>
      <c r="J305" s="557"/>
      <c r="K305" s="557"/>
      <c r="L305" s="557"/>
      <c r="M305" s="557"/>
      <c r="N305" s="557"/>
      <c r="O305" s="557"/>
      <c r="P305" s="5"/>
      <c r="Q305" s="5"/>
      <c r="R305" s="5"/>
      <c r="S305" s="2"/>
      <c r="T305" s="2"/>
      <c r="BF305" s="11">
        <v>40936</v>
      </c>
      <c r="BG305" s="1">
        <v>62</v>
      </c>
    </row>
    <row r="306" spans="1:59" x14ac:dyDescent="0.2">
      <c r="A306" s="347"/>
      <c r="B306" s="347"/>
      <c r="C306" s="557"/>
      <c r="D306" s="557"/>
      <c r="E306" s="557"/>
      <c r="F306" s="557"/>
      <c r="G306" s="557"/>
      <c r="H306" s="557"/>
      <c r="I306" s="557"/>
      <c r="J306" s="557"/>
      <c r="K306" s="557"/>
      <c r="L306" s="557"/>
      <c r="M306" s="557"/>
      <c r="N306" s="557"/>
      <c r="O306" s="557"/>
      <c r="P306" s="5"/>
      <c r="Q306" s="5"/>
      <c r="R306" s="5"/>
      <c r="S306" s="2"/>
      <c r="T306" s="2"/>
      <c r="BF306" s="11">
        <v>40937</v>
      </c>
      <c r="BG306" s="1">
        <v>58</v>
      </c>
    </row>
    <row r="307" spans="1:59" x14ac:dyDescent="0.2">
      <c r="A307" s="347"/>
      <c r="B307" s="347"/>
      <c r="C307" s="557"/>
      <c r="D307" s="557"/>
      <c r="E307" s="557"/>
      <c r="F307" s="557"/>
      <c r="G307" s="557"/>
      <c r="H307" s="557"/>
      <c r="I307" s="557"/>
      <c r="J307" s="557"/>
      <c r="K307" s="557"/>
      <c r="L307" s="557"/>
      <c r="M307" s="557"/>
      <c r="N307" s="557"/>
      <c r="O307" s="557"/>
      <c r="P307" s="5"/>
      <c r="Q307" s="5"/>
      <c r="R307" s="5"/>
      <c r="S307" s="2"/>
      <c r="T307" s="2"/>
      <c r="BF307" s="11">
        <v>40938</v>
      </c>
      <c r="BG307" s="1">
        <v>65</v>
      </c>
    </row>
    <row r="308" spans="1:59" x14ac:dyDescent="0.2">
      <c r="A308" s="347"/>
      <c r="B308" s="347"/>
      <c r="C308" s="557"/>
      <c r="D308" s="557"/>
      <c r="E308" s="557"/>
      <c r="F308" s="557"/>
      <c r="G308" s="557"/>
      <c r="H308" s="557"/>
      <c r="I308" s="557"/>
      <c r="J308" s="557"/>
      <c r="K308" s="557"/>
      <c r="L308" s="557"/>
      <c r="M308" s="557"/>
      <c r="N308" s="557"/>
      <c r="O308" s="557"/>
      <c r="P308" s="5"/>
      <c r="Q308" s="5"/>
      <c r="R308" s="5"/>
      <c r="S308" s="2"/>
      <c r="T308" s="2"/>
      <c r="BF308" s="11">
        <v>40939</v>
      </c>
      <c r="BG308" s="1">
        <v>66</v>
      </c>
    </row>
    <row r="309" spans="1:59" x14ac:dyDescent="0.2">
      <c r="A309" s="347"/>
      <c r="B309" s="347"/>
      <c r="C309" s="557"/>
      <c r="D309" s="557"/>
      <c r="E309" s="557"/>
      <c r="F309" s="557"/>
      <c r="G309" s="557"/>
      <c r="H309" s="557"/>
      <c r="I309" s="557"/>
      <c r="J309" s="557"/>
      <c r="K309" s="557"/>
      <c r="L309" s="557"/>
      <c r="M309" s="557"/>
      <c r="N309" s="557"/>
      <c r="O309" s="557"/>
      <c r="P309" s="5"/>
      <c r="Q309" s="5"/>
      <c r="R309" s="5"/>
      <c r="S309" s="2"/>
      <c r="T309" s="2"/>
      <c r="BF309" s="11">
        <v>40940</v>
      </c>
      <c r="BG309" s="1">
        <v>66</v>
      </c>
    </row>
    <row r="310" spans="1:59" x14ac:dyDescent="0.2">
      <c r="A310" s="347"/>
      <c r="B310" s="347"/>
      <c r="C310" s="557"/>
      <c r="D310" s="557"/>
      <c r="E310" s="557"/>
      <c r="F310" s="557"/>
      <c r="G310" s="557"/>
      <c r="H310" s="557"/>
      <c r="I310" s="557"/>
      <c r="J310" s="557"/>
      <c r="K310" s="557"/>
      <c r="L310" s="557"/>
      <c r="M310" s="557"/>
      <c r="N310" s="557"/>
      <c r="O310" s="557"/>
      <c r="P310" s="5"/>
      <c r="Q310" s="5"/>
      <c r="R310" s="5"/>
      <c r="S310" s="2"/>
      <c r="T310" s="2"/>
      <c r="BF310" s="11">
        <v>40941</v>
      </c>
      <c r="BG310" s="1">
        <v>62</v>
      </c>
    </row>
    <row r="311" spans="1:59" x14ac:dyDescent="0.2">
      <c r="A311" s="347"/>
      <c r="B311" s="347"/>
      <c r="C311" s="557"/>
      <c r="D311" s="557"/>
      <c r="E311" s="557"/>
      <c r="F311" s="557"/>
      <c r="G311" s="557"/>
      <c r="H311" s="557"/>
      <c r="I311" s="557"/>
      <c r="J311" s="557"/>
      <c r="K311" s="557"/>
      <c r="L311" s="557"/>
      <c r="M311" s="557"/>
      <c r="N311" s="557"/>
      <c r="O311" s="557"/>
      <c r="P311" s="2"/>
      <c r="Q311" s="2"/>
      <c r="R311" s="2"/>
      <c r="S311" s="2"/>
      <c r="T311" s="2"/>
      <c r="BF311" s="11">
        <v>40942</v>
      </c>
      <c r="BG311" s="1">
        <v>59</v>
      </c>
    </row>
    <row r="312" spans="1:59" x14ac:dyDescent="0.2">
      <c r="A312" s="347"/>
      <c r="B312" s="347"/>
      <c r="C312" s="557"/>
      <c r="D312" s="557"/>
      <c r="E312" s="557"/>
      <c r="F312" s="557"/>
      <c r="G312" s="557"/>
      <c r="H312" s="557"/>
      <c r="I312" s="557"/>
      <c r="J312" s="557"/>
      <c r="K312" s="557"/>
      <c r="L312" s="557"/>
      <c r="M312" s="557"/>
      <c r="N312" s="557"/>
      <c r="O312" s="557"/>
      <c r="P312" s="2"/>
      <c r="Q312" s="2"/>
      <c r="R312" s="2"/>
      <c r="S312" s="2"/>
      <c r="T312" s="2"/>
      <c r="BF312" s="11">
        <v>40943</v>
      </c>
      <c r="BG312" s="1">
        <v>63</v>
      </c>
    </row>
    <row r="313" spans="1:59" ht="15.75" x14ac:dyDescent="0.25">
      <c r="A313" s="347"/>
      <c r="B313" s="903" t="s">
        <v>7</v>
      </c>
      <c r="C313" s="347"/>
      <c r="D313" s="347"/>
      <c r="E313" s="347"/>
      <c r="F313" s="347"/>
      <c r="G313" s="347"/>
      <c r="H313" s="347"/>
      <c r="I313" s="347"/>
      <c r="J313" s="347"/>
      <c r="K313" s="347"/>
      <c r="L313" s="347"/>
      <c r="M313" s="347"/>
      <c r="N313" s="347"/>
      <c r="O313" s="347"/>
      <c r="BF313" s="11">
        <v>40944</v>
      </c>
      <c r="BG313" s="1">
        <v>62</v>
      </c>
    </row>
    <row r="314" spans="1:59" x14ac:dyDescent="0.2">
      <c r="A314" s="347"/>
      <c r="B314" s="347" t="s">
        <v>943</v>
      </c>
      <c r="C314" s="347"/>
      <c r="D314" s="347"/>
      <c r="E314" s="347"/>
      <c r="F314" s="347"/>
      <c r="G314" s="347"/>
      <c r="H314" s="347"/>
      <c r="I314" s="347"/>
      <c r="J314" s="347"/>
      <c r="K314" s="347"/>
      <c r="L314" s="347"/>
      <c r="M314" s="347" t="s">
        <v>969</v>
      </c>
      <c r="N314" s="347"/>
      <c r="O314" s="347"/>
      <c r="BF314" s="11">
        <v>40945</v>
      </c>
      <c r="BG314" s="1">
        <v>61</v>
      </c>
    </row>
    <row r="315" spans="1:59" x14ac:dyDescent="0.2">
      <c r="A315" s="347"/>
      <c r="B315" s="347"/>
      <c r="C315" s="347"/>
      <c r="D315" s="347"/>
      <c r="E315" s="347"/>
      <c r="F315" s="347"/>
      <c r="G315" s="347"/>
      <c r="H315" s="347"/>
      <c r="I315" s="347"/>
      <c r="J315" s="347"/>
      <c r="K315" s="347"/>
      <c r="L315" s="347"/>
      <c r="M315" s="347"/>
      <c r="N315" s="347"/>
      <c r="O315" s="347"/>
      <c r="BF315" s="11">
        <v>40946</v>
      </c>
      <c r="BG315" s="1">
        <v>63</v>
      </c>
    </row>
    <row r="316" spans="1:59" ht="13.5" thickBot="1" x14ac:dyDescent="0.25">
      <c r="A316" s="347"/>
      <c r="B316" s="347" t="s">
        <v>944</v>
      </c>
      <c r="C316" s="347"/>
      <c r="D316" s="347"/>
      <c r="E316" s="347" t="s">
        <v>945</v>
      </c>
      <c r="F316" s="347">
        <v>0</v>
      </c>
      <c r="G316" s="347"/>
      <c r="H316" s="347"/>
      <c r="I316" s="347"/>
      <c r="J316" s="347"/>
      <c r="K316" s="347"/>
      <c r="L316" s="347"/>
      <c r="M316" s="347"/>
      <c r="N316" s="347" t="s">
        <v>970</v>
      </c>
      <c r="O316" s="347" t="s">
        <v>971</v>
      </c>
      <c r="BF316" s="11">
        <v>40947</v>
      </c>
      <c r="BG316" s="1">
        <v>63</v>
      </c>
    </row>
    <row r="317" spans="1:59" ht="13.5" thickTop="1" x14ac:dyDescent="0.2">
      <c r="A317" s="347"/>
      <c r="B317" s="561" t="s">
        <v>946</v>
      </c>
      <c r="C317" s="561" t="s">
        <v>947</v>
      </c>
      <c r="D317" s="561" t="s">
        <v>948</v>
      </c>
      <c r="E317" s="561" t="s">
        <v>949</v>
      </c>
      <c r="F317" s="561" t="s">
        <v>950</v>
      </c>
      <c r="G317" s="347"/>
      <c r="H317" s="347"/>
      <c r="I317" s="347"/>
      <c r="J317" s="347"/>
      <c r="K317" s="347"/>
      <c r="L317" s="347"/>
      <c r="M317" s="347" t="s">
        <v>972</v>
      </c>
      <c r="N317" s="563">
        <f>COUNT(L167:L208)</f>
        <v>42</v>
      </c>
      <c r="O317" s="564">
        <f>COUNT(L209:L227)</f>
        <v>19</v>
      </c>
      <c r="BF317" s="11">
        <v>40948</v>
      </c>
      <c r="BG317" s="1">
        <v>61</v>
      </c>
    </row>
    <row r="318" spans="1:59" x14ac:dyDescent="0.2">
      <c r="A318" s="347"/>
      <c r="B318" s="347" t="s">
        <v>951</v>
      </c>
      <c r="C318" s="347">
        <f>COUNT(L167:L208)</f>
        <v>42</v>
      </c>
      <c r="D318" s="347">
        <f>AVERAGE(L167:L208)</f>
        <v>0.43105686611875915</v>
      </c>
      <c r="E318" s="347">
        <f>VAR(L167:L208)</f>
        <v>0.15649011679243799</v>
      </c>
      <c r="F318" s="347"/>
      <c r="G318" s="347"/>
      <c r="H318" s="347"/>
      <c r="I318" s="347"/>
      <c r="J318" s="347"/>
      <c r="K318" s="347"/>
      <c r="L318" s="347"/>
      <c r="M318" s="347" t="s">
        <v>973</v>
      </c>
      <c r="N318" s="567">
        <f>MEDIAN(L167:L208)</f>
        <v>0.3979400086720376</v>
      </c>
      <c r="O318" s="568">
        <f>MEDIAN(L209:L227)</f>
        <v>1.3617278360175928</v>
      </c>
      <c r="BF318" s="11">
        <v>40949</v>
      </c>
      <c r="BG318" s="1">
        <v>61</v>
      </c>
    </row>
    <row r="319" spans="1:59" x14ac:dyDescent="0.2">
      <c r="A319" s="347"/>
      <c r="B319" s="347" t="s">
        <v>952</v>
      </c>
      <c r="C319" s="347">
        <f>COUNT(L209:L227)</f>
        <v>19</v>
      </c>
      <c r="D319" s="347">
        <f>AVERAGE(L209:L227)</f>
        <v>1.3485446524968556</v>
      </c>
      <c r="E319" s="347">
        <f>VAR(L209:L227)</f>
        <v>6.2245671565968053E-2</v>
      </c>
      <c r="F319" s="347"/>
      <c r="G319" s="347"/>
      <c r="H319" s="347"/>
      <c r="I319" s="347"/>
      <c r="J319" s="347"/>
      <c r="K319" s="347"/>
      <c r="L319" s="347"/>
      <c r="M319" s="347" t="s">
        <v>974</v>
      </c>
      <c r="N319" s="567">
        <v>926</v>
      </c>
      <c r="O319" s="568">
        <v>965</v>
      </c>
      <c r="BF319" s="11">
        <v>40950</v>
      </c>
      <c r="BG319" s="1">
        <v>61</v>
      </c>
    </row>
    <row r="320" spans="1:59" x14ac:dyDescent="0.2">
      <c r="A320" s="347"/>
      <c r="B320" s="569" t="s">
        <v>953</v>
      </c>
      <c r="C320" s="569"/>
      <c r="D320" s="569"/>
      <c r="E320" s="569">
        <f>((C318-1)*E318+(C319-1)*E319)/(C318+C319-2)</f>
        <v>0.12773757418097259</v>
      </c>
      <c r="F320" s="569">
        <f>ABS(D318-D319-F316)/SQRT(E320)</f>
        <v>2.5670891990922207</v>
      </c>
      <c r="G320" s="347"/>
      <c r="H320" s="347"/>
      <c r="I320" s="347"/>
      <c r="J320" s="347"/>
      <c r="K320" s="347"/>
      <c r="L320" s="347"/>
      <c r="M320" s="347" t="s">
        <v>975</v>
      </c>
      <c r="N320" s="571">
        <f>N317*O317+N317*(N317+1)/2-N319</f>
        <v>775</v>
      </c>
      <c r="O320" s="572">
        <f>N317*O317+O317*(O317+1)/2-O319</f>
        <v>23</v>
      </c>
      <c r="BF320" s="11">
        <v>40951</v>
      </c>
      <c r="BG320" s="1">
        <v>61</v>
      </c>
    </row>
    <row r="321" spans="1:59" x14ac:dyDescent="0.2">
      <c r="A321" s="347"/>
      <c r="B321" s="347"/>
      <c r="C321" s="347"/>
      <c r="D321" s="347"/>
      <c r="E321" s="347"/>
      <c r="F321" s="347"/>
      <c r="G321" s="347"/>
      <c r="H321" s="347"/>
      <c r="I321" s="347"/>
      <c r="J321" s="347"/>
      <c r="K321" s="347"/>
      <c r="L321" s="347"/>
      <c r="M321" s="347"/>
      <c r="N321" s="347"/>
      <c r="O321" s="347"/>
      <c r="BF321" s="11">
        <v>40952</v>
      </c>
      <c r="BG321" s="1">
        <v>59</v>
      </c>
    </row>
    <row r="322" spans="1:59" ht="13.5" thickBot="1" x14ac:dyDescent="0.25">
      <c r="A322" s="347"/>
      <c r="B322" s="347" t="s">
        <v>954</v>
      </c>
      <c r="C322" s="347"/>
      <c r="D322" s="347"/>
      <c r="E322" s="347"/>
      <c r="F322" s="347" t="s">
        <v>955</v>
      </c>
      <c r="G322" s="347">
        <v>0.05</v>
      </c>
      <c r="H322" s="347"/>
      <c r="I322" s="347"/>
      <c r="J322" s="347"/>
      <c r="K322" s="347"/>
      <c r="L322" s="347"/>
      <c r="M322" s="347"/>
      <c r="N322" s="588" t="s">
        <v>976</v>
      </c>
      <c r="O322" s="588" t="s">
        <v>977</v>
      </c>
      <c r="BF322" s="11">
        <v>40953</v>
      </c>
      <c r="BG322" s="1">
        <v>55</v>
      </c>
    </row>
    <row r="323" spans="1:59" ht="13.5" thickTop="1" x14ac:dyDescent="0.2">
      <c r="A323" s="347"/>
      <c r="B323" s="561" t="s">
        <v>956</v>
      </c>
      <c r="C323" s="561" t="s">
        <v>957</v>
      </c>
      <c r="D323" s="561" t="s">
        <v>958</v>
      </c>
      <c r="E323" s="561" t="s">
        <v>959</v>
      </c>
      <c r="F323" s="561" t="s">
        <v>960</v>
      </c>
      <c r="G323" s="561" t="s">
        <v>961</v>
      </c>
      <c r="H323" s="561" t="s">
        <v>962</v>
      </c>
      <c r="I323" s="561" t="s">
        <v>963</v>
      </c>
      <c r="J323" s="561" t="s">
        <v>964</v>
      </c>
      <c r="K323" s="561" t="s">
        <v>965</v>
      </c>
      <c r="L323" s="347"/>
      <c r="M323" s="347" t="s">
        <v>978</v>
      </c>
      <c r="N323" s="574">
        <v>0.05</v>
      </c>
      <c r="O323" s="347"/>
      <c r="BF323" s="11">
        <v>40954</v>
      </c>
      <c r="BG323" s="1">
        <v>62</v>
      </c>
    </row>
    <row r="324" spans="1:59" x14ac:dyDescent="0.2">
      <c r="A324" s="347"/>
      <c r="B324" s="347" t="s">
        <v>966</v>
      </c>
      <c r="C324" s="347">
        <f>SQRT(E320*(1/C318+1/C319))</f>
        <v>9.8814983853077007E-2</v>
      </c>
      <c r="D324" s="347">
        <f>(ABS(D318-D319-F316))/C324</f>
        <v>9.284905493100748</v>
      </c>
      <c r="E324" s="347">
        <f>C318+C319-2</f>
        <v>59</v>
      </c>
      <c r="F324" s="347">
        <f>TDIST(D324,E324,1)</f>
        <v>1.9204373155834323E-13</v>
      </c>
      <c r="G324" s="347">
        <f>TINV(G322*2,E324)</f>
        <v>1.6710930321038957</v>
      </c>
      <c r="H324" s="347"/>
      <c r="I324" s="347"/>
      <c r="J324" s="347" t="str">
        <f>IF(F324&lt;G322,"yes","no")</f>
        <v>yes</v>
      </c>
      <c r="K324" s="347">
        <f>SQRT(D324^2/(D324^2+E324))</f>
        <v>0.77051308331399493</v>
      </c>
      <c r="L324" s="347"/>
      <c r="M324" s="347" t="s">
        <v>975</v>
      </c>
      <c r="N324" s="575">
        <f>MIN(N320,O320)</f>
        <v>23</v>
      </c>
      <c r="O324" s="347"/>
      <c r="BF324" s="11">
        <v>40955</v>
      </c>
      <c r="BG324" s="1">
        <v>62</v>
      </c>
    </row>
    <row r="325" spans="1:59" x14ac:dyDescent="0.2">
      <c r="A325" s="347"/>
      <c r="B325" s="347" t="s">
        <v>967</v>
      </c>
      <c r="C325" s="347">
        <f>C324</f>
        <v>9.8814983853077007E-2</v>
      </c>
      <c r="D325" s="347">
        <f t="shared" ref="D325:E325" si="16">D324</f>
        <v>9.284905493100748</v>
      </c>
      <c r="E325" s="347">
        <f t="shared" si="16"/>
        <v>59</v>
      </c>
      <c r="F325" s="347">
        <f>TDIST(D325,E325,2)</f>
        <v>3.8408746311668645E-13</v>
      </c>
      <c r="G325" s="347">
        <f>TINV(G322,E325)</f>
        <v>2.0009953780882688</v>
      </c>
      <c r="H325" s="347">
        <f>(D318-D319)-G325*C325</f>
        <v>-1.1152161123539706</v>
      </c>
      <c r="I325" s="347">
        <f>(D318-D319)+G325*C325</f>
        <v>-0.7197594604022225</v>
      </c>
      <c r="J325" s="347" t="str">
        <f>IF(F325&lt;G322,"yes","no")</f>
        <v>yes</v>
      </c>
      <c r="K325" s="347">
        <f>K324</f>
        <v>0.77051308331399493</v>
      </c>
      <c r="L325" s="347"/>
      <c r="M325" s="347" t="s">
        <v>979</v>
      </c>
      <c r="N325" s="575">
        <f>N317*O317/2</f>
        <v>399</v>
      </c>
      <c r="O325" s="347"/>
      <c r="BF325" s="11">
        <v>40956</v>
      </c>
      <c r="BG325" s="1">
        <v>62</v>
      </c>
    </row>
    <row r="326" spans="1:59" x14ac:dyDescent="0.2">
      <c r="A326" s="347"/>
      <c r="B326" s="569"/>
      <c r="C326" s="569"/>
      <c r="D326" s="569"/>
      <c r="E326" s="569"/>
      <c r="F326" s="569"/>
      <c r="G326" s="569"/>
      <c r="H326" s="569"/>
      <c r="I326" s="569"/>
      <c r="J326" s="569"/>
      <c r="K326" s="569"/>
      <c r="L326" s="347"/>
      <c r="M326" s="347" t="s">
        <v>980</v>
      </c>
      <c r="N326" s="575">
        <v>63.123285563473871</v>
      </c>
      <c r="O326" s="347" t="s">
        <v>981</v>
      </c>
      <c r="BF326" s="11">
        <v>40957</v>
      </c>
      <c r="BG326" s="1">
        <v>61</v>
      </c>
    </row>
    <row r="327" spans="1:59" ht="13.5" thickBot="1" x14ac:dyDescent="0.25">
      <c r="A327" s="347"/>
      <c r="B327" s="347" t="s">
        <v>968</v>
      </c>
      <c r="C327" s="347"/>
      <c r="D327" s="347"/>
      <c r="E327" s="347"/>
      <c r="F327" s="347" t="s">
        <v>955</v>
      </c>
      <c r="G327" s="347">
        <f>G322</f>
        <v>0.05</v>
      </c>
      <c r="H327" s="347"/>
      <c r="I327" s="347"/>
      <c r="J327" s="347"/>
      <c r="K327" s="347"/>
      <c r="L327" s="347"/>
      <c r="M327" s="347" t="s">
        <v>982</v>
      </c>
      <c r="N327" s="575">
        <f>ABS(STANDARDIZE(N324,N325,N326))</f>
        <v>5.9565974211198451</v>
      </c>
      <c r="O327" s="347"/>
      <c r="BF327" s="11">
        <v>40958</v>
      </c>
      <c r="BG327" s="1">
        <v>61</v>
      </c>
    </row>
    <row r="328" spans="1:59" ht="13.5" thickTop="1" x14ac:dyDescent="0.2">
      <c r="A328" s="347"/>
      <c r="B328" s="561" t="s">
        <v>956</v>
      </c>
      <c r="C328" s="561" t="s">
        <v>957</v>
      </c>
      <c r="D328" s="561" t="s">
        <v>958</v>
      </c>
      <c r="E328" s="561" t="s">
        <v>959</v>
      </c>
      <c r="F328" s="561" t="s">
        <v>960</v>
      </c>
      <c r="G328" s="561" t="s">
        <v>961</v>
      </c>
      <c r="H328" s="561" t="s">
        <v>962</v>
      </c>
      <c r="I328" s="561" t="s">
        <v>963</v>
      </c>
      <c r="J328" s="561" t="s">
        <v>964</v>
      </c>
      <c r="K328" s="561" t="s">
        <v>965</v>
      </c>
      <c r="L328" s="347"/>
      <c r="M328" s="347" t="s">
        <v>965</v>
      </c>
      <c r="N328" s="575">
        <f>N327/SQRT(N317+O317)</f>
        <v>0.76266414881651945</v>
      </c>
      <c r="O328" s="347"/>
      <c r="BF328" s="11">
        <v>40959</v>
      </c>
      <c r="BG328" s="1">
        <v>65</v>
      </c>
    </row>
    <row r="329" spans="1:59" x14ac:dyDescent="0.2">
      <c r="A329" s="347"/>
      <c r="B329" s="347" t="s">
        <v>966</v>
      </c>
      <c r="C329" s="347">
        <f>SQRT(E318/C318+E319/C319)</f>
        <v>8.3678211852793116E-2</v>
      </c>
      <c r="D329" s="347">
        <f>(ABS(D318-D319-F316))/C329</f>
        <v>10.964476487525127</v>
      </c>
      <c r="E329" s="347">
        <f>(E318/C318+E319/C319)^2/((E318/C318)^2/(C318-1)+(E319/C319)^2/(C319-1))</f>
        <v>52.444446878994903</v>
      </c>
      <c r="F329" s="347">
        <f>TDIST(D329,ROUND(E329,0),1)</f>
        <v>1.965125348814143E-15</v>
      </c>
      <c r="G329" s="347">
        <f>TINV(G327*2,ROUND(E329,0))</f>
        <v>1.6746891537260258</v>
      </c>
      <c r="H329" s="347"/>
      <c r="I329" s="347"/>
      <c r="J329" s="347" t="str">
        <f>IF(F329&lt;G327,"yes","no")</f>
        <v>yes</v>
      </c>
      <c r="K329" s="347">
        <f>SQRT(D329^2/(D329^2+E329))</f>
        <v>0.83442394989804614</v>
      </c>
      <c r="L329" s="347"/>
      <c r="M329" s="347" t="s">
        <v>983</v>
      </c>
      <c r="N329" s="574">
        <f>N325+N326*NORMSINV(N323)</f>
        <v>295.17143479582649</v>
      </c>
      <c r="O329" s="564">
        <f>N325+N326*NORMSINV(N323/2)</f>
        <v>275.28063370975411</v>
      </c>
      <c r="BF329" s="11">
        <v>40960</v>
      </c>
      <c r="BG329" s="1">
        <v>62</v>
      </c>
    </row>
    <row r="330" spans="1:59" x14ac:dyDescent="0.2">
      <c r="A330" s="347"/>
      <c r="B330" s="347" t="s">
        <v>967</v>
      </c>
      <c r="C330" s="347">
        <f>C329</f>
        <v>8.3678211852793116E-2</v>
      </c>
      <c r="D330" s="347">
        <f t="shared" ref="D330:E330" si="17">D329</f>
        <v>10.964476487525127</v>
      </c>
      <c r="E330" s="347">
        <f t="shared" si="17"/>
        <v>52.444446878994903</v>
      </c>
      <c r="F330" s="904">
        <f>TDIST(D330,ROUND(E330,0),2)</f>
        <v>3.9302506976282859E-15</v>
      </c>
      <c r="G330" s="347">
        <f>TINV(G327,ROUND(E330,0))</f>
        <v>2.0066468050616861</v>
      </c>
      <c r="H330" s="347">
        <f>(D318-D319)-G330*C330</f>
        <v>-1.0854004028457787</v>
      </c>
      <c r="I330" s="347">
        <f>(D318-D319)+G330*C330</f>
        <v>-0.74957516991041429</v>
      </c>
      <c r="J330" s="347" t="str">
        <f>IF(F330&lt;G327,"yes","no")</f>
        <v>yes</v>
      </c>
      <c r="K330" s="347">
        <f>K329</f>
        <v>0.83442394989804614</v>
      </c>
      <c r="L330" s="347"/>
      <c r="M330" s="347" t="s">
        <v>960</v>
      </c>
      <c r="N330" s="575">
        <f>1-NORMSDIST(N327)</f>
        <v>1.2877180433079616E-9</v>
      </c>
      <c r="O330" s="902">
        <f>2*N330</f>
        <v>2.5754360866159232E-9</v>
      </c>
      <c r="BF330" s="11">
        <v>40961</v>
      </c>
      <c r="BG330" s="1">
        <v>59</v>
      </c>
    </row>
    <row r="331" spans="1:59" x14ac:dyDescent="0.2">
      <c r="A331" s="347"/>
      <c r="B331" s="569"/>
      <c r="C331" s="569"/>
      <c r="D331" s="569"/>
      <c r="E331" s="569"/>
      <c r="F331" s="569"/>
      <c r="G331" s="569"/>
      <c r="H331" s="569"/>
      <c r="I331" s="569"/>
      <c r="J331" s="569"/>
      <c r="K331" s="569"/>
      <c r="L331" s="347"/>
      <c r="M331" s="347" t="s">
        <v>984</v>
      </c>
      <c r="N331" s="589" t="str">
        <f>IF(N330&lt;N323,"yes","no")</f>
        <v>yes</v>
      </c>
      <c r="O331" s="590" t="str">
        <f>IF(O330&lt;N323,"yes","no")</f>
        <v>yes</v>
      </c>
      <c r="BF331" s="11">
        <v>40962</v>
      </c>
      <c r="BG331" s="1">
        <v>63</v>
      </c>
    </row>
    <row r="332" spans="1:59" x14ac:dyDescent="0.2">
      <c r="A332" s="347"/>
      <c r="B332" s="347"/>
      <c r="C332" s="347"/>
      <c r="D332" s="347"/>
      <c r="E332" s="347"/>
      <c r="F332" s="347"/>
      <c r="G332" s="347"/>
      <c r="H332" s="347"/>
      <c r="I332" s="347"/>
      <c r="J332" s="347"/>
      <c r="K332" s="347"/>
      <c r="L332" s="347"/>
      <c r="M332" s="347"/>
      <c r="N332" s="347"/>
      <c r="O332" s="347"/>
      <c r="BF332" s="11">
        <v>40963</v>
      </c>
      <c r="BG332" s="1">
        <v>62</v>
      </c>
    </row>
    <row r="333" spans="1:59" x14ac:dyDescent="0.2">
      <c r="A333" s="347"/>
      <c r="B333" s="347"/>
      <c r="C333" s="347"/>
      <c r="D333" s="347"/>
      <c r="E333" s="347"/>
      <c r="F333" s="347"/>
      <c r="G333" s="347"/>
      <c r="H333" s="347"/>
      <c r="I333" s="347"/>
      <c r="J333" s="347"/>
      <c r="K333" s="347"/>
      <c r="L333" s="347"/>
      <c r="M333" s="347"/>
      <c r="N333" s="347"/>
      <c r="O333" s="347"/>
      <c r="BF333" s="11">
        <v>40964</v>
      </c>
      <c r="BG333" s="1">
        <v>61</v>
      </c>
    </row>
    <row r="334" spans="1:59" x14ac:dyDescent="0.2">
      <c r="A334" s="347"/>
      <c r="B334" s="347"/>
      <c r="C334" s="347"/>
      <c r="D334" s="347"/>
      <c r="E334" s="347"/>
      <c r="F334" s="347"/>
      <c r="G334" s="347"/>
      <c r="H334" s="347"/>
      <c r="I334" s="347"/>
      <c r="J334" s="347"/>
      <c r="K334" s="347"/>
      <c r="L334" s="347"/>
      <c r="M334" s="347"/>
      <c r="N334" s="347"/>
      <c r="O334" s="347"/>
      <c r="BF334" s="11">
        <v>40965</v>
      </c>
      <c r="BG334" s="1">
        <v>61</v>
      </c>
    </row>
    <row r="335" spans="1:59" x14ac:dyDescent="0.2">
      <c r="A335" s="347"/>
      <c r="B335" s="347"/>
      <c r="C335" s="347"/>
      <c r="D335" s="347"/>
      <c r="E335" s="347"/>
      <c r="F335" s="347"/>
      <c r="G335" s="347"/>
      <c r="H335" s="347"/>
      <c r="I335" s="347"/>
      <c r="J335" s="347"/>
      <c r="K335" s="347"/>
      <c r="L335" s="347"/>
      <c r="M335" s="347"/>
      <c r="N335" s="347"/>
      <c r="O335" s="347"/>
      <c r="BF335" s="11">
        <v>40966</v>
      </c>
      <c r="BG335" s="1">
        <v>61</v>
      </c>
    </row>
    <row r="336" spans="1:59" ht="15.75" x14ac:dyDescent="0.25">
      <c r="A336" s="347"/>
      <c r="B336" s="903" t="s">
        <v>8</v>
      </c>
      <c r="C336" s="347"/>
      <c r="D336" s="347"/>
      <c r="E336" s="347"/>
      <c r="F336" s="347"/>
      <c r="G336" s="347"/>
      <c r="H336" s="347"/>
      <c r="I336" s="347"/>
      <c r="J336" s="347"/>
      <c r="K336" s="347"/>
      <c r="L336" s="347"/>
      <c r="M336" s="347"/>
      <c r="N336" s="347"/>
      <c r="O336" s="347"/>
      <c r="BF336" s="11">
        <v>40967</v>
      </c>
      <c r="BG336" s="1">
        <v>61</v>
      </c>
    </row>
    <row r="337" spans="1:59" x14ac:dyDescent="0.2">
      <c r="A337" s="347"/>
      <c r="B337" s="347" t="s">
        <v>943</v>
      </c>
      <c r="C337" s="347"/>
      <c r="D337" s="347"/>
      <c r="E337" s="347"/>
      <c r="F337" s="347"/>
      <c r="G337" s="347"/>
      <c r="H337" s="347"/>
      <c r="I337" s="347"/>
      <c r="J337" s="347"/>
      <c r="K337" s="347"/>
      <c r="L337" s="347"/>
      <c r="M337" s="347" t="s">
        <v>969</v>
      </c>
      <c r="N337" s="347"/>
      <c r="O337" s="347"/>
      <c r="BF337" s="11">
        <v>40968</v>
      </c>
      <c r="BG337" s="1">
        <v>61</v>
      </c>
    </row>
    <row r="338" spans="1:59" x14ac:dyDescent="0.2">
      <c r="A338" s="347"/>
      <c r="B338" s="347"/>
      <c r="C338" s="347"/>
      <c r="D338" s="347"/>
      <c r="E338" s="347"/>
      <c r="F338" s="347"/>
      <c r="G338" s="347"/>
      <c r="H338" s="347"/>
      <c r="I338" s="347"/>
      <c r="J338" s="347"/>
      <c r="K338" s="347"/>
      <c r="L338" s="347"/>
      <c r="M338" s="347"/>
      <c r="N338" s="347"/>
      <c r="O338" s="347"/>
      <c r="BF338" s="11">
        <v>40969</v>
      </c>
      <c r="BG338" s="1">
        <v>62</v>
      </c>
    </row>
    <row r="339" spans="1:59" ht="13.5" thickBot="1" x14ac:dyDescent="0.25">
      <c r="A339" s="347"/>
      <c r="B339" s="347" t="s">
        <v>944</v>
      </c>
      <c r="C339" s="347"/>
      <c r="D339" s="347"/>
      <c r="E339" s="347" t="s">
        <v>945</v>
      </c>
      <c r="F339" s="347">
        <v>0</v>
      </c>
      <c r="G339" s="347"/>
      <c r="H339" s="347"/>
      <c r="I339" s="347"/>
      <c r="J339" s="347"/>
      <c r="K339" s="347"/>
      <c r="L339" s="347"/>
      <c r="M339" s="347"/>
      <c r="N339" s="347" t="s">
        <v>970</v>
      </c>
      <c r="O339" s="347" t="s">
        <v>971</v>
      </c>
      <c r="BF339" s="11">
        <v>40970</v>
      </c>
      <c r="BG339" s="1">
        <v>62</v>
      </c>
    </row>
    <row r="340" spans="1:59" ht="13.5" thickTop="1" x14ac:dyDescent="0.2">
      <c r="A340" s="347"/>
      <c r="B340" s="561" t="s">
        <v>946</v>
      </c>
      <c r="C340" s="561" t="s">
        <v>947</v>
      </c>
      <c r="D340" s="561" t="s">
        <v>948</v>
      </c>
      <c r="E340" s="561" t="s">
        <v>949</v>
      </c>
      <c r="F340" s="561" t="s">
        <v>950</v>
      </c>
      <c r="G340" s="347"/>
      <c r="H340" s="347"/>
      <c r="I340" s="347"/>
      <c r="J340" s="347"/>
      <c r="K340" s="347"/>
      <c r="L340" s="347"/>
      <c r="M340" s="347" t="s">
        <v>972</v>
      </c>
      <c r="N340" s="563">
        <f>COUNT(M169:M208)</f>
        <v>7</v>
      </c>
      <c r="O340" s="564">
        <f>COUNT(M209:M227)</f>
        <v>19</v>
      </c>
      <c r="BF340" s="11">
        <v>40971</v>
      </c>
      <c r="BG340" s="1">
        <v>62</v>
      </c>
    </row>
    <row r="341" spans="1:59" x14ac:dyDescent="0.2">
      <c r="A341" s="347"/>
      <c r="B341" s="347" t="s">
        <v>951</v>
      </c>
      <c r="C341" s="347">
        <f>COUNT(M169:M208)</f>
        <v>7</v>
      </c>
      <c r="D341" s="347">
        <f>AVERAGE(M169:M208)</f>
        <v>3.148029201509368</v>
      </c>
      <c r="E341" s="347">
        <f>VAR(M169:M208)</f>
        <v>2.7277501994305352E-2</v>
      </c>
      <c r="F341" s="347"/>
      <c r="G341" s="347"/>
      <c r="H341" s="347"/>
      <c r="I341" s="347"/>
      <c r="J341" s="347"/>
      <c r="K341" s="347"/>
      <c r="L341" s="347"/>
      <c r="M341" s="347" t="s">
        <v>973</v>
      </c>
      <c r="N341" s="567">
        <f>MEDIAN(M169:M208)</f>
        <v>3.2329961103921536</v>
      </c>
      <c r="O341" s="568">
        <f>MEDIAN(M209:M227)</f>
        <v>3.1789769472931693</v>
      </c>
      <c r="BF341" s="11">
        <v>40972</v>
      </c>
      <c r="BG341" s="1">
        <v>60</v>
      </c>
    </row>
    <row r="342" spans="1:59" x14ac:dyDescent="0.2">
      <c r="A342" s="347"/>
      <c r="B342" s="347" t="s">
        <v>952</v>
      </c>
      <c r="C342" s="347">
        <f>COUNT(M209:M227)</f>
        <v>19</v>
      </c>
      <c r="D342" s="347">
        <f>AVERAGE(M209:M227)</f>
        <v>3.1787814765806575</v>
      </c>
      <c r="E342" s="347">
        <f>VAR(M209:M227)</f>
        <v>5.1474292369328593E-2</v>
      </c>
      <c r="F342" s="347"/>
      <c r="G342" s="347"/>
      <c r="H342" s="347"/>
      <c r="I342" s="347"/>
      <c r="J342" s="347"/>
      <c r="K342" s="347"/>
      <c r="L342" s="347"/>
      <c r="M342" s="347" t="s">
        <v>974</v>
      </c>
      <c r="N342" s="567">
        <v>89</v>
      </c>
      <c r="O342" s="568">
        <v>262</v>
      </c>
      <c r="BF342" s="11">
        <v>40973</v>
      </c>
      <c r="BG342" s="1">
        <v>59</v>
      </c>
    </row>
    <row r="343" spans="1:59" x14ac:dyDescent="0.2">
      <c r="A343" s="347"/>
      <c r="B343" s="569" t="s">
        <v>953</v>
      </c>
      <c r="C343" s="569"/>
      <c r="D343" s="569"/>
      <c r="E343" s="569">
        <f>((C341-1)*E341+(C342-1)*E342)/(C341+C342-2)</f>
        <v>4.5425094775572779E-2</v>
      </c>
      <c r="F343" s="569">
        <f>ABS(D341-D342-F339)/SQRT(E343)</f>
        <v>0.1442877062987368</v>
      </c>
      <c r="G343" s="347"/>
      <c r="H343" s="347"/>
      <c r="I343" s="347"/>
      <c r="J343" s="347"/>
      <c r="K343" s="347"/>
      <c r="L343" s="347"/>
      <c r="M343" s="347" t="s">
        <v>975</v>
      </c>
      <c r="N343" s="571">
        <f>N340*O340+N340*(N340+1)/2-N342</f>
        <v>72</v>
      </c>
      <c r="O343" s="572">
        <f>N340*O340+O340*(O340+1)/2-O342</f>
        <v>61</v>
      </c>
      <c r="BF343" s="11">
        <v>40974</v>
      </c>
      <c r="BG343" s="1">
        <v>58</v>
      </c>
    </row>
    <row r="344" spans="1:59" x14ac:dyDescent="0.2">
      <c r="A344" s="347"/>
      <c r="B344" s="347"/>
      <c r="C344" s="347"/>
      <c r="D344" s="347"/>
      <c r="E344" s="347"/>
      <c r="F344" s="347"/>
      <c r="G344" s="347"/>
      <c r="H344" s="347"/>
      <c r="I344" s="347"/>
      <c r="J344" s="347"/>
      <c r="K344" s="347"/>
      <c r="L344" s="347"/>
      <c r="M344" s="347"/>
      <c r="N344" s="347"/>
      <c r="O344" s="347"/>
      <c r="BF344" s="11">
        <v>40975</v>
      </c>
      <c r="BG344" s="1">
        <v>58</v>
      </c>
    </row>
    <row r="345" spans="1:59" ht="13.5" thickBot="1" x14ac:dyDescent="0.25">
      <c r="A345" s="347"/>
      <c r="B345" s="347" t="s">
        <v>954</v>
      </c>
      <c r="C345" s="347"/>
      <c r="D345" s="347"/>
      <c r="E345" s="347"/>
      <c r="F345" s="347" t="s">
        <v>955</v>
      </c>
      <c r="G345" s="347">
        <v>0.05</v>
      </c>
      <c r="H345" s="347"/>
      <c r="I345" s="347"/>
      <c r="J345" s="347"/>
      <c r="K345" s="347"/>
      <c r="L345" s="347"/>
      <c r="M345" s="347"/>
      <c r="N345" s="588" t="s">
        <v>976</v>
      </c>
      <c r="O345" s="588" t="s">
        <v>977</v>
      </c>
      <c r="BF345" s="11">
        <v>40976</v>
      </c>
      <c r="BG345" s="1">
        <v>57</v>
      </c>
    </row>
    <row r="346" spans="1:59" ht="13.5" thickTop="1" x14ac:dyDescent="0.2">
      <c r="A346" s="347"/>
      <c r="B346" s="561" t="s">
        <v>956</v>
      </c>
      <c r="C346" s="561" t="s">
        <v>957</v>
      </c>
      <c r="D346" s="561" t="s">
        <v>958</v>
      </c>
      <c r="E346" s="561" t="s">
        <v>959</v>
      </c>
      <c r="F346" s="561" t="s">
        <v>960</v>
      </c>
      <c r="G346" s="561" t="s">
        <v>961</v>
      </c>
      <c r="H346" s="561" t="s">
        <v>962</v>
      </c>
      <c r="I346" s="561" t="s">
        <v>963</v>
      </c>
      <c r="J346" s="561" t="s">
        <v>964</v>
      </c>
      <c r="K346" s="561" t="s">
        <v>965</v>
      </c>
      <c r="L346" s="347"/>
      <c r="M346" s="347" t="s">
        <v>978</v>
      </c>
      <c r="N346" s="574">
        <v>0.05</v>
      </c>
      <c r="O346" s="347"/>
      <c r="BF346" s="11">
        <v>40977</v>
      </c>
      <c r="BG346" s="1">
        <v>57</v>
      </c>
    </row>
    <row r="347" spans="1:59" x14ac:dyDescent="0.2">
      <c r="A347" s="347"/>
      <c r="B347" s="347" t="s">
        <v>966</v>
      </c>
      <c r="C347" s="347">
        <f>SQRT(E343*(1/C341+1/C342))</f>
        <v>9.4234249164120293E-2</v>
      </c>
      <c r="D347" s="347">
        <f>(ABS(D341-D342-F339))/C347</f>
        <v>0.32633862257161539</v>
      </c>
      <c r="E347" s="347">
        <f>C341+C342-2</f>
        <v>24</v>
      </c>
      <c r="F347" s="347">
        <f>TDIST(D347,E347,1)</f>
        <v>0.37349844185065012</v>
      </c>
      <c r="G347" s="347">
        <f>TINV(G345*2,E347)</f>
        <v>1.7108820799094284</v>
      </c>
      <c r="H347" s="347"/>
      <c r="I347" s="347"/>
      <c r="J347" s="347" t="str">
        <f>IF(F347&lt;G345,"yes","no")</f>
        <v>no</v>
      </c>
      <c r="K347" s="347">
        <f>SQRT(D347^2/(D347^2+E347))</f>
        <v>6.6466287840142579E-2</v>
      </c>
      <c r="L347" s="347"/>
      <c r="M347" s="347" t="s">
        <v>975</v>
      </c>
      <c r="N347" s="575">
        <f>MIN(N343,O343)</f>
        <v>61</v>
      </c>
      <c r="O347" s="347"/>
      <c r="BF347" s="11">
        <v>40978</v>
      </c>
      <c r="BG347" s="1">
        <v>60</v>
      </c>
    </row>
    <row r="348" spans="1:59" x14ac:dyDescent="0.2">
      <c r="A348" s="347"/>
      <c r="B348" s="347" t="s">
        <v>967</v>
      </c>
      <c r="C348" s="347">
        <f>C347</f>
        <v>9.4234249164120293E-2</v>
      </c>
      <c r="D348" s="347">
        <f t="shared" ref="D348:E348" si="18">D347</f>
        <v>0.32633862257161539</v>
      </c>
      <c r="E348" s="347">
        <f t="shared" si="18"/>
        <v>24</v>
      </c>
      <c r="F348" s="347">
        <f>TDIST(D348,E348,2)</f>
        <v>0.74699688370130024</v>
      </c>
      <c r="G348" s="347">
        <f>TINV(G345,E348)</f>
        <v>2.0638985616280254</v>
      </c>
      <c r="H348" s="347">
        <f>(D341-D342)-G348*C348</f>
        <v>-0.22524220637721423</v>
      </c>
      <c r="I348" s="347">
        <f>(D341-D342)+G348*C348</f>
        <v>0.1637376562346354</v>
      </c>
      <c r="J348" s="347" t="str">
        <f>IF(F348&lt;G345,"yes","no")</f>
        <v>no</v>
      </c>
      <c r="K348" s="347">
        <f>K347</f>
        <v>6.6466287840142579E-2</v>
      </c>
      <c r="L348" s="347"/>
      <c r="M348" s="347" t="s">
        <v>979</v>
      </c>
      <c r="N348" s="575">
        <f>N340*O340/2</f>
        <v>66.5</v>
      </c>
      <c r="O348" s="347"/>
      <c r="BF348" s="11">
        <v>40979</v>
      </c>
      <c r="BG348" s="1">
        <v>62</v>
      </c>
    </row>
    <row r="349" spans="1:59" x14ac:dyDescent="0.2">
      <c r="A349" s="347"/>
      <c r="B349" s="569"/>
      <c r="C349" s="569"/>
      <c r="D349" s="569"/>
      <c r="E349" s="569"/>
      <c r="F349" s="569"/>
      <c r="G349" s="569"/>
      <c r="H349" s="569"/>
      <c r="I349" s="569"/>
      <c r="J349" s="569"/>
      <c r="K349" s="569"/>
      <c r="L349" s="347"/>
      <c r="M349" s="347" t="s">
        <v>980</v>
      </c>
      <c r="N349" s="575">
        <v>17.278132021542323</v>
      </c>
      <c r="O349" s="347" t="s">
        <v>981</v>
      </c>
      <c r="BF349" s="11">
        <v>40980</v>
      </c>
      <c r="BG349" s="1">
        <v>66</v>
      </c>
    </row>
    <row r="350" spans="1:59" ht="13.5" thickBot="1" x14ac:dyDescent="0.25">
      <c r="A350" s="347"/>
      <c r="B350" s="347" t="s">
        <v>968</v>
      </c>
      <c r="C350" s="347"/>
      <c r="D350" s="347"/>
      <c r="E350" s="347"/>
      <c r="F350" s="347" t="s">
        <v>955</v>
      </c>
      <c r="G350" s="347">
        <f>G345</f>
        <v>0.05</v>
      </c>
      <c r="H350" s="347"/>
      <c r="I350" s="347"/>
      <c r="J350" s="347"/>
      <c r="K350" s="347"/>
      <c r="L350" s="347"/>
      <c r="M350" s="347" t="s">
        <v>982</v>
      </c>
      <c r="N350" s="575">
        <f>ABS(STANDARDIZE(N347,N348,N349))</f>
        <v>0.31832144777818672</v>
      </c>
      <c r="O350" s="347"/>
      <c r="BF350" s="11">
        <v>40981</v>
      </c>
      <c r="BG350" s="1">
        <v>68</v>
      </c>
    </row>
    <row r="351" spans="1:59" ht="13.5" thickTop="1" x14ac:dyDescent="0.2">
      <c r="A351" s="347"/>
      <c r="B351" s="561" t="s">
        <v>956</v>
      </c>
      <c r="C351" s="561" t="s">
        <v>957</v>
      </c>
      <c r="D351" s="561" t="s">
        <v>958</v>
      </c>
      <c r="E351" s="561" t="s">
        <v>959</v>
      </c>
      <c r="F351" s="561" t="s">
        <v>960</v>
      </c>
      <c r="G351" s="561" t="s">
        <v>961</v>
      </c>
      <c r="H351" s="561" t="s">
        <v>962</v>
      </c>
      <c r="I351" s="561" t="s">
        <v>963</v>
      </c>
      <c r="J351" s="561" t="s">
        <v>964</v>
      </c>
      <c r="K351" s="561" t="s">
        <v>965</v>
      </c>
      <c r="L351" s="347"/>
      <c r="M351" s="347" t="s">
        <v>965</v>
      </c>
      <c r="N351" s="575">
        <f>N350/SQRT(N340+O340)</f>
        <v>6.2427972069849264E-2</v>
      </c>
      <c r="O351" s="347"/>
      <c r="BF351" s="11">
        <v>40982</v>
      </c>
      <c r="BG351" s="1">
        <v>74</v>
      </c>
    </row>
    <row r="352" spans="1:59" x14ac:dyDescent="0.2">
      <c r="A352" s="347"/>
      <c r="B352" s="347" t="s">
        <v>966</v>
      </c>
      <c r="C352" s="347">
        <f>SQRT(E341/C341+E342/C342)</f>
        <v>8.1277052615007644E-2</v>
      </c>
      <c r="D352" s="347">
        <f>(ABS(D341-D342-F339))/C352</f>
        <v>0.37836356120043491</v>
      </c>
      <c r="E352" s="347">
        <f>(E341/C341+E342/C342)^2/((E341/C341)^2/(C341-1)+(E342/C342)^2/(C342-1))</f>
        <v>14.850266235727895</v>
      </c>
      <c r="F352" s="347">
        <f>TDIST(D352,ROUND(E352,0),1)</f>
        <v>0.35523084874509125</v>
      </c>
      <c r="G352" s="347">
        <f>TINV(G350*2,ROUND(E352,0))</f>
        <v>1.7530503556925723</v>
      </c>
      <c r="H352" s="347"/>
      <c r="I352" s="347"/>
      <c r="J352" s="347" t="str">
        <f>IF(F352&lt;G350,"yes","no")</f>
        <v>no</v>
      </c>
      <c r="K352" s="347">
        <f>SQRT(D352^2/(D352^2+E352))</f>
        <v>9.7714468807181376E-2</v>
      </c>
      <c r="L352" s="347"/>
      <c r="M352" s="347" t="s">
        <v>983</v>
      </c>
      <c r="N352" s="574">
        <f>N348+N349*NORMSINV(N346)</f>
        <v>38.080001877419733</v>
      </c>
      <c r="O352" s="564">
        <f>N348+N349*NORMSINV(N346/2)</f>
        <v>32.635483517648815</v>
      </c>
      <c r="BF352" s="11">
        <v>40983</v>
      </c>
      <c r="BG352" s="1">
        <v>76</v>
      </c>
    </row>
    <row r="353" spans="1:59" x14ac:dyDescent="0.2">
      <c r="A353" s="347"/>
      <c r="B353" s="347" t="s">
        <v>967</v>
      </c>
      <c r="C353" s="347">
        <f>C352</f>
        <v>8.1277052615007644E-2</v>
      </c>
      <c r="D353" s="347">
        <f t="shared" ref="D353:E353" si="19">D352</f>
        <v>0.37836356120043491</v>
      </c>
      <c r="E353" s="347">
        <f t="shared" si="19"/>
        <v>14.850266235727895</v>
      </c>
      <c r="F353" s="901">
        <f>TDIST(D353,ROUND(E353,0),2)</f>
        <v>0.71046169749018251</v>
      </c>
      <c r="G353" s="347">
        <f>TINV(G350,ROUND(E353,0))</f>
        <v>2.1314495455597742</v>
      </c>
      <c r="H353" s="347">
        <f>(D341-D342)-G353*C353</f>
        <v>-0.20399021193198533</v>
      </c>
      <c r="I353" s="347">
        <f>(D341-D342)+G353*C353</f>
        <v>0.1424856617894065</v>
      </c>
      <c r="J353" s="347" t="str">
        <f>IF(F353&lt;G350,"yes","no")</f>
        <v>no</v>
      </c>
      <c r="K353" s="347">
        <f>K352</f>
        <v>9.7714468807181376E-2</v>
      </c>
      <c r="L353" s="347"/>
      <c r="M353" s="347" t="s">
        <v>960</v>
      </c>
      <c r="N353" s="575">
        <f>1-NORMSDIST(N350)</f>
        <v>0.37512055840944147</v>
      </c>
      <c r="O353" s="568">
        <f>2*N353</f>
        <v>0.75024111681888295</v>
      </c>
      <c r="BF353" s="11">
        <v>40984</v>
      </c>
      <c r="BG353" s="1">
        <v>89</v>
      </c>
    </row>
    <row r="354" spans="1:59" x14ac:dyDescent="0.2">
      <c r="A354" s="347"/>
      <c r="B354" s="569"/>
      <c r="C354" s="569"/>
      <c r="D354" s="569"/>
      <c r="E354" s="569"/>
      <c r="F354" s="569"/>
      <c r="G354" s="569"/>
      <c r="H354" s="569"/>
      <c r="I354" s="569"/>
      <c r="J354" s="569"/>
      <c r="K354" s="569"/>
      <c r="L354" s="347"/>
      <c r="M354" s="347" t="s">
        <v>984</v>
      </c>
      <c r="N354" s="589" t="str">
        <f>IF(N353&lt;N346,"yes","no")</f>
        <v>no</v>
      </c>
      <c r="O354" s="590" t="str">
        <f>IF(O353&lt;N346,"yes","no")</f>
        <v>no</v>
      </c>
      <c r="BF354" s="11">
        <v>40985</v>
      </c>
      <c r="BG354" s="1">
        <v>92</v>
      </c>
    </row>
    <row r="355" spans="1:59" x14ac:dyDescent="0.2">
      <c r="A355" s="347"/>
      <c r="B355" s="347"/>
      <c r="C355" s="347"/>
      <c r="D355" s="347"/>
      <c r="E355" s="347"/>
      <c r="F355" s="347"/>
      <c r="G355" s="347"/>
      <c r="H355" s="347"/>
      <c r="I355" s="347"/>
      <c r="J355" s="347"/>
      <c r="K355" s="347"/>
      <c r="L355" s="347"/>
      <c r="M355" s="347"/>
      <c r="N355" s="347"/>
      <c r="O355" s="347"/>
      <c r="BF355" s="11">
        <v>40986</v>
      </c>
      <c r="BG355" s="1">
        <v>87</v>
      </c>
    </row>
    <row r="356" spans="1:59" x14ac:dyDescent="0.2">
      <c r="A356" s="347"/>
      <c r="B356" s="347"/>
      <c r="C356" s="347"/>
      <c r="D356" s="347"/>
      <c r="E356" s="347"/>
      <c r="F356" s="347"/>
      <c r="G356" s="347"/>
      <c r="H356" s="347"/>
      <c r="I356" s="347"/>
      <c r="J356" s="347"/>
      <c r="K356" s="347"/>
      <c r="L356" s="347"/>
      <c r="M356" s="347" t="s">
        <v>983</v>
      </c>
      <c r="N356" s="574">
        <f>[1]!MCRIT(N340,O340,N346,1)</f>
        <v>37</v>
      </c>
      <c r="O356" s="574">
        <f>[1]!MCRIT(N340,O340,N346,2)</f>
        <v>32</v>
      </c>
      <c r="BF356" s="11">
        <v>40987</v>
      </c>
      <c r="BG356" s="1">
        <v>81</v>
      </c>
    </row>
    <row r="357" spans="1:59" x14ac:dyDescent="0.2">
      <c r="A357" s="347"/>
      <c r="B357" s="347"/>
      <c r="C357" s="347"/>
      <c r="D357" s="347"/>
      <c r="E357" s="347"/>
      <c r="F357" s="347"/>
      <c r="G357" s="347"/>
      <c r="H357" s="347"/>
      <c r="I357" s="347"/>
      <c r="J357" s="347"/>
      <c r="K357" s="347"/>
      <c r="L357" s="347"/>
      <c r="M357" s="347" t="s">
        <v>985</v>
      </c>
      <c r="N357" s="589" t="str">
        <f>IF(ISNUMBER(N356),IF(N347&lt;N356,"yes","no"),"no")</f>
        <v>no</v>
      </c>
      <c r="O357" s="589" t="str">
        <f>IF(ISNUMBER(O356),IF(N347&lt;O356,"yes","no"),"no")</f>
        <v>no</v>
      </c>
      <c r="BF357" s="11">
        <v>40988</v>
      </c>
      <c r="BG357" s="1">
        <v>77</v>
      </c>
    </row>
    <row r="358" spans="1:59" x14ac:dyDescent="0.2">
      <c r="A358" s="347"/>
      <c r="B358" s="347"/>
      <c r="C358" s="347"/>
      <c r="D358" s="347"/>
      <c r="E358" s="347"/>
      <c r="F358" s="347"/>
      <c r="G358" s="347"/>
      <c r="H358" s="347"/>
      <c r="I358" s="347"/>
      <c r="J358" s="347"/>
      <c r="K358" s="347"/>
      <c r="L358" s="347"/>
      <c r="M358" s="347"/>
      <c r="N358" s="347"/>
      <c r="O358" s="347"/>
      <c r="BF358" s="11">
        <v>40989</v>
      </c>
      <c r="BG358" s="1">
        <v>76</v>
      </c>
    </row>
    <row r="359" spans="1:59" x14ac:dyDescent="0.2">
      <c r="A359" s="347"/>
      <c r="B359" s="347"/>
      <c r="C359" s="347"/>
      <c r="D359" s="347"/>
      <c r="E359" s="347"/>
      <c r="F359" s="347"/>
      <c r="G359" s="347"/>
      <c r="H359" s="347"/>
      <c r="I359" s="347"/>
      <c r="J359" s="347"/>
      <c r="K359" s="347"/>
      <c r="L359" s="347"/>
      <c r="M359" s="347" t="s">
        <v>960</v>
      </c>
      <c r="N359" s="574">
        <f>[1]!MANN_EXACT(M169:M208,M209:M227,1)</f>
        <v>0.38885679537853457</v>
      </c>
      <c r="O359" s="907">
        <f>2*N359</f>
        <v>0.77771359075706914</v>
      </c>
      <c r="BF359" s="11">
        <v>40990</v>
      </c>
      <c r="BG359" s="1">
        <v>97</v>
      </c>
    </row>
    <row r="360" spans="1:59" x14ac:dyDescent="0.2">
      <c r="A360" s="347"/>
      <c r="B360" s="347"/>
      <c r="C360" s="347"/>
      <c r="D360" s="347"/>
      <c r="E360" s="347"/>
      <c r="F360" s="347"/>
      <c r="G360" s="347"/>
      <c r="H360" s="347"/>
      <c r="I360" s="347"/>
      <c r="J360" s="347"/>
      <c r="K360" s="347"/>
      <c r="L360" s="347"/>
      <c r="M360" s="347" t="s">
        <v>986</v>
      </c>
      <c r="N360" s="589" t="str">
        <f>IF(N359&lt;N346,"yes","no")</f>
        <v>no</v>
      </c>
      <c r="O360" s="589" t="str">
        <f>IF(O359&lt;N346,"yes","no")</f>
        <v>no</v>
      </c>
      <c r="BF360" s="11">
        <v>40991</v>
      </c>
      <c r="BG360" s="1">
        <v>116</v>
      </c>
    </row>
    <row r="361" spans="1:59" x14ac:dyDescent="0.2">
      <c r="A361" s="347"/>
      <c r="B361" s="347"/>
      <c r="C361" s="347"/>
      <c r="D361" s="347"/>
      <c r="E361" s="347"/>
      <c r="F361" s="347"/>
      <c r="G361" s="347"/>
      <c r="H361" s="347"/>
      <c r="I361" s="347"/>
      <c r="J361" s="347"/>
      <c r="K361" s="347"/>
      <c r="L361" s="347"/>
      <c r="M361" s="347"/>
      <c r="N361" s="347"/>
      <c r="O361" s="347"/>
      <c r="BF361" s="11">
        <v>40992</v>
      </c>
      <c r="BG361" s="1">
        <v>139</v>
      </c>
    </row>
    <row r="362" spans="1:59" x14ac:dyDescent="0.2">
      <c r="A362" s="347"/>
      <c r="B362" s="347"/>
      <c r="C362" s="347"/>
      <c r="D362" s="347"/>
      <c r="E362" s="347"/>
      <c r="F362" s="347"/>
      <c r="G362" s="347"/>
      <c r="H362" s="347"/>
      <c r="I362" s="347"/>
      <c r="J362" s="347"/>
      <c r="K362" s="347"/>
      <c r="L362" s="347"/>
      <c r="M362" s="347"/>
      <c r="N362" s="347"/>
      <c r="O362" s="347"/>
      <c r="BF362" s="11">
        <v>40993</v>
      </c>
      <c r="BG362" s="1">
        <v>154</v>
      </c>
    </row>
    <row r="363" spans="1:59" x14ac:dyDescent="0.2">
      <c r="A363" s="347"/>
      <c r="B363" s="347"/>
      <c r="C363" s="347"/>
      <c r="D363" s="347"/>
      <c r="E363" s="347"/>
      <c r="F363" s="347"/>
      <c r="G363" s="347"/>
      <c r="H363" s="347"/>
      <c r="I363" s="347"/>
      <c r="J363" s="347"/>
      <c r="K363" s="347"/>
      <c r="L363" s="347"/>
      <c r="M363" s="347"/>
      <c r="N363" s="347"/>
      <c r="O363" s="347"/>
      <c r="BF363" s="11">
        <v>40994</v>
      </c>
      <c r="BG363" s="1">
        <v>161</v>
      </c>
    </row>
    <row r="364" spans="1:59" x14ac:dyDescent="0.2">
      <c r="A364" s="347"/>
      <c r="B364" s="347"/>
      <c r="C364" s="347"/>
      <c r="D364" s="347"/>
      <c r="E364" s="347"/>
      <c r="F364" s="347"/>
      <c r="G364" s="347"/>
      <c r="H364" s="347"/>
      <c r="I364" s="347"/>
      <c r="J364" s="347"/>
      <c r="K364" s="347"/>
      <c r="L364" s="347"/>
      <c r="M364" s="347"/>
      <c r="N364" s="347"/>
      <c r="O364" s="347"/>
      <c r="BF364" s="11">
        <v>40995</v>
      </c>
      <c r="BG364" s="1">
        <v>169</v>
      </c>
    </row>
    <row r="365" spans="1:59" x14ac:dyDescent="0.2">
      <c r="A365" s="347"/>
      <c r="B365" s="347"/>
      <c r="C365" s="347"/>
      <c r="D365" s="347"/>
      <c r="E365" s="347"/>
      <c r="F365" s="347"/>
      <c r="G365" s="347"/>
      <c r="H365" s="347"/>
      <c r="I365" s="347"/>
      <c r="J365" s="347"/>
      <c r="K365" s="347"/>
      <c r="L365" s="347"/>
      <c r="M365" s="347"/>
      <c r="N365" s="347"/>
      <c r="O365" s="347"/>
      <c r="BF365" s="11">
        <v>40996</v>
      </c>
      <c r="BG365" s="1">
        <v>207</v>
      </c>
    </row>
    <row r="366" spans="1:59" x14ac:dyDescent="0.2">
      <c r="A366" s="347"/>
      <c r="B366" s="347"/>
      <c r="C366" s="347"/>
      <c r="D366" s="347"/>
      <c r="E366" s="347"/>
      <c r="F366" s="347"/>
      <c r="G366" s="347"/>
      <c r="H366" s="347"/>
      <c r="I366" s="347"/>
      <c r="J366" s="347"/>
      <c r="K366" s="347"/>
      <c r="L366" s="347"/>
      <c r="M366" s="347"/>
      <c r="N366" s="347"/>
      <c r="O366" s="347"/>
      <c r="BF366" s="11">
        <v>40997</v>
      </c>
      <c r="BG366" s="1">
        <v>232</v>
      </c>
    </row>
    <row r="367" spans="1:59" x14ac:dyDescent="0.2">
      <c r="A367" s="347"/>
      <c r="B367" s="347"/>
      <c r="C367" s="347"/>
      <c r="D367" s="347"/>
      <c r="E367" s="347"/>
      <c r="F367" s="347"/>
      <c r="G367" s="347"/>
      <c r="H367" s="347"/>
      <c r="I367" s="347"/>
      <c r="J367" s="347"/>
      <c r="K367" s="347"/>
      <c r="L367" s="347"/>
      <c r="M367" s="347"/>
      <c r="N367" s="347"/>
      <c r="O367" s="347"/>
      <c r="BF367" s="11">
        <v>40998</v>
      </c>
      <c r="BG367" s="1">
        <v>265</v>
      </c>
    </row>
    <row r="368" spans="1:59" x14ac:dyDescent="0.2">
      <c r="A368" s="347"/>
      <c r="B368" s="347"/>
      <c r="C368" s="347"/>
      <c r="D368" s="347"/>
      <c r="E368" s="347"/>
      <c r="F368" s="347"/>
      <c r="G368" s="347"/>
      <c r="H368" s="347"/>
      <c r="I368" s="347"/>
      <c r="J368" s="347"/>
      <c r="K368" s="347"/>
      <c r="L368" s="347"/>
      <c r="M368" s="347"/>
      <c r="N368" s="347"/>
      <c r="O368" s="347"/>
      <c r="BF368" s="11">
        <v>40999</v>
      </c>
      <c r="BG368" s="1">
        <v>303</v>
      </c>
    </row>
    <row r="369" spans="1:59" ht="15.75" x14ac:dyDescent="0.25">
      <c r="A369" s="347"/>
      <c r="B369" s="903" t="s">
        <v>9</v>
      </c>
      <c r="C369" s="347"/>
      <c r="D369" s="347"/>
      <c r="E369" s="347"/>
      <c r="F369" s="347"/>
      <c r="G369" s="347"/>
      <c r="H369" s="347"/>
      <c r="I369" s="347"/>
      <c r="J369" s="347"/>
      <c r="K369" s="347"/>
      <c r="L369" s="347"/>
      <c r="M369" s="347"/>
      <c r="N369" s="347"/>
      <c r="O369" s="347"/>
      <c r="BF369" s="11">
        <v>41000</v>
      </c>
      <c r="BG369" s="1">
        <v>331</v>
      </c>
    </row>
    <row r="370" spans="1:59" x14ac:dyDescent="0.2">
      <c r="A370" s="347"/>
      <c r="B370" s="347" t="s">
        <v>943</v>
      </c>
      <c r="C370" s="347"/>
      <c r="D370" s="347"/>
      <c r="E370" s="347"/>
      <c r="F370" s="347"/>
      <c r="G370" s="347"/>
      <c r="H370" s="347"/>
      <c r="I370" s="347"/>
      <c r="J370" s="347"/>
      <c r="K370" s="347"/>
      <c r="L370" s="347"/>
      <c r="M370" s="347" t="s">
        <v>969</v>
      </c>
      <c r="N370" s="347"/>
      <c r="O370" s="347"/>
      <c r="BF370" s="11">
        <v>41001</v>
      </c>
      <c r="BG370" s="1">
        <v>297</v>
      </c>
    </row>
    <row r="371" spans="1:59" x14ac:dyDescent="0.2">
      <c r="A371" s="347"/>
      <c r="B371" s="347"/>
      <c r="C371" s="347"/>
      <c r="D371" s="347"/>
      <c r="E371" s="347"/>
      <c r="F371" s="347"/>
      <c r="G371" s="347"/>
      <c r="H371" s="347"/>
      <c r="I371" s="347"/>
      <c r="J371" s="347"/>
      <c r="K371" s="347"/>
      <c r="L371" s="347"/>
      <c r="M371" s="347"/>
      <c r="N371" s="347"/>
      <c r="O371" s="347"/>
      <c r="BF371" s="11">
        <v>41002</v>
      </c>
      <c r="BG371" s="1">
        <v>235</v>
      </c>
    </row>
    <row r="372" spans="1:59" ht="13.5" thickBot="1" x14ac:dyDescent="0.25">
      <c r="A372" s="347"/>
      <c r="B372" s="347" t="s">
        <v>944</v>
      </c>
      <c r="C372" s="347"/>
      <c r="D372" s="347"/>
      <c r="E372" s="347" t="s">
        <v>945</v>
      </c>
      <c r="F372" s="347">
        <v>0</v>
      </c>
      <c r="G372" s="347"/>
      <c r="H372" s="347"/>
      <c r="I372" s="347"/>
      <c r="J372" s="347"/>
      <c r="K372" s="347"/>
      <c r="L372" s="347"/>
      <c r="M372" s="347"/>
      <c r="N372" s="347" t="s">
        <v>970</v>
      </c>
      <c r="O372" s="347" t="s">
        <v>971</v>
      </c>
      <c r="BF372" s="11">
        <v>41003</v>
      </c>
      <c r="BG372" s="1">
        <v>217</v>
      </c>
    </row>
    <row r="373" spans="1:59" ht="13.5" thickTop="1" x14ac:dyDescent="0.2">
      <c r="A373" s="347"/>
      <c r="B373" s="561" t="s">
        <v>946</v>
      </c>
      <c r="C373" s="561" t="s">
        <v>947</v>
      </c>
      <c r="D373" s="561" t="s">
        <v>948</v>
      </c>
      <c r="E373" s="561" t="s">
        <v>949</v>
      </c>
      <c r="F373" s="561" t="s">
        <v>950</v>
      </c>
      <c r="G373" s="347"/>
      <c r="H373" s="347"/>
      <c r="I373" s="347"/>
      <c r="J373" s="347"/>
      <c r="K373" s="347"/>
      <c r="L373" s="347"/>
      <c r="M373" s="347" t="s">
        <v>972</v>
      </c>
      <c r="N373" s="563">
        <f>COUNT(N167:N208)</f>
        <v>42</v>
      </c>
      <c r="O373" s="564">
        <f>COUNT(N209:N227)</f>
        <v>19</v>
      </c>
      <c r="BF373" s="11">
        <v>41004</v>
      </c>
      <c r="BG373" s="1">
        <v>242</v>
      </c>
    </row>
    <row r="374" spans="1:59" x14ac:dyDescent="0.2">
      <c r="A374" s="347"/>
      <c r="B374" s="347" t="s">
        <v>951</v>
      </c>
      <c r="C374" s="347">
        <f>COUNT(N167:N208)</f>
        <v>42</v>
      </c>
      <c r="D374" s="347">
        <f>AVERAGE(N167:N208)</f>
        <v>-0.5423135814397877</v>
      </c>
      <c r="E374" s="347">
        <f>VAR(N167:N208)</f>
        <v>0.1336175473595872</v>
      </c>
      <c r="F374" s="347"/>
      <c r="G374" s="347"/>
      <c r="H374" s="347"/>
      <c r="I374" s="347"/>
      <c r="J374" s="347"/>
      <c r="K374" s="347"/>
      <c r="L374" s="347"/>
      <c r="M374" s="347" t="s">
        <v>973</v>
      </c>
      <c r="N374" s="567">
        <f>MEDIAN(N167:N208)</f>
        <v>-0.6020599913279624</v>
      </c>
      <c r="O374" s="568">
        <f>MEDIAN(N209:N227)</f>
        <v>-0.43179827593300502</v>
      </c>
      <c r="BF374" s="11">
        <v>41005</v>
      </c>
      <c r="BG374" s="1">
        <v>251</v>
      </c>
    </row>
    <row r="375" spans="1:59" x14ac:dyDescent="0.2">
      <c r="A375" s="347"/>
      <c r="B375" s="347" t="s">
        <v>952</v>
      </c>
      <c r="C375" s="347">
        <f>COUNT(N209:N227)</f>
        <v>19</v>
      </c>
      <c r="D375" s="347">
        <f>AVERAGE(N209:N227)</f>
        <v>-0.43587128507003436</v>
      </c>
      <c r="E375" s="347">
        <f>VAR(N209:N227)</f>
        <v>0.73439864979533853</v>
      </c>
      <c r="F375" s="347"/>
      <c r="G375" s="347"/>
      <c r="H375" s="347"/>
      <c r="I375" s="347"/>
      <c r="J375" s="347"/>
      <c r="K375" s="347"/>
      <c r="L375" s="347"/>
      <c r="M375" s="347" t="s">
        <v>974</v>
      </c>
      <c r="N375" s="567">
        <v>1285</v>
      </c>
      <c r="O375" s="568">
        <v>606</v>
      </c>
      <c r="BF375" s="11">
        <v>41006</v>
      </c>
      <c r="BG375" s="1">
        <v>240</v>
      </c>
    </row>
    <row r="376" spans="1:59" x14ac:dyDescent="0.2">
      <c r="A376" s="347"/>
      <c r="B376" s="569" t="s">
        <v>953</v>
      </c>
      <c r="C376" s="569"/>
      <c r="D376" s="569"/>
      <c r="E376" s="569">
        <f>((C374-1)*E374+(C375-1)*E375)/(C374+C375-2)</f>
        <v>0.31690669725524012</v>
      </c>
      <c r="F376" s="569">
        <f>ABS(D374-D375-F372)/SQRT(E376)</f>
        <v>0.18908127699209576</v>
      </c>
      <c r="G376" s="347"/>
      <c r="H376" s="347"/>
      <c r="I376" s="347"/>
      <c r="J376" s="347"/>
      <c r="K376" s="347"/>
      <c r="L376" s="347"/>
      <c r="M376" s="347" t="s">
        <v>975</v>
      </c>
      <c r="N376" s="571">
        <f>N373*O373+N373*(N373+1)/2-N375</f>
        <v>416</v>
      </c>
      <c r="O376" s="572">
        <f>N373*O373+O373*(O373+1)/2-O375</f>
        <v>382</v>
      </c>
      <c r="BF376" s="11">
        <v>41007</v>
      </c>
      <c r="BG376" s="1">
        <v>260</v>
      </c>
    </row>
    <row r="377" spans="1:59" x14ac:dyDescent="0.2">
      <c r="A377" s="347"/>
      <c r="B377" s="347"/>
      <c r="C377" s="347"/>
      <c r="D377" s="347"/>
      <c r="E377" s="347"/>
      <c r="F377" s="347"/>
      <c r="G377" s="347"/>
      <c r="H377" s="347"/>
      <c r="I377" s="347"/>
      <c r="J377" s="347"/>
      <c r="K377" s="347"/>
      <c r="L377" s="347"/>
      <c r="M377" s="347"/>
      <c r="N377" s="347"/>
      <c r="O377" s="347"/>
      <c r="BF377" s="11">
        <v>41008</v>
      </c>
      <c r="BG377" s="1">
        <v>291</v>
      </c>
    </row>
    <row r="378" spans="1:59" ht="13.5" thickBot="1" x14ac:dyDescent="0.25">
      <c r="A378" s="347"/>
      <c r="B378" s="347" t="s">
        <v>954</v>
      </c>
      <c r="C378" s="347"/>
      <c r="D378" s="347"/>
      <c r="E378" s="347"/>
      <c r="F378" s="347" t="s">
        <v>955</v>
      </c>
      <c r="G378" s="347">
        <v>0.05</v>
      </c>
      <c r="H378" s="347"/>
      <c r="I378" s="347"/>
      <c r="J378" s="347"/>
      <c r="K378" s="347"/>
      <c r="L378" s="347"/>
      <c r="M378" s="347"/>
      <c r="N378" s="588" t="s">
        <v>976</v>
      </c>
      <c r="O378" s="588" t="s">
        <v>977</v>
      </c>
      <c r="BF378" s="11">
        <v>41009</v>
      </c>
      <c r="BG378" s="1">
        <v>347</v>
      </c>
    </row>
    <row r="379" spans="1:59" ht="13.5" thickTop="1" x14ac:dyDescent="0.2">
      <c r="A379" s="347"/>
      <c r="B379" s="561" t="s">
        <v>956</v>
      </c>
      <c r="C379" s="561" t="s">
        <v>957</v>
      </c>
      <c r="D379" s="561" t="s">
        <v>958</v>
      </c>
      <c r="E379" s="561" t="s">
        <v>959</v>
      </c>
      <c r="F379" s="561" t="s">
        <v>960</v>
      </c>
      <c r="G379" s="561" t="s">
        <v>961</v>
      </c>
      <c r="H379" s="561" t="s">
        <v>962</v>
      </c>
      <c r="I379" s="561" t="s">
        <v>963</v>
      </c>
      <c r="J379" s="561" t="s">
        <v>964</v>
      </c>
      <c r="K379" s="561" t="s">
        <v>965</v>
      </c>
      <c r="L379" s="347"/>
      <c r="M379" s="347" t="s">
        <v>978</v>
      </c>
      <c r="N379" s="574">
        <v>0.05</v>
      </c>
      <c r="O379" s="347"/>
      <c r="BF379" s="11">
        <v>41010</v>
      </c>
      <c r="BG379" s="1">
        <v>378</v>
      </c>
    </row>
    <row r="380" spans="1:59" x14ac:dyDescent="0.2">
      <c r="A380" s="347"/>
      <c r="B380" s="347" t="s">
        <v>966</v>
      </c>
      <c r="C380" s="347">
        <f>SQRT(E376*(1/C374+1/C375))</f>
        <v>0.15564285209811321</v>
      </c>
      <c r="D380" s="347">
        <f>(ABS(D374-D375-F372))/C380</f>
        <v>0.68388811265585692</v>
      </c>
      <c r="E380" s="347">
        <f>C374+C375-2</f>
        <v>59</v>
      </c>
      <c r="F380" s="347">
        <f>TDIST(D380,E380,1)</f>
        <v>0.24836158434181482</v>
      </c>
      <c r="G380" s="347">
        <f>TINV(G378*2,E380)</f>
        <v>1.6710930321038957</v>
      </c>
      <c r="H380" s="347"/>
      <c r="I380" s="347"/>
      <c r="J380" s="347" t="str">
        <f>IF(F380&lt;G378,"yes","no")</f>
        <v>no</v>
      </c>
      <c r="K380" s="347">
        <f>SQRT(D380^2/(D380^2+E380))</f>
        <v>8.8683836618576956E-2</v>
      </c>
      <c r="L380" s="347"/>
      <c r="M380" s="347" t="s">
        <v>975</v>
      </c>
      <c r="N380" s="575">
        <f>MIN(N376,O376)</f>
        <v>382</v>
      </c>
      <c r="O380" s="347"/>
      <c r="BF380" s="11">
        <v>41011</v>
      </c>
      <c r="BG380" s="1">
        <v>345</v>
      </c>
    </row>
    <row r="381" spans="1:59" x14ac:dyDescent="0.2">
      <c r="A381" s="347"/>
      <c r="B381" s="347" t="s">
        <v>967</v>
      </c>
      <c r="C381" s="347">
        <f>C380</f>
        <v>0.15564285209811321</v>
      </c>
      <c r="D381" s="347">
        <f t="shared" ref="D381:E381" si="20">D380</f>
        <v>0.68388811265585692</v>
      </c>
      <c r="E381" s="347">
        <f t="shared" si="20"/>
        <v>59</v>
      </c>
      <c r="F381" s="347">
        <f>TDIST(D381,E381,2)</f>
        <v>0.49672316868362965</v>
      </c>
      <c r="G381" s="347">
        <f>TINV(G378,E381)</f>
        <v>2.0009953780882688</v>
      </c>
      <c r="H381" s="347">
        <f>(D374-D375)-G381*C381</f>
        <v>-0.41788292405055388</v>
      </c>
      <c r="I381" s="347">
        <f>(D374-D375)+G381*C381</f>
        <v>0.20499833131104722</v>
      </c>
      <c r="J381" s="347" t="str">
        <f>IF(F381&lt;G378,"yes","no")</f>
        <v>no</v>
      </c>
      <c r="K381" s="347">
        <f>K380</f>
        <v>8.8683836618576956E-2</v>
      </c>
      <c r="L381" s="347"/>
      <c r="M381" s="347" t="s">
        <v>979</v>
      </c>
      <c r="N381" s="575">
        <f>N373*O373/2</f>
        <v>399</v>
      </c>
      <c r="O381" s="347"/>
      <c r="BF381" s="11">
        <v>41012</v>
      </c>
      <c r="BG381" s="1">
        <v>281</v>
      </c>
    </row>
    <row r="382" spans="1:59" x14ac:dyDescent="0.2">
      <c r="A382" s="347"/>
      <c r="B382" s="569"/>
      <c r="C382" s="569"/>
      <c r="D382" s="569"/>
      <c r="E382" s="569"/>
      <c r="F382" s="569"/>
      <c r="G382" s="569"/>
      <c r="H382" s="569"/>
      <c r="I382" s="569"/>
      <c r="J382" s="569"/>
      <c r="K382" s="569"/>
      <c r="L382" s="347"/>
      <c r="M382" s="347" t="s">
        <v>980</v>
      </c>
      <c r="N382" s="575">
        <v>62.750873548880108</v>
      </c>
      <c r="O382" s="347" t="s">
        <v>981</v>
      </c>
      <c r="BF382" s="11">
        <v>41013</v>
      </c>
      <c r="BG382" s="1">
        <v>247</v>
      </c>
    </row>
    <row r="383" spans="1:59" ht="13.5" thickBot="1" x14ac:dyDescent="0.25">
      <c r="A383" s="347"/>
      <c r="B383" s="347" t="s">
        <v>968</v>
      </c>
      <c r="C383" s="347"/>
      <c r="D383" s="347"/>
      <c r="E383" s="347"/>
      <c r="F383" s="347" t="s">
        <v>955</v>
      </c>
      <c r="G383" s="347">
        <f>G378</f>
        <v>0.05</v>
      </c>
      <c r="H383" s="347"/>
      <c r="I383" s="347"/>
      <c r="J383" s="347"/>
      <c r="K383" s="347"/>
      <c r="L383" s="347"/>
      <c r="M383" s="347" t="s">
        <v>982</v>
      </c>
      <c r="N383" s="575">
        <f>ABS(STANDARDIZE(N380,N381,N382))</f>
        <v>0.2709125632610957</v>
      </c>
      <c r="O383" s="347"/>
      <c r="BF383" s="11">
        <v>41014</v>
      </c>
      <c r="BG383" s="1">
        <v>213</v>
      </c>
    </row>
    <row r="384" spans="1:59" ht="13.5" thickTop="1" x14ac:dyDescent="0.2">
      <c r="A384" s="347"/>
      <c r="B384" s="561" t="s">
        <v>956</v>
      </c>
      <c r="C384" s="561" t="s">
        <v>957</v>
      </c>
      <c r="D384" s="561" t="s">
        <v>958</v>
      </c>
      <c r="E384" s="561" t="s">
        <v>959</v>
      </c>
      <c r="F384" s="561" t="s">
        <v>960</v>
      </c>
      <c r="G384" s="561" t="s">
        <v>961</v>
      </c>
      <c r="H384" s="561" t="s">
        <v>962</v>
      </c>
      <c r="I384" s="561" t="s">
        <v>963</v>
      </c>
      <c r="J384" s="561" t="s">
        <v>964</v>
      </c>
      <c r="K384" s="561" t="s">
        <v>965</v>
      </c>
      <c r="L384" s="347"/>
      <c r="M384" s="347" t="s">
        <v>965</v>
      </c>
      <c r="N384" s="575">
        <f>N383/SQRT(N373+O373)</f>
        <v>3.4686799334573998E-2</v>
      </c>
      <c r="O384" s="347"/>
      <c r="BF384" s="11">
        <v>41015</v>
      </c>
      <c r="BG384" s="1">
        <v>188</v>
      </c>
    </row>
    <row r="385" spans="1:59" x14ac:dyDescent="0.2">
      <c r="A385" s="347"/>
      <c r="B385" s="347" t="s">
        <v>966</v>
      </c>
      <c r="C385" s="347">
        <f>SQRT(E374/C374+E375/C375)</f>
        <v>0.20453344638658097</v>
      </c>
      <c r="D385" s="347">
        <f>(ABS(D374-D375-F372))/C385</f>
        <v>0.52041511180802558</v>
      </c>
      <c r="E385" s="347">
        <f>(E374/C374+E375/C375)^2/((E374/C374)^2/(C374-1)+(E375/C375)^2/(C375-1))</f>
        <v>21.02246217015848</v>
      </c>
      <c r="F385" s="347">
        <f>TDIST(D385,ROUND(E385,0),1)</f>
        <v>0.30410899462392327</v>
      </c>
      <c r="G385" s="347">
        <f>TINV(G383*2,ROUND(E385,0))</f>
        <v>1.7207429028118781</v>
      </c>
      <c r="H385" s="347"/>
      <c r="I385" s="347"/>
      <c r="J385" s="347" t="str">
        <f>IF(F385&lt;G383,"yes","no")</f>
        <v>no</v>
      </c>
      <c r="K385" s="347">
        <f>SQRT(D385^2/(D385^2+E385))</f>
        <v>0.11277906072222024</v>
      </c>
      <c r="L385" s="347"/>
      <c r="M385" s="347" t="s">
        <v>983</v>
      </c>
      <c r="N385" s="574">
        <f>N381+N382*NORMSINV(N379)</f>
        <v>295.7839980487513</v>
      </c>
      <c r="O385" s="564">
        <f>N381+N382*NORMSINV(N379/2)</f>
        <v>276.01054784576786</v>
      </c>
      <c r="BF385" s="11">
        <v>41016</v>
      </c>
      <c r="BG385" s="1">
        <v>170</v>
      </c>
    </row>
    <row r="386" spans="1:59" x14ac:dyDescent="0.2">
      <c r="A386" s="347"/>
      <c r="B386" s="347" t="s">
        <v>967</v>
      </c>
      <c r="C386" s="347">
        <f>C385</f>
        <v>0.20453344638658097</v>
      </c>
      <c r="D386" s="347">
        <f t="shared" ref="D386:E386" si="21">D385</f>
        <v>0.52041511180802558</v>
      </c>
      <c r="E386" s="347">
        <f t="shared" si="21"/>
        <v>21.02246217015848</v>
      </c>
      <c r="F386" s="901">
        <f>TDIST(D386,ROUND(E386,0),2)</f>
        <v>0.60821798924784654</v>
      </c>
      <c r="G386" s="347">
        <f>TINV(G383,ROUND(E386,0))</f>
        <v>2.07961384472768</v>
      </c>
      <c r="H386" s="347">
        <f>(D374-D375)-G386*C386</f>
        <v>-0.53179288318515372</v>
      </c>
      <c r="I386" s="347">
        <f>(D374-D375)+G386*C386</f>
        <v>0.31890829044564711</v>
      </c>
      <c r="J386" s="347" t="str">
        <f>IF(F386&lt;G383,"yes","no")</f>
        <v>no</v>
      </c>
      <c r="K386" s="347">
        <f>K385</f>
        <v>0.11277906072222024</v>
      </c>
      <c r="L386" s="347"/>
      <c r="M386" s="347" t="s">
        <v>960</v>
      </c>
      <c r="N386" s="575">
        <f>1-NORMSDIST(N383)</f>
        <v>0.39322914107988893</v>
      </c>
      <c r="O386" s="902">
        <f>2*N386</f>
        <v>0.78645828215977787</v>
      </c>
      <c r="BF386" s="11">
        <v>41017</v>
      </c>
      <c r="BG386" s="1">
        <v>167</v>
      </c>
    </row>
    <row r="387" spans="1:59" x14ac:dyDescent="0.2">
      <c r="A387" s="347"/>
      <c r="B387" s="569"/>
      <c r="C387" s="569"/>
      <c r="D387" s="569"/>
      <c r="E387" s="569"/>
      <c r="F387" s="569"/>
      <c r="G387" s="569"/>
      <c r="H387" s="569"/>
      <c r="I387" s="569"/>
      <c r="J387" s="569"/>
      <c r="K387" s="569"/>
      <c r="L387" s="347"/>
      <c r="M387" s="347" t="s">
        <v>984</v>
      </c>
      <c r="N387" s="589" t="str">
        <f>IF(N386&lt;N379,"yes","no")</f>
        <v>no</v>
      </c>
      <c r="O387" s="590" t="str">
        <f>IF(O386&lt;N379,"yes","no")</f>
        <v>no</v>
      </c>
      <c r="BF387" s="11">
        <v>41018</v>
      </c>
      <c r="BG387" s="1">
        <v>175</v>
      </c>
    </row>
    <row r="388" spans="1:59" x14ac:dyDescent="0.2">
      <c r="A388" s="347"/>
      <c r="B388" s="347"/>
      <c r="C388" s="347"/>
      <c r="D388" s="347"/>
      <c r="E388" s="347"/>
      <c r="F388" s="347"/>
      <c r="G388" s="347"/>
      <c r="H388" s="347"/>
      <c r="I388" s="347"/>
      <c r="J388" s="347"/>
      <c r="K388" s="347"/>
      <c r="L388" s="347"/>
      <c r="M388" s="347"/>
      <c r="N388" s="347"/>
      <c r="O388" s="347"/>
      <c r="BF388" s="11">
        <v>41019</v>
      </c>
      <c r="BG388" s="1">
        <v>175</v>
      </c>
    </row>
    <row r="389" spans="1:59" x14ac:dyDescent="0.2">
      <c r="A389" s="347"/>
      <c r="B389" s="347"/>
      <c r="C389" s="347"/>
      <c r="D389" s="347"/>
      <c r="E389" s="347"/>
      <c r="F389" s="347"/>
      <c r="G389" s="347"/>
      <c r="H389" s="347"/>
      <c r="I389" s="347"/>
      <c r="J389" s="347"/>
      <c r="K389" s="347"/>
      <c r="L389" s="347"/>
      <c r="M389" s="347"/>
      <c r="N389" s="347"/>
      <c r="O389" s="347"/>
      <c r="BF389" s="11">
        <v>41020</v>
      </c>
      <c r="BG389" s="1">
        <v>200</v>
      </c>
    </row>
    <row r="390" spans="1:59" x14ac:dyDescent="0.2">
      <c r="A390" s="347"/>
      <c r="B390" s="347"/>
      <c r="C390" s="347"/>
      <c r="D390" s="347"/>
      <c r="E390" s="347"/>
      <c r="F390" s="347"/>
      <c r="G390" s="347"/>
      <c r="H390" s="347"/>
      <c r="I390" s="347"/>
      <c r="J390" s="347"/>
      <c r="K390" s="347"/>
      <c r="L390" s="347"/>
      <c r="M390" s="347"/>
      <c r="N390" s="347"/>
      <c r="O390" s="347"/>
      <c r="BF390" s="11">
        <v>41021</v>
      </c>
      <c r="BG390" s="1">
        <v>257</v>
      </c>
    </row>
    <row r="391" spans="1:59" x14ac:dyDescent="0.2">
      <c r="A391" s="347"/>
      <c r="B391" s="347"/>
      <c r="C391" s="347"/>
      <c r="D391" s="347"/>
      <c r="E391" s="347"/>
      <c r="F391" s="347"/>
      <c r="G391" s="347"/>
      <c r="H391" s="347"/>
      <c r="I391" s="347"/>
      <c r="J391" s="347"/>
      <c r="K391" s="347"/>
      <c r="L391" s="347"/>
      <c r="M391" s="347"/>
      <c r="N391" s="347"/>
      <c r="O391" s="347"/>
      <c r="BF391" s="11">
        <v>41022</v>
      </c>
      <c r="BG391" s="1">
        <v>350</v>
      </c>
    </row>
    <row r="392" spans="1:59" x14ac:dyDescent="0.2">
      <c r="A392" s="347"/>
      <c r="B392" s="347"/>
      <c r="C392" s="347"/>
      <c r="D392" s="347"/>
      <c r="E392" s="347"/>
      <c r="F392" s="347"/>
      <c r="G392" s="347"/>
      <c r="H392" s="347"/>
      <c r="I392" s="347"/>
      <c r="J392" s="347"/>
      <c r="K392" s="347"/>
      <c r="L392" s="347"/>
      <c r="M392" s="347"/>
      <c r="N392" s="347"/>
      <c r="O392" s="347"/>
      <c r="BF392" s="11">
        <v>41023</v>
      </c>
      <c r="BG392" s="1">
        <v>486</v>
      </c>
    </row>
    <row r="393" spans="1:59" x14ac:dyDescent="0.2">
      <c r="A393" s="347"/>
      <c r="B393" s="347"/>
      <c r="C393" s="347"/>
      <c r="D393" s="347"/>
      <c r="E393" s="347"/>
      <c r="F393" s="347"/>
      <c r="G393" s="347"/>
      <c r="H393" s="347"/>
      <c r="I393" s="347"/>
      <c r="J393" s="347"/>
      <c r="K393" s="347"/>
      <c r="L393" s="347"/>
      <c r="M393" s="347"/>
      <c r="N393" s="347"/>
      <c r="O393" s="347"/>
      <c r="BF393" s="11">
        <v>41024</v>
      </c>
      <c r="BG393" s="1">
        <v>543</v>
      </c>
    </row>
    <row r="394" spans="1:59" x14ac:dyDescent="0.2">
      <c r="A394" s="347"/>
      <c r="B394" s="347"/>
      <c r="C394" s="347"/>
      <c r="D394" s="347"/>
      <c r="E394" s="347"/>
      <c r="F394" s="347"/>
      <c r="G394" s="347"/>
      <c r="H394" s="347"/>
      <c r="I394" s="347"/>
      <c r="J394" s="347"/>
      <c r="K394" s="347"/>
      <c r="L394" s="347"/>
      <c r="M394" s="347"/>
      <c r="N394" s="347"/>
      <c r="O394" s="347"/>
      <c r="BF394" s="11">
        <v>41025</v>
      </c>
      <c r="BG394" s="1">
        <v>521</v>
      </c>
    </row>
    <row r="395" spans="1:59" x14ac:dyDescent="0.2">
      <c r="A395" s="347"/>
      <c r="B395" s="347"/>
      <c r="C395" s="347"/>
      <c r="D395" s="347"/>
      <c r="E395" s="347"/>
      <c r="F395" s="347"/>
      <c r="G395" s="347"/>
      <c r="H395" s="347"/>
      <c r="I395" s="347"/>
      <c r="J395" s="347"/>
      <c r="K395" s="347"/>
      <c r="L395" s="347"/>
      <c r="M395" s="347"/>
      <c r="N395" s="347"/>
      <c r="O395" s="347"/>
      <c r="BF395" s="11">
        <v>41026</v>
      </c>
      <c r="BG395" s="1">
        <v>482</v>
      </c>
    </row>
    <row r="396" spans="1:59" x14ac:dyDescent="0.2">
      <c r="A396" s="347"/>
      <c r="B396" s="347"/>
      <c r="C396" s="347"/>
      <c r="D396" s="347"/>
      <c r="E396" s="347"/>
      <c r="F396" s="347"/>
      <c r="G396" s="347"/>
      <c r="H396" s="347"/>
      <c r="I396" s="347"/>
      <c r="J396" s="347"/>
      <c r="K396" s="347"/>
      <c r="L396" s="347"/>
      <c r="M396" s="347"/>
      <c r="N396" s="347"/>
      <c r="O396" s="347"/>
      <c r="BF396" s="11">
        <v>41027</v>
      </c>
      <c r="BG396" s="1">
        <v>375</v>
      </c>
    </row>
    <row r="397" spans="1:59" x14ac:dyDescent="0.2">
      <c r="A397" s="347"/>
      <c r="B397" s="347"/>
      <c r="C397" s="347"/>
      <c r="D397" s="347"/>
      <c r="E397" s="347"/>
      <c r="F397" s="347"/>
      <c r="G397" s="347"/>
      <c r="H397" s="347"/>
      <c r="I397" s="347"/>
      <c r="J397" s="347"/>
      <c r="K397" s="347"/>
      <c r="L397" s="347"/>
      <c r="M397" s="347"/>
      <c r="N397" s="347"/>
      <c r="O397" s="347"/>
      <c r="BF397" s="11">
        <v>41028</v>
      </c>
      <c r="BG397" s="1">
        <v>342</v>
      </c>
    </row>
    <row r="398" spans="1:59" x14ac:dyDescent="0.2">
      <c r="A398" s="347"/>
      <c r="B398" s="347"/>
      <c r="C398" s="347"/>
      <c r="D398" s="347"/>
      <c r="E398" s="347"/>
      <c r="F398" s="347"/>
      <c r="G398" s="347"/>
      <c r="H398" s="347"/>
      <c r="I398" s="347"/>
      <c r="J398" s="347"/>
      <c r="K398" s="347"/>
      <c r="L398" s="347"/>
      <c r="M398" s="347"/>
      <c r="N398" s="347"/>
      <c r="O398" s="347"/>
      <c r="BF398" s="11">
        <v>41029</v>
      </c>
      <c r="BG398" s="1">
        <v>343</v>
      </c>
    </row>
    <row r="399" spans="1:59" x14ac:dyDescent="0.2">
      <c r="A399" s="347"/>
      <c r="B399" s="347"/>
      <c r="C399" s="347"/>
      <c r="D399" s="347"/>
      <c r="E399" s="347"/>
      <c r="F399" s="347"/>
      <c r="G399" s="347"/>
      <c r="H399" s="347"/>
      <c r="I399" s="347"/>
      <c r="J399" s="347"/>
      <c r="K399" s="347"/>
      <c r="L399" s="347"/>
      <c r="M399" s="347"/>
      <c r="N399" s="347"/>
      <c r="O399" s="347"/>
      <c r="BF399" s="11">
        <v>41030</v>
      </c>
      <c r="BG399" s="1">
        <v>368</v>
      </c>
    </row>
    <row r="400" spans="1:59" ht="15.75" x14ac:dyDescent="0.25">
      <c r="A400" s="347"/>
      <c r="B400" s="903" t="s">
        <v>11</v>
      </c>
      <c r="C400" s="347"/>
      <c r="D400" s="347"/>
      <c r="E400" s="347"/>
      <c r="F400" s="347"/>
      <c r="G400" s="347"/>
      <c r="H400" s="347"/>
      <c r="I400" s="347"/>
      <c r="J400" s="347"/>
      <c r="K400" s="347"/>
      <c r="L400" s="347"/>
      <c r="M400" s="347"/>
      <c r="N400" s="347"/>
      <c r="O400" s="347"/>
      <c r="BF400" s="11">
        <v>41031</v>
      </c>
      <c r="BG400" s="1">
        <v>406</v>
      </c>
    </row>
    <row r="401" spans="1:59" x14ac:dyDescent="0.2">
      <c r="A401" s="347"/>
      <c r="B401" s="347" t="s">
        <v>943</v>
      </c>
      <c r="C401" s="347"/>
      <c r="D401" s="347"/>
      <c r="E401" s="347"/>
      <c r="F401" s="347"/>
      <c r="G401" s="347"/>
      <c r="H401" s="347"/>
      <c r="I401" s="347"/>
      <c r="J401" s="347"/>
      <c r="K401" s="347"/>
      <c r="L401" s="347"/>
      <c r="M401" s="347" t="s">
        <v>969</v>
      </c>
      <c r="N401" s="347"/>
      <c r="O401" s="347"/>
      <c r="BF401" s="11">
        <v>41032</v>
      </c>
      <c r="BG401" s="1">
        <v>501</v>
      </c>
    </row>
    <row r="402" spans="1:59" x14ac:dyDescent="0.2">
      <c r="A402" s="347"/>
      <c r="B402" s="347"/>
      <c r="C402" s="347"/>
      <c r="D402" s="347"/>
      <c r="E402" s="347"/>
      <c r="F402" s="347"/>
      <c r="G402" s="347"/>
      <c r="H402" s="347"/>
      <c r="I402" s="347"/>
      <c r="J402" s="347"/>
      <c r="K402" s="347"/>
      <c r="L402" s="347"/>
      <c r="M402" s="347"/>
      <c r="N402" s="347"/>
      <c r="O402" s="347"/>
      <c r="BF402" s="11">
        <v>41033</v>
      </c>
      <c r="BG402" s="1">
        <v>637</v>
      </c>
    </row>
    <row r="403" spans="1:59" ht="13.5" thickBot="1" x14ac:dyDescent="0.25">
      <c r="A403" s="347"/>
      <c r="B403" s="347" t="s">
        <v>944</v>
      </c>
      <c r="C403" s="347"/>
      <c r="D403" s="347"/>
      <c r="E403" s="347" t="s">
        <v>945</v>
      </c>
      <c r="F403" s="347">
        <v>0</v>
      </c>
      <c r="G403" s="347"/>
      <c r="H403" s="347"/>
      <c r="I403" s="347"/>
      <c r="J403" s="347"/>
      <c r="K403" s="347"/>
      <c r="L403" s="347"/>
      <c r="M403" s="347"/>
      <c r="N403" s="347" t="s">
        <v>970</v>
      </c>
      <c r="O403" s="347" t="s">
        <v>971</v>
      </c>
      <c r="BF403" s="11">
        <v>41034</v>
      </c>
      <c r="BG403" s="1">
        <v>798</v>
      </c>
    </row>
    <row r="404" spans="1:59" ht="13.5" thickTop="1" x14ac:dyDescent="0.2">
      <c r="A404" s="347"/>
      <c r="B404" s="561" t="s">
        <v>946</v>
      </c>
      <c r="C404" s="561" t="s">
        <v>947</v>
      </c>
      <c r="D404" s="561" t="s">
        <v>948</v>
      </c>
      <c r="E404" s="561" t="s">
        <v>949</v>
      </c>
      <c r="F404" s="561" t="s">
        <v>950</v>
      </c>
      <c r="G404" s="347"/>
      <c r="H404" s="347"/>
      <c r="I404" s="347"/>
      <c r="J404" s="347"/>
      <c r="K404" s="347"/>
      <c r="L404" s="347"/>
      <c r="M404" s="347" t="s">
        <v>972</v>
      </c>
      <c r="N404" s="563">
        <f>COUNT(P169:P208)</f>
        <v>7</v>
      </c>
      <c r="O404" s="564">
        <f>COUNT(P209:P227)</f>
        <v>19</v>
      </c>
      <c r="BF404" s="11">
        <v>41035</v>
      </c>
      <c r="BG404" s="1">
        <v>744</v>
      </c>
    </row>
    <row r="405" spans="1:59" x14ac:dyDescent="0.2">
      <c r="A405" s="347"/>
      <c r="B405" s="347" t="s">
        <v>951</v>
      </c>
      <c r="C405" s="347">
        <f>COUNT(P169:P208)</f>
        <v>7</v>
      </c>
      <c r="D405" s="347">
        <f>AVERAGE(P169:P208)</f>
        <v>3.1518722150679364</v>
      </c>
      <c r="E405" s="347">
        <f>VAR(P169:P208)</f>
        <v>1.6458433990682881E-2</v>
      </c>
      <c r="F405" s="347"/>
      <c r="G405" s="347"/>
      <c r="H405" s="347"/>
      <c r="I405" s="347"/>
      <c r="J405" s="347"/>
      <c r="K405" s="347"/>
      <c r="L405" s="347"/>
      <c r="M405" s="347" t="s">
        <v>973</v>
      </c>
      <c r="N405" s="567">
        <f>MEDIAN(P169:P208)</f>
        <v>3.1335389083702174</v>
      </c>
      <c r="O405" s="568">
        <f>MEDIAN(P209:P227)</f>
        <v>3.2041199826559246</v>
      </c>
      <c r="BF405" s="11">
        <v>41036</v>
      </c>
      <c r="BG405" s="1">
        <v>660</v>
      </c>
    </row>
    <row r="406" spans="1:59" x14ac:dyDescent="0.2">
      <c r="A406" s="347"/>
      <c r="B406" s="347" t="s">
        <v>952</v>
      </c>
      <c r="C406" s="347">
        <f>COUNT(P209:P227)</f>
        <v>19</v>
      </c>
      <c r="D406" s="347">
        <f>AVERAGE(P209:P227)</f>
        <v>3.1675091307901706</v>
      </c>
      <c r="E406" s="347">
        <f>VAR(P209:P227)</f>
        <v>7.6325428847400139E-3</v>
      </c>
      <c r="F406" s="347"/>
      <c r="G406" s="347"/>
      <c r="H406" s="347"/>
      <c r="I406" s="347"/>
      <c r="J406" s="347"/>
      <c r="K406" s="347"/>
      <c r="L406" s="347"/>
      <c r="M406" s="347" t="s">
        <v>974</v>
      </c>
      <c r="N406" s="567">
        <v>91.5</v>
      </c>
      <c r="O406" s="568">
        <v>259.5</v>
      </c>
      <c r="BF406" s="11">
        <v>41037</v>
      </c>
      <c r="BG406" s="1">
        <v>498</v>
      </c>
    </row>
    <row r="407" spans="1:59" x14ac:dyDescent="0.2">
      <c r="A407" s="347"/>
      <c r="B407" s="569" t="s">
        <v>953</v>
      </c>
      <c r="C407" s="569"/>
      <c r="D407" s="569"/>
      <c r="E407" s="569">
        <f>((C405-1)*E405+(C406-1)*E406)/(C405+C406-2)</f>
        <v>9.8390156612257317E-3</v>
      </c>
      <c r="F407" s="569">
        <f>ABS(D405-D406-F403)/SQRT(E407)</f>
        <v>0.1576432099862137</v>
      </c>
      <c r="G407" s="347"/>
      <c r="H407" s="347"/>
      <c r="I407" s="347"/>
      <c r="J407" s="347"/>
      <c r="K407" s="347"/>
      <c r="L407" s="347"/>
      <c r="M407" s="347" t="s">
        <v>975</v>
      </c>
      <c r="N407" s="571">
        <f>N404*O404+N404*(N404+1)/2-N406</f>
        <v>69.5</v>
      </c>
      <c r="O407" s="572">
        <f>N404*O404+O404*(O404+1)/2-O406</f>
        <v>63.5</v>
      </c>
      <c r="BF407" s="11">
        <v>41038</v>
      </c>
      <c r="BG407" s="1">
        <v>455</v>
      </c>
    </row>
    <row r="408" spans="1:59" x14ac:dyDescent="0.2">
      <c r="A408" s="347"/>
      <c r="B408" s="347"/>
      <c r="C408" s="347"/>
      <c r="D408" s="347"/>
      <c r="E408" s="347"/>
      <c r="F408" s="347"/>
      <c r="G408" s="347"/>
      <c r="H408" s="347"/>
      <c r="I408" s="347"/>
      <c r="J408" s="347"/>
      <c r="K408" s="347"/>
      <c r="L408" s="347"/>
      <c r="M408" s="347"/>
      <c r="N408" s="347"/>
      <c r="O408" s="347"/>
      <c r="BF408" s="11">
        <v>41039</v>
      </c>
      <c r="BG408" s="1">
        <v>570</v>
      </c>
    </row>
    <row r="409" spans="1:59" ht="13.5" thickBot="1" x14ac:dyDescent="0.25">
      <c r="A409" s="347"/>
      <c r="B409" s="347" t="s">
        <v>954</v>
      </c>
      <c r="C409" s="347"/>
      <c r="D409" s="347"/>
      <c r="E409" s="347"/>
      <c r="F409" s="347" t="s">
        <v>955</v>
      </c>
      <c r="G409" s="347">
        <v>0.05</v>
      </c>
      <c r="H409" s="347"/>
      <c r="I409" s="347"/>
      <c r="J409" s="347"/>
      <c r="K409" s="347"/>
      <c r="L409" s="347"/>
      <c r="M409" s="347"/>
      <c r="N409" s="588" t="s">
        <v>976</v>
      </c>
      <c r="O409" s="588" t="s">
        <v>977</v>
      </c>
      <c r="BF409" s="11">
        <v>41040</v>
      </c>
      <c r="BG409" s="1">
        <v>642</v>
      </c>
    </row>
    <row r="410" spans="1:59" ht="13.5" thickTop="1" x14ac:dyDescent="0.2">
      <c r="A410" s="347"/>
      <c r="B410" s="561" t="s">
        <v>956</v>
      </c>
      <c r="C410" s="561" t="s">
        <v>957</v>
      </c>
      <c r="D410" s="561" t="s">
        <v>958</v>
      </c>
      <c r="E410" s="561" t="s">
        <v>959</v>
      </c>
      <c r="F410" s="561" t="s">
        <v>960</v>
      </c>
      <c r="G410" s="561" t="s">
        <v>961</v>
      </c>
      <c r="H410" s="561" t="s">
        <v>962</v>
      </c>
      <c r="I410" s="561" t="s">
        <v>963</v>
      </c>
      <c r="J410" s="561" t="s">
        <v>964</v>
      </c>
      <c r="K410" s="561" t="s">
        <v>965</v>
      </c>
      <c r="L410" s="347"/>
      <c r="M410" s="347" t="s">
        <v>978</v>
      </c>
      <c r="N410" s="574">
        <v>0.05</v>
      </c>
      <c r="O410" s="347"/>
      <c r="BF410" s="11">
        <v>41041</v>
      </c>
      <c r="BG410" s="1">
        <v>566</v>
      </c>
    </row>
    <row r="411" spans="1:59" x14ac:dyDescent="0.2">
      <c r="A411" s="347"/>
      <c r="B411" s="347" t="s">
        <v>966</v>
      </c>
      <c r="C411" s="347">
        <f>SQRT(E407*(1/C405+1/C406))</f>
        <v>4.3856773655019207E-2</v>
      </c>
      <c r="D411" s="347">
        <f>(ABS(D405-D406-F403))/C411</f>
        <v>0.35654505379797069</v>
      </c>
      <c r="E411" s="347">
        <f>C405+C406-2</f>
        <v>24</v>
      </c>
      <c r="F411" s="347">
        <f>TDIST(D411,E411,1)</f>
        <v>0.36227398177612974</v>
      </c>
      <c r="G411" s="347">
        <f>TINV(G409*2,E411)</f>
        <v>1.7108820799094284</v>
      </c>
      <c r="H411" s="347"/>
      <c r="I411" s="347"/>
      <c r="J411" s="347" t="str">
        <f>IF(F411&lt;G409,"yes","no")</f>
        <v>no</v>
      </c>
      <c r="K411" s="347">
        <f>SQRT(D411^2/(D411^2+E411))</f>
        <v>7.2587465819025393E-2</v>
      </c>
      <c r="L411" s="347"/>
      <c r="M411" s="347" t="s">
        <v>975</v>
      </c>
      <c r="N411" s="575">
        <f>MIN(N407,O407)</f>
        <v>63.5</v>
      </c>
      <c r="O411" s="347"/>
      <c r="BF411" s="11">
        <v>41042</v>
      </c>
      <c r="BG411" s="1">
        <v>542</v>
      </c>
    </row>
    <row r="412" spans="1:59" x14ac:dyDescent="0.2">
      <c r="A412" s="347"/>
      <c r="B412" s="347" t="s">
        <v>967</v>
      </c>
      <c r="C412" s="347">
        <f>C411</f>
        <v>4.3856773655019207E-2</v>
      </c>
      <c r="D412" s="347">
        <f t="shared" ref="D412:E412" si="22">D411</f>
        <v>0.35654505379797069</v>
      </c>
      <c r="E412" s="347">
        <f t="shared" si="22"/>
        <v>24</v>
      </c>
      <c r="F412" s="347">
        <f>TDIST(D412,E412,2)</f>
        <v>0.72454796355225948</v>
      </c>
      <c r="G412" s="347">
        <f>TINV(G409,E412)</f>
        <v>2.0638985616280254</v>
      </c>
      <c r="H412" s="347">
        <f>(D405-D406)-G412*C412</f>
        <v>-0.10615284778647427</v>
      </c>
      <c r="I412" s="347">
        <f>(D405-D406)+G412*C412</f>
        <v>7.4879016342005777E-2</v>
      </c>
      <c r="J412" s="347" t="str">
        <f>IF(F412&lt;G409,"yes","no")</f>
        <v>no</v>
      </c>
      <c r="K412" s="347">
        <f>K411</f>
        <v>7.2587465819025393E-2</v>
      </c>
      <c r="L412" s="347"/>
      <c r="M412" s="347" t="s">
        <v>979</v>
      </c>
      <c r="N412" s="575">
        <f>N404*O404/2</f>
        <v>66.5</v>
      </c>
      <c r="O412" s="347"/>
      <c r="BF412" s="11">
        <v>41043</v>
      </c>
      <c r="BG412" s="1">
        <v>468</v>
      </c>
    </row>
    <row r="413" spans="1:59" x14ac:dyDescent="0.2">
      <c r="A413" s="347"/>
      <c r="B413" s="569"/>
      <c r="C413" s="569"/>
      <c r="D413" s="569"/>
      <c r="E413" s="569"/>
      <c r="F413" s="569"/>
      <c r="G413" s="569"/>
      <c r="H413" s="569"/>
      <c r="I413" s="569"/>
      <c r="J413" s="569"/>
      <c r="K413" s="569"/>
      <c r="L413" s="347"/>
      <c r="M413" s="347" t="s">
        <v>980</v>
      </c>
      <c r="N413" s="575">
        <v>17.242568075729146</v>
      </c>
      <c r="O413" s="347" t="s">
        <v>981</v>
      </c>
      <c r="BF413" s="11">
        <v>41044</v>
      </c>
      <c r="BG413" s="1">
        <v>601</v>
      </c>
    </row>
    <row r="414" spans="1:59" ht="13.5" thickBot="1" x14ac:dyDescent="0.25">
      <c r="A414" s="347"/>
      <c r="B414" s="347" t="s">
        <v>968</v>
      </c>
      <c r="C414" s="347"/>
      <c r="D414" s="347"/>
      <c r="E414" s="347"/>
      <c r="F414" s="347" t="s">
        <v>955</v>
      </c>
      <c r="G414" s="347">
        <f>G409</f>
        <v>0.05</v>
      </c>
      <c r="H414" s="347"/>
      <c r="I414" s="347"/>
      <c r="J414" s="347"/>
      <c r="K414" s="347"/>
      <c r="L414" s="347"/>
      <c r="M414" s="347" t="s">
        <v>982</v>
      </c>
      <c r="N414" s="575">
        <f>ABS(STANDARDIZE(N411,N412,N413))</f>
        <v>0.17398800380685969</v>
      </c>
      <c r="O414" s="347"/>
      <c r="BF414" s="11">
        <v>41045</v>
      </c>
      <c r="BG414" s="1">
        <v>715</v>
      </c>
    </row>
    <row r="415" spans="1:59" ht="13.5" thickTop="1" x14ac:dyDescent="0.2">
      <c r="A415" s="347"/>
      <c r="B415" s="561" t="s">
        <v>956</v>
      </c>
      <c r="C415" s="561" t="s">
        <v>957</v>
      </c>
      <c r="D415" s="561" t="s">
        <v>958</v>
      </c>
      <c r="E415" s="561" t="s">
        <v>959</v>
      </c>
      <c r="F415" s="561" t="s">
        <v>960</v>
      </c>
      <c r="G415" s="561" t="s">
        <v>961</v>
      </c>
      <c r="H415" s="561" t="s">
        <v>962</v>
      </c>
      <c r="I415" s="561" t="s">
        <v>963</v>
      </c>
      <c r="J415" s="561" t="s">
        <v>964</v>
      </c>
      <c r="K415" s="561" t="s">
        <v>965</v>
      </c>
      <c r="L415" s="347"/>
      <c r="M415" s="347" t="s">
        <v>965</v>
      </c>
      <c r="N415" s="575">
        <f>N414/SQRT(N404+O404)</f>
        <v>3.4121854867008979E-2</v>
      </c>
      <c r="O415" s="347"/>
      <c r="BF415" s="11">
        <v>41046</v>
      </c>
      <c r="BG415" s="1">
        <v>731</v>
      </c>
    </row>
    <row r="416" spans="1:59" x14ac:dyDescent="0.2">
      <c r="A416" s="347"/>
      <c r="B416" s="347" t="s">
        <v>966</v>
      </c>
      <c r="C416" s="347">
        <f>SQRT(E405/C405+E406/C406)</f>
        <v>5.2468253632260424E-2</v>
      </c>
      <c r="D416" s="347">
        <f>(ABS(D405-D406-F403))/C416</f>
        <v>0.29802622804696882</v>
      </c>
      <c r="E416" s="347">
        <f>(E405/C405+E406/C406)^2/((E405/C405)^2/(C405-1)+(E406/C406)^2/(C406-1))</f>
        <v>8.1461298958058741</v>
      </c>
      <c r="F416" s="347">
        <f>TDIST(D416,ROUND(E416,0),1)</f>
        <v>0.38663826217799163</v>
      </c>
      <c r="G416" s="347">
        <f>TINV(G414*2,ROUND(E416,0))</f>
        <v>1.8595480375308981</v>
      </c>
      <c r="H416" s="347"/>
      <c r="I416" s="347"/>
      <c r="J416" s="347" t="str">
        <f>IF(F416&lt;G414,"yes","no")</f>
        <v>no</v>
      </c>
      <c r="K416" s="347">
        <f>SQRT(D416^2/(D416^2+E416))</f>
        <v>0.10385418820346869</v>
      </c>
      <c r="L416" s="347"/>
      <c r="M416" s="347" t="s">
        <v>983</v>
      </c>
      <c r="N416" s="574">
        <f>N412+N413*NORMSINV(N410)</f>
        <v>38.138499362679241</v>
      </c>
      <c r="O416" s="564">
        <f>N412+N413*NORMSINV(N410/2)</f>
        <v>32.705187570590773</v>
      </c>
      <c r="BF416" s="11">
        <v>41047</v>
      </c>
      <c r="BG416" s="1">
        <v>730</v>
      </c>
    </row>
    <row r="417" spans="1:59" x14ac:dyDescent="0.2">
      <c r="A417" s="347"/>
      <c r="B417" s="347" t="s">
        <v>967</v>
      </c>
      <c r="C417" s="347">
        <f>C416</f>
        <v>5.2468253632260424E-2</v>
      </c>
      <c r="D417" s="347">
        <f t="shared" ref="D417:E417" si="23">D416</f>
        <v>0.29802622804696882</v>
      </c>
      <c r="E417" s="347">
        <f t="shared" si="23"/>
        <v>8.1461298958058741</v>
      </c>
      <c r="F417" s="901">
        <f>TDIST(D417,ROUND(E417,0),2)</f>
        <v>0.77327652435598326</v>
      </c>
      <c r="G417" s="347">
        <f>TINV(G414,ROUND(E417,0))</f>
        <v>2.3060041352041671</v>
      </c>
      <c r="H417" s="347">
        <f>(D405-D406)-G417*C417</f>
        <v>-0.13662892556516784</v>
      </c>
      <c r="I417" s="347">
        <f>(D405-D406)+G417*C417</f>
        <v>0.10535509412069935</v>
      </c>
      <c r="J417" s="347" t="str">
        <f>IF(F417&lt;G414,"yes","no")</f>
        <v>no</v>
      </c>
      <c r="K417" s="347">
        <f>K416</f>
        <v>0.10385418820346869</v>
      </c>
      <c r="L417" s="347"/>
      <c r="M417" s="347" t="s">
        <v>960</v>
      </c>
      <c r="N417" s="575">
        <f>1-NORMSDIST(N414)</f>
        <v>0.43093744500718678</v>
      </c>
      <c r="O417" s="568">
        <f>2*N417</f>
        <v>0.86187489001437356</v>
      </c>
      <c r="BF417" s="11">
        <v>41048</v>
      </c>
      <c r="BG417" s="1">
        <v>661</v>
      </c>
    </row>
    <row r="418" spans="1:59" x14ac:dyDescent="0.2">
      <c r="A418" s="347"/>
      <c r="B418" s="569"/>
      <c r="C418" s="569"/>
      <c r="D418" s="569"/>
      <c r="E418" s="569"/>
      <c r="F418" s="569"/>
      <c r="G418" s="569"/>
      <c r="H418" s="569"/>
      <c r="I418" s="569"/>
      <c r="J418" s="569"/>
      <c r="K418" s="569"/>
      <c r="L418" s="347"/>
      <c r="M418" s="347" t="s">
        <v>984</v>
      </c>
      <c r="N418" s="589" t="str">
        <f>IF(N417&lt;N410,"yes","no")</f>
        <v>no</v>
      </c>
      <c r="O418" s="590" t="str">
        <f>IF(O417&lt;N410,"yes","no")</f>
        <v>no</v>
      </c>
      <c r="BF418" s="11">
        <v>41049</v>
      </c>
      <c r="BG418" s="1">
        <v>717</v>
      </c>
    </row>
    <row r="419" spans="1:59" x14ac:dyDescent="0.2">
      <c r="A419" s="347"/>
      <c r="B419" s="347"/>
      <c r="C419" s="347"/>
      <c r="D419" s="347"/>
      <c r="E419" s="347"/>
      <c r="F419" s="347"/>
      <c r="G419" s="347"/>
      <c r="H419" s="347"/>
      <c r="I419" s="347"/>
      <c r="J419" s="347"/>
      <c r="K419" s="347"/>
      <c r="L419" s="347"/>
      <c r="M419" s="347"/>
      <c r="N419" s="347"/>
      <c r="O419" s="347"/>
      <c r="BF419" s="11">
        <v>41050</v>
      </c>
      <c r="BG419" s="1">
        <v>768</v>
      </c>
    </row>
    <row r="420" spans="1:59" x14ac:dyDescent="0.2">
      <c r="A420" s="347"/>
      <c r="B420" s="347"/>
      <c r="C420" s="347"/>
      <c r="D420" s="347"/>
      <c r="E420" s="347"/>
      <c r="F420" s="347"/>
      <c r="G420" s="347"/>
      <c r="H420" s="347"/>
      <c r="I420" s="347"/>
      <c r="J420" s="347"/>
      <c r="K420" s="347"/>
      <c r="L420" s="347"/>
      <c r="M420" s="347" t="s">
        <v>983</v>
      </c>
      <c r="N420" s="574">
        <f>[1]!MCRIT(N404,O404,N410,1)</f>
        <v>37</v>
      </c>
      <c r="O420" s="574">
        <f>[1]!MCRIT(N404,O404,N410,2)</f>
        <v>32</v>
      </c>
      <c r="BF420" s="11">
        <v>41051</v>
      </c>
      <c r="BG420" s="1">
        <v>863</v>
      </c>
    </row>
    <row r="421" spans="1:59" x14ac:dyDescent="0.2">
      <c r="A421" s="347"/>
      <c r="B421" s="347"/>
      <c r="C421" s="347"/>
      <c r="D421" s="347"/>
      <c r="E421" s="347"/>
      <c r="F421" s="347"/>
      <c r="G421" s="347"/>
      <c r="H421" s="347"/>
      <c r="I421" s="347"/>
      <c r="J421" s="347"/>
      <c r="K421" s="347"/>
      <c r="L421" s="347"/>
      <c r="M421" s="347" t="s">
        <v>985</v>
      </c>
      <c r="N421" s="589" t="str">
        <f>IF(ISNUMBER(N420),IF(N411&lt;N420,"yes","no"),"no")</f>
        <v>no</v>
      </c>
      <c r="O421" s="589" t="str">
        <f>IF(ISNUMBER(O420),IF(N411&lt;O420,"yes","no"),"no")</f>
        <v>no</v>
      </c>
      <c r="BF421" s="11">
        <v>41052</v>
      </c>
      <c r="BG421" s="1">
        <v>904</v>
      </c>
    </row>
    <row r="422" spans="1:59" x14ac:dyDescent="0.2">
      <c r="A422" s="347"/>
      <c r="B422" s="347"/>
      <c r="C422" s="347"/>
      <c r="D422" s="347"/>
      <c r="E422" s="347"/>
      <c r="F422" s="347"/>
      <c r="G422" s="347"/>
      <c r="H422" s="347"/>
      <c r="I422" s="347"/>
      <c r="J422" s="347"/>
      <c r="K422" s="347"/>
      <c r="L422" s="347"/>
      <c r="M422" s="347"/>
      <c r="N422" s="347"/>
      <c r="O422" s="347"/>
      <c r="BF422" s="11">
        <v>41053</v>
      </c>
      <c r="BG422" s="1">
        <v>743</v>
      </c>
    </row>
    <row r="423" spans="1:59" x14ac:dyDescent="0.2">
      <c r="A423" s="347"/>
      <c r="B423" s="347"/>
      <c r="C423" s="347"/>
      <c r="D423" s="347"/>
      <c r="E423" s="347"/>
      <c r="F423" s="347"/>
      <c r="G423" s="347"/>
      <c r="H423" s="347"/>
      <c r="I423" s="347"/>
      <c r="J423" s="347"/>
      <c r="K423" s="347"/>
      <c r="L423" s="347"/>
      <c r="M423" s="347" t="s">
        <v>960</v>
      </c>
      <c r="N423" s="574">
        <f>[1]!MANN_EXACT(P169:P208,P209:P227,1)</f>
        <v>0.45507145028884166</v>
      </c>
      <c r="O423" s="907">
        <f>2*N423</f>
        <v>0.91014290057768332</v>
      </c>
      <c r="BF423" s="11">
        <v>41054</v>
      </c>
      <c r="BG423" s="1">
        <v>665</v>
      </c>
    </row>
    <row r="424" spans="1:59" x14ac:dyDescent="0.2">
      <c r="A424" s="347"/>
      <c r="B424" s="347"/>
      <c r="C424" s="347"/>
      <c r="D424" s="347"/>
      <c r="E424" s="347"/>
      <c r="F424" s="347"/>
      <c r="G424" s="347"/>
      <c r="H424" s="347"/>
      <c r="I424" s="347"/>
      <c r="J424" s="347"/>
      <c r="K424" s="347"/>
      <c r="L424" s="347"/>
      <c r="M424" s="347" t="s">
        <v>986</v>
      </c>
      <c r="N424" s="589" t="str">
        <f>IF(N423&lt;N410,"yes","no")</f>
        <v>no</v>
      </c>
      <c r="O424" s="589" t="str">
        <f>IF(O423&lt;N410,"yes","no")</f>
        <v>no</v>
      </c>
      <c r="BF424" s="11">
        <v>41055</v>
      </c>
      <c r="BG424" s="1">
        <v>655</v>
      </c>
    </row>
    <row r="425" spans="1:59" x14ac:dyDescent="0.2">
      <c r="A425" s="347"/>
      <c r="B425" s="347"/>
      <c r="C425" s="347"/>
      <c r="D425" s="347"/>
      <c r="E425" s="347"/>
      <c r="F425" s="347"/>
      <c r="G425" s="347"/>
      <c r="H425" s="347"/>
      <c r="I425" s="347"/>
      <c r="J425" s="347"/>
      <c r="K425" s="347"/>
      <c r="L425" s="347"/>
      <c r="M425" s="347"/>
      <c r="N425" s="347"/>
      <c r="O425" s="347"/>
      <c r="BF425" s="11">
        <v>41056</v>
      </c>
      <c r="BG425" s="1">
        <v>532</v>
      </c>
    </row>
    <row r="426" spans="1:59" x14ac:dyDescent="0.2">
      <c r="A426" s="347"/>
      <c r="B426" s="347"/>
      <c r="C426" s="347"/>
      <c r="D426" s="347"/>
      <c r="E426" s="347"/>
      <c r="F426" s="347"/>
      <c r="G426" s="347"/>
      <c r="H426" s="347"/>
      <c r="I426" s="347"/>
      <c r="J426" s="347"/>
      <c r="K426" s="347"/>
      <c r="L426" s="347"/>
      <c r="M426" s="347"/>
      <c r="N426" s="347"/>
      <c r="O426" s="347"/>
      <c r="BF426" s="11">
        <v>41057</v>
      </c>
      <c r="BG426" s="1">
        <v>477</v>
      </c>
    </row>
    <row r="427" spans="1:59" x14ac:dyDescent="0.2">
      <c r="A427" s="347"/>
      <c r="B427" s="347"/>
      <c r="C427" s="347"/>
      <c r="D427" s="347"/>
      <c r="E427" s="347"/>
      <c r="F427" s="347"/>
      <c r="G427" s="347"/>
      <c r="H427" s="347"/>
      <c r="I427" s="347"/>
      <c r="J427" s="347"/>
      <c r="K427" s="347"/>
      <c r="L427" s="347"/>
      <c r="M427" s="347"/>
      <c r="N427" s="347"/>
      <c r="O427" s="347"/>
      <c r="BF427" s="11">
        <v>41058</v>
      </c>
      <c r="BG427" s="1">
        <v>540</v>
      </c>
    </row>
    <row r="428" spans="1:59" x14ac:dyDescent="0.2">
      <c r="A428" s="347"/>
      <c r="B428" s="347"/>
      <c r="C428" s="347"/>
      <c r="D428" s="347"/>
      <c r="E428" s="347"/>
      <c r="F428" s="347"/>
      <c r="G428" s="347"/>
      <c r="H428" s="347"/>
      <c r="I428" s="347"/>
      <c r="J428" s="347"/>
      <c r="K428" s="347"/>
      <c r="L428" s="347"/>
      <c r="M428" s="347"/>
      <c r="N428" s="347"/>
      <c r="O428" s="347"/>
      <c r="BF428" s="11">
        <v>41059</v>
      </c>
      <c r="BG428" s="1">
        <v>599</v>
      </c>
    </row>
    <row r="429" spans="1:59" x14ac:dyDescent="0.2">
      <c r="A429" s="347"/>
      <c r="B429" s="347"/>
      <c r="C429" s="347"/>
      <c r="D429" s="347"/>
      <c r="E429" s="347"/>
      <c r="F429" s="347"/>
      <c r="G429" s="347"/>
      <c r="H429" s="347"/>
      <c r="I429" s="347"/>
      <c r="J429" s="347"/>
      <c r="K429" s="347"/>
      <c r="L429" s="347"/>
      <c r="M429" s="347"/>
      <c r="N429" s="347"/>
      <c r="O429" s="347"/>
      <c r="BF429" s="11">
        <v>41060</v>
      </c>
      <c r="BG429" s="1">
        <v>648</v>
      </c>
    </row>
    <row r="430" spans="1:59" x14ac:dyDescent="0.2">
      <c r="A430" s="347"/>
      <c r="B430" s="347"/>
      <c r="C430" s="347"/>
      <c r="D430" s="347"/>
      <c r="E430" s="347"/>
      <c r="F430" s="347"/>
      <c r="G430" s="347"/>
      <c r="H430" s="347"/>
      <c r="I430" s="347"/>
      <c r="J430" s="347"/>
      <c r="K430" s="347"/>
      <c r="L430" s="347"/>
      <c r="M430" s="347"/>
      <c r="N430" s="347"/>
      <c r="O430" s="347"/>
      <c r="BF430" s="11">
        <v>41061</v>
      </c>
      <c r="BG430" s="1">
        <v>739</v>
      </c>
    </row>
    <row r="431" spans="1:59" x14ac:dyDescent="0.2">
      <c r="A431" s="347"/>
      <c r="B431" s="347"/>
      <c r="C431" s="347"/>
      <c r="D431" s="347"/>
      <c r="E431" s="347"/>
      <c r="F431" s="347"/>
      <c r="G431" s="347"/>
      <c r="H431" s="347"/>
      <c r="I431" s="347"/>
      <c r="J431" s="347"/>
      <c r="K431" s="347"/>
      <c r="L431" s="347"/>
      <c r="M431" s="347"/>
      <c r="N431" s="347"/>
      <c r="O431" s="347"/>
      <c r="BF431" s="11">
        <v>41062</v>
      </c>
      <c r="BG431" s="1">
        <v>685</v>
      </c>
    </row>
    <row r="432" spans="1:59" x14ac:dyDescent="0.2">
      <c r="A432" s="347"/>
      <c r="B432" s="347"/>
      <c r="C432" s="347"/>
      <c r="D432" s="347"/>
      <c r="E432" s="347"/>
      <c r="F432" s="347"/>
      <c r="G432" s="347"/>
      <c r="H432" s="347"/>
      <c r="I432" s="347"/>
      <c r="J432" s="347"/>
      <c r="K432" s="347"/>
      <c r="L432" s="347"/>
      <c r="M432" s="347"/>
      <c r="N432" s="347"/>
      <c r="O432" s="347"/>
      <c r="BF432" s="11">
        <v>41063</v>
      </c>
      <c r="BG432" s="1">
        <v>583</v>
      </c>
    </row>
    <row r="433" spans="1:59" ht="15.75" x14ac:dyDescent="0.25">
      <c r="A433" s="347"/>
      <c r="B433" s="903" t="s">
        <v>20</v>
      </c>
      <c r="C433" s="347"/>
      <c r="D433" s="347"/>
      <c r="E433" s="347"/>
      <c r="F433" s="347"/>
      <c r="G433" s="347"/>
      <c r="H433" s="347"/>
      <c r="I433" s="347"/>
      <c r="J433" s="347"/>
      <c r="K433" s="347"/>
      <c r="L433" s="347"/>
      <c r="M433" s="347"/>
      <c r="N433" s="347"/>
      <c r="O433" s="347"/>
      <c r="BF433" s="11">
        <v>41064</v>
      </c>
      <c r="BG433" s="1">
        <v>601</v>
      </c>
    </row>
    <row r="434" spans="1:59" x14ac:dyDescent="0.2">
      <c r="A434" s="347"/>
      <c r="B434" s="347" t="s">
        <v>943</v>
      </c>
      <c r="C434" s="347"/>
      <c r="D434" s="347"/>
      <c r="E434" s="347"/>
      <c r="F434" s="347"/>
      <c r="G434" s="347"/>
      <c r="H434" s="347"/>
      <c r="I434" s="347"/>
      <c r="J434" s="347"/>
      <c r="K434" s="347"/>
      <c r="L434" s="347"/>
      <c r="M434" s="347" t="s">
        <v>969</v>
      </c>
      <c r="N434" s="347"/>
      <c r="O434" s="347"/>
      <c r="BF434" s="11">
        <v>41065</v>
      </c>
      <c r="BG434" s="1">
        <v>603</v>
      </c>
    </row>
    <row r="435" spans="1:59" x14ac:dyDescent="0.2">
      <c r="A435" s="347"/>
      <c r="B435" s="347"/>
      <c r="C435" s="347"/>
      <c r="D435" s="347"/>
      <c r="E435" s="347"/>
      <c r="F435" s="347"/>
      <c r="G435" s="347"/>
      <c r="H435" s="347"/>
      <c r="I435" s="347"/>
      <c r="J435" s="347"/>
      <c r="K435" s="347"/>
      <c r="L435" s="347"/>
      <c r="M435" s="347"/>
      <c r="N435" s="347"/>
      <c r="O435" s="347"/>
      <c r="BF435" s="11">
        <v>41066</v>
      </c>
      <c r="BG435" s="1">
        <v>607</v>
      </c>
    </row>
    <row r="436" spans="1:59" ht="13.5" thickBot="1" x14ac:dyDescent="0.25">
      <c r="A436" s="347"/>
      <c r="B436" s="347" t="s">
        <v>944</v>
      </c>
      <c r="C436" s="347"/>
      <c r="D436" s="347"/>
      <c r="E436" s="347" t="s">
        <v>945</v>
      </c>
      <c r="F436" s="347">
        <v>0</v>
      </c>
      <c r="G436" s="347"/>
      <c r="H436" s="347"/>
      <c r="I436" s="347"/>
      <c r="J436" s="347"/>
      <c r="K436" s="347"/>
      <c r="L436" s="347"/>
      <c r="M436" s="347"/>
      <c r="N436" s="347" t="s">
        <v>970</v>
      </c>
      <c r="O436" s="347" t="s">
        <v>971</v>
      </c>
      <c r="BF436" s="11">
        <v>41067</v>
      </c>
      <c r="BG436" s="1">
        <v>576</v>
      </c>
    </row>
    <row r="437" spans="1:59" ht="13.5" thickTop="1" x14ac:dyDescent="0.2">
      <c r="A437" s="347"/>
      <c r="B437" s="561" t="s">
        <v>946</v>
      </c>
      <c r="C437" s="561" t="s">
        <v>947</v>
      </c>
      <c r="D437" s="561" t="s">
        <v>948</v>
      </c>
      <c r="E437" s="561" t="s">
        <v>949</v>
      </c>
      <c r="F437" s="561" t="s">
        <v>950</v>
      </c>
      <c r="G437" s="347"/>
      <c r="H437" s="347"/>
      <c r="I437" s="347"/>
      <c r="J437" s="347"/>
      <c r="K437" s="347"/>
      <c r="L437" s="347"/>
      <c r="M437" s="347" t="s">
        <v>972</v>
      </c>
      <c r="N437" s="563">
        <f>COUNT(T167:T208)</f>
        <v>42</v>
      </c>
      <c r="O437" s="564">
        <f>COUNT(T209:T227)</f>
        <v>19</v>
      </c>
      <c r="BF437" s="11">
        <v>41068</v>
      </c>
      <c r="BG437" s="1">
        <v>559</v>
      </c>
    </row>
    <row r="438" spans="1:59" x14ac:dyDescent="0.2">
      <c r="A438" s="347"/>
      <c r="B438" s="347" t="s">
        <v>951</v>
      </c>
      <c r="C438" s="347">
        <f>COUNT(T167:T208)</f>
        <v>42</v>
      </c>
      <c r="D438" s="347">
        <f>AVERAGE(T167:T208)</f>
        <v>2.6904383552372844</v>
      </c>
      <c r="E438" s="347">
        <f>VAR(T167:T208)</f>
        <v>1.3995267967175196E-2</v>
      </c>
      <c r="F438" s="347"/>
      <c r="G438" s="347"/>
      <c r="H438" s="347"/>
      <c r="I438" s="347"/>
      <c r="J438" s="347"/>
      <c r="K438" s="347"/>
      <c r="L438" s="347"/>
      <c r="M438" s="347" t="s">
        <v>973</v>
      </c>
      <c r="N438" s="567">
        <f>MEDIAN(T167:T208)</f>
        <v>2.6679194347899768</v>
      </c>
      <c r="O438" s="568">
        <f>MEDIAN(T209:T227)</f>
        <v>2.8195439355418688</v>
      </c>
      <c r="BF438" s="11">
        <v>41069</v>
      </c>
      <c r="BG438" s="1">
        <v>533</v>
      </c>
    </row>
    <row r="439" spans="1:59" x14ac:dyDescent="0.2">
      <c r="A439" s="347"/>
      <c r="B439" s="347" t="s">
        <v>952</v>
      </c>
      <c r="C439" s="347">
        <f>COUNT(T209:T227)</f>
        <v>19</v>
      </c>
      <c r="D439" s="347">
        <f>AVERAGE(T209:T227)</f>
        <v>2.8137276687805932</v>
      </c>
      <c r="E439" s="347">
        <f>VAR(T209:T227)</f>
        <v>7.5053625531658142E-3</v>
      </c>
      <c r="F439" s="347"/>
      <c r="G439" s="347"/>
      <c r="H439" s="347"/>
      <c r="I439" s="347"/>
      <c r="J439" s="347"/>
      <c r="K439" s="347"/>
      <c r="L439" s="347"/>
      <c r="M439" s="347" t="s">
        <v>974</v>
      </c>
      <c r="N439" s="567">
        <v>1066</v>
      </c>
      <c r="O439" s="568">
        <v>825</v>
      </c>
      <c r="BF439" s="11">
        <v>41070</v>
      </c>
      <c r="BG439" s="1">
        <v>486</v>
      </c>
    </row>
    <row r="440" spans="1:59" x14ac:dyDescent="0.2">
      <c r="A440" s="347"/>
      <c r="B440" s="569" t="s">
        <v>953</v>
      </c>
      <c r="C440" s="569"/>
      <c r="D440" s="569"/>
      <c r="E440" s="569">
        <f>((C438-1)*E438+(C439-1)*E439)/(C438+C439-2)</f>
        <v>1.2015296823918095E-2</v>
      </c>
      <c r="F440" s="569">
        <f>ABS(D438-D439-F436)/SQRT(E440)</f>
        <v>1.1247556475512988</v>
      </c>
      <c r="G440" s="347"/>
      <c r="H440" s="347"/>
      <c r="I440" s="347"/>
      <c r="J440" s="347"/>
      <c r="K440" s="347"/>
      <c r="L440" s="347"/>
      <c r="M440" s="347" t="s">
        <v>975</v>
      </c>
      <c r="N440" s="571">
        <f>N437*O437+N437*(N437+1)/2-N439</f>
        <v>635</v>
      </c>
      <c r="O440" s="572">
        <f>N437*O437+O437*(O437+1)/2-O439</f>
        <v>163</v>
      </c>
      <c r="BF440" s="11">
        <v>41071</v>
      </c>
      <c r="BG440" s="1">
        <v>415</v>
      </c>
    </row>
    <row r="441" spans="1:59" x14ac:dyDescent="0.2">
      <c r="A441" s="347"/>
      <c r="B441" s="347"/>
      <c r="C441" s="347"/>
      <c r="D441" s="347"/>
      <c r="E441" s="347"/>
      <c r="F441" s="347"/>
      <c r="G441" s="347"/>
      <c r="H441" s="347"/>
      <c r="I441" s="347"/>
      <c r="J441" s="347"/>
      <c r="K441" s="347"/>
      <c r="L441" s="347"/>
      <c r="M441" s="347"/>
      <c r="N441" s="347"/>
      <c r="O441" s="347"/>
      <c r="BF441" s="11">
        <v>41072</v>
      </c>
      <c r="BG441" s="1">
        <v>364</v>
      </c>
    </row>
    <row r="442" spans="1:59" ht="13.5" thickBot="1" x14ac:dyDescent="0.25">
      <c r="A442" s="347"/>
      <c r="B442" s="347" t="s">
        <v>954</v>
      </c>
      <c r="C442" s="347"/>
      <c r="D442" s="347"/>
      <c r="E442" s="347"/>
      <c r="F442" s="347" t="s">
        <v>955</v>
      </c>
      <c r="G442" s="347">
        <v>0.05</v>
      </c>
      <c r="H442" s="347"/>
      <c r="I442" s="347"/>
      <c r="J442" s="347"/>
      <c r="K442" s="347"/>
      <c r="L442" s="347"/>
      <c r="M442" s="347"/>
      <c r="N442" s="588" t="s">
        <v>976</v>
      </c>
      <c r="O442" s="588" t="s">
        <v>977</v>
      </c>
      <c r="BF442" s="11">
        <v>41073</v>
      </c>
      <c r="BG442" s="1">
        <v>340</v>
      </c>
    </row>
    <row r="443" spans="1:59" ht="13.5" thickTop="1" x14ac:dyDescent="0.2">
      <c r="A443" s="347"/>
      <c r="B443" s="561" t="s">
        <v>956</v>
      </c>
      <c r="C443" s="561" t="s">
        <v>957</v>
      </c>
      <c r="D443" s="561" t="s">
        <v>958</v>
      </c>
      <c r="E443" s="561" t="s">
        <v>959</v>
      </c>
      <c r="F443" s="561" t="s">
        <v>960</v>
      </c>
      <c r="G443" s="561" t="s">
        <v>961</v>
      </c>
      <c r="H443" s="561" t="s">
        <v>962</v>
      </c>
      <c r="I443" s="561" t="s">
        <v>963</v>
      </c>
      <c r="J443" s="561" t="s">
        <v>964</v>
      </c>
      <c r="K443" s="561" t="s">
        <v>965</v>
      </c>
      <c r="L443" s="347"/>
      <c r="M443" s="347" t="s">
        <v>978</v>
      </c>
      <c r="N443" s="574">
        <v>0.05</v>
      </c>
      <c r="O443" s="347"/>
      <c r="BF443" s="11">
        <v>41074</v>
      </c>
      <c r="BG443" s="1">
        <v>328</v>
      </c>
    </row>
    <row r="444" spans="1:59" x14ac:dyDescent="0.2">
      <c r="A444" s="347"/>
      <c r="B444" s="347" t="s">
        <v>966</v>
      </c>
      <c r="C444" s="347">
        <f>SQRT(E440*(1/C438+1/C439))</f>
        <v>3.0306146887581799E-2</v>
      </c>
      <c r="D444" s="347">
        <f>(ABS(D438-D439-F436))/C444</f>
        <v>4.0681289508904115</v>
      </c>
      <c r="E444" s="347">
        <f>C438+C439-2</f>
        <v>59</v>
      </c>
      <c r="F444" s="347">
        <f>TDIST(D444,E444,1)</f>
        <v>7.1304344264020903E-5</v>
      </c>
      <c r="G444" s="347">
        <f>TINV(G442*2,E444)</f>
        <v>1.6710930321038957</v>
      </c>
      <c r="H444" s="347"/>
      <c r="I444" s="347"/>
      <c r="J444" s="347" t="str">
        <f>IF(F444&lt;G442,"yes","no")</f>
        <v>yes</v>
      </c>
      <c r="K444" s="347">
        <f>SQRT(D444^2/(D444^2+E444))</f>
        <v>0.46803509115978531</v>
      </c>
      <c r="L444" s="347"/>
      <c r="M444" s="347" t="s">
        <v>975</v>
      </c>
      <c r="N444" s="575">
        <f>MIN(N440,O440)</f>
        <v>163</v>
      </c>
      <c r="O444" s="347"/>
      <c r="BF444" s="11">
        <v>41075</v>
      </c>
      <c r="BG444" s="1">
        <v>307</v>
      </c>
    </row>
    <row r="445" spans="1:59" x14ac:dyDescent="0.2">
      <c r="A445" s="347"/>
      <c r="B445" s="347" t="s">
        <v>967</v>
      </c>
      <c r="C445" s="347">
        <f>C444</f>
        <v>3.0306146887581799E-2</v>
      </c>
      <c r="D445" s="347">
        <f t="shared" ref="D445:E445" si="24">D444</f>
        <v>4.0681289508904115</v>
      </c>
      <c r="E445" s="347">
        <f t="shared" si="24"/>
        <v>59</v>
      </c>
      <c r="F445" s="347">
        <f>TDIST(D445,E445,2)</f>
        <v>1.4260868852804181E-4</v>
      </c>
      <c r="G445" s="347">
        <f>TINV(G442,E445)</f>
        <v>2.0009953780882688</v>
      </c>
      <c r="H445" s="347">
        <f>(D438-D439)-G445*C445</f>
        <v>-0.18393177339302419</v>
      </c>
      <c r="I445" s="347">
        <f>(D438-D439)+G445*C445</f>
        <v>-6.2646853693593504E-2</v>
      </c>
      <c r="J445" s="347" t="str">
        <f>IF(F445&lt;G442,"yes","no")</f>
        <v>yes</v>
      </c>
      <c r="K445" s="347">
        <f>K444</f>
        <v>0.46803509115978531</v>
      </c>
      <c r="L445" s="347"/>
      <c r="M445" s="347" t="s">
        <v>979</v>
      </c>
      <c r="N445" s="575">
        <f>N437*O437/2</f>
        <v>399</v>
      </c>
      <c r="O445" s="347"/>
      <c r="BF445" s="11">
        <v>41076</v>
      </c>
      <c r="BG445" s="1">
        <v>291</v>
      </c>
    </row>
    <row r="446" spans="1:59" x14ac:dyDescent="0.2">
      <c r="A446" s="347"/>
      <c r="B446" s="569"/>
      <c r="C446" s="569"/>
      <c r="D446" s="569"/>
      <c r="E446" s="569"/>
      <c r="F446" s="569"/>
      <c r="G446" s="569"/>
      <c r="H446" s="569"/>
      <c r="I446" s="569"/>
      <c r="J446" s="569"/>
      <c r="K446" s="569"/>
      <c r="L446" s="347"/>
      <c r="M446" s="347" t="s">
        <v>980</v>
      </c>
      <c r="N446" s="575">
        <v>64.20464847069799</v>
      </c>
      <c r="O446" s="347" t="s">
        <v>981</v>
      </c>
      <c r="BF446" s="11">
        <v>41077</v>
      </c>
      <c r="BG446" s="1">
        <v>266</v>
      </c>
    </row>
    <row r="447" spans="1:59" ht="13.5" thickBot="1" x14ac:dyDescent="0.25">
      <c r="A447" s="347"/>
      <c r="B447" s="347" t="s">
        <v>968</v>
      </c>
      <c r="C447" s="347"/>
      <c r="D447" s="347"/>
      <c r="E447" s="347"/>
      <c r="F447" s="347" t="s">
        <v>955</v>
      </c>
      <c r="G447" s="347">
        <f>G442</f>
        <v>0.05</v>
      </c>
      <c r="H447" s="347"/>
      <c r="I447" s="347"/>
      <c r="J447" s="347"/>
      <c r="K447" s="347"/>
      <c r="L447" s="347"/>
      <c r="M447" s="347" t="s">
        <v>982</v>
      </c>
      <c r="N447" s="575">
        <f>ABS(STANDARDIZE(N444,N445,N446))</f>
        <v>3.6757463146567457</v>
      </c>
      <c r="O447" s="347"/>
      <c r="BF447" s="11">
        <v>41078</v>
      </c>
      <c r="BG447" s="1">
        <v>268</v>
      </c>
    </row>
    <row r="448" spans="1:59" ht="13.5" thickTop="1" x14ac:dyDescent="0.2">
      <c r="A448" s="347"/>
      <c r="B448" s="561" t="s">
        <v>956</v>
      </c>
      <c r="C448" s="561" t="s">
        <v>957</v>
      </c>
      <c r="D448" s="561" t="s">
        <v>958</v>
      </c>
      <c r="E448" s="561" t="s">
        <v>959</v>
      </c>
      <c r="F448" s="561" t="s">
        <v>960</v>
      </c>
      <c r="G448" s="561" t="s">
        <v>961</v>
      </c>
      <c r="H448" s="561" t="s">
        <v>962</v>
      </c>
      <c r="I448" s="561" t="s">
        <v>963</v>
      </c>
      <c r="J448" s="561" t="s">
        <v>964</v>
      </c>
      <c r="K448" s="561" t="s">
        <v>965</v>
      </c>
      <c r="L448" s="347"/>
      <c r="M448" s="347" t="s">
        <v>965</v>
      </c>
      <c r="N448" s="575">
        <f>N447/SQRT(N437+O437)</f>
        <v>0.47063108955349064</v>
      </c>
      <c r="O448" s="347"/>
      <c r="BF448" s="11">
        <v>41079</v>
      </c>
      <c r="BG448" s="1">
        <v>258</v>
      </c>
    </row>
    <row r="449" spans="1:59" x14ac:dyDescent="0.2">
      <c r="A449" s="347"/>
      <c r="B449" s="347" t="s">
        <v>966</v>
      </c>
      <c r="C449" s="347">
        <f>SQRT(E438/C438+E439/C439)</f>
        <v>2.6985917579928478E-2</v>
      </c>
      <c r="D449" s="347">
        <f>(ABS(D438-D439-F436))/C449</f>
        <v>4.5686537497990685</v>
      </c>
      <c r="E449" s="347">
        <f>(E438/C438+E439/C439)^2/((E438/C438)^2/(C438-1)+(E439/C439)^2/(C439-1))</f>
        <v>46.614134307693242</v>
      </c>
      <c r="F449" s="347">
        <f>TDIST(D449,ROUND(E449,0),1)</f>
        <v>1.7781204588925118E-5</v>
      </c>
      <c r="G449" s="347">
        <f>TINV(G447*2,ROUND(E449,0))</f>
        <v>1.6779267216418625</v>
      </c>
      <c r="H449" s="347"/>
      <c r="I449" s="347"/>
      <c r="J449" s="347" t="str">
        <f>IF(F449&lt;G447,"yes","no")</f>
        <v>yes</v>
      </c>
      <c r="K449" s="347">
        <f>SQRT(D449^2/(D449^2+E449))</f>
        <v>0.55613348863034118</v>
      </c>
      <c r="L449" s="347"/>
      <c r="M449" s="347" t="s">
        <v>983</v>
      </c>
      <c r="N449" s="574">
        <f>N445+N446*NORMSINV(N443)</f>
        <v>293.39275109582809</v>
      </c>
      <c r="O449" s="564">
        <f>N445+N446*NORMSINV(N443/2)</f>
        <v>273.16120135737731</v>
      </c>
      <c r="BF449" s="11">
        <v>41080</v>
      </c>
      <c r="BG449" s="1">
        <v>245</v>
      </c>
    </row>
    <row r="450" spans="1:59" x14ac:dyDescent="0.2">
      <c r="A450" s="347"/>
      <c r="B450" s="347" t="s">
        <v>967</v>
      </c>
      <c r="C450" s="347">
        <f>C449</f>
        <v>2.6985917579928478E-2</v>
      </c>
      <c r="D450" s="347">
        <f t="shared" ref="D450:E450" si="25">D449</f>
        <v>4.5686537497990685</v>
      </c>
      <c r="E450" s="347">
        <f t="shared" si="25"/>
        <v>46.614134307693242</v>
      </c>
      <c r="F450" s="901">
        <f>TDIST(D450,ROUND(E450,0),2)</f>
        <v>3.5562409177850236E-5</v>
      </c>
      <c r="G450" s="347">
        <f>TINV(G447,ROUND(E450,0))</f>
        <v>2.0117405137297668</v>
      </c>
      <c r="H450" s="347">
        <f>(D438-D439)-G450*C450</f>
        <v>-0.17757797723902333</v>
      </c>
      <c r="I450" s="347">
        <f>(D438-D439)+G450*C450</f>
        <v>-6.9000649847594381E-2</v>
      </c>
      <c r="J450" s="347" t="str">
        <f>IF(F450&lt;G447,"yes","no")</f>
        <v>yes</v>
      </c>
      <c r="K450" s="347">
        <f>K449</f>
        <v>0.55613348863034118</v>
      </c>
      <c r="L450" s="347"/>
      <c r="M450" s="347" t="s">
        <v>960</v>
      </c>
      <c r="N450" s="575">
        <f>1-NORMSDIST(N447)</f>
        <v>1.1857754918487284E-4</v>
      </c>
      <c r="O450" s="902">
        <f>2*N450</f>
        <v>2.3715509836974569E-4</v>
      </c>
      <c r="BF450" s="11">
        <v>41081</v>
      </c>
      <c r="BG450" s="1">
        <v>234</v>
      </c>
    </row>
    <row r="451" spans="1:59" x14ac:dyDescent="0.2">
      <c r="A451" s="347"/>
      <c r="B451" s="569"/>
      <c r="C451" s="569"/>
      <c r="D451" s="569"/>
      <c r="E451" s="569"/>
      <c r="F451" s="569"/>
      <c r="G451" s="569"/>
      <c r="H451" s="569"/>
      <c r="I451" s="569"/>
      <c r="J451" s="569"/>
      <c r="K451" s="569"/>
      <c r="L451" s="347"/>
      <c r="M451" s="347" t="s">
        <v>984</v>
      </c>
      <c r="N451" s="589" t="str">
        <f>IF(N450&lt;N443,"yes","no")</f>
        <v>yes</v>
      </c>
      <c r="O451" s="590" t="str">
        <f>IF(O450&lt;N443,"yes","no")</f>
        <v>yes</v>
      </c>
      <c r="BF451" s="11">
        <v>41082</v>
      </c>
      <c r="BG451" s="1">
        <v>227</v>
      </c>
    </row>
    <row r="452" spans="1:59" x14ac:dyDescent="0.2">
      <c r="A452" s="347"/>
      <c r="B452" s="347"/>
      <c r="C452" s="347"/>
      <c r="D452" s="347"/>
      <c r="E452" s="347"/>
      <c r="F452" s="347"/>
      <c r="G452" s="347"/>
      <c r="H452" s="347"/>
      <c r="I452" s="347"/>
      <c r="J452" s="347"/>
      <c r="K452" s="347"/>
      <c r="L452" s="347"/>
      <c r="M452" s="347"/>
      <c r="N452" s="347"/>
      <c r="O452" s="347"/>
      <c r="BF452" s="11">
        <v>41083</v>
      </c>
      <c r="BG452" s="1">
        <v>222</v>
      </c>
    </row>
    <row r="453" spans="1:59" x14ac:dyDescent="0.2">
      <c r="A453" s="347"/>
      <c r="B453" s="347"/>
      <c r="C453" s="347"/>
      <c r="D453" s="347"/>
      <c r="E453" s="347"/>
      <c r="F453" s="347"/>
      <c r="G453" s="347"/>
      <c r="H453" s="347"/>
      <c r="I453" s="347"/>
      <c r="J453" s="347"/>
      <c r="K453" s="347"/>
      <c r="L453" s="347"/>
      <c r="M453" s="347"/>
      <c r="N453" s="347"/>
      <c r="O453" s="347"/>
      <c r="BF453" s="11">
        <v>41084</v>
      </c>
      <c r="BG453" s="1">
        <v>212</v>
      </c>
    </row>
    <row r="454" spans="1:59" x14ac:dyDescent="0.2">
      <c r="A454" s="347"/>
      <c r="B454" s="347"/>
      <c r="C454" s="347"/>
      <c r="D454" s="347"/>
      <c r="E454" s="347"/>
      <c r="F454" s="347"/>
      <c r="G454" s="347"/>
      <c r="H454" s="347"/>
      <c r="I454" s="347"/>
      <c r="J454" s="347"/>
      <c r="K454" s="347"/>
      <c r="L454" s="347"/>
      <c r="M454" s="347"/>
      <c r="N454" s="347"/>
      <c r="O454" s="347"/>
      <c r="BF454" s="11">
        <v>41085</v>
      </c>
      <c r="BG454" s="1">
        <v>205</v>
      </c>
    </row>
    <row r="455" spans="1:59" x14ac:dyDescent="0.2">
      <c r="A455" s="347"/>
      <c r="B455" s="347"/>
      <c r="C455" s="347"/>
      <c r="D455" s="347"/>
      <c r="E455" s="347"/>
      <c r="F455" s="347"/>
      <c r="G455" s="347"/>
      <c r="H455" s="347"/>
      <c r="I455" s="347"/>
      <c r="J455" s="347"/>
      <c r="K455" s="347"/>
      <c r="L455" s="347"/>
      <c r="M455" s="347"/>
      <c r="N455" s="347"/>
      <c r="O455" s="347"/>
      <c r="BF455" s="11">
        <v>41086</v>
      </c>
      <c r="BG455" s="1">
        <v>200</v>
      </c>
    </row>
    <row r="456" spans="1:59" x14ac:dyDescent="0.2">
      <c r="A456" s="347"/>
      <c r="B456" s="347"/>
      <c r="C456" s="347"/>
      <c r="D456" s="347"/>
      <c r="E456" s="347"/>
      <c r="F456" s="347"/>
      <c r="G456" s="347"/>
      <c r="H456" s="347"/>
      <c r="I456" s="347"/>
      <c r="J456" s="347"/>
      <c r="K456" s="347"/>
      <c r="L456" s="347"/>
      <c r="M456" s="347"/>
      <c r="N456" s="347"/>
      <c r="O456" s="347"/>
      <c r="BF456" s="11">
        <v>41087</v>
      </c>
      <c r="BG456" s="1">
        <v>195</v>
      </c>
    </row>
    <row r="457" spans="1:59" x14ac:dyDescent="0.2">
      <c r="A457" s="347"/>
      <c r="B457" s="347"/>
      <c r="C457" s="347"/>
      <c r="D457" s="347"/>
      <c r="E457" s="347"/>
      <c r="F457" s="347"/>
      <c r="G457" s="347"/>
      <c r="H457" s="347"/>
      <c r="I457" s="347"/>
      <c r="J457" s="347"/>
      <c r="K457" s="347"/>
      <c r="L457" s="347"/>
      <c r="M457" s="347"/>
      <c r="N457" s="347"/>
      <c r="O457" s="347"/>
      <c r="BF457" s="11">
        <v>41088</v>
      </c>
      <c r="BG457" s="1">
        <v>192</v>
      </c>
    </row>
    <row r="458" spans="1:59" x14ac:dyDescent="0.2">
      <c r="A458" s="347"/>
      <c r="B458" s="347"/>
      <c r="C458" s="347"/>
      <c r="D458" s="347"/>
      <c r="E458" s="347"/>
      <c r="F458" s="347"/>
      <c r="G458" s="347"/>
      <c r="H458" s="347"/>
      <c r="I458" s="347"/>
      <c r="J458" s="347"/>
      <c r="K458" s="347"/>
      <c r="L458" s="347"/>
      <c r="M458" s="347"/>
      <c r="N458" s="347"/>
      <c r="O458" s="347"/>
      <c r="BF458" s="11">
        <v>41089</v>
      </c>
      <c r="BG458" s="1">
        <v>180</v>
      </c>
    </row>
    <row r="459" spans="1:59" x14ac:dyDescent="0.2">
      <c r="BF459" s="11">
        <v>41090</v>
      </c>
      <c r="BG459" s="1">
        <v>166</v>
      </c>
    </row>
    <row r="460" spans="1:59" x14ac:dyDescent="0.2">
      <c r="BF460" s="11">
        <v>41091</v>
      </c>
      <c r="BG460" s="1">
        <v>156</v>
      </c>
    </row>
    <row r="461" spans="1:59" x14ac:dyDescent="0.2">
      <c r="BF461" s="11">
        <v>41092</v>
      </c>
      <c r="BG461" s="1">
        <v>149</v>
      </c>
    </row>
    <row r="462" spans="1:59" x14ac:dyDescent="0.2">
      <c r="BF462" s="11">
        <v>41093</v>
      </c>
      <c r="BG462" s="1">
        <v>148</v>
      </c>
    </row>
    <row r="463" spans="1:59" x14ac:dyDescent="0.2">
      <c r="BF463" s="11">
        <v>41094</v>
      </c>
      <c r="BG463" s="1">
        <v>143</v>
      </c>
    </row>
    <row r="464" spans="1:59" x14ac:dyDescent="0.2">
      <c r="BF464" s="11">
        <v>41095</v>
      </c>
      <c r="BG464" s="1">
        <v>147</v>
      </c>
    </row>
    <row r="465" spans="58:59" x14ac:dyDescent="0.2">
      <c r="BF465" s="11">
        <v>41096</v>
      </c>
      <c r="BG465" s="1">
        <v>172</v>
      </c>
    </row>
    <row r="466" spans="58:59" x14ac:dyDescent="0.2">
      <c r="BF466" s="11">
        <v>41097</v>
      </c>
      <c r="BG466" s="1">
        <v>165</v>
      </c>
    </row>
    <row r="467" spans="58:59" x14ac:dyDescent="0.2">
      <c r="BF467" s="11">
        <v>41098</v>
      </c>
      <c r="BG467" s="1">
        <v>161</v>
      </c>
    </row>
    <row r="468" spans="58:59" x14ac:dyDescent="0.2">
      <c r="BF468" s="11">
        <v>41099</v>
      </c>
      <c r="BG468" s="1">
        <v>152</v>
      </c>
    </row>
    <row r="469" spans="58:59" x14ac:dyDescent="0.2">
      <c r="BF469" s="11">
        <v>41100</v>
      </c>
      <c r="BG469" s="1">
        <v>139</v>
      </c>
    </row>
    <row r="470" spans="58:59" x14ac:dyDescent="0.2">
      <c r="BF470" s="11">
        <v>41101</v>
      </c>
      <c r="BG470" s="1">
        <v>131</v>
      </c>
    </row>
    <row r="471" spans="58:59" x14ac:dyDescent="0.2">
      <c r="BF471" s="11">
        <v>41102</v>
      </c>
      <c r="BG471" s="1">
        <v>124</v>
      </c>
    </row>
    <row r="472" spans="58:59" x14ac:dyDescent="0.2">
      <c r="BF472" s="11">
        <v>41103</v>
      </c>
      <c r="BG472" s="1">
        <v>120</v>
      </c>
    </row>
    <row r="473" spans="58:59" x14ac:dyDescent="0.2">
      <c r="BF473" s="11">
        <v>41104</v>
      </c>
      <c r="BG473" s="1">
        <v>119</v>
      </c>
    </row>
    <row r="474" spans="58:59" x14ac:dyDescent="0.2">
      <c r="BF474" s="11">
        <v>41105</v>
      </c>
      <c r="BG474" s="1">
        <v>134</v>
      </c>
    </row>
    <row r="475" spans="58:59" x14ac:dyDescent="0.2">
      <c r="BF475" s="11">
        <v>41106</v>
      </c>
      <c r="BG475" s="1">
        <v>134</v>
      </c>
    </row>
    <row r="476" spans="58:59" x14ac:dyDescent="0.2">
      <c r="BF476" s="11">
        <v>41107</v>
      </c>
      <c r="BG476" s="1">
        <v>121</v>
      </c>
    </row>
    <row r="477" spans="58:59" x14ac:dyDescent="0.2">
      <c r="BF477" s="11">
        <v>41108</v>
      </c>
      <c r="BG477" s="1">
        <v>117</v>
      </c>
    </row>
    <row r="478" spans="58:59" x14ac:dyDescent="0.2">
      <c r="BF478" s="11">
        <v>41109</v>
      </c>
      <c r="BG478" s="1">
        <v>111</v>
      </c>
    </row>
    <row r="479" spans="58:59" x14ac:dyDescent="0.2">
      <c r="BF479" s="11">
        <v>41110</v>
      </c>
      <c r="BG479" s="1">
        <v>118</v>
      </c>
    </row>
    <row r="480" spans="58:59" x14ac:dyDescent="0.2">
      <c r="BF480" s="11">
        <v>41111</v>
      </c>
      <c r="BG480" s="1">
        <v>130</v>
      </c>
    </row>
    <row r="481" spans="58:59" x14ac:dyDescent="0.2">
      <c r="BF481" s="11">
        <v>41112</v>
      </c>
      <c r="BG481" s="1">
        <v>135</v>
      </c>
    </row>
    <row r="482" spans="58:59" x14ac:dyDescent="0.2">
      <c r="BF482" s="11">
        <v>41113</v>
      </c>
      <c r="BG482" s="1">
        <v>128</v>
      </c>
    </row>
    <row r="483" spans="58:59" x14ac:dyDescent="0.2">
      <c r="BF483" s="11">
        <v>41114</v>
      </c>
      <c r="BG483" s="1">
        <v>138</v>
      </c>
    </row>
    <row r="484" spans="58:59" x14ac:dyDescent="0.2">
      <c r="BF484" s="11">
        <v>41115</v>
      </c>
      <c r="BG484" s="1">
        <v>142</v>
      </c>
    </row>
    <row r="485" spans="58:59" x14ac:dyDescent="0.2">
      <c r="BF485" s="11">
        <v>41116</v>
      </c>
      <c r="BG485" s="1">
        <v>126</v>
      </c>
    </row>
    <row r="486" spans="58:59" x14ac:dyDescent="0.2">
      <c r="BF486" s="11">
        <v>41117</v>
      </c>
      <c r="BG486" s="1">
        <v>125</v>
      </c>
    </row>
    <row r="487" spans="58:59" x14ac:dyDescent="0.2">
      <c r="BF487" s="11">
        <v>41118</v>
      </c>
      <c r="BG487" s="1">
        <v>147</v>
      </c>
    </row>
    <row r="488" spans="58:59" x14ac:dyDescent="0.2">
      <c r="BF488" s="11">
        <v>41119</v>
      </c>
      <c r="BG488" s="1">
        <v>142</v>
      </c>
    </row>
    <row r="489" spans="58:59" x14ac:dyDescent="0.2">
      <c r="BF489" s="11">
        <v>41120</v>
      </c>
      <c r="BG489" s="1">
        <v>129</v>
      </c>
    </row>
    <row r="490" spans="58:59" x14ac:dyDescent="0.2">
      <c r="BF490" s="11">
        <v>41121</v>
      </c>
      <c r="BG490" s="1">
        <v>122</v>
      </c>
    </row>
    <row r="491" spans="58:59" x14ac:dyDescent="0.2">
      <c r="BF491" s="11">
        <v>41122</v>
      </c>
      <c r="BG491" s="1">
        <v>158</v>
      </c>
    </row>
    <row r="492" spans="58:59" x14ac:dyDescent="0.2">
      <c r="BF492" s="11">
        <v>41123</v>
      </c>
      <c r="BG492" s="1">
        <v>161</v>
      </c>
    </row>
    <row r="493" spans="58:59" x14ac:dyDescent="0.2">
      <c r="BF493" s="11">
        <v>41124</v>
      </c>
      <c r="BG493" s="1">
        <v>151</v>
      </c>
    </row>
    <row r="494" spans="58:59" x14ac:dyDescent="0.2">
      <c r="BF494" s="11">
        <v>41125</v>
      </c>
      <c r="BG494" s="1">
        <v>132</v>
      </c>
    </row>
    <row r="495" spans="58:59" x14ac:dyDescent="0.2">
      <c r="BF495" s="11">
        <v>41126</v>
      </c>
      <c r="BG495" s="1">
        <v>124</v>
      </c>
    </row>
    <row r="496" spans="58:59" x14ac:dyDescent="0.2">
      <c r="BF496" s="11">
        <v>41127</v>
      </c>
      <c r="BG496" s="1">
        <v>130</v>
      </c>
    </row>
    <row r="497" spans="58:59" x14ac:dyDescent="0.2">
      <c r="BF497" s="11">
        <v>41128</v>
      </c>
      <c r="BG497" s="1">
        <v>142</v>
      </c>
    </row>
    <row r="498" spans="58:59" x14ac:dyDescent="0.2">
      <c r="BF498" s="11">
        <v>41129</v>
      </c>
      <c r="BG498" s="1">
        <v>126</v>
      </c>
    </row>
    <row r="499" spans="58:59" x14ac:dyDescent="0.2">
      <c r="BF499" s="11">
        <v>41130</v>
      </c>
      <c r="BG499" s="1">
        <v>124</v>
      </c>
    </row>
    <row r="500" spans="58:59" x14ac:dyDescent="0.2">
      <c r="BF500" s="11">
        <v>41131</v>
      </c>
      <c r="BG500" s="1">
        <v>128</v>
      </c>
    </row>
    <row r="501" spans="58:59" x14ac:dyDescent="0.2">
      <c r="BF501" s="11">
        <v>41132</v>
      </c>
      <c r="BG501" s="1">
        <v>119</v>
      </c>
    </row>
    <row r="502" spans="58:59" x14ac:dyDescent="0.2">
      <c r="BF502" s="11">
        <v>41133</v>
      </c>
      <c r="BG502" s="1">
        <v>110</v>
      </c>
    </row>
    <row r="503" spans="58:59" x14ac:dyDescent="0.2">
      <c r="BF503" s="11">
        <v>41134</v>
      </c>
      <c r="BG503" s="1">
        <v>110</v>
      </c>
    </row>
    <row r="504" spans="58:59" x14ac:dyDescent="0.2">
      <c r="BF504" s="11">
        <v>41135</v>
      </c>
      <c r="BG504" s="1">
        <v>117</v>
      </c>
    </row>
    <row r="505" spans="58:59" x14ac:dyDescent="0.2">
      <c r="BF505" s="11">
        <v>41136</v>
      </c>
      <c r="BG505" s="1">
        <v>106</v>
      </c>
    </row>
    <row r="506" spans="58:59" x14ac:dyDescent="0.2">
      <c r="BF506" s="11">
        <v>41137</v>
      </c>
      <c r="BG506" s="1">
        <v>101</v>
      </c>
    </row>
    <row r="507" spans="58:59" x14ac:dyDescent="0.2">
      <c r="BF507" s="11">
        <v>41138</v>
      </c>
      <c r="BG507" s="1">
        <v>97</v>
      </c>
    </row>
    <row r="508" spans="58:59" x14ac:dyDescent="0.2">
      <c r="BF508" s="11">
        <v>41139</v>
      </c>
      <c r="BG508" s="1">
        <v>94</v>
      </c>
    </row>
    <row r="509" spans="58:59" x14ac:dyDescent="0.2">
      <c r="BF509" s="11">
        <v>41140</v>
      </c>
      <c r="BG509" s="1">
        <v>90</v>
      </c>
    </row>
    <row r="510" spans="58:59" x14ac:dyDescent="0.2">
      <c r="BF510" s="11">
        <v>41141</v>
      </c>
      <c r="BG510" s="1">
        <v>91</v>
      </c>
    </row>
    <row r="511" spans="58:59" x14ac:dyDescent="0.2">
      <c r="BF511" s="11">
        <v>41142</v>
      </c>
      <c r="BG511" s="1">
        <v>90</v>
      </c>
    </row>
    <row r="512" spans="58:59" x14ac:dyDescent="0.2">
      <c r="BF512" s="11">
        <v>41143</v>
      </c>
      <c r="BG512" s="1">
        <v>89</v>
      </c>
    </row>
    <row r="513" spans="58:59" x14ac:dyDescent="0.2">
      <c r="BF513" s="11">
        <v>41144</v>
      </c>
      <c r="BG513" s="1">
        <v>97</v>
      </c>
    </row>
    <row r="514" spans="58:59" x14ac:dyDescent="0.2">
      <c r="BF514" s="11">
        <v>41145</v>
      </c>
      <c r="BG514" s="1">
        <v>103</v>
      </c>
    </row>
    <row r="515" spans="58:59" x14ac:dyDescent="0.2">
      <c r="BF515" s="11">
        <v>41146</v>
      </c>
      <c r="BG515" s="1">
        <v>96</v>
      </c>
    </row>
    <row r="516" spans="58:59" x14ac:dyDescent="0.2">
      <c r="BF516" s="11">
        <v>41147</v>
      </c>
      <c r="BG516" s="1">
        <v>92</v>
      </c>
    </row>
    <row r="517" spans="58:59" x14ac:dyDescent="0.2">
      <c r="BF517" s="11">
        <v>41148</v>
      </c>
      <c r="BG517" s="1">
        <v>92</v>
      </c>
    </row>
    <row r="518" spans="58:59" x14ac:dyDescent="0.2">
      <c r="BF518" s="11">
        <v>41149</v>
      </c>
      <c r="BG518" s="1">
        <v>105</v>
      </c>
    </row>
    <row r="519" spans="58:59" x14ac:dyDescent="0.2">
      <c r="BF519" s="11">
        <v>41150</v>
      </c>
      <c r="BG519" s="1">
        <v>109</v>
      </c>
    </row>
    <row r="520" spans="58:59" x14ac:dyDescent="0.2">
      <c r="BF520" s="11">
        <v>41151</v>
      </c>
      <c r="BG520" s="1">
        <v>103</v>
      </c>
    </row>
    <row r="521" spans="58:59" x14ac:dyDescent="0.2">
      <c r="BF521" s="11">
        <v>41152</v>
      </c>
      <c r="BG521" s="1">
        <v>100</v>
      </c>
    </row>
    <row r="522" spans="58:59" x14ac:dyDescent="0.2">
      <c r="BF522" s="11">
        <v>41153</v>
      </c>
      <c r="BG522" s="1">
        <v>93</v>
      </c>
    </row>
    <row r="523" spans="58:59" x14ac:dyDescent="0.2">
      <c r="BF523" s="11">
        <v>41154</v>
      </c>
      <c r="BG523" s="1">
        <v>101</v>
      </c>
    </row>
    <row r="524" spans="58:59" x14ac:dyDescent="0.2">
      <c r="BF524" s="11">
        <v>41155</v>
      </c>
      <c r="BG524" s="1">
        <v>95</v>
      </c>
    </row>
    <row r="525" spans="58:59" x14ac:dyDescent="0.2">
      <c r="BF525" s="11">
        <v>41156</v>
      </c>
      <c r="BG525" s="1">
        <v>89</v>
      </c>
    </row>
    <row r="526" spans="58:59" x14ac:dyDescent="0.2">
      <c r="BF526" s="11">
        <v>41157</v>
      </c>
      <c r="BG526" s="1">
        <v>84</v>
      </c>
    </row>
    <row r="527" spans="58:59" x14ac:dyDescent="0.2">
      <c r="BF527" s="11">
        <v>41158</v>
      </c>
      <c r="BG527" s="1">
        <v>82</v>
      </c>
    </row>
    <row r="528" spans="58:59" x14ac:dyDescent="0.2">
      <c r="BF528" s="11">
        <v>41159</v>
      </c>
      <c r="BG528" s="1">
        <v>80</v>
      </c>
    </row>
    <row r="529" spans="58:59" x14ac:dyDescent="0.2">
      <c r="BF529" s="11">
        <v>41160</v>
      </c>
      <c r="BG529" s="1">
        <v>80</v>
      </c>
    </row>
    <row r="530" spans="58:59" x14ac:dyDescent="0.2">
      <c r="BF530" s="11">
        <v>41161</v>
      </c>
      <c r="BG530" s="1">
        <v>78</v>
      </c>
    </row>
    <row r="531" spans="58:59" x14ac:dyDescent="0.2">
      <c r="BF531" s="11">
        <v>41162</v>
      </c>
      <c r="BG531" s="1">
        <v>77</v>
      </c>
    </row>
    <row r="532" spans="58:59" x14ac:dyDescent="0.2">
      <c r="BF532" s="11">
        <v>41163</v>
      </c>
      <c r="BG532" s="1">
        <v>83</v>
      </c>
    </row>
    <row r="533" spans="58:59" x14ac:dyDescent="0.2">
      <c r="BF533" s="11">
        <v>41164</v>
      </c>
      <c r="BG533" s="1">
        <v>101</v>
      </c>
    </row>
    <row r="534" spans="58:59" x14ac:dyDescent="0.2">
      <c r="BF534" s="11">
        <v>41165</v>
      </c>
      <c r="BG534" s="1">
        <v>95</v>
      </c>
    </row>
    <row r="535" spans="58:59" x14ac:dyDescent="0.2">
      <c r="BF535" s="11">
        <v>41166</v>
      </c>
      <c r="BG535" s="1">
        <v>88</v>
      </c>
    </row>
    <row r="536" spans="58:59" x14ac:dyDescent="0.2">
      <c r="BF536" s="11">
        <v>41167</v>
      </c>
      <c r="BG536" s="1">
        <v>84</v>
      </c>
    </row>
    <row r="537" spans="58:59" x14ac:dyDescent="0.2">
      <c r="BF537" s="11">
        <v>41168</v>
      </c>
      <c r="BG537" s="1">
        <v>82</v>
      </c>
    </row>
    <row r="538" spans="58:59" x14ac:dyDescent="0.2">
      <c r="BF538" s="11">
        <v>41169</v>
      </c>
      <c r="BG538" s="1">
        <v>80</v>
      </c>
    </row>
    <row r="539" spans="58:59" x14ac:dyDescent="0.2">
      <c r="BF539" s="11">
        <v>41170</v>
      </c>
      <c r="BG539" s="1">
        <v>78</v>
      </c>
    </row>
    <row r="540" spans="58:59" x14ac:dyDescent="0.2">
      <c r="BF540" s="11">
        <v>41171</v>
      </c>
      <c r="BG540" s="1">
        <v>76</v>
      </c>
    </row>
    <row r="541" spans="58:59" x14ac:dyDescent="0.2">
      <c r="BF541" s="11">
        <v>41172</v>
      </c>
      <c r="BG541" s="1">
        <v>74</v>
      </c>
    </row>
    <row r="542" spans="58:59" x14ac:dyDescent="0.2">
      <c r="BF542" s="11">
        <v>41173</v>
      </c>
      <c r="BG542" s="1">
        <v>74</v>
      </c>
    </row>
    <row r="543" spans="58:59" x14ac:dyDescent="0.2">
      <c r="BF543" s="11">
        <v>41174</v>
      </c>
      <c r="BG543" s="1">
        <v>72</v>
      </c>
    </row>
    <row r="544" spans="58:59" x14ac:dyDescent="0.2">
      <c r="BF544" s="11">
        <v>41175</v>
      </c>
      <c r="BG544" s="1">
        <v>72</v>
      </c>
    </row>
    <row r="545" spans="58:59" x14ac:dyDescent="0.2">
      <c r="BF545" s="11">
        <v>41176</v>
      </c>
      <c r="BG545" s="1">
        <v>77</v>
      </c>
    </row>
    <row r="546" spans="58:59" x14ac:dyDescent="0.2">
      <c r="BF546" s="11">
        <v>41177</v>
      </c>
      <c r="BG546" s="1">
        <v>94</v>
      </c>
    </row>
    <row r="547" spans="58:59" x14ac:dyDescent="0.2">
      <c r="BF547" s="11">
        <v>41178</v>
      </c>
      <c r="BG547" s="1">
        <v>90</v>
      </c>
    </row>
    <row r="548" spans="58:59" x14ac:dyDescent="0.2">
      <c r="BF548" s="11">
        <v>41179</v>
      </c>
      <c r="BG548" s="1">
        <v>86</v>
      </c>
    </row>
    <row r="549" spans="58:59" x14ac:dyDescent="0.2">
      <c r="BF549" s="11">
        <v>41180</v>
      </c>
      <c r="BG549" s="1">
        <v>83</v>
      </c>
    </row>
    <row r="550" spans="58:59" x14ac:dyDescent="0.2">
      <c r="BF550" s="11">
        <v>41181</v>
      </c>
      <c r="BG550" s="1">
        <v>79</v>
      </c>
    </row>
    <row r="551" spans="58:59" x14ac:dyDescent="0.2">
      <c r="BF551" s="11">
        <v>41182</v>
      </c>
      <c r="BG551" s="1">
        <v>77</v>
      </c>
    </row>
    <row r="552" spans="58:59" x14ac:dyDescent="0.2">
      <c r="BF552" s="11">
        <v>41183</v>
      </c>
      <c r="BG552" s="1">
        <v>75</v>
      </c>
    </row>
    <row r="553" spans="58:59" x14ac:dyDescent="0.2">
      <c r="BF553" s="11">
        <v>41184</v>
      </c>
      <c r="BG553" s="1">
        <v>74</v>
      </c>
    </row>
    <row r="554" spans="58:59" x14ac:dyDescent="0.2">
      <c r="BF554" s="11">
        <v>41185</v>
      </c>
      <c r="BG554" s="1">
        <v>72</v>
      </c>
    </row>
    <row r="555" spans="58:59" x14ac:dyDescent="0.2">
      <c r="BF555" s="11">
        <v>41186</v>
      </c>
      <c r="BG555" s="1">
        <v>71</v>
      </c>
    </row>
    <row r="556" spans="58:59" x14ac:dyDescent="0.2">
      <c r="BF556" s="11">
        <v>41187</v>
      </c>
      <c r="BG556" s="1">
        <v>69</v>
      </c>
    </row>
    <row r="557" spans="58:59" x14ac:dyDescent="0.2">
      <c r="BF557" s="11">
        <v>41188</v>
      </c>
      <c r="BG557" s="1">
        <v>68</v>
      </c>
    </row>
    <row r="558" spans="58:59" x14ac:dyDescent="0.2">
      <c r="BF558" s="11">
        <v>41189</v>
      </c>
      <c r="BG558" s="1">
        <v>65</v>
      </c>
    </row>
    <row r="559" spans="58:59" x14ac:dyDescent="0.2">
      <c r="BF559" s="11">
        <v>41190</v>
      </c>
      <c r="BG559" s="1">
        <v>62</v>
      </c>
    </row>
    <row r="560" spans="58:59" x14ac:dyDescent="0.2">
      <c r="BF560" s="11">
        <v>41191</v>
      </c>
      <c r="BG560" s="1">
        <v>62</v>
      </c>
    </row>
    <row r="561" spans="58:59" x14ac:dyDescent="0.2">
      <c r="BF561" s="11">
        <v>41192</v>
      </c>
      <c r="BG561" s="1">
        <v>63</v>
      </c>
    </row>
    <row r="562" spans="58:59" x14ac:dyDescent="0.2">
      <c r="BF562" s="11">
        <v>41193</v>
      </c>
      <c r="BG562" s="1">
        <v>64</v>
      </c>
    </row>
    <row r="563" spans="58:59" x14ac:dyDescent="0.2">
      <c r="BF563" s="11">
        <v>41194</v>
      </c>
      <c r="BG563" s="1">
        <v>75</v>
      </c>
    </row>
    <row r="564" spans="58:59" x14ac:dyDescent="0.2">
      <c r="BF564" s="11">
        <v>41195</v>
      </c>
      <c r="BG564" s="1">
        <v>71</v>
      </c>
    </row>
    <row r="565" spans="58:59" x14ac:dyDescent="0.2">
      <c r="BF565" s="11">
        <v>41196</v>
      </c>
      <c r="BG565" s="1">
        <v>69</v>
      </c>
    </row>
    <row r="566" spans="58:59" x14ac:dyDescent="0.2">
      <c r="BF566" s="11">
        <v>41197</v>
      </c>
      <c r="BG566" s="1">
        <v>67</v>
      </c>
    </row>
    <row r="567" spans="58:59" x14ac:dyDescent="0.2">
      <c r="BF567" s="11">
        <v>41198</v>
      </c>
      <c r="BG567" s="1">
        <v>66</v>
      </c>
    </row>
    <row r="568" spans="58:59" x14ac:dyDescent="0.2">
      <c r="BF568" s="11">
        <v>41199</v>
      </c>
      <c r="BG568" s="1">
        <v>65</v>
      </c>
    </row>
    <row r="569" spans="58:59" x14ac:dyDescent="0.2">
      <c r="BF569" s="11">
        <v>41200</v>
      </c>
      <c r="BG569" s="1">
        <v>62</v>
      </c>
    </row>
    <row r="570" spans="58:59" x14ac:dyDescent="0.2">
      <c r="BF570" s="11">
        <v>41201</v>
      </c>
      <c r="BG570" s="1">
        <v>61</v>
      </c>
    </row>
    <row r="571" spans="58:59" x14ac:dyDescent="0.2">
      <c r="BF571" s="11">
        <v>41202</v>
      </c>
      <c r="BG571" s="1">
        <v>60</v>
      </c>
    </row>
    <row r="572" spans="58:59" x14ac:dyDescent="0.2">
      <c r="BF572" s="11">
        <v>41203</v>
      </c>
      <c r="BG572" s="1">
        <v>60</v>
      </c>
    </row>
    <row r="573" spans="58:59" x14ac:dyDescent="0.2">
      <c r="BF573" s="11">
        <v>41204</v>
      </c>
      <c r="BG573" s="1">
        <v>60</v>
      </c>
    </row>
    <row r="574" spans="58:59" x14ac:dyDescent="0.2">
      <c r="BF574" s="11">
        <v>41205</v>
      </c>
      <c r="BG574" s="1">
        <v>59</v>
      </c>
    </row>
    <row r="575" spans="58:59" x14ac:dyDescent="0.2">
      <c r="BF575" s="11">
        <v>41206</v>
      </c>
      <c r="BG575" s="1">
        <v>59</v>
      </c>
    </row>
    <row r="576" spans="58:59" x14ac:dyDescent="0.2">
      <c r="BF576" s="11">
        <v>41207</v>
      </c>
      <c r="BG576" s="1">
        <v>57</v>
      </c>
    </row>
    <row r="577" spans="58:59" x14ac:dyDescent="0.2">
      <c r="BF577" s="11">
        <v>41208</v>
      </c>
      <c r="BG577" s="1">
        <v>57</v>
      </c>
    </row>
    <row r="578" spans="58:59" x14ac:dyDescent="0.2">
      <c r="BF578" s="11">
        <v>41209</v>
      </c>
      <c r="BG578" s="1">
        <v>55</v>
      </c>
    </row>
    <row r="579" spans="58:59" x14ac:dyDescent="0.2">
      <c r="BF579" s="11">
        <v>41210</v>
      </c>
      <c r="BG579" s="1">
        <v>56</v>
      </c>
    </row>
    <row r="580" spans="58:59" x14ac:dyDescent="0.2">
      <c r="BF580" s="11">
        <v>41211</v>
      </c>
      <c r="BG580" s="1">
        <v>56</v>
      </c>
    </row>
    <row r="581" spans="58:59" x14ac:dyDescent="0.2">
      <c r="BF581" s="11">
        <v>41212</v>
      </c>
      <c r="BG581" s="1">
        <v>56</v>
      </c>
    </row>
    <row r="582" spans="58:59" x14ac:dyDescent="0.2">
      <c r="BF582" s="11">
        <v>41213</v>
      </c>
      <c r="BG582" s="1">
        <v>55</v>
      </c>
    </row>
    <row r="583" spans="58:59" x14ac:dyDescent="0.2">
      <c r="BF583" s="11">
        <v>41214</v>
      </c>
      <c r="BG583" s="1">
        <v>55</v>
      </c>
    </row>
    <row r="584" spans="58:59" x14ac:dyDescent="0.2">
      <c r="BF584" s="11">
        <v>41215</v>
      </c>
      <c r="BG584" s="1">
        <v>55</v>
      </c>
    </row>
    <row r="585" spans="58:59" x14ac:dyDescent="0.2">
      <c r="BF585" s="11">
        <v>41216</v>
      </c>
      <c r="BG585" s="1">
        <v>53</v>
      </c>
    </row>
    <row r="586" spans="58:59" x14ac:dyDescent="0.2">
      <c r="BF586" s="11">
        <v>41217</v>
      </c>
      <c r="BG586" s="1">
        <v>52</v>
      </c>
    </row>
    <row r="587" spans="58:59" x14ac:dyDescent="0.2">
      <c r="BF587" s="11">
        <v>41218</v>
      </c>
      <c r="BG587" s="1">
        <v>53</v>
      </c>
    </row>
    <row r="588" spans="58:59" x14ac:dyDescent="0.2">
      <c r="BF588" s="11">
        <v>41219</v>
      </c>
      <c r="BG588" s="1">
        <v>53</v>
      </c>
    </row>
    <row r="589" spans="58:59" x14ac:dyDescent="0.2">
      <c r="BF589" s="11">
        <v>41220</v>
      </c>
      <c r="BG589" s="1">
        <v>52</v>
      </c>
    </row>
    <row r="590" spans="58:59" x14ac:dyDescent="0.2">
      <c r="BF590" s="11">
        <v>41221</v>
      </c>
      <c r="BG590" s="1">
        <v>52</v>
      </c>
    </row>
    <row r="591" spans="58:59" x14ac:dyDescent="0.2">
      <c r="BF591" s="11">
        <v>41222</v>
      </c>
      <c r="BG591" s="1">
        <v>57</v>
      </c>
    </row>
    <row r="592" spans="58:59" x14ac:dyDescent="0.2">
      <c r="BF592" s="11">
        <v>41223</v>
      </c>
      <c r="BG592" s="1">
        <v>55</v>
      </c>
    </row>
    <row r="593" spans="58:59" x14ac:dyDescent="0.2">
      <c r="BF593" s="11">
        <v>41224</v>
      </c>
      <c r="BG593" s="1">
        <v>46</v>
      </c>
    </row>
    <row r="594" spans="58:59" x14ac:dyDescent="0.2">
      <c r="BF594" s="11">
        <v>41225</v>
      </c>
      <c r="BG594" s="1">
        <v>44</v>
      </c>
    </row>
    <row r="595" spans="58:59" x14ac:dyDescent="0.2">
      <c r="BF595" s="11">
        <v>41226</v>
      </c>
      <c r="BG595" s="1">
        <v>44</v>
      </c>
    </row>
    <row r="596" spans="58:59" x14ac:dyDescent="0.2">
      <c r="BF596" s="11">
        <v>41227</v>
      </c>
      <c r="BG596" s="1">
        <v>51</v>
      </c>
    </row>
    <row r="597" spans="58:59" x14ac:dyDescent="0.2">
      <c r="BF597" s="11">
        <v>41228</v>
      </c>
      <c r="BG597" s="1">
        <v>53</v>
      </c>
    </row>
    <row r="598" spans="58:59" x14ac:dyDescent="0.2">
      <c r="BF598" s="11">
        <v>41229</v>
      </c>
      <c r="BG598" s="1">
        <v>54</v>
      </c>
    </row>
    <row r="599" spans="58:59" x14ac:dyDescent="0.2">
      <c r="BF599" s="11">
        <v>41230</v>
      </c>
      <c r="BG599" s="1">
        <v>54</v>
      </c>
    </row>
    <row r="600" spans="58:59" x14ac:dyDescent="0.2">
      <c r="BF600" s="11">
        <v>41231</v>
      </c>
      <c r="BG600" s="1">
        <v>55</v>
      </c>
    </row>
    <row r="601" spans="58:59" x14ac:dyDescent="0.2">
      <c r="BF601" s="11">
        <v>41232</v>
      </c>
      <c r="BG601" s="1">
        <v>53</v>
      </c>
    </row>
    <row r="602" spans="58:59" x14ac:dyDescent="0.2">
      <c r="BF602" s="11">
        <v>41233</v>
      </c>
      <c r="BG602" s="1">
        <v>52</v>
      </c>
    </row>
    <row r="603" spans="58:59" x14ac:dyDescent="0.2">
      <c r="BF603" s="11">
        <v>41234</v>
      </c>
      <c r="BG603" s="1">
        <v>52</v>
      </c>
    </row>
    <row r="604" spans="58:59" x14ac:dyDescent="0.2">
      <c r="BF604" s="11">
        <v>41235</v>
      </c>
      <c r="BG604" s="1">
        <v>52</v>
      </c>
    </row>
    <row r="605" spans="58:59" x14ac:dyDescent="0.2">
      <c r="BF605" s="11">
        <v>41236</v>
      </c>
      <c r="BG605" s="1">
        <v>52</v>
      </c>
    </row>
    <row r="606" spans="58:59" x14ac:dyDescent="0.2">
      <c r="BF606" s="11">
        <v>41237</v>
      </c>
      <c r="BG606" s="1">
        <v>51</v>
      </c>
    </row>
    <row r="607" spans="58:59" x14ac:dyDescent="0.2">
      <c r="BF607" s="11">
        <v>41238</v>
      </c>
      <c r="BG607" s="1">
        <v>52</v>
      </c>
    </row>
    <row r="608" spans="58:59" x14ac:dyDescent="0.2">
      <c r="BF608" s="11">
        <v>41239</v>
      </c>
      <c r="BG608" s="1">
        <v>49</v>
      </c>
    </row>
    <row r="609" spans="58:59" x14ac:dyDescent="0.2">
      <c r="BF609" s="11">
        <v>41240</v>
      </c>
      <c r="BG609" s="1">
        <v>50</v>
      </c>
    </row>
    <row r="610" spans="58:59" x14ac:dyDescent="0.2">
      <c r="BF610" s="11">
        <v>41241</v>
      </c>
      <c r="BG610" s="1">
        <v>48</v>
      </c>
    </row>
    <row r="611" spans="58:59" x14ac:dyDescent="0.2">
      <c r="BF611" s="11">
        <v>41242</v>
      </c>
      <c r="BG611" s="1">
        <v>49</v>
      </c>
    </row>
    <row r="612" spans="58:59" x14ac:dyDescent="0.2">
      <c r="BF612" s="11">
        <v>41243</v>
      </c>
      <c r="BG612" s="1">
        <v>48</v>
      </c>
    </row>
    <row r="613" spans="58:59" x14ac:dyDescent="0.2">
      <c r="BF613" s="11">
        <v>41244</v>
      </c>
      <c r="BG613" s="1">
        <v>48</v>
      </c>
    </row>
    <row r="614" spans="58:59" x14ac:dyDescent="0.2">
      <c r="BF614" s="11">
        <v>41245</v>
      </c>
      <c r="BG614" s="1">
        <v>48</v>
      </c>
    </row>
    <row r="615" spans="58:59" x14ac:dyDescent="0.2">
      <c r="BF615" s="11">
        <v>41246</v>
      </c>
      <c r="BG615" s="1">
        <v>49</v>
      </c>
    </row>
    <row r="616" spans="58:59" x14ac:dyDescent="0.2">
      <c r="BF616" s="11">
        <v>41247</v>
      </c>
      <c r="BG616" s="1">
        <v>51</v>
      </c>
    </row>
    <row r="617" spans="58:59" x14ac:dyDescent="0.2">
      <c r="BF617" s="11">
        <v>41248</v>
      </c>
      <c r="BG617" s="1">
        <v>50</v>
      </c>
    </row>
    <row r="618" spans="58:59" x14ac:dyDescent="0.2">
      <c r="BF618" s="11">
        <v>41249</v>
      </c>
      <c r="BG618" s="1">
        <v>49</v>
      </c>
    </row>
    <row r="619" spans="58:59" x14ac:dyDescent="0.2">
      <c r="BF619" s="11">
        <v>41250</v>
      </c>
      <c r="BG619" s="1">
        <v>49</v>
      </c>
    </row>
    <row r="620" spans="58:59" x14ac:dyDescent="0.2">
      <c r="BF620" s="11">
        <v>41251</v>
      </c>
      <c r="BG620" s="1">
        <v>49</v>
      </c>
    </row>
    <row r="621" spans="58:59" x14ac:dyDescent="0.2">
      <c r="BF621" s="11">
        <v>41252</v>
      </c>
      <c r="BG621" s="1">
        <v>48</v>
      </c>
    </row>
    <row r="622" spans="58:59" x14ac:dyDescent="0.2">
      <c r="BF622" s="11">
        <v>41253</v>
      </c>
      <c r="BG622" s="1">
        <v>48</v>
      </c>
    </row>
    <row r="623" spans="58:59" x14ac:dyDescent="0.2">
      <c r="BF623" s="11">
        <v>41254</v>
      </c>
      <c r="BG623" s="1">
        <v>48</v>
      </c>
    </row>
    <row r="624" spans="58:59" x14ac:dyDescent="0.2">
      <c r="BF624" s="11">
        <v>41255</v>
      </c>
      <c r="BG624" s="1">
        <v>47</v>
      </c>
    </row>
    <row r="625" spans="58:59" x14ac:dyDescent="0.2">
      <c r="BF625" s="11">
        <v>41256</v>
      </c>
      <c r="BG625" s="1">
        <v>46</v>
      </c>
    </row>
    <row r="626" spans="58:59" x14ac:dyDescent="0.2">
      <c r="BF626" s="11">
        <v>41257</v>
      </c>
      <c r="BG626" s="1">
        <v>46</v>
      </c>
    </row>
    <row r="627" spans="58:59" x14ac:dyDescent="0.2">
      <c r="BF627" s="11">
        <v>41258</v>
      </c>
      <c r="BG627" s="1">
        <v>46</v>
      </c>
    </row>
    <row r="628" spans="58:59" x14ac:dyDescent="0.2">
      <c r="BF628" s="11">
        <v>41259</v>
      </c>
      <c r="BG628" s="1">
        <v>46</v>
      </c>
    </row>
    <row r="629" spans="58:59" x14ac:dyDescent="0.2">
      <c r="BF629" s="11">
        <v>41260</v>
      </c>
      <c r="BG629" s="1">
        <v>45</v>
      </c>
    </row>
    <row r="630" spans="58:59" x14ac:dyDescent="0.2">
      <c r="BF630" s="11">
        <v>41261</v>
      </c>
      <c r="BG630" s="1">
        <v>45</v>
      </c>
    </row>
    <row r="631" spans="58:59" x14ac:dyDescent="0.2">
      <c r="BF631" s="11">
        <v>41262</v>
      </c>
      <c r="BG631" s="1">
        <v>45</v>
      </c>
    </row>
    <row r="632" spans="58:59" x14ac:dyDescent="0.2">
      <c r="BF632" s="11">
        <v>41263</v>
      </c>
      <c r="BG632" s="1">
        <v>45</v>
      </c>
    </row>
    <row r="633" spans="58:59" x14ac:dyDescent="0.2">
      <c r="BF633" s="11">
        <v>41264</v>
      </c>
      <c r="BG633" s="1">
        <v>45</v>
      </c>
    </row>
    <row r="634" spans="58:59" x14ac:dyDescent="0.2">
      <c r="BF634" s="11">
        <v>41265</v>
      </c>
      <c r="BG634" s="1">
        <v>45</v>
      </c>
    </row>
    <row r="635" spans="58:59" x14ac:dyDescent="0.2">
      <c r="BF635" s="11">
        <v>41266</v>
      </c>
      <c r="BG635" s="1">
        <v>44</v>
      </c>
    </row>
    <row r="636" spans="58:59" x14ac:dyDescent="0.2">
      <c r="BF636" s="11">
        <v>41267</v>
      </c>
      <c r="BG636" s="1">
        <v>44</v>
      </c>
    </row>
    <row r="637" spans="58:59" x14ac:dyDescent="0.2">
      <c r="BF637" s="11">
        <v>41268</v>
      </c>
      <c r="BG637" s="1">
        <v>44</v>
      </c>
    </row>
    <row r="638" spans="58:59" x14ac:dyDescent="0.2">
      <c r="BF638" s="11">
        <v>41269</v>
      </c>
      <c r="BG638" s="1">
        <v>44</v>
      </c>
    </row>
    <row r="639" spans="58:59" x14ac:dyDescent="0.2">
      <c r="BF639" s="11">
        <v>41270</v>
      </c>
      <c r="BG639" s="1">
        <v>44</v>
      </c>
    </row>
    <row r="640" spans="58:59" x14ac:dyDescent="0.2">
      <c r="BF640" s="11">
        <v>41271</v>
      </c>
      <c r="BG640" s="1">
        <v>44</v>
      </c>
    </row>
    <row r="641" spans="58:59" x14ac:dyDescent="0.2">
      <c r="BF641" s="11">
        <v>41272</v>
      </c>
      <c r="BG641" s="1">
        <v>44</v>
      </c>
    </row>
    <row r="642" spans="58:59" x14ac:dyDescent="0.2">
      <c r="BF642" s="11">
        <v>41273</v>
      </c>
      <c r="BG642" s="1">
        <v>44</v>
      </c>
    </row>
    <row r="643" spans="58:59" x14ac:dyDescent="0.2">
      <c r="BF643" s="11">
        <v>41274</v>
      </c>
      <c r="BG643" s="1">
        <v>44</v>
      </c>
    </row>
    <row r="644" spans="58:59" x14ac:dyDescent="0.2">
      <c r="BF644" s="11">
        <v>41275</v>
      </c>
      <c r="BG644" s="1">
        <v>44</v>
      </c>
    </row>
    <row r="645" spans="58:59" x14ac:dyDescent="0.2">
      <c r="BF645" s="11">
        <v>41276</v>
      </c>
      <c r="BG645" s="1">
        <v>43</v>
      </c>
    </row>
    <row r="646" spans="58:59" x14ac:dyDescent="0.2">
      <c r="BF646" s="11">
        <v>41277</v>
      </c>
      <c r="BG646" s="1">
        <v>43</v>
      </c>
    </row>
    <row r="647" spans="58:59" x14ac:dyDescent="0.2">
      <c r="BF647" s="11">
        <v>41278</v>
      </c>
      <c r="BG647" s="1">
        <v>42</v>
      </c>
    </row>
    <row r="648" spans="58:59" x14ac:dyDescent="0.2">
      <c r="BF648" s="11">
        <v>41279</v>
      </c>
      <c r="BG648" s="1">
        <v>42</v>
      </c>
    </row>
    <row r="649" spans="58:59" x14ac:dyDescent="0.2">
      <c r="BF649" s="11">
        <v>41280</v>
      </c>
      <c r="BG649" s="1">
        <v>42</v>
      </c>
    </row>
    <row r="650" spans="58:59" x14ac:dyDescent="0.2">
      <c r="BF650" s="11">
        <v>41281</v>
      </c>
      <c r="BG650" s="1">
        <v>42</v>
      </c>
    </row>
    <row r="651" spans="58:59" x14ac:dyDescent="0.2">
      <c r="BF651" s="11">
        <v>41282</v>
      </c>
      <c r="BG651" s="1">
        <v>42</v>
      </c>
    </row>
    <row r="652" spans="58:59" x14ac:dyDescent="0.2">
      <c r="BF652" s="11">
        <v>41283</v>
      </c>
      <c r="BG652" s="1">
        <v>42</v>
      </c>
    </row>
    <row r="653" spans="58:59" x14ac:dyDescent="0.2">
      <c r="BF653" s="11">
        <v>41284</v>
      </c>
      <c r="BG653" s="1">
        <v>42</v>
      </c>
    </row>
    <row r="654" spans="58:59" x14ac:dyDescent="0.2">
      <c r="BF654" s="11">
        <v>41285</v>
      </c>
      <c r="BG654" s="1">
        <v>42</v>
      </c>
    </row>
    <row r="655" spans="58:59" x14ac:dyDescent="0.2">
      <c r="BF655" s="11">
        <v>41286</v>
      </c>
      <c r="BG655" s="1">
        <v>42</v>
      </c>
    </row>
    <row r="656" spans="58:59" x14ac:dyDescent="0.2">
      <c r="BF656" s="11">
        <v>41287</v>
      </c>
      <c r="BG656" s="1">
        <v>42</v>
      </c>
    </row>
    <row r="657" spans="58:59" x14ac:dyDescent="0.2">
      <c r="BF657" s="11">
        <v>41288</v>
      </c>
      <c r="BG657" s="1">
        <v>42</v>
      </c>
    </row>
    <row r="658" spans="58:59" x14ac:dyDescent="0.2">
      <c r="BF658" s="11">
        <v>41289</v>
      </c>
      <c r="BG658" s="1">
        <v>42</v>
      </c>
    </row>
    <row r="659" spans="58:59" x14ac:dyDescent="0.2">
      <c r="BF659" s="11">
        <v>41290</v>
      </c>
      <c r="BG659" s="1">
        <v>42</v>
      </c>
    </row>
    <row r="660" spans="58:59" x14ac:dyDescent="0.2">
      <c r="BF660" s="11">
        <v>41291</v>
      </c>
      <c r="BG660" s="1">
        <v>42</v>
      </c>
    </row>
    <row r="661" spans="58:59" x14ac:dyDescent="0.2">
      <c r="BF661" s="11">
        <v>41292</v>
      </c>
      <c r="BG661" s="1">
        <v>42</v>
      </c>
    </row>
    <row r="662" spans="58:59" x14ac:dyDescent="0.2">
      <c r="BF662" s="11">
        <v>41293</v>
      </c>
      <c r="BG662" s="1">
        <v>42</v>
      </c>
    </row>
    <row r="663" spans="58:59" x14ac:dyDescent="0.2">
      <c r="BF663" s="11">
        <v>41294</v>
      </c>
      <c r="BG663" s="1">
        <v>42</v>
      </c>
    </row>
    <row r="664" spans="58:59" x14ac:dyDescent="0.2">
      <c r="BF664" s="11">
        <v>41295</v>
      </c>
      <c r="BG664" s="1">
        <v>42</v>
      </c>
    </row>
    <row r="665" spans="58:59" x14ac:dyDescent="0.2">
      <c r="BF665" s="11">
        <v>41296</v>
      </c>
      <c r="BG665" s="1">
        <v>42</v>
      </c>
    </row>
    <row r="666" spans="58:59" x14ac:dyDescent="0.2">
      <c r="BF666" s="11">
        <v>41297</v>
      </c>
      <c r="BG666" s="1">
        <v>42</v>
      </c>
    </row>
    <row r="667" spans="58:59" x14ac:dyDescent="0.2">
      <c r="BF667" s="11">
        <v>41298</v>
      </c>
      <c r="BG667" s="1">
        <v>42</v>
      </c>
    </row>
    <row r="668" spans="58:59" x14ac:dyDescent="0.2">
      <c r="BF668" s="11">
        <v>41299</v>
      </c>
      <c r="BG668" s="1">
        <v>42</v>
      </c>
    </row>
    <row r="669" spans="58:59" x14ac:dyDescent="0.2">
      <c r="BF669" s="11">
        <v>41300</v>
      </c>
      <c r="BG669" s="1">
        <v>42</v>
      </c>
    </row>
    <row r="670" spans="58:59" x14ac:dyDescent="0.2">
      <c r="BF670" s="11">
        <v>41301</v>
      </c>
      <c r="BG670" s="1">
        <v>42</v>
      </c>
    </row>
    <row r="671" spans="58:59" x14ac:dyDescent="0.2">
      <c r="BF671" s="11">
        <v>41302</v>
      </c>
      <c r="BG671" s="1">
        <v>42</v>
      </c>
    </row>
    <row r="672" spans="58:59" x14ac:dyDescent="0.2">
      <c r="BF672" s="11">
        <v>41303</v>
      </c>
      <c r="BG672" s="1">
        <v>42</v>
      </c>
    </row>
    <row r="673" spans="58:59" x14ac:dyDescent="0.2">
      <c r="BF673" s="11">
        <v>41304</v>
      </c>
      <c r="BG673" s="1">
        <v>42</v>
      </c>
    </row>
    <row r="674" spans="58:59" x14ac:dyDescent="0.2">
      <c r="BF674" s="11">
        <v>41305</v>
      </c>
      <c r="BG674" s="1">
        <v>43</v>
      </c>
    </row>
    <row r="675" spans="58:59" x14ac:dyDescent="0.2">
      <c r="BF675" s="11">
        <v>41306</v>
      </c>
      <c r="BG675" s="1">
        <v>43</v>
      </c>
    </row>
    <row r="676" spans="58:59" x14ac:dyDescent="0.2">
      <c r="BF676" s="11">
        <v>41307</v>
      </c>
      <c r="BG676" s="1">
        <v>43</v>
      </c>
    </row>
    <row r="677" spans="58:59" x14ac:dyDescent="0.2">
      <c r="BF677" s="11">
        <v>41308</v>
      </c>
      <c r="BG677" s="1">
        <v>43</v>
      </c>
    </row>
    <row r="678" spans="58:59" x14ac:dyDescent="0.2">
      <c r="BF678" s="11">
        <v>41309</v>
      </c>
      <c r="BG678" s="1">
        <v>42</v>
      </c>
    </row>
    <row r="679" spans="58:59" x14ac:dyDescent="0.2">
      <c r="BF679" s="11">
        <v>41310</v>
      </c>
      <c r="BG679" s="1">
        <v>43</v>
      </c>
    </row>
    <row r="680" spans="58:59" x14ac:dyDescent="0.2">
      <c r="BF680" s="11">
        <v>41311</v>
      </c>
      <c r="BG680" s="1">
        <v>43</v>
      </c>
    </row>
    <row r="681" spans="58:59" x14ac:dyDescent="0.2">
      <c r="BF681" s="11">
        <v>41312</v>
      </c>
      <c r="BG681" s="1">
        <v>43</v>
      </c>
    </row>
    <row r="682" spans="58:59" x14ac:dyDescent="0.2">
      <c r="BF682" s="11">
        <v>41313</v>
      </c>
      <c r="BG682" s="1">
        <v>43</v>
      </c>
    </row>
    <row r="683" spans="58:59" x14ac:dyDescent="0.2">
      <c r="BF683" s="11">
        <v>41314</v>
      </c>
      <c r="BG683" s="1">
        <v>43</v>
      </c>
    </row>
    <row r="684" spans="58:59" x14ac:dyDescent="0.2">
      <c r="BF684" s="11">
        <v>41315</v>
      </c>
      <c r="BG684" s="1">
        <v>43</v>
      </c>
    </row>
    <row r="685" spans="58:59" x14ac:dyDescent="0.2">
      <c r="BF685" s="11">
        <v>41316</v>
      </c>
      <c r="BG685" s="1">
        <v>43</v>
      </c>
    </row>
    <row r="686" spans="58:59" x14ac:dyDescent="0.2">
      <c r="BF686" s="11">
        <v>41317</v>
      </c>
      <c r="BG686" s="1">
        <v>43</v>
      </c>
    </row>
    <row r="687" spans="58:59" x14ac:dyDescent="0.2">
      <c r="BF687" s="11">
        <v>41318</v>
      </c>
      <c r="BG687" s="1">
        <v>43</v>
      </c>
    </row>
    <row r="688" spans="58:59" x14ac:dyDescent="0.2">
      <c r="BF688" s="11">
        <v>41319</v>
      </c>
      <c r="BG688" s="1">
        <v>43</v>
      </c>
    </row>
    <row r="689" spans="58:59" x14ac:dyDescent="0.2">
      <c r="BF689" s="11">
        <v>41320</v>
      </c>
      <c r="BG689" s="1">
        <v>43</v>
      </c>
    </row>
    <row r="690" spans="58:59" x14ac:dyDescent="0.2">
      <c r="BF690" s="11">
        <v>41321</v>
      </c>
      <c r="BG690" s="1">
        <v>43</v>
      </c>
    </row>
    <row r="691" spans="58:59" x14ac:dyDescent="0.2">
      <c r="BF691" s="11">
        <v>41322</v>
      </c>
      <c r="BG691" s="1">
        <v>43</v>
      </c>
    </row>
    <row r="692" spans="58:59" x14ac:dyDescent="0.2">
      <c r="BF692" s="11">
        <v>41323</v>
      </c>
      <c r="BG692" s="1">
        <v>44</v>
      </c>
    </row>
    <row r="693" spans="58:59" x14ac:dyDescent="0.2">
      <c r="BF693" s="11">
        <v>41324</v>
      </c>
      <c r="BG693" s="1">
        <v>44</v>
      </c>
    </row>
    <row r="694" spans="58:59" x14ac:dyDescent="0.2">
      <c r="BF694" s="11">
        <v>41325</v>
      </c>
      <c r="BG694" s="1">
        <v>44</v>
      </c>
    </row>
    <row r="695" spans="58:59" x14ac:dyDescent="0.2">
      <c r="BF695" s="11">
        <v>41326</v>
      </c>
      <c r="BG695" s="1">
        <v>44</v>
      </c>
    </row>
    <row r="696" spans="58:59" x14ac:dyDescent="0.2">
      <c r="BF696" s="11">
        <v>41327</v>
      </c>
      <c r="BG696" s="1">
        <v>44</v>
      </c>
    </row>
    <row r="697" spans="58:59" x14ac:dyDescent="0.2">
      <c r="BF697" s="11">
        <v>41328</v>
      </c>
      <c r="BG697" s="1">
        <v>44</v>
      </c>
    </row>
    <row r="698" spans="58:59" x14ac:dyDescent="0.2">
      <c r="BF698" s="11">
        <v>41329</v>
      </c>
      <c r="BG698" s="1">
        <v>44</v>
      </c>
    </row>
    <row r="699" spans="58:59" x14ac:dyDescent="0.2">
      <c r="BF699" s="11">
        <v>41330</v>
      </c>
      <c r="BG699" s="1">
        <v>44</v>
      </c>
    </row>
    <row r="700" spans="58:59" x14ac:dyDescent="0.2">
      <c r="BF700" s="11">
        <v>41331</v>
      </c>
      <c r="BG700" s="1">
        <v>44</v>
      </c>
    </row>
    <row r="701" spans="58:59" x14ac:dyDescent="0.2">
      <c r="BF701" s="11">
        <v>41332</v>
      </c>
      <c r="BG701" s="1">
        <v>44</v>
      </c>
    </row>
    <row r="702" spans="58:59" x14ac:dyDescent="0.2">
      <c r="BF702" s="11">
        <v>41333</v>
      </c>
      <c r="BG702" s="1">
        <v>43</v>
      </c>
    </row>
    <row r="703" spans="58:59" x14ac:dyDescent="0.2">
      <c r="BF703" s="11">
        <v>41334</v>
      </c>
      <c r="BG703" s="1">
        <v>44</v>
      </c>
    </row>
    <row r="704" spans="58:59" x14ac:dyDescent="0.2">
      <c r="BF704" s="11">
        <v>41335</v>
      </c>
      <c r="BG704" s="1">
        <v>46</v>
      </c>
    </row>
    <row r="705" spans="58:59" x14ac:dyDescent="0.2">
      <c r="BF705" s="11">
        <v>41336</v>
      </c>
      <c r="BG705" s="1">
        <v>47</v>
      </c>
    </row>
    <row r="706" spans="58:59" x14ac:dyDescent="0.2">
      <c r="BF706" s="11">
        <v>41337</v>
      </c>
      <c r="BG706" s="1">
        <v>45</v>
      </c>
    </row>
    <row r="707" spans="58:59" x14ac:dyDescent="0.2">
      <c r="BF707" s="11">
        <v>41338</v>
      </c>
      <c r="BG707" s="1">
        <v>46</v>
      </c>
    </row>
    <row r="708" spans="58:59" x14ac:dyDescent="0.2">
      <c r="BF708" s="11">
        <v>41339</v>
      </c>
      <c r="BG708" s="1">
        <v>48</v>
      </c>
    </row>
    <row r="709" spans="58:59" x14ac:dyDescent="0.2">
      <c r="BF709" s="11">
        <v>41340</v>
      </c>
      <c r="BG709" s="1">
        <v>49</v>
      </c>
    </row>
    <row r="710" spans="58:59" x14ac:dyDescent="0.2">
      <c r="BF710" s="11">
        <v>41341</v>
      </c>
      <c r="BG710" s="1">
        <v>48</v>
      </c>
    </row>
    <row r="711" spans="58:59" x14ac:dyDescent="0.2">
      <c r="BF711" s="11">
        <v>41342</v>
      </c>
      <c r="BG711" s="1">
        <v>45</v>
      </c>
    </row>
    <row r="712" spans="58:59" x14ac:dyDescent="0.2">
      <c r="BF712" s="11">
        <v>41343</v>
      </c>
      <c r="BG712" s="1">
        <v>44</v>
      </c>
    </row>
    <row r="713" spans="58:59" x14ac:dyDescent="0.2">
      <c r="BF713" s="11">
        <v>41344</v>
      </c>
      <c r="BG713" s="1">
        <v>44</v>
      </c>
    </row>
    <row r="714" spans="58:59" x14ac:dyDescent="0.2">
      <c r="BF714" s="11">
        <v>41345</v>
      </c>
      <c r="BG714" s="1">
        <v>51</v>
      </c>
    </row>
    <row r="715" spans="58:59" x14ac:dyDescent="0.2">
      <c r="BF715" s="11">
        <v>41346</v>
      </c>
      <c r="BG715" s="1">
        <v>56</v>
      </c>
    </row>
    <row r="716" spans="58:59" x14ac:dyDescent="0.2">
      <c r="BF716" s="11">
        <v>41347</v>
      </c>
      <c r="BG716" s="1">
        <v>63</v>
      </c>
    </row>
    <row r="717" spans="58:59" x14ac:dyDescent="0.2">
      <c r="BF717" s="11">
        <v>41348</v>
      </c>
      <c r="BG717" s="1">
        <v>67</v>
      </c>
    </row>
    <row r="718" spans="58:59" x14ac:dyDescent="0.2">
      <c r="BF718" s="11">
        <v>41349</v>
      </c>
      <c r="BG718" s="1">
        <v>66</v>
      </c>
    </row>
    <row r="719" spans="58:59" x14ac:dyDescent="0.2">
      <c r="BF719" s="11">
        <v>41350</v>
      </c>
      <c r="BG719" s="1">
        <v>63</v>
      </c>
    </row>
    <row r="720" spans="58:59" x14ac:dyDescent="0.2">
      <c r="BF720" s="11">
        <v>41351</v>
      </c>
      <c r="BG720" s="1">
        <v>59</v>
      </c>
    </row>
    <row r="721" spans="58:59" x14ac:dyDescent="0.2">
      <c r="BF721" s="11">
        <v>41352</v>
      </c>
      <c r="BG721" s="1">
        <v>59</v>
      </c>
    </row>
    <row r="722" spans="58:59" x14ac:dyDescent="0.2">
      <c r="BF722" s="11">
        <v>41353</v>
      </c>
      <c r="BG722" s="1">
        <v>59</v>
      </c>
    </row>
    <row r="723" spans="58:59" x14ac:dyDescent="0.2">
      <c r="BF723" s="11">
        <v>41354</v>
      </c>
      <c r="BG723" s="1">
        <v>59</v>
      </c>
    </row>
    <row r="724" spans="58:59" x14ac:dyDescent="0.2">
      <c r="BF724" s="11">
        <v>41355</v>
      </c>
      <c r="BG724" s="1">
        <v>58</v>
      </c>
    </row>
    <row r="725" spans="58:59" x14ac:dyDescent="0.2">
      <c r="BF725" s="11">
        <v>41356</v>
      </c>
      <c r="BG725" s="1">
        <v>54</v>
      </c>
    </row>
    <row r="726" spans="58:59" x14ac:dyDescent="0.2">
      <c r="BF726" s="11">
        <v>41357</v>
      </c>
      <c r="BG726" s="1">
        <v>57</v>
      </c>
    </row>
    <row r="727" spans="58:59" x14ac:dyDescent="0.2">
      <c r="BF727" s="11">
        <v>41358</v>
      </c>
      <c r="BG727" s="1">
        <v>57</v>
      </c>
    </row>
    <row r="728" spans="58:59" x14ac:dyDescent="0.2">
      <c r="BF728" s="11">
        <v>41359</v>
      </c>
      <c r="BG728" s="1">
        <v>55</v>
      </c>
    </row>
    <row r="729" spans="58:59" x14ac:dyDescent="0.2">
      <c r="BF729" s="11">
        <v>41360</v>
      </c>
      <c r="BG729" s="1">
        <v>54</v>
      </c>
    </row>
    <row r="730" spans="58:59" x14ac:dyDescent="0.2">
      <c r="BF730" s="11">
        <v>41361</v>
      </c>
      <c r="BG730" s="1">
        <v>58</v>
      </c>
    </row>
    <row r="731" spans="58:59" x14ac:dyDescent="0.2">
      <c r="BF731" s="11">
        <v>41362</v>
      </c>
      <c r="BG731" s="1">
        <v>63</v>
      </c>
    </row>
    <row r="732" spans="58:59" x14ac:dyDescent="0.2">
      <c r="BF732" s="11">
        <v>41363</v>
      </c>
      <c r="BG732" s="1">
        <v>68</v>
      </c>
    </row>
    <row r="733" spans="58:59" x14ac:dyDescent="0.2">
      <c r="BF733" s="11">
        <v>41364</v>
      </c>
      <c r="BG733" s="1">
        <v>74</v>
      </c>
    </row>
    <row r="734" spans="58:59" x14ac:dyDescent="0.2">
      <c r="BF734" s="11">
        <v>41365</v>
      </c>
      <c r="BG734" s="1">
        <v>79</v>
      </c>
    </row>
    <row r="735" spans="58:59" x14ac:dyDescent="0.2">
      <c r="BF735" s="11">
        <v>41366</v>
      </c>
      <c r="BG735" s="1">
        <v>73</v>
      </c>
    </row>
    <row r="736" spans="58:59" x14ac:dyDescent="0.2">
      <c r="BF736" s="11">
        <v>41367</v>
      </c>
      <c r="BG736" s="1">
        <v>71</v>
      </c>
    </row>
    <row r="737" spans="58:59" x14ac:dyDescent="0.2">
      <c r="BF737" s="11">
        <v>41368</v>
      </c>
      <c r="BG737" s="1">
        <v>82</v>
      </c>
    </row>
    <row r="738" spans="58:59" x14ac:dyDescent="0.2">
      <c r="BF738" s="11">
        <v>41369</v>
      </c>
      <c r="BG738" s="1">
        <v>88</v>
      </c>
    </row>
    <row r="739" spans="58:59" x14ac:dyDescent="0.2">
      <c r="BF739" s="11">
        <v>41370</v>
      </c>
      <c r="BG739" s="1">
        <v>85</v>
      </c>
    </row>
    <row r="740" spans="58:59" x14ac:dyDescent="0.2">
      <c r="BF740" s="11">
        <v>41371</v>
      </c>
      <c r="BG740" s="1">
        <v>92</v>
      </c>
    </row>
    <row r="741" spans="58:59" x14ac:dyDescent="0.2">
      <c r="BF741" s="11">
        <v>41372</v>
      </c>
      <c r="BG741" s="1">
        <v>86</v>
      </c>
    </row>
    <row r="742" spans="58:59" x14ac:dyDescent="0.2">
      <c r="BF742" s="11">
        <v>41373</v>
      </c>
      <c r="BG742" s="1">
        <v>78</v>
      </c>
    </row>
    <row r="743" spans="58:59" x14ac:dyDescent="0.2">
      <c r="BF743" s="11">
        <v>41374</v>
      </c>
      <c r="BG743" s="1">
        <v>67</v>
      </c>
    </row>
    <row r="744" spans="58:59" x14ac:dyDescent="0.2">
      <c r="BF744" s="11">
        <v>41375</v>
      </c>
      <c r="BG744" s="1">
        <v>66</v>
      </c>
    </row>
    <row r="745" spans="58:59" x14ac:dyDescent="0.2">
      <c r="BF745" s="11">
        <v>41376</v>
      </c>
      <c r="BG745" s="1">
        <v>70</v>
      </c>
    </row>
    <row r="746" spans="58:59" x14ac:dyDescent="0.2">
      <c r="BF746" s="11">
        <v>41377</v>
      </c>
      <c r="BG746" s="1">
        <v>78</v>
      </c>
    </row>
    <row r="747" spans="58:59" x14ac:dyDescent="0.2">
      <c r="BF747" s="11">
        <v>41378</v>
      </c>
      <c r="BG747" s="1">
        <v>80</v>
      </c>
    </row>
    <row r="748" spans="58:59" x14ac:dyDescent="0.2">
      <c r="BF748" s="11">
        <v>41379</v>
      </c>
      <c r="BG748" s="1">
        <v>69</v>
      </c>
    </row>
    <row r="749" spans="58:59" x14ac:dyDescent="0.2">
      <c r="BF749" s="11">
        <v>41380</v>
      </c>
      <c r="BG749" s="1">
        <v>72</v>
      </c>
    </row>
    <row r="750" spans="58:59" x14ac:dyDescent="0.2">
      <c r="BF750" s="11">
        <v>41381</v>
      </c>
      <c r="BG750" s="1">
        <v>74</v>
      </c>
    </row>
    <row r="751" spans="58:59" x14ac:dyDescent="0.2">
      <c r="BF751" s="11">
        <v>41382</v>
      </c>
      <c r="BG751" s="1">
        <v>67</v>
      </c>
    </row>
    <row r="752" spans="58:59" x14ac:dyDescent="0.2">
      <c r="BF752" s="11">
        <v>41383</v>
      </c>
      <c r="BG752" s="1">
        <v>66</v>
      </c>
    </row>
    <row r="753" spans="58:59" x14ac:dyDescent="0.2">
      <c r="BF753" s="11">
        <v>41384</v>
      </c>
      <c r="BG753" s="1">
        <v>69</v>
      </c>
    </row>
    <row r="754" spans="58:59" x14ac:dyDescent="0.2">
      <c r="BF754" s="11">
        <v>41385</v>
      </c>
      <c r="BG754" s="1">
        <v>78</v>
      </c>
    </row>
    <row r="755" spans="58:59" x14ac:dyDescent="0.2">
      <c r="BF755" s="11">
        <v>41386</v>
      </c>
      <c r="BG755" s="1">
        <v>104</v>
      </c>
    </row>
    <row r="756" spans="58:59" x14ac:dyDescent="0.2">
      <c r="BF756" s="11">
        <v>41387</v>
      </c>
      <c r="BG756" s="1">
        <v>119</v>
      </c>
    </row>
    <row r="757" spans="58:59" x14ac:dyDescent="0.2">
      <c r="BF757" s="11">
        <v>41388</v>
      </c>
      <c r="BG757" s="1">
        <v>122</v>
      </c>
    </row>
    <row r="758" spans="58:59" x14ac:dyDescent="0.2">
      <c r="BF758" s="11">
        <v>41389</v>
      </c>
      <c r="BG758" s="1">
        <v>138</v>
      </c>
    </row>
    <row r="759" spans="58:59" x14ac:dyDescent="0.2">
      <c r="BF759" s="11">
        <v>41390</v>
      </c>
      <c r="BG759" s="1">
        <v>154</v>
      </c>
    </row>
    <row r="760" spans="58:59" x14ac:dyDescent="0.2">
      <c r="BF760" s="11">
        <v>41391</v>
      </c>
      <c r="BG760" s="1">
        <v>212</v>
      </c>
    </row>
    <row r="761" spans="58:59" x14ac:dyDescent="0.2">
      <c r="BF761" s="11">
        <v>41392</v>
      </c>
      <c r="BG761" s="1">
        <v>301</v>
      </c>
    </row>
    <row r="762" spans="58:59" x14ac:dyDescent="0.2">
      <c r="BF762" s="11">
        <v>41393</v>
      </c>
      <c r="BG762" s="1">
        <v>446</v>
      </c>
    </row>
    <row r="763" spans="58:59" x14ac:dyDescent="0.2">
      <c r="BF763" s="11">
        <v>41394</v>
      </c>
      <c r="BG763" s="1">
        <v>566</v>
      </c>
    </row>
    <row r="764" spans="58:59" x14ac:dyDescent="0.2">
      <c r="BF764" s="11">
        <v>41395</v>
      </c>
      <c r="BG764" s="1">
        <v>544</v>
      </c>
    </row>
    <row r="765" spans="58:59" x14ac:dyDescent="0.2">
      <c r="BF765" s="11">
        <v>41396</v>
      </c>
      <c r="BG765" s="1">
        <v>444</v>
      </c>
    </row>
    <row r="766" spans="58:59" x14ac:dyDescent="0.2">
      <c r="BF766" s="11">
        <v>41397</v>
      </c>
      <c r="BG766" s="1">
        <v>483</v>
      </c>
    </row>
    <row r="767" spans="58:59" x14ac:dyDescent="0.2">
      <c r="BF767" s="11">
        <v>41398</v>
      </c>
      <c r="BG767" s="1">
        <v>616</v>
      </c>
    </row>
    <row r="768" spans="58:59" x14ac:dyDescent="0.2">
      <c r="BF768" s="11">
        <v>41399</v>
      </c>
      <c r="BG768" s="1">
        <v>556</v>
      </c>
    </row>
    <row r="769" spans="58:59" x14ac:dyDescent="0.2">
      <c r="BF769" s="11">
        <v>41400</v>
      </c>
      <c r="BG769" s="1">
        <v>436</v>
      </c>
    </row>
    <row r="770" spans="58:59" x14ac:dyDescent="0.2">
      <c r="BF770" s="11">
        <v>41401</v>
      </c>
      <c r="BG770" s="1">
        <v>303</v>
      </c>
    </row>
    <row r="771" spans="58:59" x14ac:dyDescent="0.2">
      <c r="BF771" s="11">
        <v>41402</v>
      </c>
      <c r="BG771" s="1">
        <v>257</v>
      </c>
    </row>
    <row r="772" spans="58:59" x14ac:dyDescent="0.2">
      <c r="BF772" s="11">
        <v>41403</v>
      </c>
      <c r="BG772" s="1">
        <v>224</v>
      </c>
    </row>
    <row r="773" spans="58:59" x14ac:dyDescent="0.2">
      <c r="BF773" s="11">
        <v>41404</v>
      </c>
      <c r="BG773" s="1">
        <v>199</v>
      </c>
    </row>
    <row r="774" spans="58:59" x14ac:dyDescent="0.2">
      <c r="BF774" s="11">
        <v>41405</v>
      </c>
      <c r="BG774" s="1">
        <v>187</v>
      </c>
    </row>
    <row r="775" spans="58:59" x14ac:dyDescent="0.2">
      <c r="BF775" s="11">
        <v>41406</v>
      </c>
      <c r="BG775" s="1">
        <v>219</v>
      </c>
    </row>
    <row r="776" spans="58:59" x14ac:dyDescent="0.2">
      <c r="BF776" s="11">
        <v>41407</v>
      </c>
      <c r="BG776" s="1">
        <v>369</v>
      </c>
    </row>
    <row r="777" spans="58:59" x14ac:dyDescent="0.2">
      <c r="BF777" s="11">
        <v>41408</v>
      </c>
      <c r="BG777" s="1">
        <v>641</v>
      </c>
    </row>
    <row r="778" spans="58:59" x14ac:dyDescent="0.2">
      <c r="BF778" s="11">
        <v>41409</v>
      </c>
      <c r="BG778" s="12">
        <v>1010</v>
      </c>
    </row>
    <row r="779" spans="58:59" x14ac:dyDescent="0.2">
      <c r="BF779" s="11">
        <v>41410</v>
      </c>
      <c r="BG779" s="12">
        <v>1080</v>
      </c>
    </row>
    <row r="780" spans="58:59" x14ac:dyDescent="0.2">
      <c r="BF780" s="11">
        <v>41411</v>
      </c>
      <c r="BG780" s="12">
        <v>1190</v>
      </c>
    </row>
    <row r="781" spans="58:59" x14ac:dyDescent="0.2">
      <c r="BF781" s="11">
        <v>41412</v>
      </c>
      <c r="BG781" s="12">
        <v>1130</v>
      </c>
    </row>
    <row r="782" spans="58:59" x14ac:dyDescent="0.2">
      <c r="BF782" s="11">
        <v>41413</v>
      </c>
      <c r="BG782" s="1">
        <v>786</v>
      </c>
    </row>
    <row r="783" spans="58:59" x14ac:dyDescent="0.2">
      <c r="BF783" s="11">
        <v>41414</v>
      </c>
      <c r="BG783" s="1">
        <v>504</v>
      </c>
    </row>
    <row r="784" spans="58:59" x14ac:dyDescent="0.2">
      <c r="BF784" s="11">
        <v>41415</v>
      </c>
      <c r="BG784" s="1">
        <v>484</v>
      </c>
    </row>
    <row r="785" spans="58:59" x14ac:dyDescent="0.2">
      <c r="BF785" s="11">
        <v>41416</v>
      </c>
      <c r="BG785" s="1">
        <v>654</v>
      </c>
    </row>
    <row r="786" spans="58:59" x14ac:dyDescent="0.2">
      <c r="BF786" s="11">
        <v>41417</v>
      </c>
      <c r="BG786" s="1">
        <v>808</v>
      </c>
    </row>
    <row r="787" spans="58:59" x14ac:dyDescent="0.2">
      <c r="BF787" s="11">
        <v>41418</v>
      </c>
      <c r="BG787" s="1">
        <v>884</v>
      </c>
    </row>
    <row r="788" spans="58:59" x14ac:dyDescent="0.2">
      <c r="BF788" s="11">
        <v>41419</v>
      </c>
      <c r="BG788" s="1">
        <v>932</v>
      </c>
    </row>
    <row r="789" spans="58:59" x14ac:dyDescent="0.2">
      <c r="BF789" s="11">
        <v>41420</v>
      </c>
      <c r="BG789" s="1">
        <v>944</v>
      </c>
    </row>
    <row r="790" spans="58:59" x14ac:dyDescent="0.2">
      <c r="BF790" s="11">
        <v>41421</v>
      </c>
      <c r="BG790" s="1">
        <v>926</v>
      </c>
    </row>
    <row r="791" spans="58:59" x14ac:dyDescent="0.2">
      <c r="BF791" s="11">
        <v>41422</v>
      </c>
      <c r="BG791" s="1">
        <v>816</v>
      </c>
    </row>
    <row r="792" spans="58:59" x14ac:dyDescent="0.2">
      <c r="BF792" s="11">
        <v>41423</v>
      </c>
      <c r="BG792" s="1">
        <v>682</v>
      </c>
    </row>
    <row r="793" spans="58:59" x14ac:dyDescent="0.2">
      <c r="BF793" s="11">
        <v>41424</v>
      </c>
      <c r="BG793" s="1">
        <v>581</v>
      </c>
    </row>
    <row r="794" spans="58:59" x14ac:dyDescent="0.2">
      <c r="BF794" s="11">
        <v>41425</v>
      </c>
      <c r="BG794" s="1">
        <v>554</v>
      </c>
    </row>
    <row r="795" spans="58:59" x14ac:dyDescent="0.2">
      <c r="BF795" s="11">
        <v>41426</v>
      </c>
      <c r="BG795" s="1">
        <v>592</v>
      </c>
    </row>
    <row r="796" spans="58:59" x14ac:dyDescent="0.2">
      <c r="BF796" s="11">
        <v>41427</v>
      </c>
      <c r="BG796" s="1">
        <v>640</v>
      </c>
    </row>
    <row r="797" spans="58:59" x14ac:dyDescent="0.2">
      <c r="BF797" s="11">
        <v>41428</v>
      </c>
      <c r="BG797" s="1">
        <v>637</v>
      </c>
    </row>
    <row r="798" spans="58:59" x14ac:dyDescent="0.2">
      <c r="BF798" s="11">
        <v>41429</v>
      </c>
      <c r="BG798" s="1">
        <v>635</v>
      </c>
    </row>
    <row r="799" spans="58:59" x14ac:dyDescent="0.2">
      <c r="BF799" s="11">
        <v>41430</v>
      </c>
      <c r="BG799" s="1">
        <v>676</v>
      </c>
    </row>
    <row r="800" spans="58:59" x14ac:dyDescent="0.2">
      <c r="BF800" s="11">
        <v>41431</v>
      </c>
      <c r="BG800" s="1">
        <v>685</v>
      </c>
    </row>
    <row r="801" spans="58:59" x14ac:dyDescent="0.2">
      <c r="BF801" s="11">
        <v>41432</v>
      </c>
      <c r="BG801" s="1">
        <v>645</v>
      </c>
    </row>
    <row r="802" spans="58:59" x14ac:dyDescent="0.2">
      <c r="BF802" s="11">
        <v>41433</v>
      </c>
      <c r="BG802" s="1">
        <v>643</v>
      </c>
    </row>
    <row r="803" spans="58:59" x14ac:dyDescent="0.2">
      <c r="BF803" s="11">
        <v>41434</v>
      </c>
      <c r="BG803" s="1">
        <v>642</v>
      </c>
    </row>
    <row r="804" spans="58:59" x14ac:dyDescent="0.2">
      <c r="BF804" s="11">
        <v>41435</v>
      </c>
      <c r="BG804" s="1">
        <v>603</v>
      </c>
    </row>
    <row r="805" spans="58:59" x14ac:dyDescent="0.2">
      <c r="BF805" s="11">
        <v>41436</v>
      </c>
      <c r="BG805" s="1">
        <v>558</v>
      </c>
    </row>
    <row r="806" spans="58:59" x14ac:dyDescent="0.2">
      <c r="BF806" s="11">
        <v>41437</v>
      </c>
      <c r="BG806" s="1">
        <v>514</v>
      </c>
    </row>
    <row r="807" spans="58:59" x14ac:dyDescent="0.2">
      <c r="BF807" s="11">
        <v>41438</v>
      </c>
      <c r="BG807" s="1">
        <v>472</v>
      </c>
    </row>
    <row r="808" spans="58:59" x14ac:dyDescent="0.2">
      <c r="BF808" s="11">
        <v>41439</v>
      </c>
      <c r="BG808" s="1">
        <v>440</v>
      </c>
    </row>
    <row r="809" spans="58:59" x14ac:dyDescent="0.2">
      <c r="BF809" s="11">
        <v>41440</v>
      </c>
      <c r="BG809" s="1">
        <v>396</v>
      </c>
    </row>
    <row r="810" spans="58:59" x14ac:dyDescent="0.2">
      <c r="BF810" s="11">
        <v>41441</v>
      </c>
      <c r="BG810" s="1">
        <v>339</v>
      </c>
    </row>
    <row r="811" spans="58:59" x14ac:dyDescent="0.2">
      <c r="BF811" s="11">
        <v>41442</v>
      </c>
      <c r="BG811" s="1">
        <v>307</v>
      </c>
    </row>
    <row r="812" spans="58:59" x14ac:dyDescent="0.2">
      <c r="BF812" s="11">
        <v>41443</v>
      </c>
      <c r="BG812" s="1">
        <v>282</v>
      </c>
    </row>
    <row r="813" spans="58:59" x14ac:dyDescent="0.2">
      <c r="BF813" s="11">
        <v>41444</v>
      </c>
      <c r="BG813" s="1">
        <v>268</v>
      </c>
    </row>
    <row r="814" spans="58:59" x14ac:dyDescent="0.2">
      <c r="BF814" s="11">
        <v>41445</v>
      </c>
      <c r="BG814" s="1">
        <v>247</v>
      </c>
    </row>
    <row r="815" spans="58:59" x14ac:dyDescent="0.2">
      <c r="BF815" s="11">
        <v>41446</v>
      </c>
      <c r="BG815" s="1">
        <v>231</v>
      </c>
    </row>
    <row r="816" spans="58:59" x14ac:dyDescent="0.2">
      <c r="BF816" s="11">
        <v>41447</v>
      </c>
      <c r="BG816" s="1">
        <v>216</v>
      </c>
    </row>
    <row r="817" spans="58:59" x14ac:dyDescent="0.2">
      <c r="BF817" s="11">
        <v>41448</v>
      </c>
      <c r="BG817" s="1">
        <v>203</v>
      </c>
    </row>
    <row r="818" spans="58:59" x14ac:dyDescent="0.2">
      <c r="BF818" s="11">
        <v>41449</v>
      </c>
      <c r="BG818" s="1">
        <v>187</v>
      </c>
    </row>
    <row r="819" spans="58:59" x14ac:dyDescent="0.2">
      <c r="BF819" s="11">
        <v>41450</v>
      </c>
      <c r="BG819" s="1">
        <v>172</v>
      </c>
    </row>
    <row r="820" spans="58:59" x14ac:dyDescent="0.2">
      <c r="BF820" s="11">
        <v>41451</v>
      </c>
      <c r="BG820" s="1">
        <v>163</v>
      </c>
    </row>
    <row r="821" spans="58:59" x14ac:dyDescent="0.2">
      <c r="BF821" s="11">
        <v>41452</v>
      </c>
      <c r="BG821" s="1">
        <v>161</v>
      </c>
    </row>
    <row r="822" spans="58:59" x14ac:dyDescent="0.2">
      <c r="BF822" s="11">
        <v>41453</v>
      </c>
      <c r="BG822" s="1">
        <v>154</v>
      </c>
    </row>
    <row r="823" spans="58:59" x14ac:dyDescent="0.2">
      <c r="BF823" s="11">
        <v>41454</v>
      </c>
      <c r="BG823" s="1">
        <v>148</v>
      </c>
    </row>
    <row r="824" spans="58:59" x14ac:dyDescent="0.2">
      <c r="BF824" s="11">
        <v>41455</v>
      </c>
      <c r="BG824" s="1">
        <v>145</v>
      </c>
    </row>
    <row r="825" spans="58:59" x14ac:dyDescent="0.2">
      <c r="BF825" s="11">
        <v>41456</v>
      </c>
      <c r="BG825" s="1">
        <v>136</v>
      </c>
    </row>
    <row r="826" spans="58:59" x14ac:dyDescent="0.2">
      <c r="BF826" s="11">
        <v>41457</v>
      </c>
      <c r="BG826" s="1">
        <v>130</v>
      </c>
    </row>
    <row r="827" spans="58:59" x14ac:dyDescent="0.2">
      <c r="BF827" s="11">
        <v>41458</v>
      </c>
      <c r="BG827" s="1">
        <v>122</v>
      </c>
    </row>
    <row r="828" spans="58:59" x14ac:dyDescent="0.2">
      <c r="BF828" s="11">
        <v>41459</v>
      </c>
      <c r="BG828" s="1">
        <v>117</v>
      </c>
    </row>
    <row r="829" spans="58:59" x14ac:dyDescent="0.2">
      <c r="BF829" s="11">
        <v>41460</v>
      </c>
      <c r="BG829" s="1">
        <v>114</v>
      </c>
    </row>
    <row r="830" spans="58:59" x14ac:dyDescent="0.2">
      <c r="BF830" s="11">
        <v>41461</v>
      </c>
      <c r="BG830" s="1">
        <v>110</v>
      </c>
    </row>
    <row r="831" spans="58:59" x14ac:dyDescent="0.2">
      <c r="BF831" s="11">
        <v>41462</v>
      </c>
      <c r="BG831" s="1">
        <v>108</v>
      </c>
    </row>
    <row r="832" spans="58:59" x14ac:dyDescent="0.2">
      <c r="BF832" s="11">
        <v>41463</v>
      </c>
      <c r="BG832" s="1">
        <v>104</v>
      </c>
    </row>
    <row r="833" spans="58:59" x14ac:dyDescent="0.2">
      <c r="BF833" s="11">
        <v>41464</v>
      </c>
      <c r="BG833" s="1">
        <v>99</v>
      </c>
    </row>
    <row r="834" spans="58:59" x14ac:dyDescent="0.2">
      <c r="BF834" s="11">
        <v>41465</v>
      </c>
      <c r="BG834" s="1">
        <v>96</v>
      </c>
    </row>
    <row r="835" spans="58:59" x14ac:dyDescent="0.2">
      <c r="BF835" s="11">
        <v>41466</v>
      </c>
      <c r="BG835" s="1">
        <v>94</v>
      </c>
    </row>
    <row r="836" spans="58:59" x14ac:dyDescent="0.2">
      <c r="BF836" s="11">
        <v>41467</v>
      </c>
      <c r="BG836" s="1">
        <v>117</v>
      </c>
    </row>
    <row r="837" spans="58:59" x14ac:dyDescent="0.2">
      <c r="BF837" s="11">
        <v>41468</v>
      </c>
      <c r="BG837" s="1">
        <v>124</v>
      </c>
    </row>
    <row r="838" spans="58:59" x14ac:dyDescent="0.2">
      <c r="BF838" s="11">
        <v>41469</v>
      </c>
      <c r="BG838" s="1">
        <v>114</v>
      </c>
    </row>
    <row r="839" spans="58:59" x14ac:dyDescent="0.2">
      <c r="BF839" s="11">
        <v>41470</v>
      </c>
      <c r="BG839" s="1">
        <v>121</v>
      </c>
    </row>
    <row r="840" spans="58:59" x14ac:dyDescent="0.2">
      <c r="BF840" s="11">
        <v>41471</v>
      </c>
      <c r="BG840" s="1">
        <v>157</v>
      </c>
    </row>
    <row r="841" spans="58:59" x14ac:dyDescent="0.2">
      <c r="BF841" s="11">
        <v>41472</v>
      </c>
      <c r="BG841" s="1">
        <v>141</v>
      </c>
    </row>
    <row r="842" spans="58:59" x14ac:dyDescent="0.2">
      <c r="BF842" s="11">
        <v>41473</v>
      </c>
      <c r="BG842" s="1">
        <v>185</v>
      </c>
    </row>
    <row r="843" spans="58:59" x14ac:dyDescent="0.2">
      <c r="BF843" s="11">
        <v>41474</v>
      </c>
      <c r="BG843" s="1">
        <v>205</v>
      </c>
    </row>
    <row r="844" spans="58:59" x14ac:dyDescent="0.2">
      <c r="BF844" s="11">
        <v>41475</v>
      </c>
      <c r="BG844" s="1">
        <v>208</v>
      </c>
    </row>
    <row r="845" spans="58:59" x14ac:dyDescent="0.2">
      <c r="BF845" s="11">
        <v>41476</v>
      </c>
      <c r="BG845" s="1">
        <v>159</v>
      </c>
    </row>
    <row r="846" spans="58:59" x14ac:dyDescent="0.2">
      <c r="BF846" s="11">
        <v>41477</v>
      </c>
      <c r="BG846" s="1">
        <v>138</v>
      </c>
    </row>
    <row r="847" spans="58:59" x14ac:dyDescent="0.2">
      <c r="BF847" s="11">
        <v>41478</v>
      </c>
      <c r="BG847" s="1">
        <v>125</v>
      </c>
    </row>
    <row r="848" spans="58:59" x14ac:dyDescent="0.2">
      <c r="BF848" s="11">
        <v>41479</v>
      </c>
      <c r="BG848" s="1">
        <v>121</v>
      </c>
    </row>
    <row r="849" spans="58:59" x14ac:dyDescent="0.2">
      <c r="BF849" s="11">
        <v>41480</v>
      </c>
      <c r="BG849" s="1">
        <v>132</v>
      </c>
    </row>
    <row r="850" spans="58:59" x14ac:dyDescent="0.2">
      <c r="BF850" s="11">
        <v>41481</v>
      </c>
      <c r="BG850" s="1">
        <v>112</v>
      </c>
    </row>
    <row r="851" spans="58:59" x14ac:dyDescent="0.2">
      <c r="BF851" s="11">
        <v>41482</v>
      </c>
      <c r="BG851" s="1">
        <v>119</v>
      </c>
    </row>
    <row r="852" spans="58:59" x14ac:dyDescent="0.2">
      <c r="BF852" s="11">
        <v>41483</v>
      </c>
      <c r="BG852" s="1">
        <v>269</v>
      </c>
    </row>
    <row r="853" spans="58:59" x14ac:dyDescent="0.2">
      <c r="BF853" s="11">
        <v>41484</v>
      </c>
      <c r="BG853" s="1">
        <v>329</v>
      </c>
    </row>
    <row r="854" spans="58:59" x14ac:dyDescent="0.2">
      <c r="BF854" s="11">
        <v>41485</v>
      </c>
      <c r="BG854" s="1">
        <v>276</v>
      </c>
    </row>
    <row r="855" spans="58:59" x14ac:dyDescent="0.2">
      <c r="BF855" s="11">
        <v>41486</v>
      </c>
      <c r="BG855" s="1">
        <v>213</v>
      </c>
    </row>
    <row r="856" spans="58:59" x14ac:dyDescent="0.2">
      <c r="BF856" s="11">
        <v>41487</v>
      </c>
      <c r="BG856" s="1">
        <v>189</v>
      </c>
    </row>
    <row r="857" spans="58:59" x14ac:dyDescent="0.2">
      <c r="BF857" s="11">
        <v>41488</v>
      </c>
      <c r="BG857" s="1">
        <v>248</v>
      </c>
    </row>
    <row r="858" spans="58:59" x14ac:dyDescent="0.2">
      <c r="BF858" s="11">
        <v>41489</v>
      </c>
      <c r="BG858" s="1">
        <v>223</v>
      </c>
    </row>
    <row r="859" spans="58:59" x14ac:dyDescent="0.2">
      <c r="BF859" s="11">
        <v>41490</v>
      </c>
      <c r="BG859" s="1">
        <v>220</v>
      </c>
    </row>
    <row r="860" spans="58:59" x14ac:dyDescent="0.2">
      <c r="BF860" s="11">
        <v>41491</v>
      </c>
      <c r="BG860" s="1">
        <v>207</v>
      </c>
    </row>
    <row r="861" spans="58:59" x14ac:dyDescent="0.2">
      <c r="BF861" s="11">
        <v>41492</v>
      </c>
      <c r="BG861" s="1">
        <v>221</v>
      </c>
    </row>
    <row r="862" spans="58:59" x14ac:dyDescent="0.2">
      <c r="BF862" s="11">
        <v>41493</v>
      </c>
      <c r="BG862" s="1">
        <v>268</v>
      </c>
    </row>
    <row r="863" spans="58:59" x14ac:dyDescent="0.2">
      <c r="BF863" s="11">
        <v>41494</v>
      </c>
      <c r="BG863" s="1">
        <v>323</v>
      </c>
    </row>
    <row r="864" spans="58:59" x14ac:dyDescent="0.2">
      <c r="BF864" s="11">
        <v>41495</v>
      </c>
      <c r="BG864" s="1">
        <v>269</v>
      </c>
    </row>
    <row r="865" spans="58:59" x14ac:dyDescent="0.2">
      <c r="BF865" s="11">
        <v>41496</v>
      </c>
      <c r="BG865" s="1">
        <v>274</v>
      </c>
    </row>
    <row r="866" spans="58:59" x14ac:dyDescent="0.2">
      <c r="BF866" s="11">
        <v>41497</v>
      </c>
      <c r="BG866" s="1">
        <v>297</v>
      </c>
    </row>
    <row r="867" spans="58:59" x14ac:dyDescent="0.2">
      <c r="BF867" s="11">
        <v>41498</v>
      </c>
      <c r="BG867" s="1">
        <v>290</v>
      </c>
    </row>
    <row r="868" spans="58:59" x14ac:dyDescent="0.2">
      <c r="BF868" s="11">
        <v>41499</v>
      </c>
      <c r="BG868" s="1">
        <v>270</v>
      </c>
    </row>
    <row r="869" spans="58:59" x14ac:dyDescent="0.2">
      <c r="BF869" s="11">
        <v>41500</v>
      </c>
      <c r="BG869" s="1">
        <v>231</v>
      </c>
    </row>
    <row r="870" spans="58:59" x14ac:dyDescent="0.2">
      <c r="BF870" s="11">
        <v>41501</v>
      </c>
      <c r="BG870" s="1">
        <v>204</v>
      </c>
    </row>
    <row r="871" spans="58:59" x14ac:dyDescent="0.2">
      <c r="BF871" s="11">
        <v>41502</v>
      </c>
      <c r="BG871" s="1">
        <v>184</v>
      </c>
    </row>
    <row r="872" spans="58:59" x14ac:dyDescent="0.2">
      <c r="BF872" s="11">
        <v>41503</v>
      </c>
      <c r="BG872" s="1">
        <v>168</v>
      </c>
    </row>
    <row r="873" spans="58:59" x14ac:dyDescent="0.2">
      <c r="BF873" s="11">
        <v>41504</v>
      </c>
      <c r="BG873" s="1">
        <v>166</v>
      </c>
    </row>
    <row r="874" spans="58:59" x14ac:dyDescent="0.2">
      <c r="BF874" s="11">
        <v>41505</v>
      </c>
      <c r="BG874" s="1">
        <v>161</v>
      </c>
    </row>
    <row r="875" spans="58:59" x14ac:dyDescent="0.2">
      <c r="BF875" s="11">
        <v>41506</v>
      </c>
      <c r="BG875" s="1">
        <v>158</v>
      </c>
    </row>
    <row r="876" spans="58:59" x14ac:dyDescent="0.2">
      <c r="BF876" s="11">
        <v>41507</v>
      </c>
      <c r="BG876" s="1">
        <v>153</v>
      </c>
    </row>
    <row r="877" spans="58:59" x14ac:dyDescent="0.2">
      <c r="BF877" s="11">
        <v>41508</v>
      </c>
      <c r="BG877" s="1">
        <v>143</v>
      </c>
    </row>
    <row r="878" spans="58:59" x14ac:dyDescent="0.2">
      <c r="BF878" s="11">
        <v>41509</v>
      </c>
      <c r="BG878" s="1">
        <v>134</v>
      </c>
    </row>
    <row r="879" spans="58:59" x14ac:dyDescent="0.2">
      <c r="BF879" s="11">
        <v>41510</v>
      </c>
      <c r="BG879" s="1">
        <v>130</v>
      </c>
    </row>
    <row r="880" spans="58:59" x14ac:dyDescent="0.2">
      <c r="BF880" s="11">
        <v>41511</v>
      </c>
      <c r="BG880" s="1">
        <v>165</v>
      </c>
    </row>
    <row r="881" spans="58:59" x14ac:dyDescent="0.2">
      <c r="BF881" s="11">
        <v>41512</v>
      </c>
      <c r="BG881" s="1">
        <v>336</v>
      </c>
    </row>
    <row r="882" spans="58:59" x14ac:dyDescent="0.2">
      <c r="BF882" s="11">
        <v>41513</v>
      </c>
      <c r="BG882" s="1">
        <v>241</v>
      </c>
    </row>
    <row r="883" spans="58:59" x14ac:dyDescent="0.2">
      <c r="BF883" s="11">
        <v>41514</v>
      </c>
      <c r="BG883" s="1">
        <v>219</v>
      </c>
    </row>
    <row r="884" spans="58:59" x14ac:dyDescent="0.2">
      <c r="BF884" s="11">
        <v>41515</v>
      </c>
      <c r="BG884" s="1">
        <v>224</v>
      </c>
    </row>
    <row r="885" spans="58:59" x14ac:dyDescent="0.2">
      <c r="BF885" s="11">
        <v>41516</v>
      </c>
      <c r="BG885" s="1">
        <v>205</v>
      </c>
    </row>
    <row r="886" spans="58:59" x14ac:dyDescent="0.2">
      <c r="BF886" s="11">
        <v>41517</v>
      </c>
      <c r="BG886" s="1">
        <v>188</v>
      </c>
    </row>
    <row r="887" spans="58:59" x14ac:dyDescent="0.2">
      <c r="BF887" s="11">
        <v>41518</v>
      </c>
      <c r="BG887" s="1">
        <v>174</v>
      </c>
    </row>
    <row r="888" spans="58:59" x14ac:dyDescent="0.2">
      <c r="BF888" s="11">
        <v>41519</v>
      </c>
      <c r="BG888" s="1">
        <v>162</v>
      </c>
    </row>
    <row r="889" spans="58:59" x14ac:dyDescent="0.2">
      <c r="BF889" s="11">
        <v>41520</v>
      </c>
      <c r="BG889" s="1">
        <v>154</v>
      </c>
    </row>
    <row r="890" spans="58:59" x14ac:dyDescent="0.2">
      <c r="BF890" s="11">
        <v>41521</v>
      </c>
      <c r="BG890" s="1">
        <v>146</v>
      </c>
    </row>
    <row r="891" spans="58:59" x14ac:dyDescent="0.2">
      <c r="BF891" s="11">
        <v>41522</v>
      </c>
      <c r="BG891" s="1">
        <v>146</v>
      </c>
    </row>
    <row r="892" spans="58:59" x14ac:dyDescent="0.2">
      <c r="BF892" s="11">
        <v>41523</v>
      </c>
      <c r="BG892" s="1">
        <v>137</v>
      </c>
    </row>
    <row r="893" spans="58:59" x14ac:dyDescent="0.2">
      <c r="BF893" s="11">
        <v>41524</v>
      </c>
      <c r="BG893" s="1">
        <v>133</v>
      </c>
    </row>
    <row r="894" spans="58:59" x14ac:dyDescent="0.2">
      <c r="BF894" s="11">
        <v>41525</v>
      </c>
      <c r="BG894" s="1">
        <v>136</v>
      </c>
    </row>
    <row r="895" spans="58:59" x14ac:dyDescent="0.2">
      <c r="BF895" s="11">
        <v>41526</v>
      </c>
      <c r="BG895" s="1">
        <v>131</v>
      </c>
    </row>
    <row r="896" spans="58:59" x14ac:dyDescent="0.2">
      <c r="BF896" s="11">
        <v>41527</v>
      </c>
      <c r="BG896" s="1">
        <v>159</v>
      </c>
    </row>
    <row r="897" spans="58:59" x14ac:dyDescent="0.2">
      <c r="BF897" s="11">
        <v>41528</v>
      </c>
      <c r="BG897" s="1">
        <v>213</v>
      </c>
    </row>
    <row r="898" spans="58:59" x14ac:dyDescent="0.2">
      <c r="BF898" s="11">
        <v>41529</v>
      </c>
      <c r="BG898" s="1">
        <v>214</v>
      </c>
    </row>
    <row r="899" spans="58:59" x14ac:dyDescent="0.2">
      <c r="BF899" s="11">
        <v>41530</v>
      </c>
      <c r="BG899" s="1">
        <v>443</v>
      </c>
    </row>
    <row r="900" spans="58:59" x14ac:dyDescent="0.2">
      <c r="BF900" s="11">
        <v>41531</v>
      </c>
      <c r="BG900" s="1">
        <v>456</v>
      </c>
    </row>
    <row r="901" spans="58:59" x14ac:dyDescent="0.2">
      <c r="BF901" s="11">
        <v>41532</v>
      </c>
      <c r="BG901" s="1">
        <v>525</v>
      </c>
    </row>
    <row r="902" spans="58:59" x14ac:dyDescent="0.2">
      <c r="BF902" s="11">
        <v>41533</v>
      </c>
      <c r="BG902" s="1">
        <v>460</v>
      </c>
    </row>
    <row r="903" spans="58:59" x14ac:dyDescent="0.2">
      <c r="BF903" s="11">
        <v>41534</v>
      </c>
      <c r="BG903" s="1">
        <v>385</v>
      </c>
    </row>
    <row r="904" spans="58:59" x14ac:dyDescent="0.2">
      <c r="BF904" s="11">
        <v>41535</v>
      </c>
      <c r="BG904" s="1">
        <v>392</v>
      </c>
    </row>
    <row r="905" spans="58:59" x14ac:dyDescent="0.2">
      <c r="BF905" s="11">
        <v>41536</v>
      </c>
      <c r="BG905" s="1">
        <v>449</v>
      </c>
    </row>
    <row r="906" spans="58:59" x14ac:dyDescent="0.2">
      <c r="BF906" s="11">
        <v>41537</v>
      </c>
      <c r="BG906" s="1">
        <v>366</v>
      </c>
    </row>
    <row r="907" spans="58:59" x14ac:dyDescent="0.2">
      <c r="BF907" s="11">
        <v>41538</v>
      </c>
      <c r="BG907" s="1">
        <v>312</v>
      </c>
    </row>
    <row r="908" spans="58:59" x14ac:dyDescent="0.2">
      <c r="BF908" s="11">
        <v>41539</v>
      </c>
      <c r="BG908" s="1">
        <v>401</v>
      </c>
    </row>
    <row r="909" spans="58:59" x14ac:dyDescent="0.2">
      <c r="BF909" s="11">
        <v>41540</v>
      </c>
      <c r="BG909" s="1">
        <v>494</v>
      </c>
    </row>
    <row r="910" spans="58:59" x14ac:dyDescent="0.2">
      <c r="BF910" s="11">
        <v>41541</v>
      </c>
      <c r="BG910" s="1">
        <v>473</v>
      </c>
    </row>
    <row r="911" spans="58:59" x14ac:dyDescent="0.2">
      <c r="BF911" s="11">
        <v>41542</v>
      </c>
      <c r="BG911" s="1">
        <v>451</v>
      </c>
    </row>
    <row r="912" spans="58:59" x14ac:dyDescent="0.2">
      <c r="BF912" s="11">
        <v>41543</v>
      </c>
      <c r="BG912" s="1">
        <v>416</v>
      </c>
    </row>
    <row r="913" spans="58:59" x14ac:dyDescent="0.2">
      <c r="BF913" s="11">
        <v>41544</v>
      </c>
      <c r="BG913" s="1">
        <v>422</v>
      </c>
    </row>
    <row r="914" spans="58:59" x14ac:dyDescent="0.2">
      <c r="BF914" s="11">
        <v>41545</v>
      </c>
      <c r="BG914" s="1">
        <v>375</v>
      </c>
    </row>
    <row r="915" spans="58:59" x14ac:dyDescent="0.2">
      <c r="BF915" s="11">
        <v>41546</v>
      </c>
      <c r="BG915" s="1">
        <v>349</v>
      </c>
    </row>
    <row r="916" spans="58:59" x14ac:dyDescent="0.2">
      <c r="BF916" s="11">
        <v>41547</v>
      </c>
      <c r="BG916" s="1">
        <v>322</v>
      </c>
    </row>
    <row r="917" spans="58:59" x14ac:dyDescent="0.2">
      <c r="BF917" s="11">
        <v>41548</v>
      </c>
      <c r="BG917" s="1">
        <v>301</v>
      </c>
    </row>
    <row r="918" spans="58:59" x14ac:dyDescent="0.2">
      <c r="BF918" s="11">
        <v>41549</v>
      </c>
      <c r="BG918" s="1">
        <v>282</v>
      </c>
    </row>
    <row r="919" spans="58:59" x14ac:dyDescent="0.2">
      <c r="BF919" s="11">
        <v>41550</v>
      </c>
      <c r="BG919" s="1">
        <v>267</v>
      </c>
    </row>
    <row r="920" spans="58:59" x14ac:dyDescent="0.2">
      <c r="BF920" s="11">
        <v>41551</v>
      </c>
      <c r="BG920" s="1">
        <v>256</v>
      </c>
    </row>
    <row r="921" spans="58:59" x14ac:dyDescent="0.2">
      <c r="BF921" s="11">
        <v>41552</v>
      </c>
      <c r="BG921" s="1">
        <v>231</v>
      </c>
    </row>
    <row r="922" spans="58:59" x14ac:dyDescent="0.2">
      <c r="BF922" s="11">
        <v>41553</v>
      </c>
      <c r="BG922" s="1">
        <v>216</v>
      </c>
    </row>
    <row r="923" spans="58:59" x14ac:dyDescent="0.2">
      <c r="BF923" s="11">
        <v>41554</v>
      </c>
      <c r="BG923" s="1">
        <v>207</v>
      </c>
    </row>
    <row r="924" spans="58:59" x14ac:dyDescent="0.2">
      <c r="BF924" s="11">
        <v>41555</v>
      </c>
      <c r="BG924" s="1">
        <v>197</v>
      </c>
    </row>
    <row r="925" spans="58:59" x14ac:dyDescent="0.2">
      <c r="BF925" s="11">
        <v>41556</v>
      </c>
      <c r="BG925" s="1">
        <v>187</v>
      </c>
    </row>
    <row r="926" spans="58:59" x14ac:dyDescent="0.2">
      <c r="BF926" s="11">
        <v>41557</v>
      </c>
      <c r="BG926" s="1">
        <v>192</v>
      </c>
    </row>
    <row r="927" spans="58:59" x14ac:dyDescent="0.2">
      <c r="BF927" s="11">
        <v>41558</v>
      </c>
      <c r="BG927" s="1">
        <v>196</v>
      </c>
    </row>
    <row r="928" spans="58:59" x14ac:dyDescent="0.2">
      <c r="BF928" s="11">
        <v>41559</v>
      </c>
      <c r="BG928" s="1">
        <v>191</v>
      </c>
    </row>
    <row r="929" spans="58:59" x14ac:dyDescent="0.2">
      <c r="BF929" s="11">
        <v>41560</v>
      </c>
      <c r="BG929" s="1">
        <v>195</v>
      </c>
    </row>
    <row r="930" spans="58:59" x14ac:dyDescent="0.2">
      <c r="BF930" s="11">
        <v>41561</v>
      </c>
      <c r="BG930" s="1">
        <v>192</v>
      </c>
    </row>
    <row r="931" spans="58:59" x14ac:dyDescent="0.2">
      <c r="BF931" s="11">
        <v>41562</v>
      </c>
      <c r="BG931" s="1">
        <v>171</v>
      </c>
    </row>
    <row r="932" spans="58:59" x14ac:dyDescent="0.2">
      <c r="BF932" s="11">
        <v>41563</v>
      </c>
      <c r="BG932" s="1">
        <v>166</v>
      </c>
    </row>
    <row r="933" spans="58:59" x14ac:dyDescent="0.2">
      <c r="BF933" s="11">
        <v>41564</v>
      </c>
      <c r="BG933" s="1">
        <v>153</v>
      </c>
    </row>
    <row r="934" spans="58:59" x14ac:dyDescent="0.2">
      <c r="BF934" s="11">
        <v>41565</v>
      </c>
      <c r="BG934" s="1">
        <v>151</v>
      </c>
    </row>
    <row r="935" spans="58:59" x14ac:dyDescent="0.2">
      <c r="BF935" s="11">
        <v>41566</v>
      </c>
      <c r="BG935" s="1">
        <v>144</v>
      </c>
    </row>
    <row r="936" spans="58:59" x14ac:dyDescent="0.2">
      <c r="BF936" s="11">
        <v>41567</v>
      </c>
      <c r="BG936" s="1">
        <v>144</v>
      </c>
    </row>
    <row r="937" spans="58:59" x14ac:dyDescent="0.2">
      <c r="BF937" s="11">
        <v>41568</v>
      </c>
      <c r="BG937" s="1">
        <v>143</v>
      </c>
    </row>
    <row r="938" spans="58:59" x14ac:dyDescent="0.2">
      <c r="BF938" s="11">
        <v>41569</v>
      </c>
      <c r="BG938" s="1">
        <v>139</v>
      </c>
    </row>
    <row r="939" spans="58:59" x14ac:dyDescent="0.2">
      <c r="BF939" s="11">
        <v>41570</v>
      </c>
      <c r="BG939" s="1">
        <v>140</v>
      </c>
    </row>
    <row r="940" spans="58:59" x14ac:dyDescent="0.2">
      <c r="BF940" s="11">
        <v>41571</v>
      </c>
      <c r="BG940" s="1">
        <v>140</v>
      </c>
    </row>
    <row r="941" spans="58:59" x14ac:dyDescent="0.2">
      <c r="BF941" s="11">
        <v>41572</v>
      </c>
      <c r="BG941" s="1">
        <v>144</v>
      </c>
    </row>
    <row r="942" spans="58:59" x14ac:dyDescent="0.2">
      <c r="BF942" s="11">
        <v>41573</v>
      </c>
      <c r="BG942" s="1">
        <v>146</v>
      </c>
    </row>
    <row r="943" spans="58:59" x14ac:dyDescent="0.2">
      <c r="BF943" s="11">
        <v>41574</v>
      </c>
      <c r="BG943" s="1">
        <v>143</v>
      </c>
    </row>
    <row r="944" spans="58:59" x14ac:dyDescent="0.2">
      <c r="BF944" s="11">
        <v>41575</v>
      </c>
      <c r="BG944" s="1">
        <v>140</v>
      </c>
    </row>
    <row r="945" spans="58:59" x14ac:dyDescent="0.2">
      <c r="BF945" s="11">
        <v>41576</v>
      </c>
      <c r="BG945" s="1">
        <v>139</v>
      </c>
    </row>
    <row r="946" spans="58:59" x14ac:dyDescent="0.2">
      <c r="BF946" s="11">
        <v>41577</v>
      </c>
      <c r="BG946" s="1">
        <v>132</v>
      </c>
    </row>
    <row r="947" spans="58:59" x14ac:dyDescent="0.2">
      <c r="BF947" s="11">
        <v>41578</v>
      </c>
      <c r="BG947" s="1">
        <v>134</v>
      </c>
    </row>
    <row r="948" spans="58:59" x14ac:dyDescent="0.2">
      <c r="BF948" s="11">
        <v>41579</v>
      </c>
      <c r="BG948" s="1">
        <v>132</v>
      </c>
    </row>
    <row r="949" spans="58:59" x14ac:dyDescent="0.2">
      <c r="BF949" s="11">
        <v>41580</v>
      </c>
      <c r="BG949" s="1">
        <v>127</v>
      </c>
    </row>
    <row r="950" spans="58:59" x14ac:dyDescent="0.2">
      <c r="BF950" s="11">
        <v>41581</v>
      </c>
      <c r="BG950" s="1">
        <v>126</v>
      </c>
    </row>
    <row r="951" spans="58:59" x14ac:dyDescent="0.2">
      <c r="BF951" s="11">
        <v>41582</v>
      </c>
      <c r="BG951" s="1">
        <v>123</v>
      </c>
    </row>
    <row r="952" spans="58:59" x14ac:dyDescent="0.2">
      <c r="BF952" s="11">
        <v>41583</v>
      </c>
      <c r="BG952" s="1">
        <v>123</v>
      </c>
    </row>
    <row r="953" spans="58:59" x14ac:dyDescent="0.2">
      <c r="BF953" s="11">
        <v>41584</v>
      </c>
      <c r="BG953" s="1">
        <v>111</v>
      </c>
    </row>
    <row r="954" spans="58:59" x14ac:dyDescent="0.2">
      <c r="BF954" s="11">
        <v>41585</v>
      </c>
      <c r="BG954" s="1">
        <v>109</v>
      </c>
    </row>
    <row r="955" spans="58:59" x14ac:dyDescent="0.2">
      <c r="BF955" s="11">
        <v>41586</v>
      </c>
      <c r="BG955" s="1">
        <v>108</v>
      </c>
    </row>
    <row r="956" spans="58:59" x14ac:dyDescent="0.2">
      <c r="BF956" s="11">
        <v>41587</v>
      </c>
      <c r="BG956" s="1">
        <v>108</v>
      </c>
    </row>
    <row r="957" spans="58:59" x14ac:dyDescent="0.2">
      <c r="BF957" s="11">
        <v>41588</v>
      </c>
      <c r="BG957" s="1">
        <v>109</v>
      </c>
    </row>
    <row r="958" spans="58:59" x14ac:dyDescent="0.2">
      <c r="BF958" s="11">
        <v>41589</v>
      </c>
      <c r="BG958" s="1">
        <v>108</v>
      </c>
    </row>
    <row r="959" spans="58:59" x14ac:dyDescent="0.2">
      <c r="BF959" s="11">
        <v>41590</v>
      </c>
      <c r="BG959" s="1">
        <v>106</v>
      </c>
    </row>
    <row r="960" spans="58:59" x14ac:dyDescent="0.2">
      <c r="BF960" s="11">
        <v>41591</v>
      </c>
      <c r="BG960" s="1">
        <v>105</v>
      </c>
    </row>
    <row r="961" spans="58:59" x14ac:dyDescent="0.2">
      <c r="BF961" s="11">
        <v>41592</v>
      </c>
      <c r="BG961" s="1">
        <v>105</v>
      </c>
    </row>
    <row r="962" spans="58:59" x14ac:dyDescent="0.2">
      <c r="BF962" s="11">
        <v>41593</v>
      </c>
      <c r="BG962" s="1">
        <v>105</v>
      </c>
    </row>
    <row r="963" spans="58:59" x14ac:dyDescent="0.2">
      <c r="BF963" s="11">
        <v>41594</v>
      </c>
      <c r="BG963" s="1">
        <v>107</v>
      </c>
    </row>
    <row r="964" spans="58:59" x14ac:dyDescent="0.2">
      <c r="BF964" s="11">
        <v>41595</v>
      </c>
      <c r="BG964" s="1">
        <v>102</v>
      </c>
    </row>
    <row r="965" spans="58:59" x14ac:dyDescent="0.2">
      <c r="BF965" s="11">
        <v>41596</v>
      </c>
      <c r="BG965" s="1">
        <v>101</v>
      </c>
    </row>
    <row r="966" spans="58:59" x14ac:dyDescent="0.2">
      <c r="BF966" s="11">
        <v>41597</v>
      </c>
      <c r="BG966" s="1">
        <v>102</v>
      </c>
    </row>
    <row r="967" spans="58:59" x14ac:dyDescent="0.2">
      <c r="BF967" s="11">
        <v>41598</v>
      </c>
      <c r="BG967" s="1">
        <v>100</v>
      </c>
    </row>
    <row r="968" spans="58:59" x14ac:dyDescent="0.2">
      <c r="BF968" s="11">
        <v>41599</v>
      </c>
      <c r="BG968" s="1">
        <v>101</v>
      </c>
    </row>
    <row r="969" spans="58:59" x14ac:dyDescent="0.2">
      <c r="BF969" s="11">
        <v>41600</v>
      </c>
      <c r="BG969" s="1">
        <v>101</v>
      </c>
    </row>
    <row r="970" spans="58:59" x14ac:dyDescent="0.2">
      <c r="BF970" s="11">
        <v>41601</v>
      </c>
      <c r="BG970" s="1">
        <v>102</v>
      </c>
    </row>
    <row r="971" spans="58:59" x14ac:dyDescent="0.2">
      <c r="BF971" s="11">
        <v>41602</v>
      </c>
      <c r="BG971" s="1">
        <v>101</v>
      </c>
    </row>
    <row r="972" spans="58:59" x14ac:dyDescent="0.2">
      <c r="BF972" s="11">
        <v>41603</v>
      </c>
      <c r="BG972" s="1">
        <v>96</v>
      </c>
    </row>
    <row r="973" spans="58:59" x14ac:dyDescent="0.2">
      <c r="BF973" s="11">
        <v>41604</v>
      </c>
      <c r="BG973" s="1">
        <v>91</v>
      </c>
    </row>
    <row r="974" spans="58:59" x14ac:dyDescent="0.2">
      <c r="BF974" s="11">
        <v>41605</v>
      </c>
      <c r="BG974" s="1">
        <v>89</v>
      </c>
    </row>
    <row r="975" spans="58:59" x14ac:dyDescent="0.2">
      <c r="BF975" s="11">
        <v>41606</v>
      </c>
      <c r="BG975" s="1">
        <v>90</v>
      </c>
    </row>
    <row r="976" spans="58:59" x14ac:dyDescent="0.2">
      <c r="BF976" s="11">
        <v>41607</v>
      </c>
      <c r="BG976" s="1">
        <v>89</v>
      </c>
    </row>
    <row r="977" spans="58:59" x14ac:dyDescent="0.2">
      <c r="BF977" s="11">
        <v>41608</v>
      </c>
      <c r="BG977" s="1">
        <v>92</v>
      </c>
    </row>
    <row r="978" spans="58:59" x14ac:dyDescent="0.2">
      <c r="BF978" s="11">
        <v>41609</v>
      </c>
      <c r="BG978" s="1">
        <v>87</v>
      </c>
    </row>
    <row r="979" spans="58:59" x14ac:dyDescent="0.2">
      <c r="BF979" s="11">
        <v>41610</v>
      </c>
      <c r="BG979" s="1">
        <v>86</v>
      </c>
    </row>
    <row r="980" spans="58:59" x14ac:dyDescent="0.2">
      <c r="BF980" s="11">
        <v>41611</v>
      </c>
      <c r="BG980" s="1">
        <v>87</v>
      </c>
    </row>
    <row r="981" spans="58:59" x14ac:dyDescent="0.2">
      <c r="BF981" s="11">
        <v>41612</v>
      </c>
      <c r="BG981" s="1">
        <v>89</v>
      </c>
    </row>
    <row r="982" spans="58:59" x14ac:dyDescent="0.2">
      <c r="BF982" s="11">
        <v>41613</v>
      </c>
      <c r="BG982" s="1">
        <v>86</v>
      </c>
    </row>
    <row r="983" spans="58:59" x14ac:dyDescent="0.2">
      <c r="BF983" s="11">
        <v>41614</v>
      </c>
      <c r="BG983" s="1">
        <v>86</v>
      </c>
    </row>
    <row r="984" spans="58:59" x14ac:dyDescent="0.2">
      <c r="BF984" s="11">
        <v>41615</v>
      </c>
      <c r="BG984" s="1">
        <v>86</v>
      </c>
    </row>
    <row r="985" spans="58:59" x14ac:dyDescent="0.2">
      <c r="BF985" s="11">
        <v>41616</v>
      </c>
      <c r="BG985" s="1">
        <v>85</v>
      </c>
    </row>
    <row r="986" spans="58:59" x14ac:dyDescent="0.2">
      <c r="BF986" s="11">
        <v>41617</v>
      </c>
      <c r="BG986" s="1">
        <v>80</v>
      </c>
    </row>
    <row r="987" spans="58:59" x14ac:dyDescent="0.2">
      <c r="BF987" s="11">
        <v>41618</v>
      </c>
      <c r="BG987" s="1">
        <v>82</v>
      </c>
    </row>
    <row r="988" spans="58:59" x14ac:dyDescent="0.2">
      <c r="BF988" s="11">
        <v>41619</v>
      </c>
      <c r="BG988" s="1">
        <v>83</v>
      </c>
    </row>
    <row r="989" spans="58:59" x14ac:dyDescent="0.2">
      <c r="BF989" s="11">
        <v>41620</v>
      </c>
      <c r="BG989" s="1">
        <v>83</v>
      </c>
    </row>
    <row r="990" spans="58:59" x14ac:dyDescent="0.2">
      <c r="BF990" s="11">
        <v>41621</v>
      </c>
      <c r="BG990" s="1">
        <v>83</v>
      </c>
    </row>
    <row r="991" spans="58:59" x14ac:dyDescent="0.2">
      <c r="BF991" s="11">
        <v>41622</v>
      </c>
      <c r="BG991" s="1">
        <v>81</v>
      </c>
    </row>
    <row r="992" spans="58:59" x14ac:dyDescent="0.2">
      <c r="BF992" s="11">
        <v>41623</v>
      </c>
      <c r="BG992" s="1">
        <v>79</v>
      </c>
    </row>
    <row r="993" spans="58:59" x14ac:dyDescent="0.2">
      <c r="BF993" s="11">
        <v>41624</v>
      </c>
      <c r="BG993" s="1">
        <v>79</v>
      </c>
    </row>
    <row r="994" spans="58:59" x14ac:dyDescent="0.2">
      <c r="BF994" s="11">
        <v>41625</v>
      </c>
      <c r="BG994" s="1">
        <v>78</v>
      </c>
    </row>
    <row r="995" spans="58:59" x14ac:dyDescent="0.2">
      <c r="BF995" s="11">
        <v>41626</v>
      </c>
      <c r="BG995" s="1">
        <v>77</v>
      </c>
    </row>
    <row r="996" spans="58:59" x14ac:dyDescent="0.2">
      <c r="BF996" s="11">
        <v>41627</v>
      </c>
      <c r="BG996" s="1">
        <v>77</v>
      </c>
    </row>
    <row r="997" spans="58:59" x14ac:dyDescent="0.2">
      <c r="BF997" s="11">
        <v>41628</v>
      </c>
      <c r="BG997" s="1">
        <v>76</v>
      </c>
    </row>
    <row r="998" spans="58:59" x14ac:dyDescent="0.2">
      <c r="BF998" s="11">
        <v>41629</v>
      </c>
      <c r="BG998" s="1">
        <v>74</v>
      </c>
    </row>
    <row r="999" spans="58:59" x14ac:dyDescent="0.2">
      <c r="BF999" s="11">
        <v>41630</v>
      </c>
      <c r="BG999" s="1">
        <v>73</v>
      </c>
    </row>
    <row r="1000" spans="58:59" x14ac:dyDescent="0.2">
      <c r="BF1000" s="11">
        <v>41631</v>
      </c>
      <c r="BG1000" s="1">
        <v>73</v>
      </c>
    </row>
    <row r="1001" spans="58:59" x14ac:dyDescent="0.2">
      <c r="BF1001" s="11">
        <v>41632</v>
      </c>
      <c r="BG1001" s="1">
        <v>72</v>
      </c>
    </row>
    <row r="1002" spans="58:59" x14ac:dyDescent="0.2">
      <c r="BF1002" s="11">
        <v>41633</v>
      </c>
      <c r="BG1002" s="1">
        <v>71</v>
      </c>
    </row>
    <row r="1003" spans="58:59" x14ac:dyDescent="0.2">
      <c r="BF1003" s="11">
        <v>41634</v>
      </c>
      <c r="BG1003" s="1">
        <v>71</v>
      </c>
    </row>
    <row r="1004" spans="58:59" x14ac:dyDescent="0.2">
      <c r="BF1004" s="11">
        <v>41635</v>
      </c>
      <c r="BG1004" s="1">
        <v>71</v>
      </c>
    </row>
    <row r="1005" spans="58:59" x14ac:dyDescent="0.2">
      <c r="BF1005" s="11">
        <v>41636</v>
      </c>
      <c r="BG1005" s="1">
        <v>70</v>
      </c>
    </row>
    <row r="1006" spans="58:59" x14ac:dyDescent="0.2">
      <c r="BF1006" s="11">
        <v>41637</v>
      </c>
      <c r="BG1006" s="1">
        <v>70</v>
      </c>
    </row>
    <row r="1007" spans="58:59" x14ac:dyDescent="0.2">
      <c r="BF1007" s="11">
        <v>41638</v>
      </c>
      <c r="BG1007" s="1">
        <v>70</v>
      </c>
    </row>
    <row r="1008" spans="58:59" x14ac:dyDescent="0.2">
      <c r="BF1008" s="11">
        <v>41639</v>
      </c>
      <c r="BG1008" s="1">
        <v>70</v>
      </c>
    </row>
    <row r="1009" spans="58:59" x14ac:dyDescent="0.2">
      <c r="BF1009" s="11">
        <v>41640</v>
      </c>
      <c r="BG1009" s="1">
        <v>69</v>
      </c>
    </row>
    <row r="1010" spans="58:59" x14ac:dyDescent="0.2">
      <c r="BF1010" s="11">
        <v>41641</v>
      </c>
      <c r="BG1010" s="1">
        <v>69</v>
      </c>
    </row>
    <row r="1011" spans="58:59" x14ac:dyDescent="0.2">
      <c r="BF1011" s="11">
        <v>41642</v>
      </c>
      <c r="BG1011" s="1">
        <v>68</v>
      </c>
    </row>
    <row r="1012" spans="58:59" x14ac:dyDescent="0.2">
      <c r="BF1012" s="11">
        <v>41643</v>
      </c>
      <c r="BG1012" s="1">
        <v>67</v>
      </c>
    </row>
    <row r="1013" spans="58:59" x14ac:dyDescent="0.2">
      <c r="BF1013" s="11">
        <v>41644</v>
      </c>
      <c r="BG1013" s="1">
        <v>67</v>
      </c>
    </row>
    <row r="1014" spans="58:59" x14ac:dyDescent="0.2">
      <c r="BF1014" s="11">
        <v>41645</v>
      </c>
      <c r="BG1014" s="1">
        <v>67</v>
      </c>
    </row>
    <row r="1015" spans="58:59" x14ac:dyDescent="0.2">
      <c r="BF1015" s="11">
        <v>41646</v>
      </c>
      <c r="BG1015" s="1">
        <v>68</v>
      </c>
    </row>
    <row r="1016" spans="58:59" x14ac:dyDescent="0.2">
      <c r="BF1016" s="11">
        <v>41647</v>
      </c>
      <c r="BG1016" s="1">
        <v>67</v>
      </c>
    </row>
    <row r="1017" spans="58:59" x14ac:dyDescent="0.2">
      <c r="BF1017" s="11">
        <v>41648</v>
      </c>
      <c r="BG1017" s="1">
        <v>63</v>
      </c>
    </row>
    <row r="1018" spans="58:59" x14ac:dyDescent="0.2">
      <c r="BF1018" s="11">
        <v>41649</v>
      </c>
      <c r="BG1018" s="1">
        <v>64</v>
      </c>
    </row>
    <row r="1019" spans="58:59" x14ac:dyDescent="0.2">
      <c r="BF1019" s="11">
        <v>41650</v>
      </c>
      <c r="BG1019" s="1">
        <v>62</v>
      </c>
    </row>
    <row r="1020" spans="58:59" x14ac:dyDescent="0.2">
      <c r="BF1020" s="11">
        <v>41651</v>
      </c>
      <c r="BG1020" s="1">
        <v>60</v>
      </c>
    </row>
    <row r="1021" spans="58:59" x14ac:dyDescent="0.2">
      <c r="BF1021" s="11">
        <v>41652</v>
      </c>
      <c r="BG1021" s="1">
        <v>59</v>
      </c>
    </row>
    <row r="1022" spans="58:59" x14ac:dyDescent="0.2">
      <c r="BF1022" s="11">
        <v>41653</v>
      </c>
      <c r="BG1022" s="1">
        <v>60</v>
      </c>
    </row>
    <row r="1023" spans="58:59" x14ac:dyDescent="0.2">
      <c r="BF1023" s="11">
        <v>41654</v>
      </c>
      <c r="BG1023" s="1">
        <v>60</v>
      </c>
    </row>
    <row r="1024" spans="58:59" x14ac:dyDescent="0.2">
      <c r="BF1024" s="11">
        <v>41655</v>
      </c>
      <c r="BG1024" s="1">
        <v>60</v>
      </c>
    </row>
    <row r="1025" spans="58:59" x14ac:dyDescent="0.2">
      <c r="BF1025" s="11">
        <v>41656</v>
      </c>
      <c r="BG1025" s="1">
        <v>60</v>
      </c>
    </row>
    <row r="1026" spans="58:59" x14ac:dyDescent="0.2">
      <c r="BF1026" s="11">
        <v>41657</v>
      </c>
      <c r="BG1026" s="1">
        <v>61</v>
      </c>
    </row>
    <row r="1027" spans="58:59" x14ac:dyDescent="0.2">
      <c r="BF1027" s="11">
        <v>41658</v>
      </c>
      <c r="BG1027" s="1">
        <v>61</v>
      </c>
    </row>
    <row r="1028" spans="58:59" x14ac:dyDescent="0.2">
      <c r="BF1028" s="11">
        <v>41659</v>
      </c>
      <c r="BG1028" s="1">
        <v>62</v>
      </c>
    </row>
    <row r="1029" spans="58:59" x14ac:dyDescent="0.2">
      <c r="BF1029" s="11">
        <v>41660</v>
      </c>
      <c r="BG1029" s="1">
        <v>62</v>
      </c>
    </row>
    <row r="1030" spans="58:59" x14ac:dyDescent="0.2">
      <c r="BF1030" s="11">
        <v>41661</v>
      </c>
      <c r="BG1030" s="1">
        <v>61</v>
      </c>
    </row>
    <row r="1031" spans="58:59" x14ac:dyDescent="0.2">
      <c r="BF1031" s="11">
        <v>41662</v>
      </c>
      <c r="BG1031" s="1">
        <v>61</v>
      </c>
    </row>
    <row r="1032" spans="58:59" x14ac:dyDescent="0.2">
      <c r="BF1032" s="11">
        <v>41663</v>
      </c>
      <c r="BG1032" s="1">
        <v>60</v>
      </c>
    </row>
    <row r="1033" spans="58:59" x14ac:dyDescent="0.2">
      <c r="BF1033" s="11">
        <v>41664</v>
      </c>
      <c r="BG1033" s="1">
        <v>59</v>
      </c>
    </row>
    <row r="1034" spans="58:59" x14ac:dyDescent="0.2">
      <c r="BF1034" s="11">
        <v>41665</v>
      </c>
      <c r="BG1034" s="1">
        <v>59</v>
      </c>
    </row>
    <row r="1035" spans="58:59" x14ac:dyDescent="0.2">
      <c r="BF1035" s="11">
        <v>41666</v>
      </c>
      <c r="BG1035" s="1">
        <v>59</v>
      </c>
    </row>
    <row r="1036" spans="58:59" x14ac:dyDescent="0.2">
      <c r="BF1036" s="11">
        <v>41667</v>
      </c>
      <c r="BG1036" s="1">
        <v>59</v>
      </c>
    </row>
    <row r="1037" spans="58:59" x14ac:dyDescent="0.2">
      <c r="BF1037" s="11">
        <v>41668</v>
      </c>
      <c r="BG1037" s="1">
        <v>58</v>
      </c>
    </row>
    <row r="1038" spans="58:59" x14ac:dyDescent="0.2">
      <c r="BF1038" s="11">
        <v>41669</v>
      </c>
      <c r="BG1038" s="1">
        <v>58</v>
      </c>
    </row>
    <row r="1039" spans="58:59" x14ac:dyDescent="0.2">
      <c r="BF1039" s="11">
        <v>41670</v>
      </c>
      <c r="BG1039" s="1">
        <v>59</v>
      </c>
    </row>
    <row r="1040" spans="58:59" x14ac:dyDescent="0.2">
      <c r="BF1040" s="11">
        <v>41671</v>
      </c>
      <c r="BG1040" s="1">
        <v>59</v>
      </c>
    </row>
    <row r="1041" spans="58:59" x14ac:dyDescent="0.2">
      <c r="BF1041" s="11">
        <v>41672</v>
      </c>
      <c r="BG1041" s="1">
        <v>57</v>
      </c>
    </row>
    <row r="1042" spans="58:59" x14ac:dyDescent="0.2">
      <c r="BF1042" s="11">
        <v>41673</v>
      </c>
      <c r="BG1042" s="1">
        <v>59</v>
      </c>
    </row>
    <row r="1043" spans="58:59" x14ac:dyDescent="0.2">
      <c r="BF1043" s="11">
        <v>41674</v>
      </c>
      <c r="BG1043" s="1">
        <v>58</v>
      </c>
    </row>
    <row r="1044" spans="58:59" x14ac:dyDescent="0.2">
      <c r="BF1044" s="11">
        <v>41675</v>
      </c>
      <c r="BG1044" s="1">
        <v>57</v>
      </c>
    </row>
    <row r="1045" spans="58:59" x14ac:dyDescent="0.2">
      <c r="BF1045" s="11">
        <v>41676</v>
      </c>
      <c r="BG1045" s="1">
        <v>53</v>
      </c>
    </row>
    <row r="1046" spans="58:59" x14ac:dyDescent="0.2">
      <c r="BF1046" s="11">
        <v>41677</v>
      </c>
      <c r="BG1046" s="1">
        <v>56</v>
      </c>
    </row>
    <row r="1047" spans="58:59" x14ac:dyDescent="0.2">
      <c r="BF1047" s="11">
        <v>41678</v>
      </c>
      <c r="BG1047" s="1">
        <v>55</v>
      </c>
    </row>
    <row r="1048" spans="58:59" x14ac:dyDescent="0.2">
      <c r="BF1048" s="11">
        <v>41679</v>
      </c>
      <c r="BG1048" s="1">
        <v>55</v>
      </c>
    </row>
    <row r="1049" spans="58:59" x14ac:dyDescent="0.2">
      <c r="BF1049" s="11">
        <v>41680</v>
      </c>
      <c r="BG1049" s="1">
        <v>56</v>
      </c>
    </row>
    <row r="1050" spans="58:59" x14ac:dyDescent="0.2">
      <c r="BF1050" s="11">
        <v>41681</v>
      </c>
      <c r="BG1050" s="1">
        <v>55</v>
      </c>
    </row>
    <row r="1051" spans="58:59" x14ac:dyDescent="0.2">
      <c r="BF1051" s="11">
        <v>41682</v>
      </c>
      <c r="BG1051" s="1">
        <v>55</v>
      </c>
    </row>
    <row r="1052" spans="58:59" x14ac:dyDescent="0.2">
      <c r="BF1052" s="11">
        <v>41683</v>
      </c>
      <c r="BG1052" s="1">
        <v>56</v>
      </c>
    </row>
    <row r="1053" spans="58:59" x14ac:dyDescent="0.2">
      <c r="BF1053" s="11">
        <v>41684</v>
      </c>
      <c r="BG1053" s="1">
        <v>56</v>
      </c>
    </row>
    <row r="1054" spans="58:59" x14ac:dyDescent="0.2">
      <c r="BF1054" s="11">
        <v>41685</v>
      </c>
      <c r="BG1054" s="1">
        <v>55</v>
      </c>
    </row>
    <row r="1055" spans="58:59" x14ac:dyDescent="0.2">
      <c r="BF1055" s="11">
        <v>41686</v>
      </c>
      <c r="BG1055" s="1">
        <v>54</v>
      </c>
    </row>
    <row r="1056" spans="58:59" x14ac:dyDescent="0.2">
      <c r="BF1056" s="11">
        <v>41687</v>
      </c>
      <c r="BG1056" s="1">
        <v>55</v>
      </c>
    </row>
    <row r="1057" spans="58:59" x14ac:dyDescent="0.2">
      <c r="BF1057" s="11">
        <v>41688</v>
      </c>
      <c r="BG1057" s="1">
        <v>56</v>
      </c>
    </row>
    <row r="1058" spans="58:59" x14ac:dyDescent="0.2">
      <c r="BF1058" s="11">
        <v>41689</v>
      </c>
      <c r="BG1058" s="1">
        <v>56</v>
      </c>
    </row>
    <row r="1059" spans="58:59" x14ac:dyDescent="0.2">
      <c r="BF1059" s="11">
        <v>41690</v>
      </c>
      <c r="BG1059" s="1">
        <v>55</v>
      </c>
    </row>
    <row r="1060" spans="58:59" x14ac:dyDescent="0.2">
      <c r="BF1060" s="11">
        <v>41691</v>
      </c>
      <c r="BG1060" s="1">
        <v>55</v>
      </c>
    </row>
    <row r="1061" spans="58:59" x14ac:dyDescent="0.2">
      <c r="BF1061" s="11">
        <v>41692</v>
      </c>
      <c r="BG1061" s="1">
        <v>56</v>
      </c>
    </row>
    <row r="1062" spans="58:59" x14ac:dyDescent="0.2">
      <c r="BF1062" s="11">
        <v>41693</v>
      </c>
      <c r="BG1062" s="1">
        <v>57</v>
      </c>
    </row>
    <row r="1063" spans="58:59" x14ac:dyDescent="0.2">
      <c r="BF1063" s="11">
        <v>41694</v>
      </c>
      <c r="BG1063" s="1">
        <v>61</v>
      </c>
    </row>
    <row r="1064" spans="58:59" x14ac:dyDescent="0.2">
      <c r="BF1064" s="11">
        <v>41695</v>
      </c>
      <c r="BG1064" s="1">
        <v>63</v>
      </c>
    </row>
    <row r="1065" spans="58:59" x14ac:dyDescent="0.2">
      <c r="BF1065" s="11">
        <v>41696</v>
      </c>
      <c r="BG1065" s="1">
        <v>65</v>
      </c>
    </row>
    <row r="1066" spans="58:59" x14ac:dyDescent="0.2">
      <c r="BF1066" s="11">
        <v>41697</v>
      </c>
      <c r="BG1066" s="1">
        <v>65</v>
      </c>
    </row>
    <row r="1067" spans="58:59" x14ac:dyDescent="0.2">
      <c r="BF1067" s="11">
        <v>41698</v>
      </c>
      <c r="BG1067" s="1">
        <v>63</v>
      </c>
    </row>
    <row r="1068" spans="58:59" x14ac:dyDescent="0.2">
      <c r="BF1068" s="11">
        <v>41699</v>
      </c>
      <c r="BG1068" s="1">
        <v>64</v>
      </c>
    </row>
    <row r="1069" spans="58:59" x14ac:dyDescent="0.2">
      <c r="BF1069" s="11">
        <v>41700</v>
      </c>
      <c r="BG1069" s="1">
        <v>62</v>
      </c>
    </row>
    <row r="1070" spans="58:59" x14ac:dyDescent="0.2">
      <c r="BF1070" s="11">
        <v>41701</v>
      </c>
      <c r="BG1070" s="1">
        <v>64</v>
      </c>
    </row>
    <row r="1071" spans="58:59" x14ac:dyDescent="0.2">
      <c r="BF1071" s="11">
        <v>41702</v>
      </c>
      <c r="BG1071" s="1">
        <v>64</v>
      </c>
    </row>
    <row r="1072" spans="58:59" x14ac:dyDescent="0.2">
      <c r="BF1072" s="11">
        <v>41703</v>
      </c>
      <c r="BG1072" s="1">
        <v>64</v>
      </c>
    </row>
    <row r="1073" spans="58:59" x14ac:dyDescent="0.2">
      <c r="BF1073" s="11">
        <v>41704</v>
      </c>
      <c r="BG1073" s="1">
        <v>64</v>
      </c>
    </row>
    <row r="1074" spans="58:59" x14ac:dyDescent="0.2">
      <c r="BF1074" s="11">
        <v>41705</v>
      </c>
      <c r="BG1074" s="1">
        <v>64</v>
      </c>
    </row>
    <row r="1075" spans="58:59" x14ac:dyDescent="0.2">
      <c r="BF1075" s="11">
        <v>41706</v>
      </c>
      <c r="BG1075" s="1">
        <v>63</v>
      </c>
    </row>
    <row r="1076" spans="58:59" x14ac:dyDescent="0.2">
      <c r="BF1076" s="11">
        <v>41707</v>
      </c>
      <c r="BG1076" s="1">
        <v>65</v>
      </c>
    </row>
    <row r="1077" spans="58:59" x14ac:dyDescent="0.2">
      <c r="BF1077" s="11">
        <v>41708</v>
      </c>
      <c r="BG1077" s="1">
        <v>69</v>
      </c>
    </row>
    <row r="1078" spans="58:59" x14ac:dyDescent="0.2">
      <c r="BF1078" s="11">
        <v>41709</v>
      </c>
      <c r="BG1078" s="1">
        <v>70</v>
      </c>
    </row>
    <row r="1079" spans="58:59" x14ac:dyDescent="0.2">
      <c r="BF1079" s="11">
        <v>41710</v>
      </c>
      <c r="BG1079" s="1">
        <v>69</v>
      </c>
    </row>
    <row r="1080" spans="58:59" x14ac:dyDescent="0.2">
      <c r="BF1080" s="11">
        <v>41711</v>
      </c>
      <c r="BG1080" s="1">
        <v>69</v>
      </c>
    </row>
    <row r="1081" spans="58:59" x14ac:dyDescent="0.2">
      <c r="BF1081" s="11">
        <v>41712</v>
      </c>
      <c r="BG1081" s="1">
        <v>69</v>
      </c>
    </row>
    <row r="1082" spans="58:59" x14ac:dyDescent="0.2">
      <c r="BF1082" s="11">
        <v>41713</v>
      </c>
      <c r="BG1082" s="1">
        <v>67</v>
      </c>
    </row>
    <row r="1083" spans="58:59" x14ac:dyDescent="0.2">
      <c r="BF1083" s="11">
        <v>41714</v>
      </c>
      <c r="BG1083" s="1">
        <v>71</v>
      </c>
    </row>
    <row r="1084" spans="58:59" x14ac:dyDescent="0.2">
      <c r="BF1084" s="11">
        <v>41715</v>
      </c>
      <c r="BG1084" s="1">
        <v>68</v>
      </c>
    </row>
    <row r="1085" spans="58:59" x14ac:dyDescent="0.2">
      <c r="BF1085" s="11">
        <v>41716</v>
      </c>
      <c r="BG1085" s="1">
        <v>67</v>
      </c>
    </row>
    <row r="1086" spans="58:59" x14ac:dyDescent="0.2">
      <c r="BF1086" s="11">
        <v>41717</v>
      </c>
      <c r="BG1086" s="1">
        <v>67</v>
      </c>
    </row>
    <row r="1087" spans="58:59" x14ac:dyDescent="0.2">
      <c r="BF1087" s="11">
        <v>41718</v>
      </c>
      <c r="BG1087" s="1">
        <v>68</v>
      </c>
    </row>
    <row r="1088" spans="58:59" x14ac:dyDescent="0.2">
      <c r="BF1088" s="11">
        <v>41719</v>
      </c>
      <c r="BG1088" s="1">
        <v>71</v>
      </c>
    </row>
    <row r="1089" spans="58:59" x14ac:dyDescent="0.2">
      <c r="BF1089" s="11">
        <v>41720</v>
      </c>
      <c r="BG1089" s="1">
        <v>69</v>
      </c>
    </row>
    <row r="1090" spans="58:59" x14ac:dyDescent="0.2">
      <c r="BF1090" s="11">
        <v>41721</v>
      </c>
      <c r="BG1090" s="1">
        <v>67</v>
      </c>
    </row>
    <row r="1091" spans="58:59" x14ac:dyDescent="0.2">
      <c r="BF1091" s="11">
        <v>41722</v>
      </c>
      <c r="BG1091" s="1">
        <v>69</v>
      </c>
    </row>
    <row r="1092" spans="58:59" x14ac:dyDescent="0.2">
      <c r="BF1092" s="11">
        <v>41723</v>
      </c>
      <c r="BG1092" s="1">
        <v>75</v>
      </c>
    </row>
    <row r="1093" spans="58:59" x14ac:dyDescent="0.2">
      <c r="BF1093" s="11">
        <v>41724</v>
      </c>
      <c r="BG1093" s="1">
        <v>81</v>
      </c>
    </row>
    <row r="1094" spans="58:59" x14ac:dyDescent="0.2">
      <c r="BF1094" s="11">
        <v>41725</v>
      </c>
      <c r="BG1094" s="1">
        <v>76</v>
      </c>
    </row>
    <row r="1095" spans="58:59" x14ac:dyDescent="0.2">
      <c r="BF1095" s="11">
        <v>41726</v>
      </c>
      <c r="BG1095" s="1">
        <v>72</v>
      </c>
    </row>
    <row r="1096" spans="58:59" x14ac:dyDescent="0.2">
      <c r="BF1096" s="11">
        <v>41727</v>
      </c>
      <c r="BG1096" s="1">
        <v>72</v>
      </c>
    </row>
    <row r="1097" spans="58:59" x14ac:dyDescent="0.2">
      <c r="BF1097" s="11">
        <v>41728</v>
      </c>
      <c r="BG1097" s="1">
        <v>74</v>
      </c>
    </row>
    <row r="1098" spans="58:59" x14ac:dyDescent="0.2">
      <c r="BF1098" s="11">
        <v>41729</v>
      </c>
      <c r="BG1098" s="1">
        <v>75</v>
      </c>
    </row>
    <row r="1099" spans="58:59" x14ac:dyDescent="0.2">
      <c r="BF1099" s="11">
        <v>41730</v>
      </c>
      <c r="BG1099" s="1">
        <v>82</v>
      </c>
    </row>
    <row r="1100" spans="58:59" x14ac:dyDescent="0.2">
      <c r="BF1100" s="11">
        <v>41731</v>
      </c>
      <c r="BG1100" s="1">
        <v>82</v>
      </c>
    </row>
    <row r="1101" spans="58:59" x14ac:dyDescent="0.2">
      <c r="BF1101" s="11">
        <v>41732</v>
      </c>
      <c r="BG1101" s="1">
        <v>79</v>
      </c>
    </row>
    <row r="1102" spans="58:59" x14ac:dyDescent="0.2">
      <c r="BF1102" s="11">
        <v>41733</v>
      </c>
      <c r="BG1102" s="1">
        <v>72</v>
      </c>
    </row>
    <row r="1103" spans="58:59" x14ac:dyDescent="0.2">
      <c r="BF1103" s="11">
        <v>41734</v>
      </c>
      <c r="BG1103" s="1">
        <v>71</v>
      </c>
    </row>
    <row r="1104" spans="58:59" x14ac:dyDescent="0.2">
      <c r="BF1104" s="11">
        <v>41735</v>
      </c>
      <c r="BG1104" s="1">
        <v>69</v>
      </c>
    </row>
    <row r="1105" spans="58:59" x14ac:dyDescent="0.2">
      <c r="BF1105" s="11">
        <v>41736</v>
      </c>
      <c r="BG1105" s="1">
        <v>70</v>
      </c>
    </row>
    <row r="1106" spans="58:59" x14ac:dyDescent="0.2">
      <c r="BF1106" s="11">
        <v>41737</v>
      </c>
      <c r="BG1106" s="1">
        <v>78</v>
      </c>
    </row>
    <row r="1107" spans="58:59" x14ac:dyDescent="0.2">
      <c r="BF1107" s="11">
        <v>41738</v>
      </c>
      <c r="BG1107" s="1">
        <v>108</v>
      </c>
    </row>
    <row r="1108" spans="58:59" x14ac:dyDescent="0.2">
      <c r="BF1108" s="11">
        <v>41739</v>
      </c>
      <c r="BG1108" s="1">
        <v>153</v>
      </c>
    </row>
    <row r="1109" spans="58:59" x14ac:dyDescent="0.2">
      <c r="BF1109" s="11">
        <v>41740</v>
      </c>
      <c r="BG1109" s="1">
        <v>208</v>
      </c>
    </row>
    <row r="1110" spans="58:59" x14ac:dyDescent="0.2">
      <c r="BF1110" s="11">
        <v>41741</v>
      </c>
      <c r="BG1110" s="1">
        <v>230</v>
      </c>
    </row>
    <row r="1111" spans="58:59" x14ac:dyDescent="0.2">
      <c r="BF1111" s="11">
        <v>41742</v>
      </c>
      <c r="BG1111" s="1">
        <v>189</v>
      </c>
    </row>
    <row r="1112" spans="58:59" x14ac:dyDescent="0.2">
      <c r="BF1112" s="11">
        <v>41743</v>
      </c>
      <c r="BG1112" s="1">
        <v>153</v>
      </c>
    </row>
    <row r="1113" spans="58:59" x14ac:dyDescent="0.2">
      <c r="BF1113" s="11">
        <v>41744</v>
      </c>
      <c r="BG1113" s="1">
        <v>135</v>
      </c>
    </row>
    <row r="1114" spans="58:59" x14ac:dyDescent="0.2">
      <c r="BF1114" s="11">
        <v>41745</v>
      </c>
      <c r="BG1114" s="1">
        <v>133</v>
      </c>
    </row>
    <row r="1115" spans="58:59" x14ac:dyDescent="0.2">
      <c r="BF1115" s="11">
        <v>41746</v>
      </c>
      <c r="BG1115" s="1">
        <v>150</v>
      </c>
    </row>
    <row r="1116" spans="58:59" x14ac:dyDescent="0.2">
      <c r="BF1116" s="11">
        <v>41747</v>
      </c>
      <c r="BG1116" s="1">
        <v>202</v>
      </c>
    </row>
    <row r="1117" spans="58:59" x14ac:dyDescent="0.2">
      <c r="BF1117" s="11">
        <v>41748</v>
      </c>
      <c r="BG1117" s="1">
        <v>248</v>
      </c>
    </row>
    <row r="1118" spans="58:59" x14ac:dyDescent="0.2">
      <c r="BF1118" s="11">
        <v>41749</v>
      </c>
      <c r="BG1118" s="1">
        <v>290</v>
      </c>
    </row>
    <row r="1119" spans="58:59" x14ac:dyDescent="0.2">
      <c r="BF1119" s="11">
        <v>41750</v>
      </c>
      <c r="BG1119" s="1">
        <v>415</v>
      </c>
    </row>
    <row r="1120" spans="58:59" x14ac:dyDescent="0.2">
      <c r="BF1120" s="11">
        <v>41751</v>
      </c>
      <c r="BG1120" s="1">
        <v>510</v>
      </c>
    </row>
    <row r="1121" spans="58:59" x14ac:dyDescent="0.2">
      <c r="BF1121" s="11">
        <v>41752</v>
      </c>
      <c r="BG1121" s="1">
        <v>455</v>
      </c>
    </row>
    <row r="1122" spans="58:59" x14ac:dyDescent="0.2">
      <c r="BF1122" s="11">
        <v>41753</v>
      </c>
      <c r="BG1122" s="1">
        <v>373</v>
      </c>
    </row>
    <row r="1123" spans="58:59" x14ac:dyDescent="0.2">
      <c r="BF1123" s="11">
        <v>41754</v>
      </c>
      <c r="BG1123" s="1">
        <v>428</v>
      </c>
    </row>
    <row r="1124" spans="58:59" x14ac:dyDescent="0.2">
      <c r="BF1124" s="11">
        <v>41755</v>
      </c>
      <c r="BG1124" s="1">
        <v>473</v>
      </c>
    </row>
    <row r="1125" spans="58:59" x14ac:dyDescent="0.2">
      <c r="BF1125" s="11">
        <v>41756</v>
      </c>
      <c r="BG1125" s="1">
        <v>342</v>
      </c>
    </row>
    <row r="1126" spans="58:59" x14ac:dyDescent="0.2">
      <c r="BF1126" s="11">
        <v>41757</v>
      </c>
      <c r="BG1126" s="1">
        <v>264</v>
      </c>
    </row>
    <row r="1127" spans="58:59" x14ac:dyDescent="0.2">
      <c r="BF1127" s="11">
        <v>41758</v>
      </c>
      <c r="BG1127" s="1">
        <v>220</v>
      </c>
    </row>
    <row r="1128" spans="58:59" x14ac:dyDescent="0.2">
      <c r="BF1128" s="11">
        <v>41759</v>
      </c>
      <c r="BG1128" s="1">
        <v>197</v>
      </c>
    </row>
    <row r="1129" spans="58:59" x14ac:dyDescent="0.2">
      <c r="BF1129" s="11">
        <v>41760</v>
      </c>
      <c r="BG1129" s="1">
        <v>186</v>
      </c>
    </row>
    <row r="1130" spans="58:59" x14ac:dyDescent="0.2">
      <c r="BF1130" s="11">
        <v>41761</v>
      </c>
      <c r="BG1130" s="1">
        <v>197</v>
      </c>
    </row>
    <row r="1131" spans="58:59" x14ac:dyDescent="0.2">
      <c r="BF1131" s="11">
        <v>41762</v>
      </c>
      <c r="BG1131" s="1">
        <v>251</v>
      </c>
    </row>
    <row r="1132" spans="58:59" x14ac:dyDescent="0.2">
      <c r="BF1132" s="11">
        <v>41763</v>
      </c>
      <c r="BG1132" s="1">
        <v>367</v>
      </c>
    </row>
    <row r="1133" spans="58:59" x14ac:dyDescent="0.2">
      <c r="BF1133" s="11">
        <v>41764</v>
      </c>
      <c r="BG1133" s="1">
        <v>508</v>
      </c>
    </row>
    <row r="1134" spans="58:59" x14ac:dyDescent="0.2">
      <c r="BF1134" s="11">
        <v>41765</v>
      </c>
      <c r="BG1134" s="1">
        <v>597</v>
      </c>
    </row>
    <row r="1135" spans="58:59" x14ac:dyDescent="0.2">
      <c r="BF1135" s="11">
        <v>41766</v>
      </c>
      <c r="BG1135" s="1">
        <v>552</v>
      </c>
    </row>
    <row r="1136" spans="58:59" x14ac:dyDescent="0.2">
      <c r="BF1136" s="11">
        <v>41767</v>
      </c>
      <c r="BG1136" s="1">
        <v>454</v>
      </c>
    </row>
    <row r="1137" spans="58:59" x14ac:dyDescent="0.2">
      <c r="BF1137" s="11">
        <v>41768</v>
      </c>
      <c r="BG1137" s="1">
        <v>360</v>
      </c>
    </row>
    <row r="1138" spans="58:59" x14ac:dyDescent="0.2">
      <c r="BF1138" s="11">
        <v>41769</v>
      </c>
      <c r="BG1138" s="1">
        <v>316</v>
      </c>
    </row>
    <row r="1139" spans="58:59" x14ac:dyDescent="0.2">
      <c r="BF1139" s="11">
        <v>41770</v>
      </c>
      <c r="BG1139" s="1">
        <v>328</v>
      </c>
    </row>
    <row r="1140" spans="58:59" x14ac:dyDescent="0.2">
      <c r="BF1140" s="11">
        <v>41771</v>
      </c>
      <c r="BG1140" s="1">
        <v>276</v>
      </c>
    </row>
    <row r="1141" spans="58:59" x14ac:dyDescent="0.2">
      <c r="BF1141" s="11">
        <v>41772</v>
      </c>
      <c r="BG1141" s="1">
        <v>252</v>
      </c>
    </row>
    <row r="1142" spans="58:59" x14ac:dyDescent="0.2">
      <c r="BF1142" s="11">
        <v>41773</v>
      </c>
      <c r="BG1142" s="1">
        <v>236</v>
      </c>
    </row>
    <row r="1143" spans="58:59" x14ac:dyDescent="0.2">
      <c r="BF1143" s="11">
        <v>41774</v>
      </c>
      <c r="BG1143" s="1">
        <v>243</v>
      </c>
    </row>
    <row r="1144" spans="58:59" x14ac:dyDescent="0.2">
      <c r="BF1144" s="11">
        <v>41775</v>
      </c>
      <c r="BG1144" s="1">
        <v>282</v>
      </c>
    </row>
    <row r="1145" spans="58:59" x14ac:dyDescent="0.2">
      <c r="BF1145" s="11">
        <v>41776</v>
      </c>
      <c r="BG1145" s="1">
        <v>378</v>
      </c>
    </row>
    <row r="1146" spans="58:59" x14ac:dyDescent="0.2">
      <c r="BF1146" s="11">
        <v>41777</v>
      </c>
      <c r="BG1146" s="1">
        <v>506</v>
      </c>
    </row>
    <row r="1147" spans="58:59" x14ac:dyDescent="0.2">
      <c r="BF1147" s="11">
        <v>41778</v>
      </c>
      <c r="BG1147" s="1">
        <v>676</v>
      </c>
    </row>
    <row r="1148" spans="58:59" x14ac:dyDescent="0.2">
      <c r="BF1148" s="11">
        <v>41779</v>
      </c>
      <c r="BG1148" s="1">
        <v>966</v>
      </c>
    </row>
    <row r="1149" spans="58:59" x14ac:dyDescent="0.2">
      <c r="BF1149" s="11">
        <v>41780</v>
      </c>
      <c r="BG1149" s="1">
        <v>984</v>
      </c>
    </row>
    <row r="1150" spans="58:59" x14ac:dyDescent="0.2">
      <c r="BF1150" s="11">
        <v>41781</v>
      </c>
      <c r="BG1150" s="1">
        <v>934</v>
      </c>
    </row>
    <row r="1151" spans="58:59" x14ac:dyDescent="0.2">
      <c r="BF1151" s="11">
        <v>41782</v>
      </c>
      <c r="BG1151" s="1">
        <v>954</v>
      </c>
    </row>
    <row r="1152" spans="58:59" x14ac:dyDescent="0.2">
      <c r="BF1152" s="11">
        <v>41783</v>
      </c>
      <c r="BG1152" s="1">
        <v>864</v>
      </c>
    </row>
    <row r="1153" spans="58:59" x14ac:dyDescent="0.2">
      <c r="BF1153" s="11">
        <v>41784</v>
      </c>
      <c r="BG1153" s="1">
        <v>805</v>
      </c>
    </row>
    <row r="1154" spans="58:59" x14ac:dyDescent="0.2">
      <c r="BF1154" s="11">
        <v>41785</v>
      </c>
      <c r="BG1154" s="1">
        <v>775</v>
      </c>
    </row>
    <row r="1155" spans="58:59" x14ac:dyDescent="0.2">
      <c r="BF1155" s="11">
        <v>41786</v>
      </c>
      <c r="BG1155" s="12">
        <v>1090</v>
      </c>
    </row>
    <row r="1156" spans="58:59" x14ac:dyDescent="0.2">
      <c r="BF1156" s="11">
        <v>41787</v>
      </c>
      <c r="BG1156" s="12">
        <v>1480</v>
      </c>
    </row>
    <row r="1157" spans="58:59" x14ac:dyDescent="0.2">
      <c r="BF1157" s="11">
        <v>41788</v>
      </c>
      <c r="BG1157" s="12">
        <v>1660</v>
      </c>
    </row>
    <row r="1158" spans="58:59" x14ac:dyDescent="0.2">
      <c r="BF1158" s="11">
        <v>41789</v>
      </c>
      <c r="BG1158" s="12">
        <v>1740</v>
      </c>
    </row>
    <row r="1159" spans="58:59" x14ac:dyDescent="0.2">
      <c r="BF1159" s="11">
        <v>41790</v>
      </c>
      <c r="BG1159" s="12">
        <v>1850</v>
      </c>
    </row>
    <row r="1160" spans="58:59" x14ac:dyDescent="0.2">
      <c r="BF1160" s="11">
        <v>41791</v>
      </c>
      <c r="BG1160" s="12">
        <v>1870</v>
      </c>
    </row>
    <row r="1161" spans="58:59" x14ac:dyDescent="0.2">
      <c r="BF1161" s="11">
        <v>41792</v>
      </c>
      <c r="BG1161" s="12">
        <v>2070</v>
      </c>
    </row>
    <row r="1162" spans="58:59" x14ac:dyDescent="0.2">
      <c r="BF1162" s="11">
        <v>41793</v>
      </c>
      <c r="BG1162" s="12">
        <v>2110</v>
      </c>
    </row>
    <row r="1163" spans="58:59" x14ac:dyDescent="0.2">
      <c r="BF1163" s="11">
        <v>41794</v>
      </c>
      <c r="BG1163" s="12">
        <v>2110</v>
      </c>
    </row>
    <row r="1164" spans="58:59" x14ac:dyDescent="0.2">
      <c r="BF1164" s="11">
        <v>41795</v>
      </c>
      <c r="BG1164" s="12">
        <v>2110</v>
      </c>
    </row>
    <row r="1165" spans="58:59" x14ac:dyDescent="0.2">
      <c r="BF1165" s="11">
        <v>41796</v>
      </c>
      <c r="BG1165" s="12">
        <v>2050</v>
      </c>
    </row>
    <row r="1166" spans="58:59" x14ac:dyDescent="0.2">
      <c r="BF1166" s="11">
        <v>41797</v>
      </c>
      <c r="BG1166" s="12">
        <v>1760</v>
      </c>
    </row>
    <row r="1167" spans="58:59" x14ac:dyDescent="0.2">
      <c r="BF1167" s="11">
        <v>41798</v>
      </c>
      <c r="BG1167" s="12">
        <v>1410</v>
      </c>
    </row>
    <row r="1168" spans="58:59" x14ac:dyDescent="0.2">
      <c r="BF1168" s="11">
        <v>41799</v>
      </c>
      <c r="BG1168" s="12">
        <v>1080</v>
      </c>
    </row>
    <row r="1169" spans="58:59" x14ac:dyDescent="0.2">
      <c r="BF1169" s="11">
        <v>41800</v>
      </c>
      <c r="BG1169" s="12">
        <v>1190</v>
      </c>
    </row>
    <row r="1170" spans="58:59" x14ac:dyDescent="0.2">
      <c r="BF1170" s="11">
        <v>41801</v>
      </c>
      <c r="BG1170" s="12">
        <v>1450</v>
      </c>
    </row>
    <row r="1171" spans="58:59" x14ac:dyDescent="0.2">
      <c r="BF1171" s="11">
        <v>41802</v>
      </c>
      <c r="BG1171" s="12">
        <v>1560</v>
      </c>
    </row>
    <row r="1172" spans="58:59" x14ac:dyDescent="0.2">
      <c r="BF1172" s="11">
        <v>41803</v>
      </c>
      <c r="BG1172" s="12">
        <v>1690</v>
      </c>
    </row>
    <row r="1173" spans="58:59" x14ac:dyDescent="0.2">
      <c r="BF1173" s="11">
        <v>41804</v>
      </c>
      <c r="BG1173" s="12">
        <v>1560</v>
      </c>
    </row>
    <row r="1174" spans="58:59" x14ac:dyDescent="0.2">
      <c r="BF1174" s="11">
        <v>41805</v>
      </c>
      <c r="BG1174" s="12">
        <v>1240</v>
      </c>
    </row>
    <row r="1175" spans="58:59" x14ac:dyDescent="0.2">
      <c r="BF1175" s="11">
        <v>41806</v>
      </c>
      <c r="BG1175" s="12">
        <v>1190</v>
      </c>
    </row>
    <row r="1176" spans="58:59" x14ac:dyDescent="0.2">
      <c r="BF1176" s="11">
        <v>41807</v>
      </c>
      <c r="BG1176" s="12">
        <v>1090</v>
      </c>
    </row>
    <row r="1177" spans="58:59" x14ac:dyDescent="0.2">
      <c r="BF1177" s="11">
        <v>41808</v>
      </c>
      <c r="BG1177" s="12">
        <v>1090</v>
      </c>
    </row>
    <row r="1178" spans="58:59" x14ac:dyDescent="0.2">
      <c r="BF1178" s="11">
        <v>41809</v>
      </c>
      <c r="BG1178" s="1">
        <v>974</v>
      </c>
    </row>
    <row r="1179" spans="58:59" x14ac:dyDescent="0.2">
      <c r="BF1179" s="11">
        <v>41810</v>
      </c>
      <c r="BG1179" s="12">
        <v>1140</v>
      </c>
    </row>
    <row r="1180" spans="58:59" x14ac:dyDescent="0.2">
      <c r="BF1180" s="11">
        <v>41811</v>
      </c>
      <c r="BG1180" s="12">
        <v>1130</v>
      </c>
    </row>
    <row r="1181" spans="58:59" x14ac:dyDescent="0.2">
      <c r="BF1181" s="11">
        <v>41812</v>
      </c>
      <c r="BG1181" s="1">
        <v>970</v>
      </c>
    </row>
    <row r="1182" spans="58:59" x14ac:dyDescent="0.2">
      <c r="BF1182" s="11">
        <v>41813</v>
      </c>
      <c r="BG1182" s="1">
        <v>900</v>
      </c>
    </row>
    <row r="1183" spans="58:59" x14ac:dyDescent="0.2">
      <c r="BF1183" s="11">
        <v>41814</v>
      </c>
      <c r="BG1183" s="1">
        <v>910</v>
      </c>
    </row>
    <row r="1184" spans="58:59" x14ac:dyDescent="0.2">
      <c r="BF1184" s="11">
        <v>41815</v>
      </c>
      <c r="BG1184" s="1">
        <v>936</v>
      </c>
    </row>
    <row r="1185" spans="58:59" x14ac:dyDescent="0.2">
      <c r="BF1185" s="11">
        <v>41816</v>
      </c>
      <c r="BG1185" s="1">
        <v>973</v>
      </c>
    </row>
    <row r="1186" spans="58:59" x14ac:dyDescent="0.2">
      <c r="BF1186" s="11">
        <v>41817</v>
      </c>
      <c r="BG1186" s="1">
        <v>909</v>
      </c>
    </row>
    <row r="1187" spans="58:59" x14ac:dyDescent="0.2">
      <c r="BF1187" s="11">
        <v>41818</v>
      </c>
      <c r="BG1187" s="1">
        <v>824</v>
      </c>
    </row>
    <row r="1188" spans="58:59" x14ac:dyDescent="0.2">
      <c r="BF1188" s="11">
        <v>41819</v>
      </c>
      <c r="BG1188" s="1">
        <v>893</v>
      </c>
    </row>
    <row r="1189" spans="58:59" x14ac:dyDescent="0.2">
      <c r="BF1189" s="11">
        <v>41820</v>
      </c>
      <c r="BG1189" s="1">
        <v>946</v>
      </c>
    </row>
    <row r="1190" spans="58:59" x14ac:dyDescent="0.2">
      <c r="BF1190" s="11">
        <v>41821</v>
      </c>
      <c r="BG1190" s="1">
        <v>914</v>
      </c>
    </row>
    <row r="1191" spans="58:59" x14ac:dyDescent="0.2">
      <c r="BF1191" s="11">
        <v>41822</v>
      </c>
      <c r="BG1191" s="1">
        <v>858</v>
      </c>
    </row>
    <row r="1192" spans="58:59" x14ac:dyDescent="0.2">
      <c r="BF1192" s="11">
        <v>41823</v>
      </c>
      <c r="BG1192" s="1">
        <v>761</v>
      </c>
    </row>
    <row r="1193" spans="58:59" x14ac:dyDescent="0.2">
      <c r="BF1193" s="11">
        <v>41824</v>
      </c>
      <c r="BG1193" s="1">
        <v>647</v>
      </c>
    </row>
    <row r="1194" spans="58:59" x14ac:dyDescent="0.2">
      <c r="BF1194" s="11">
        <v>41825</v>
      </c>
      <c r="BG1194" s="1">
        <v>622</v>
      </c>
    </row>
    <row r="1195" spans="58:59" x14ac:dyDescent="0.2">
      <c r="BF1195" s="11">
        <v>41826</v>
      </c>
      <c r="BG1195" s="1">
        <v>601</v>
      </c>
    </row>
    <row r="1196" spans="58:59" x14ac:dyDescent="0.2">
      <c r="BF1196" s="11">
        <v>41827</v>
      </c>
      <c r="BG1196" s="1">
        <v>602</v>
      </c>
    </row>
    <row r="1197" spans="58:59" x14ac:dyDescent="0.2">
      <c r="BF1197" s="11">
        <v>41828</v>
      </c>
      <c r="BG1197" s="1">
        <v>603</v>
      </c>
    </row>
    <row r="1198" spans="58:59" x14ac:dyDescent="0.2">
      <c r="BF1198" s="11">
        <v>41829</v>
      </c>
      <c r="BG1198" s="1">
        <v>563</v>
      </c>
    </row>
    <row r="1199" spans="58:59" x14ac:dyDescent="0.2">
      <c r="BF1199" s="11">
        <v>41830</v>
      </c>
      <c r="BG1199" s="1">
        <v>514</v>
      </c>
    </row>
    <row r="1200" spans="58:59" x14ac:dyDescent="0.2">
      <c r="BF1200" s="11">
        <v>41831</v>
      </c>
      <c r="BG1200" s="1">
        <v>491</v>
      </c>
    </row>
    <row r="1201" spans="58:59" x14ac:dyDescent="0.2">
      <c r="BF1201" s="11">
        <v>41832</v>
      </c>
      <c r="BG1201" s="1">
        <v>571</v>
      </c>
    </row>
    <row r="1202" spans="58:59" x14ac:dyDescent="0.2">
      <c r="BF1202" s="11">
        <v>41833</v>
      </c>
      <c r="BG1202" s="1">
        <v>517</v>
      </c>
    </row>
    <row r="1203" spans="58:59" x14ac:dyDescent="0.2">
      <c r="BF1203" s="11">
        <v>41834</v>
      </c>
      <c r="BG1203" s="1">
        <v>491</v>
      </c>
    </row>
    <row r="1204" spans="58:59" x14ac:dyDescent="0.2">
      <c r="BF1204" s="11">
        <v>41835</v>
      </c>
      <c r="BG1204" s="1">
        <v>464</v>
      </c>
    </row>
    <row r="1205" spans="58:59" x14ac:dyDescent="0.2">
      <c r="BF1205" s="11">
        <v>41836</v>
      </c>
      <c r="BG1205" s="1">
        <v>424</v>
      </c>
    </row>
    <row r="1206" spans="58:59" x14ac:dyDescent="0.2">
      <c r="BF1206" s="11">
        <v>41837</v>
      </c>
      <c r="BG1206" s="1">
        <v>382</v>
      </c>
    </row>
    <row r="1207" spans="58:59" x14ac:dyDescent="0.2">
      <c r="BF1207" s="11">
        <v>41838</v>
      </c>
      <c r="BG1207" s="1">
        <v>343</v>
      </c>
    </row>
    <row r="1208" spans="58:59" x14ac:dyDescent="0.2">
      <c r="BF1208" s="11">
        <v>41839</v>
      </c>
      <c r="BG1208" s="1">
        <v>321</v>
      </c>
    </row>
    <row r="1209" spans="58:59" x14ac:dyDescent="0.2">
      <c r="BF1209" s="11">
        <v>41840</v>
      </c>
      <c r="BG1209" s="1">
        <v>307</v>
      </c>
    </row>
    <row r="1210" spans="58:59" x14ac:dyDescent="0.2">
      <c r="BF1210" s="11">
        <v>41841</v>
      </c>
      <c r="BG1210" s="1">
        <v>287</v>
      </c>
    </row>
    <row r="1211" spans="58:59" x14ac:dyDescent="0.2">
      <c r="BF1211" s="11">
        <v>41842</v>
      </c>
      <c r="BG1211" s="1">
        <v>270</v>
      </c>
    </row>
    <row r="1212" spans="58:59" x14ac:dyDescent="0.2">
      <c r="BF1212" s="11">
        <v>41843</v>
      </c>
      <c r="BG1212" s="1">
        <v>261</v>
      </c>
    </row>
    <row r="1213" spans="58:59" x14ac:dyDescent="0.2">
      <c r="BF1213" s="11">
        <v>41844</v>
      </c>
      <c r="BG1213" s="1">
        <v>295</v>
      </c>
    </row>
    <row r="1214" spans="58:59" x14ac:dyDescent="0.2">
      <c r="BF1214" s="11">
        <v>41845</v>
      </c>
      <c r="BG1214" s="1">
        <v>354</v>
      </c>
    </row>
    <row r="1215" spans="58:59" x14ac:dyDescent="0.2">
      <c r="BF1215" s="11">
        <v>41846</v>
      </c>
      <c r="BG1215" s="1">
        <v>297</v>
      </c>
    </row>
    <row r="1216" spans="58:59" x14ac:dyDescent="0.2">
      <c r="BF1216" s="11">
        <v>41847</v>
      </c>
      <c r="BG1216" s="1">
        <v>291</v>
      </c>
    </row>
    <row r="1217" spans="58:59" x14ac:dyDescent="0.2">
      <c r="BF1217" s="11">
        <v>41848</v>
      </c>
      <c r="BG1217" s="1">
        <v>301</v>
      </c>
    </row>
    <row r="1218" spans="58:59" x14ac:dyDescent="0.2">
      <c r="BF1218" s="11">
        <v>41849</v>
      </c>
      <c r="BG1218" s="1">
        <v>415</v>
      </c>
    </row>
    <row r="1219" spans="58:59" x14ac:dyDescent="0.2">
      <c r="BF1219" s="11">
        <v>41850</v>
      </c>
      <c r="BG1219" s="1">
        <v>327</v>
      </c>
    </row>
    <row r="1220" spans="58:59" x14ac:dyDescent="0.2">
      <c r="BF1220" s="11">
        <v>41851</v>
      </c>
      <c r="BG1220" s="1">
        <v>305</v>
      </c>
    </row>
    <row r="1221" spans="58:59" x14ac:dyDescent="0.2">
      <c r="BF1221" s="11">
        <v>41852</v>
      </c>
      <c r="BG1221" s="1">
        <v>309</v>
      </c>
    </row>
    <row r="1222" spans="58:59" x14ac:dyDescent="0.2">
      <c r="BF1222" s="11">
        <v>41853</v>
      </c>
      <c r="BG1222" s="1">
        <v>291</v>
      </c>
    </row>
    <row r="1223" spans="58:59" x14ac:dyDescent="0.2">
      <c r="BF1223" s="11">
        <v>41854</v>
      </c>
      <c r="BG1223" s="1">
        <v>282</v>
      </c>
    </row>
    <row r="1224" spans="58:59" x14ac:dyDescent="0.2">
      <c r="BF1224" s="11">
        <v>41855</v>
      </c>
      <c r="BG1224" s="1">
        <v>273</v>
      </c>
    </row>
    <row r="1225" spans="58:59" x14ac:dyDescent="0.2">
      <c r="BF1225" s="11">
        <v>41856</v>
      </c>
      <c r="BG1225" s="1">
        <v>320</v>
      </c>
    </row>
    <row r="1226" spans="58:59" x14ac:dyDescent="0.2">
      <c r="BF1226" s="11">
        <v>41857</v>
      </c>
      <c r="BG1226" s="1">
        <v>286</v>
      </c>
    </row>
    <row r="1227" spans="58:59" x14ac:dyDescent="0.2">
      <c r="BF1227" s="11">
        <v>41858</v>
      </c>
      <c r="BG1227" s="1">
        <v>254</v>
      </c>
    </row>
    <row r="1228" spans="58:59" x14ac:dyDescent="0.2">
      <c r="BF1228" s="11">
        <v>41859</v>
      </c>
      <c r="BG1228" s="1">
        <v>231</v>
      </c>
    </row>
    <row r="1229" spans="58:59" x14ac:dyDescent="0.2">
      <c r="BF1229" s="11">
        <v>41860</v>
      </c>
      <c r="BG1229" s="1">
        <v>211</v>
      </c>
    </row>
    <row r="1230" spans="58:59" x14ac:dyDescent="0.2">
      <c r="BF1230" s="11">
        <v>41861</v>
      </c>
      <c r="BG1230" s="1">
        <v>195</v>
      </c>
    </row>
    <row r="1231" spans="58:59" x14ac:dyDescent="0.2">
      <c r="BF1231" s="11">
        <v>41862</v>
      </c>
      <c r="BG1231" s="1">
        <v>182</v>
      </c>
    </row>
    <row r="1232" spans="58:59" x14ac:dyDescent="0.2">
      <c r="BF1232" s="11">
        <v>41863</v>
      </c>
      <c r="BG1232" s="1">
        <v>181</v>
      </c>
    </row>
    <row r="1233" spans="58:59" x14ac:dyDescent="0.2">
      <c r="BF1233" s="11">
        <v>41864</v>
      </c>
      <c r="BG1233" s="1">
        <v>175</v>
      </c>
    </row>
    <row r="1234" spans="58:59" x14ac:dyDescent="0.2">
      <c r="BF1234" s="11">
        <v>41865</v>
      </c>
      <c r="BG1234" s="1">
        <v>190</v>
      </c>
    </row>
    <row r="1235" spans="58:59" x14ac:dyDescent="0.2">
      <c r="BF1235" s="11">
        <v>41866</v>
      </c>
      <c r="BG1235" s="1">
        <v>175</v>
      </c>
    </row>
    <row r="1236" spans="58:59" x14ac:dyDescent="0.2">
      <c r="BF1236" s="11">
        <v>41867</v>
      </c>
      <c r="BG1236" s="1">
        <v>161</v>
      </c>
    </row>
    <row r="1237" spans="58:59" x14ac:dyDescent="0.2">
      <c r="BF1237" s="11">
        <v>41868</v>
      </c>
      <c r="BG1237" s="1">
        <v>148</v>
      </c>
    </row>
    <row r="1238" spans="58:59" x14ac:dyDescent="0.2">
      <c r="BF1238" s="11">
        <v>41869</v>
      </c>
      <c r="BG1238" s="1">
        <v>139</v>
      </c>
    </row>
    <row r="1239" spans="58:59" x14ac:dyDescent="0.2">
      <c r="BF1239" s="11">
        <v>41870</v>
      </c>
      <c r="BG1239" s="1">
        <v>139</v>
      </c>
    </row>
    <row r="1240" spans="58:59" x14ac:dyDescent="0.2">
      <c r="BF1240" s="11">
        <v>41871</v>
      </c>
      <c r="BG1240" s="1">
        <v>143</v>
      </c>
    </row>
    <row r="1241" spans="58:59" x14ac:dyDescent="0.2">
      <c r="BF1241" s="11">
        <v>41872</v>
      </c>
      <c r="BG1241" s="1">
        <v>135</v>
      </c>
    </row>
    <row r="1242" spans="58:59" x14ac:dyDescent="0.2">
      <c r="BF1242" s="11">
        <v>41873</v>
      </c>
      <c r="BG1242" s="1">
        <v>161</v>
      </c>
    </row>
    <row r="1243" spans="58:59" x14ac:dyDescent="0.2">
      <c r="BF1243" s="11">
        <v>41874</v>
      </c>
      <c r="BG1243" s="1">
        <v>168</v>
      </c>
    </row>
    <row r="1244" spans="58:59" x14ac:dyDescent="0.2">
      <c r="BF1244" s="11">
        <v>41875</v>
      </c>
      <c r="BG1244" s="1">
        <v>152</v>
      </c>
    </row>
    <row r="1245" spans="58:59" x14ac:dyDescent="0.2">
      <c r="BF1245" s="11">
        <v>41876</v>
      </c>
      <c r="BG1245" s="1">
        <v>140</v>
      </c>
    </row>
    <row r="1246" spans="58:59" x14ac:dyDescent="0.2">
      <c r="BF1246" s="11">
        <v>41877</v>
      </c>
      <c r="BG1246" s="1">
        <v>135</v>
      </c>
    </row>
    <row r="1247" spans="58:59" x14ac:dyDescent="0.2">
      <c r="BF1247" s="11">
        <v>41878</v>
      </c>
      <c r="BG1247" s="1">
        <v>186</v>
      </c>
    </row>
    <row r="1248" spans="58:59" x14ac:dyDescent="0.2">
      <c r="BF1248" s="11">
        <v>41879</v>
      </c>
      <c r="BG1248" s="1">
        <v>168</v>
      </c>
    </row>
    <row r="1249" spans="58:59" x14ac:dyDescent="0.2">
      <c r="BF1249" s="11">
        <v>41880</v>
      </c>
      <c r="BG1249" s="1">
        <v>154</v>
      </c>
    </row>
    <row r="1250" spans="58:59" x14ac:dyDescent="0.2">
      <c r="BF1250" s="11">
        <v>41881</v>
      </c>
      <c r="BG1250" s="1">
        <v>142</v>
      </c>
    </row>
    <row r="1251" spans="58:59" x14ac:dyDescent="0.2">
      <c r="BF1251" s="11">
        <v>41882</v>
      </c>
      <c r="BG1251" s="1">
        <v>133</v>
      </c>
    </row>
    <row r="1252" spans="58:59" x14ac:dyDescent="0.2">
      <c r="BF1252" s="11">
        <v>41883</v>
      </c>
      <c r="BG1252" s="1">
        <v>125</v>
      </c>
    </row>
    <row r="1253" spans="58:59" x14ac:dyDescent="0.2">
      <c r="BF1253" s="11">
        <v>41884</v>
      </c>
      <c r="BG1253" s="1">
        <v>120</v>
      </c>
    </row>
    <row r="1254" spans="58:59" x14ac:dyDescent="0.2">
      <c r="BF1254" s="11">
        <v>41885</v>
      </c>
      <c r="BG1254" s="1">
        <v>116</v>
      </c>
    </row>
    <row r="1255" spans="58:59" x14ac:dyDescent="0.2">
      <c r="BF1255" s="11">
        <v>41886</v>
      </c>
      <c r="BG1255" s="1">
        <v>115</v>
      </c>
    </row>
    <row r="1256" spans="58:59" x14ac:dyDescent="0.2">
      <c r="BF1256" s="11">
        <v>41887</v>
      </c>
      <c r="BG1256" s="1">
        <v>118</v>
      </c>
    </row>
    <row r="1257" spans="58:59" x14ac:dyDescent="0.2">
      <c r="BF1257" s="11">
        <v>41888</v>
      </c>
      <c r="BG1257" s="1">
        <v>110</v>
      </c>
    </row>
    <row r="1258" spans="58:59" x14ac:dyDescent="0.2">
      <c r="BF1258" s="11">
        <v>41889</v>
      </c>
      <c r="BG1258" s="1">
        <v>109</v>
      </c>
    </row>
    <row r="1259" spans="58:59" x14ac:dyDescent="0.2">
      <c r="BF1259" s="11">
        <v>41890</v>
      </c>
      <c r="BG1259" s="1">
        <v>116</v>
      </c>
    </row>
    <row r="1260" spans="58:59" x14ac:dyDescent="0.2">
      <c r="BF1260" s="11">
        <v>41891</v>
      </c>
      <c r="BG1260" s="1">
        <v>377</v>
      </c>
    </row>
    <row r="1261" spans="58:59" x14ac:dyDescent="0.2">
      <c r="BF1261" s="11">
        <v>41892</v>
      </c>
      <c r="BG1261" s="1">
        <v>346</v>
      </c>
    </row>
    <row r="1262" spans="58:59" x14ac:dyDescent="0.2">
      <c r="BF1262" s="11">
        <v>41893</v>
      </c>
      <c r="BG1262" s="1">
        <v>253</v>
      </c>
    </row>
    <row r="1263" spans="58:59" x14ac:dyDescent="0.2">
      <c r="BF1263" s="11">
        <v>41894</v>
      </c>
      <c r="BG1263" s="1">
        <v>213</v>
      </c>
    </row>
    <row r="1264" spans="58:59" x14ac:dyDescent="0.2">
      <c r="BF1264" s="11">
        <v>41895</v>
      </c>
      <c r="BG1264" s="1">
        <v>187</v>
      </c>
    </row>
    <row r="1265" spans="58:59" x14ac:dyDescent="0.2">
      <c r="BF1265" s="11">
        <v>41896</v>
      </c>
      <c r="BG1265" s="1">
        <v>173</v>
      </c>
    </row>
    <row r="1266" spans="58:59" x14ac:dyDescent="0.2">
      <c r="BF1266" s="11">
        <v>41897</v>
      </c>
      <c r="BG1266" s="1">
        <v>163</v>
      </c>
    </row>
    <row r="1267" spans="58:59" x14ac:dyDescent="0.2">
      <c r="BF1267" s="11">
        <v>41898</v>
      </c>
      <c r="BG1267" s="1">
        <v>153</v>
      </c>
    </row>
    <row r="1268" spans="58:59" x14ac:dyDescent="0.2">
      <c r="BF1268" s="11">
        <v>41899</v>
      </c>
      <c r="BG1268" s="1">
        <v>147</v>
      </c>
    </row>
    <row r="1269" spans="58:59" x14ac:dyDescent="0.2">
      <c r="BF1269" s="11">
        <v>41900</v>
      </c>
      <c r="BG1269" s="1">
        <v>141</v>
      </c>
    </row>
    <row r="1270" spans="58:59" x14ac:dyDescent="0.2">
      <c r="BF1270" s="11">
        <v>41901</v>
      </c>
      <c r="BG1270" s="1">
        <v>134</v>
      </c>
    </row>
    <row r="1271" spans="58:59" x14ac:dyDescent="0.2">
      <c r="BF1271" s="11">
        <v>41902</v>
      </c>
      <c r="BG1271" s="1">
        <v>130</v>
      </c>
    </row>
    <row r="1272" spans="58:59" x14ac:dyDescent="0.2">
      <c r="BF1272" s="11">
        <v>41903</v>
      </c>
      <c r="BG1272" s="1">
        <v>230</v>
      </c>
    </row>
    <row r="1273" spans="58:59" x14ac:dyDescent="0.2">
      <c r="BF1273" s="11">
        <v>41904</v>
      </c>
      <c r="BG1273" s="1">
        <v>366</v>
      </c>
    </row>
    <row r="1274" spans="58:59" x14ac:dyDescent="0.2">
      <c r="BF1274" s="11">
        <v>41905</v>
      </c>
      <c r="BG1274" s="1">
        <v>298</v>
      </c>
    </row>
    <row r="1275" spans="58:59" x14ac:dyDescent="0.2">
      <c r="BF1275" s="11">
        <v>41906</v>
      </c>
      <c r="BG1275" s="1">
        <v>250</v>
      </c>
    </row>
    <row r="1276" spans="58:59" x14ac:dyDescent="0.2">
      <c r="BF1276" s="11">
        <v>41907</v>
      </c>
      <c r="BG1276" s="1">
        <v>223</v>
      </c>
    </row>
    <row r="1277" spans="58:59" x14ac:dyDescent="0.2">
      <c r="BF1277" s="11">
        <v>41908</v>
      </c>
      <c r="BG1277" s="1">
        <v>198</v>
      </c>
    </row>
    <row r="1278" spans="58:59" x14ac:dyDescent="0.2">
      <c r="BF1278" s="11">
        <v>41909</v>
      </c>
      <c r="BG1278" s="1">
        <v>203</v>
      </c>
    </row>
    <row r="1279" spans="58:59" x14ac:dyDescent="0.2">
      <c r="BF1279" s="11">
        <v>41910</v>
      </c>
      <c r="BG1279" s="1">
        <v>371</v>
      </c>
    </row>
    <row r="1280" spans="58:59" x14ac:dyDescent="0.2">
      <c r="BF1280" s="11">
        <v>41911</v>
      </c>
      <c r="BG1280" s="1">
        <v>460</v>
      </c>
    </row>
    <row r="1281" spans="58:59" x14ac:dyDescent="0.2">
      <c r="BF1281" s="11">
        <v>41912</v>
      </c>
      <c r="BG1281" s="1">
        <v>402</v>
      </c>
    </row>
    <row r="1282" spans="58:59" x14ac:dyDescent="0.2">
      <c r="BF1282" s="11">
        <v>41913</v>
      </c>
      <c r="BG1282" s="1">
        <v>373</v>
      </c>
    </row>
    <row r="1283" spans="58:59" x14ac:dyDescent="0.2">
      <c r="BF1283" s="11">
        <v>41914</v>
      </c>
      <c r="BG1283" s="1">
        <v>342</v>
      </c>
    </row>
    <row r="1284" spans="58:59" x14ac:dyDescent="0.2">
      <c r="BF1284" s="11">
        <v>41915</v>
      </c>
      <c r="BG1284" s="1">
        <v>319</v>
      </c>
    </row>
    <row r="1285" spans="58:59" x14ac:dyDescent="0.2">
      <c r="BF1285" s="11">
        <v>41916</v>
      </c>
      <c r="BG1285" s="1">
        <v>310</v>
      </c>
    </row>
    <row r="1286" spans="58:59" x14ac:dyDescent="0.2">
      <c r="BF1286" s="11">
        <v>41917</v>
      </c>
      <c r="BG1286" s="1">
        <v>299</v>
      </c>
    </row>
    <row r="1287" spans="58:59" x14ac:dyDescent="0.2">
      <c r="BF1287" s="11">
        <v>41918</v>
      </c>
      <c r="BG1287" s="1">
        <v>285</v>
      </c>
    </row>
    <row r="1288" spans="58:59" x14ac:dyDescent="0.2">
      <c r="BF1288" s="11">
        <v>41919</v>
      </c>
      <c r="BG1288" s="1">
        <v>271</v>
      </c>
    </row>
    <row r="1289" spans="58:59" x14ac:dyDescent="0.2">
      <c r="BF1289" s="11">
        <v>41920</v>
      </c>
      <c r="BG1289" s="1">
        <v>259</v>
      </c>
    </row>
    <row r="1290" spans="58:59" x14ac:dyDescent="0.2">
      <c r="BF1290" s="11">
        <v>41921</v>
      </c>
      <c r="BG1290" s="1">
        <v>275</v>
      </c>
    </row>
    <row r="1291" spans="58:59" x14ac:dyDescent="0.2">
      <c r="BF1291" s="11">
        <v>41922</v>
      </c>
      <c r="BG1291" s="1">
        <v>282</v>
      </c>
    </row>
    <row r="1292" spans="58:59" x14ac:dyDescent="0.2">
      <c r="BF1292" s="11">
        <v>41923</v>
      </c>
      <c r="BG1292" s="1">
        <v>276</v>
      </c>
    </row>
    <row r="1293" spans="58:59" x14ac:dyDescent="0.2">
      <c r="BF1293" s="11">
        <v>41924</v>
      </c>
      <c r="BG1293" s="1">
        <v>264</v>
      </c>
    </row>
    <row r="1294" spans="58:59" x14ac:dyDescent="0.2">
      <c r="BF1294" s="11">
        <v>41925</v>
      </c>
      <c r="BG1294" s="1">
        <v>254</v>
      </c>
    </row>
    <row r="1295" spans="58:59" x14ac:dyDescent="0.2">
      <c r="BF1295" s="11">
        <v>41926</v>
      </c>
      <c r="BG1295" s="1">
        <v>246</v>
      </c>
    </row>
    <row r="1296" spans="58:59" x14ac:dyDescent="0.2">
      <c r="BF1296" s="11">
        <v>41927</v>
      </c>
      <c r="BG1296" s="1">
        <v>240</v>
      </c>
    </row>
    <row r="1297" spans="58:59" x14ac:dyDescent="0.2">
      <c r="BF1297" s="11">
        <v>41928</v>
      </c>
      <c r="BG1297" s="1">
        <v>231</v>
      </c>
    </row>
    <row r="1298" spans="58:59" x14ac:dyDescent="0.2">
      <c r="BF1298" s="11">
        <v>41929</v>
      </c>
      <c r="BG1298" s="1">
        <v>220</v>
      </c>
    </row>
    <row r="1299" spans="58:59" x14ac:dyDescent="0.2">
      <c r="BF1299" s="11">
        <v>41930</v>
      </c>
      <c r="BG1299" s="1">
        <v>214</v>
      </c>
    </row>
    <row r="1300" spans="58:59" x14ac:dyDescent="0.2">
      <c r="BF1300" s="11">
        <v>41931</v>
      </c>
      <c r="BG1300" s="1">
        <v>208</v>
      </c>
    </row>
    <row r="1301" spans="58:59" x14ac:dyDescent="0.2">
      <c r="BF1301" s="11">
        <v>41932</v>
      </c>
      <c r="BG1301" s="1">
        <v>205</v>
      </c>
    </row>
    <row r="1302" spans="58:59" x14ac:dyDescent="0.2">
      <c r="BF1302" s="11">
        <v>41933</v>
      </c>
      <c r="BG1302" s="1">
        <v>207</v>
      </c>
    </row>
    <row r="1303" spans="58:59" x14ac:dyDescent="0.2">
      <c r="BF1303" s="11">
        <v>41934</v>
      </c>
      <c r="BG1303" s="1">
        <v>202</v>
      </c>
    </row>
    <row r="1304" spans="58:59" x14ac:dyDescent="0.2">
      <c r="BF1304" s="11">
        <v>41935</v>
      </c>
      <c r="BG1304" s="1">
        <v>190</v>
      </c>
    </row>
    <row r="1305" spans="58:59" x14ac:dyDescent="0.2">
      <c r="BF1305" s="11">
        <v>41936</v>
      </c>
      <c r="BG1305" s="1">
        <v>180</v>
      </c>
    </row>
    <row r="1306" spans="58:59" x14ac:dyDescent="0.2">
      <c r="BF1306" s="11">
        <v>41937</v>
      </c>
      <c r="BG1306" s="1">
        <v>172</v>
      </c>
    </row>
    <row r="1307" spans="58:59" x14ac:dyDescent="0.2">
      <c r="BF1307" s="11">
        <v>41938</v>
      </c>
      <c r="BG1307" s="1">
        <v>167</v>
      </c>
    </row>
    <row r="1308" spans="58:59" x14ac:dyDescent="0.2">
      <c r="BF1308" s="11">
        <v>41939</v>
      </c>
      <c r="BG1308" s="1">
        <v>160</v>
      </c>
    </row>
    <row r="1309" spans="58:59" x14ac:dyDescent="0.2">
      <c r="BF1309" s="11">
        <v>41940</v>
      </c>
      <c r="BG1309" s="1">
        <v>146</v>
      </c>
    </row>
    <row r="1310" spans="58:59" x14ac:dyDescent="0.2">
      <c r="BF1310" s="11">
        <v>41941</v>
      </c>
      <c r="BG1310" s="1">
        <v>140</v>
      </c>
    </row>
    <row r="1311" spans="58:59" x14ac:dyDescent="0.2">
      <c r="BF1311" s="11">
        <v>41942</v>
      </c>
      <c r="BG1311" s="1">
        <v>138</v>
      </c>
    </row>
    <row r="1312" spans="58:59" x14ac:dyDescent="0.2">
      <c r="BF1312" s="11">
        <v>41943</v>
      </c>
      <c r="BG1312" s="1">
        <v>136</v>
      </c>
    </row>
    <row r="1313" spans="58:59" x14ac:dyDescent="0.2">
      <c r="BF1313" s="11">
        <v>41944</v>
      </c>
      <c r="BG1313" s="1">
        <v>139</v>
      </c>
    </row>
    <row r="1314" spans="58:59" x14ac:dyDescent="0.2">
      <c r="BF1314" s="11">
        <v>41945</v>
      </c>
      <c r="BG1314" s="1">
        <v>145</v>
      </c>
    </row>
    <row r="1315" spans="58:59" x14ac:dyDescent="0.2">
      <c r="BF1315" s="11">
        <v>41946</v>
      </c>
      <c r="BG1315" s="1">
        <v>138</v>
      </c>
    </row>
    <row r="1316" spans="58:59" x14ac:dyDescent="0.2">
      <c r="BF1316" s="11">
        <v>41947</v>
      </c>
      <c r="BG1316" s="1">
        <v>123</v>
      </c>
    </row>
    <row r="1317" spans="58:59" x14ac:dyDescent="0.2">
      <c r="BF1317" s="11">
        <v>41948</v>
      </c>
      <c r="BG1317" s="1">
        <v>121</v>
      </c>
    </row>
    <row r="1318" spans="58:59" x14ac:dyDescent="0.2">
      <c r="BF1318" s="11">
        <v>41949</v>
      </c>
      <c r="BG1318" s="1">
        <v>123</v>
      </c>
    </row>
    <row r="1319" spans="58:59" x14ac:dyDescent="0.2">
      <c r="BF1319" s="11">
        <v>41950</v>
      </c>
      <c r="BG1319" s="1">
        <v>123</v>
      </c>
    </row>
    <row r="1320" spans="58:59" x14ac:dyDescent="0.2">
      <c r="BF1320" s="11">
        <v>41951</v>
      </c>
      <c r="BG1320" s="1">
        <v>119</v>
      </c>
    </row>
    <row r="1321" spans="58:59" x14ac:dyDescent="0.2">
      <c r="BF1321" s="11">
        <v>41952</v>
      </c>
      <c r="BG1321" s="1">
        <v>116</v>
      </c>
    </row>
    <row r="1322" spans="58:59" x14ac:dyDescent="0.2">
      <c r="BF1322" s="11">
        <v>41953</v>
      </c>
      <c r="BG1322" s="1">
        <v>115</v>
      </c>
    </row>
    <row r="1323" spans="58:59" x14ac:dyDescent="0.2">
      <c r="BF1323" s="11">
        <v>41954</v>
      </c>
      <c r="BG1323" s="1">
        <v>109</v>
      </c>
    </row>
    <row r="1324" spans="58:59" x14ac:dyDescent="0.2">
      <c r="BF1324" s="11">
        <v>41955</v>
      </c>
      <c r="BG1324" s="1">
        <v>111</v>
      </c>
    </row>
    <row r="1325" spans="58:59" x14ac:dyDescent="0.2">
      <c r="BF1325" s="11">
        <v>41956</v>
      </c>
      <c r="BG1325" s="1">
        <v>111</v>
      </c>
    </row>
    <row r="1326" spans="58:59" x14ac:dyDescent="0.2">
      <c r="BF1326" s="11">
        <v>41957</v>
      </c>
      <c r="BG1326" s="1">
        <v>113</v>
      </c>
    </row>
    <row r="1327" spans="58:59" x14ac:dyDescent="0.2">
      <c r="BF1327" s="11">
        <v>41958</v>
      </c>
      <c r="BG1327" s="1">
        <v>111</v>
      </c>
    </row>
    <row r="1328" spans="58:59" x14ac:dyDescent="0.2">
      <c r="BF1328" s="11">
        <v>41959</v>
      </c>
      <c r="BG1328" s="1">
        <v>100</v>
      </c>
    </row>
    <row r="1329" spans="58:59" x14ac:dyDescent="0.2">
      <c r="BF1329" s="11">
        <v>41960</v>
      </c>
      <c r="BG1329" s="1">
        <v>98</v>
      </c>
    </row>
    <row r="1330" spans="58:59" x14ac:dyDescent="0.2">
      <c r="BF1330" s="11">
        <v>41961</v>
      </c>
      <c r="BG1330" s="1">
        <v>98</v>
      </c>
    </row>
    <row r="1331" spans="58:59" x14ac:dyDescent="0.2">
      <c r="BF1331" s="11">
        <v>41962</v>
      </c>
      <c r="BG1331" s="1">
        <v>98</v>
      </c>
    </row>
    <row r="1332" spans="58:59" x14ac:dyDescent="0.2">
      <c r="BF1332" s="11">
        <v>41963</v>
      </c>
      <c r="BG1332" s="1">
        <v>98</v>
      </c>
    </row>
    <row r="1333" spans="58:59" x14ac:dyDescent="0.2">
      <c r="BF1333" s="11">
        <v>41964</v>
      </c>
      <c r="BG1333" s="1">
        <v>97</v>
      </c>
    </row>
    <row r="1334" spans="58:59" x14ac:dyDescent="0.2">
      <c r="BF1334" s="11">
        <v>41965</v>
      </c>
      <c r="BG1334" s="1">
        <v>97</v>
      </c>
    </row>
    <row r="1335" spans="58:59" x14ac:dyDescent="0.2">
      <c r="BF1335" s="11">
        <v>41966</v>
      </c>
      <c r="BG1335" s="1">
        <v>99</v>
      </c>
    </row>
    <row r="1336" spans="58:59" x14ac:dyDescent="0.2">
      <c r="BF1336" s="11">
        <v>41967</v>
      </c>
      <c r="BG1336" s="1">
        <v>99</v>
      </c>
    </row>
    <row r="1337" spans="58:59" x14ac:dyDescent="0.2">
      <c r="BF1337" s="11">
        <v>41968</v>
      </c>
      <c r="BG1337" s="1">
        <v>99</v>
      </c>
    </row>
    <row r="1338" spans="58:59" x14ac:dyDescent="0.2">
      <c r="BF1338" s="11">
        <v>41969</v>
      </c>
      <c r="BG1338" s="1">
        <v>99</v>
      </c>
    </row>
    <row r="1339" spans="58:59" x14ac:dyDescent="0.2">
      <c r="BF1339" s="11">
        <v>41970</v>
      </c>
      <c r="BG1339" s="1">
        <v>98</v>
      </c>
    </row>
    <row r="1340" spans="58:59" x14ac:dyDescent="0.2">
      <c r="BF1340" s="11">
        <v>41971</v>
      </c>
      <c r="BG1340" s="1">
        <v>97</v>
      </c>
    </row>
    <row r="1341" spans="58:59" x14ac:dyDescent="0.2">
      <c r="BF1341" s="11">
        <v>41972</v>
      </c>
      <c r="BG1341" s="1">
        <v>97</v>
      </c>
    </row>
    <row r="1342" spans="58:59" x14ac:dyDescent="0.2">
      <c r="BF1342" s="11">
        <v>41973</v>
      </c>
      <c r="BG1342" s="1">
        <v>96</v>
      </c>
    </row>
    <row r="1343" spans="58:59" x14ac:dyDescent="0.2">
      <c r="BF1343" s="11">
        <v>41974</v>
      </c>
      <c r="BG1343" s="1">
        <v>94</v>
      </c>
    </row>
    <row r="1344" spans="58:59" x14ac:dyDescent="0.2">
      <c r="BF1344" s="11">
        <v>41975</v>
      </c>
      <c r="BG1344" s="1">
        <v>94</v>
      </c>
    </row>
    <row r="1345" spans="58:59" x14ac:dyDescent="0.2">
      <c r="BF1345" s="11">
        <v>41976</v>
      </c>
      <c r="BG1345" s="1">
        <v>94</v>
      </c>
    </row>
    <row r="1346" spans="58:59" x14ac:dyDescent="0.2">
      <c r="BF1346" s="11">
        <v>41977</v>
      </c>
      <c r="BG1346" s="1">
        <v>92</v>
      </c>
    </row>
    <row r="1347" spans="58:59" x14ac:dyDescent="0.2">
      <c r="BF1347" s="11">
        <v>41978</v>
      </c>
      <c r="BG1347" s="1">
        <v>91</v>
      </c>
    </row>
    <row r="1348" spans="58:59" x14ac:dyDescent="0.2">
      <c r="BF1348" s="11">
        <v>41979</v>
      </c>
      <c r="BG1348" s="1">
        <v>89</v>
      </c>
    </row>
    <row r="1349" spans="58:59" x14ac:dyDescent="0.2">
      <c r="BF1349" s="11">
        <v>41980</v>
      </c>
      <c r="BG1349" s="1">
        <v>88</v>
      </c>
    </row>
    <row r="1350" spans="58:59" x14ac:dyDescent="0.2">
      <c r="BF1350" s="11">
        <v>41981</v>
      </c>
      <c r="BG1350" s="1">
        <v>87</v>
      </c>
    </row>
    <row r="1351" spans="58:59" x14ac:dyDescent="0.2">
      <c r="BF1351" s="11">
        <v>41982</v>
      </c>
      <c r="BG1351" s="1">
        <v>87</v>
      </c>
    </row>
    <row r="1352" spans="58:59" x14ac:dyDescent="0.2">
      <c r="BF1352" s="11">
        <v>41983</v>
      </c>
      <c r="BG1352" s="1">
        <v>87</v>
      </c>
    </row>
    <row r="1353" spans="58:59" x14ac:dyDescent="0.2">
      <c r="BF1353" s="11">
        <v>41984</v>
      </c>
      <c r="BG1353" s="1">
        <v>87</v>
      </c>
    </row>
    <row r="1354" spans="58:59" x14ac:dyDescent="0.2">
      <c r="BF1354" s="11">
        <v>41985</v>
      </c>
      <c r="BG1354" s="1">
        <v>85</v>
      </c>
    </row>
    <row r="1355" spans="58:59" x14ac:dyDescent="0.2">
      <c r="BF1355" s="11">
        <v>41986</v>
      </c>
      <c r="BG1355" s="1">
        <v>86</v>
      </c>
    </row>
    <row r="1356" spans="58:59" x14ac:dyDescent="0.2">
      <c r="BF1356" s="11">
        <v>41987</v>
      </c>
      <c r="BG1356" s="1">
        <v>85</v>
      </c>
    </row>
    <row r="1357" spans="58:59" x14ac:dyDescent="0.2">
      <c r="BF1357" s="11">
        <v>41988</v>
      </c>
      <c r="BG1357" s="1">
        <v>85</v>
      </c>
    </row>
    <row r="1358" spans="58:59" x14ac:dyDescent="0.2">
      <c r="BF1358" s="11">
        <v>41989</v>
      </c>
      <c r="BG1358" s="1">
        <v>84</v>
      </c>
    </row>
    <row r="1359" spans="58:59" x14ac:dyDescent="0.2">
      <c r="BF1359" s="11">
        <v>41990</v>
      </c>
      <c r="BG1359" s="1">
        <v>84</v>
      </c>
    </row>
    <row r="1360" spans="58:59" x14ac:dyDescent="0.2">
      <c r="BF1360" s="11">
        <v>41991</v>
      </c>
      <c r="BG1360" s="1">
        <v>81</v>
      </c>
    </row>
    <row r="1361" spans="58:59" x14ac:dyDescent="0.2">
      <c r="BF1361" s="11">
        <v>41992</v>
      </c>
      <c r="BG1361" s="1">
        <v>80</v>
      </c>
    </row>
    <row r="1362" spans="58:59" x14ac:dyDescent="0.2">
      <c r="BF1362" s="11">
        <v>41993</v>
      </c>
      <c r="BG1362" s="1">
        <v>80</v>
      </c>
    </row>
    <row r="1363" spans="58:59" x14ac:dyDescent="0.2">
      <c r="BF1363" s="11">
        <v>41994</v>
      </c>
      <c r="BG1363" s="1">
        <v>81</v>
      </c>
    </row>
    <row r="1364" spans="58:59" x14ac:dyDescent="0.2">
      <c r="BF1364" s="11">
        <v>41995</v>
      </c>
      <c r="BG1364" s="1">
        <v>78</v>
      </c>
    </row>
    <row r="1365" spans="58:59" x14ac:dyDescent="0.2">
      <c r="BF1365" s="11">
        <v>41996</v>
      </c>
      <c r="BG1365" s="1">
        <v>76</v>
      </c>
    </row>
    <row r="1366" spans="58:59" x14ac:dyDescent="0.2">
      <c r="BF1366" s="11">
        <v>41997</v>
      </c>
      <c r="BG1366" s="1">
        <v>77</v>
      </c>
    </row>
    <row r="1367" spans="58:59" x14ac:dyDescent="0.2">
      <c r="BF1367" s="11">
        <v>41998</v>
      </c>
      <c r="BG1367" s="1">
        <v>78</v>
      </c>
    </row>
    <row r="1368" spans="58:59" x14ac:dyDescent="0.2">
      <c r="BF1368" s="11">
        <v>41999</v>
      </c>
      <c r="BG1368" s="1">
        <v>78</v>
      </c>
    </row>
    <row r="1369" spans="58:59" x14ac:dyDescent="0.2">
      <c r="BF1369" s="11">
        <v>42000</v>
      </c>
      <c r="BG1369" s="1">
        <v>77</v>
      </c>
    </row>
    <row r="1370" spans="58:59" x14ac:dyDescent="0.2">
      <c r="BF1370" s="11">
        <v>42001</v>
      </c>
      <c r="BG1370" s="1">
        <v>78</v>
      </c>
    </row>
    <row r="1371" spans="58:59" x14ac:dyDescent="0.2">
      <c r="BF1371" s="11">
        <v>42002</v>
      </c>
      <c r="BG1371" s="1">
        <v>79</v>
      </c>
    </row>
    <row r="1372" spans="58:59" x14ac:dyDescent="0.2">
      <c r="BF1372" s="11">
        <v>42003</v>
      </c>
      <c r="BG1372" s="1">
        <v>77</v>
      </c>
    </row>
    <row r="1373" spans="58:59" x14ac:dyDescent="0.2">
      <c r="BF1373" s="11">
        <v>42004</v>
      </c>
      <c r="BG1373" s="1">
        <v>76</v>
      </c>
    </row>
    <row r="1374" spans="58:59" x14ac:dyDescent="0.2">
      <c r="BF1374" s="11">
        <v>42005</v>
      </c>
      <c r="BG1374" s="1">
        <v>76</v>
      </c>
    </row>
    <row r="1375" spans="58:59" x14ac:dyDescent="0.2">
      <c r="BF1375" s="11">
        <v>42006</v>
      </c>
      <c r="BG1375" s="1">
        <v>75</v>
      </c>
    </row>
    <row r="1376" spans="58:59" x14ac:dyDescent="0.2">
      <c r="BF1376" s="11">
        <v>42007</v>
      </c>
      <c r="BG1376" s="1">
        <v>75</v>
      </c>
    </row>
    <row r="1377" spans="58:59" x14ac:dyDescent="0.2">
      <c r="BF1377" s="11">
        <v>42008</v>
      </c>
      <c r="BG1377" s="1">
        <v>75</v>
      </c>
    </row>
    <row r="1378" spans="58:59" x14ac:dyDescent="0.2">
      <c r="BF1378" s="11">
        <v>42009</v>
      </c>
      <c r="BG1378" s="1">
        <v>76</v>
      </c>
    </row>
    <row r="1379" spans="58:59" x14ac:dyDescent="0.2">
      <c r="BF1379" s="11">
        <v>42010</v>
      </c>
      <c r="BG1379" s="1">
        <v>77</v>
      </c>
    </row>
    <row r="1380" spans="58:59" x14ac:dyDescent="0.2">
      <c r="BF1380" s="11">
        <v>42011</v>
      </c>
      <c r="BG1380" s="1">
        <v>79</v>
      </c>
    </row>
    <row r="1381" spans="58:59" x14ac:dyDescent="0.2">
      <c r="BF1381" s="11">
        <v>42012</v>
      </c>
      <c r="BG1381" s="1">
        <v>80</v>
      </c>
    </row>
    <row r="1382" spans="58:59" x14ac:dyDescent="0.2">
      <c r="BF1382" s="11">
        <v>42013</v>
      </c>
      <c r="BG1382" s="1">
        <v>80</v>
      </c>
    </row>
    <row r="1383" spans="58:59" x14ac:dyDescent="0.2">
      <c r="BF1383" s="11">
        <v>42014</v>
      </c>
      <c r="BG1383" s="1">
        <v>79</v>
      </c>
    </row>
    <row r="1384" spans="58:59" x14ac:dyDescent="0.2">
      <c r="BF1384" s="11">
        <v>42015</v>
      </c>
      <c r="BG1384" s="1">
        <v>78</v>
      </c>
    </row>
    <row r="1385" spans="58:59" x14ac:dyDescent="0.2">
      <c r="BF1385" s="11">
        <v>42016</v>
      </c>
      <c r="BG1385" s="1">
        <v>75</v>
      </c>
    </row>
    <row r="1386" spans="58:59" x14ac:dyDescent="0.2">
      <c r="BF1386" s="11">
        <v>42017</v>
      </c>
      <c r="BG1386" s="1">
        <v>75</v>
      </c>
    </row>
    <row r="1387" spans="58:59" x14ac:dyDescent="0.2">
      <c r="BF1387" s="11">
        <v>42018</v>
      </c>
      <c r="BG1387" s="1">
        <v>74</v>
      </c>
    </row>
    <row r="1388" spans="58:59" x14ac:dyDescent="0.2">
      <c r="BF1388" s="11">
        <v>42019</v>
      </c>
      <c r="BG1388" s="1">
        <v>74</v>
      </c>
    </row>
    <row r="1389" spans="58:59" x14ac:dyDescent="0.2">
      <c r="BF1389" s="11">
        <v>42020</v>
      </c>
      <c r="BG1389" s="1">
        <v>74</v>
      </c>
    </row>
    <row r="1390" spans="58:59" x14ac:dyDescent="0.2">
      <c r="BF1390" s="11">
        <v>42021</v>
      </c>
      <c r="BG1390" s="1">
        <v>75</v>
      </c>
    </row>
    <row r="1391" spans="58:59" x14ac:dyDescent="0.2">
      <c r="BF1391" s="11">
        <v>42022</v>
      </c>
      <c r="BG1391" s="1">
        <v>74</v>
      </c>
    </row>
    <row r="1392" spans="58:59" x14ac:dyDescent="0.2">
      <c r="BF1392" s="11">
        <v>42023</v>
      </c>
      <c r="BG1392" s="1">
        <v>74</v>
      </c>
    </row>
    <row r="1393" spans="58:59" x14ac:dyDescent="0.2">
      <c r="BF1393" s="11">
        <v>42024</v>
      </c>
      <c r="BG1393" s="1">
        <v>74</v>
      </c>
    </row>
    <row r="1394" spans="58:59" x14ac:dyDescent="0.2">
      <c r="BF1394" s="11">
        <v>42025</v>
      </c>
      <c r="BG1394" s="1">
        <v>73</v>
      </c>
    </row>
    <row r="1395" spans="58:59" x14ac:dyDescent="0.2">
      <c r="BF1395" s="11">
        <v>42026</v>
      </c>
      <c r="BG1395" s="1">
        <v>70</v>
      </c>
    </row>
    <row r="1396" spans="58:59" x14ac:dyDescent="0.2">
      <c r="BF1396" s="11">
        <v>42027</v>
      </c>
      <c r="BG1396" s="1">
        <v>71</v>
      </c>
    </row>
    <row r="1397" spans="58:59" x14ac:dyDescent="0.2">
      <c r="BF1397" s="11">
        <v>42028</v>
      </c>
      <c r="BG1397" s="1">
        <v>72</v>
      </c>
    </row>
    <row r="1398" spans="58:59" x14ac:dyDescent="0.2">
      <c r="BF1398" s="11">
        <v>42029</v>
      </c>
      <c r="BG1398" s="1">
        <v>72</v>
      </c>
    </row>
    <row r="1399" spans="58:59" x14ac:dyDescent="0.2">
      <c r="BF1399" s="11">
        <v>42030</v>
      </c>
      <c r="BG1399" s="1">
        <v>71</v>
      </c>
    </row>
    <row r="1400" spans="58:59" x14ac:dyDescent="0.2">
      <c r="BF1400" s="11">
        <v>42031</v>
      </c>
      <c r="BG1400" s="1">
        <v>69</v>
      </c>
    </row>
    <row r="1401" spans="58:59" x14ac:dyDescent="0.2">
      <c r="BF1401" s="11">
        <v>42032</v>
      </c>
      <c r="BG1401" s="1">
        <v>68</v>
      </c>
    </row>
    <row r="1402" spans="58:59" x14ac:dyDescent="0.2">
      <c r="BF1402" s="11">
        <v>42033</v>
      </c>
      <c r="BG1402" s="1">
        <v>69</v>
      </c>
    </row>
    <row r="1403" spans="58:59" x14ac:dyDescent="0.2">
      <c r="BF1403" s="11">
        <v>42034</v>
      </c>
      <c r="BG1403" s="1">
        <v>70</v>
      </c>
    </row>
    <row r="1404" spans="58:59" x14ac:dyDescent="0.2">
      <c r="BF1404" s="11">
        <v>42035</v>
      </c>
      <c r="BG1404" s="1">
        <v>70</v>
      </c>
    </row>
    <row r="1405" spans="58:59" x14ac:dyDescent="0.2">
      <c r="BF1405" s="11">
        <v>42036</v>
      </c>
      <c r="BG1405" s="1">
        <v>69</v>
      </c>
    </row>
    <row r="1406" spans="58:59" x14ac:dyDescent="0.2">
      <c r="BF1406" s="11">
        <v>42037</v>
      </c>
      <c r="BG1406" s="1">
        <v>69</v>
      </c>
    </row>
    <row r="1407" spans="58:59" x14ac:dyDescent="0.2">
      <c r="BF1407" s="11">
        <v>42038</v>
      </c>
      <c r="BG1407" s="1">
        <v>69</v>
      </c>
    </row>
    <row r="1408" spans="58:59" x14ac:dyDescent="0.2">
      <c r="BF1408" s="11">
        <v>42039</v>
      </c>
      <c r="BG1408" s="1">
        <v>69</v>
      </c>
    </row>
    <row r="1409" spans="58:59" x14ac:dyDescent="0.2">
      <c r="BF1409" s="11">
        <v>42040</v>
      </c>
      <c r="BG1409" s="1">
        <v>69</v>
      </c>
    </row>
    <row r="1410" spans="58:59" x14ac:dyDescent="0.2">
      <c r="BF1410" s="11">
        <v>42041</v>
      </c>
      <c r="BG1410" s="1">
        <v>70</v>
      </c>
    </row>
    <row r="1411" spans="58:59" x14ac:dyDescent="0.2">
      <c r="BF1411" s="11">
        <v>42042</v>
      </c>
      <c r="BG1411" s="1">
        <v>70</v>
      </c>
    </row>
    <row r="1412" spans="58:59" x14ac:dyDescent="0.2">
      <c r="BF1412" s="11">
        <v>42043</v>
      </c>
      <c r="BG1412" s="1">
        <v>72</v>
      </c>
    </row>
    <row r="1413" spans="58:59" x14ac:dyDescent="0.2">
      <c r="BF1413" s="11">
        <v>42044</v>
      </c>
      <c r="BG1413" s="1">
        <v>73</v>
      </c>
    </row>
    <row r="1414" spans="58:59" x14ac:dyDescent="0.2">
      <c r="BF1414" s="11">
        <v>42045</v>
      </c>
      <c r="BG1414" s="1">
        <v>78</v>
      </c>
    </row>
    <row r="1415" spans="58:59" x14ac:dyDescent="0.2">
      <c r="BF1415" s="11">
        <v>42046</v>
      </c>
      <c r="BG1415" s="1">
        <v>79</v>
      </c>
    </row>
    <row r="1416" spans="58:59" x14ac:dyDescent="0.2">
      <c r="BF1416" s="11">
        <v>42047</v>
      </c>
      <c r="BG1416" s="1">
        <v>77</v>
      </c>
    </row>
    <row r="1417" spans="58:59" x14ac:dyDescent="0.2">
      <c r="BF1417" s="11">
        <v>42048</v>
      </c>
      <c r="BG1417" s="1">
        <v>79</v>
      </c>
    </row>
    <row r="1418" spans="58:59" x14ac:dyDescent="0.2">
      <c r="BF1418" s="11">
        <v>42049</v>
      </c>
      <c r="BG1418" s="1">
        <v>81</v>
      </c>
    </row>
    <row r="1419" spans="58:59" x14ac:dyDescent="0.2">
      <c r="BF1419" s="11">
        <v>42050</v>
      </c>
      <c r="BG1419" s="1">
        <v>85</v>
      </c>
    </row>
    <row r="1420" spans="58:59" x14ac:dyDescent="0.2">
      <c r="BF1420" s="11">
        <v>42051</v>
      </c>
      <c r="BG1420" s="1">
        <v>84</v>
      </c>
    </row>
    <row r="1421" spans="58:59" x14ac:dyDescent="0.2">
      <c r="BF1421" s="11">
        <v>42052</v>
      </c>
      <c r="BG1421" s="1">
        <v>80</v>
      </c>
    </row>
    <row r="1422" spans="58:59" x14ac:dyDescent="0.2">
      <c r="BF1422" s="11">
        <v>42053</v>
      </c>
      <c r="BG1422" s="1">
        <v>81</v>
      </c>
    </row>
    <row r="1423" spans="58:59" x14ac:dyDescent="0.2">
      <c r="BF1423" s="11">
        <v>42054</v>
      </c>
      <c r="BG1423" s="1">
        <v>81</v>
      </c>
    </row>
    <row r="1424" spans="58:59" x14ac:dyDescent="0.2">
      <c r="BF1424" s="11">
        <v>42055</v>
      </c>
      <c r="BG1424" s="1">
        <v>78</v>
      </c>
    </row>
    <row r="1425" spans="58:59" x14ac:dyDescent="0.2">
      <c r="BF1425" s="11">
        <v>42056</v>
      </c>
      <c r="BG1425" s="1">
        <v>76</v>
      </c>
    </row>
    <row r="1426" spans="58:59" x14ac:dyDescent="0.2">
      <c r="BF1426" s="11">
        <v>42057</v>
      </c>
      <c r="BG1426" s="1">
        <v>76</v>
      </c>
    </row>
    <row r="1427" spans="58:59" x14ac:dyDescent="0.2">
      <c r="BF1427" s="11">
        <v>42058</v>
      </c>
      <c r="BG1427" s="1">
        <v>76</v>
      </c>
    </row>
    <row r="1428" spans="58:59" x14ac:dyDescent="0.2">
      <c r="BF1428" s="11">
        <v>42059</v>
      </c>
      <c r="BG1428" s="1">
        <v>76</v>
      </c>
    </row>
    <row r="1429" spans="58:59" x14ac:dyDescent="0.2">
      <c r="BF1429" s="11">
        <v>42060</v>
      </c>
      <c r="BG1429" s="1">
        <v>74</v>
      </c>
    </row>
    <row r="1430" spans="58:59" x14ac:dyDescent="0.2">
      <c r="BF1430" s="11">
        <v>42061</v>
      </c>
      <c r="BG1430" s="1">
        <v>72</v>
      </c>
    </row>
    <row r="1431" spans="58:59" x14ac:dyDescent="0.2">
      <c r="BF1431" s="11">
        <v>42062</v>
      </c>
      <c r="BG1431" s="1">
        <v>72</v>
      </c>
    </row>
    <row r="1432" spans="58:59" x14ac:dyDescent="0.2">
      <c r="BF1432" s="11">
        <v>42063</v>
      </c>
      <c r="BG1432" s="1">
        <v>71</v>
      </c>
    </row>
    <row r="1433" spans="58:59" x14ac:dyDescent="0.2">
      <c r="BF1433" s="11">
        <v>42064</v>
      </c>
      <c r="BG1433" s="1">
        <v>72</v>
      </c>
    </row>
    <row r="1434" spans="58:59" x14ac:dyDescent="0.2">
      <c r="BF1434" s="11">
        <v>42065</v>
      </c>
      <c r="BG1434" s="1">
        <v>67</v>
      </c>
    </row>
    <row r="1435" spans="58:59" x14ac:dyDescent="0.2">
      <c r="BF1435" s="11">
        <v>42066</v>
      </c>
      <c r="BG1435" s="1">
        <v>64</v>
      </c>
    </row>
    <row r="1436" spans="58:59" x14ac:dyDescent="0.2">
      <c r="BF1436" s="11">
        <v>42067</v>
      </c>
      <c r="BG1436" s="1">
        <v>68</v>
      </c>
    </row>
    <row r="1437" spans="58:59" x14ac:dyDescent="0.2">
      <c r="BF1437" s="11">
        <v>42068</v>
      </c>
      <c r="BG1437" s="1">
        <v>66</v>
      </c>
    </row>
    <row r="1438" spans="58:59" x14ac:dyDescent="0.2">
      <c r="BF1438" s="11">
        <v>42069</v>
      </c>
      <c r="BG1438" s="1">
        <v>70</v>
      </c>
    </row>
    <row r="1439" spans="58:59" x14ac:dyDescent="0.2">
      <c r="BF1439" s="11">
        <v>42070</v>
      </c>
      <c r="BG1439" s="1">
        <v>74</v>
      </c>
    </row>
    <row r="1440" spans="58:59" x14ac:dyDescent="0.2">
      <c r="BF1440" s="11">
        <v>42071</v>
      </c>
      <c r="BG1440" s="1">
        <v>73</v>
      </c>
    </row>
    <row r="1441" spans="58:59" x14ac:dyDescent="0.2">
      <c r="BF1441" s="11">
        <v>42072</v>
      </c>
      <c r="BG1441" s="1">
        <v>71</v>
      </c>
    </row>
    <row r="1442" spans="58:59" x14ac:dyDescent="0.2">
      <c r="BF1442" s="11">
        <v>42073</v>
      </c>
      <c r="BG1442" s="1">
        <v>75</v>
      </c>
    </row>
    <row r="1443" spans="58:59" x14ac:dyDescent="0.2">
      <c r="BF1443" s="11">
        <v>42074</v>
      </c>
      <c r="BG1443" s="1">
        <v>78</v>
      </c>
    </row>
    <row r="1444" spans="58:59" x14ac:dyDescent="0.2">
      <c r="BF1444" s="11">
        <v>42075</v>
      </c>
      <c r="BG1444" s="1">
        <v>78</v>
      </c>
    </row>
    <row r="1445" spans="58:59" x14ac:dyDescent="0.2">
      <c r="BF1445" s="11">
        <v>42076</v>
      </c>
      <c r="BG1445" s="1">
        <v>79</v>
      </c>
    </row>
    <row r="1446" spans="58:59" x14ac:dyDescent="0.2">
      <c r="BF1446" s="11">
        <v>42077</v>
      </c>
      <c r="BG1446" s="1">
        <v>84</v>
      </c>
    </row>
    <row r="1447" spans="58:59" x14ac:dyDescent="0.2">
      <c r="BF1447" s="11">
        <v>42078</v>
      </c>
      <c r="BG1447" s="1">
        <v>97</v>
      </c>
    </row>
    <row r="1448" spans="58:59" x14ac:dyDescent="0.2">
      <c r="BF1448" s="11">
        <v>42079</v>
      </c>
      <c r="BG1448" s="1">
        <v>119</v>
      </c>
    </row>
    <row r="1449" spans="58:59" x14ac:dyDescent="0.2">
      <c r="BF1449" s="11">
        <v>42080</v>
      </c>
      <c r="BG1449" s="1">
        <v>140</v>
      </c>
    </row>
    <row r="1450" spans="58:59" x14ac:dyDescent="0.2">
      <c r="BF1450" s="11">
        <v>42081</v>
      </c>
      <c r="BG1450" s="1">
        <v>151</v>
      </c>
    </row>
    <row r="1451" spans="58:59" x14ac:dyDescent="0.2">
      <c r="BF1451" s="11">
        <v>42082</v>
      </c>
      <c r="BG1451" s="1">
        <v>133</v>
      </c>
    </row>
    <row r="1452" spans="58:59" x14ac:dyDescent="0.2">
      <c r="BF1452" s="11">
        <v>42083</v>
      </c>
      <c r="BG1452" s="1">
        <v>125</v>
      </c>
    </row>
    <row r="1453" spans="58:59" x14ac:dyDescent="0.2">
      <c r="BF1453" s="11">
        <v>42084</v>
      </c>
      <c r="BG1453" s="1">
        <v>131</v>
      </c>
    </row>
    <row r="1454" spans="58:59" x14ac:dyDescent="0.2">
      <c r="BF1454" s="11">
        <v>42085</v>
      </c>
      <c r="BG1454" s="1">
        <v>140</v>
      </c>
    </row>
    <row r="1455" spans="58:59" x14ac:dyDescent="0.2">
      <c r="BF1455" s="11">
        <v>42086</v>
      </c>
      <c r="BG1455" s="1">
        <v>146</v>
      </c>
    </row>
    <row r="1456" spans="58:59" x14ac:dyDescent="0.2">
      <c r="BF1456" s="11">
        <v>42087</v>
      </c>
      <c r="BG1456" s="1">
        <v>144</v>
      </c>
    </row>
    <row r="1457" spans="58:59" x14ac:dyDescent="0.2">
      <c r="BF1457" s="11">
        <v>42088</v>
      </c>
      <c r="BG1457" s="1">
        <v>136</v>
      </c>
    </row>
    <row r="1458" spans="58:59" x14ac:dyDescent="0.2">
      <c r="BF1458" s="11">
        <v>42089</v>
      </c>
      <c r="BG1458" s="1">
        <v>127</v>
      </c>
    </row>
    <row r="1459" spans="58:59" x14ac:dyDescent="0.2">
      <c r="BF1459" s="11">
        <v>42090</v>
      </c>
      <c r="BG1459" s="1">
        <v>136</v>
      </c>
    </row>
    <row r="1460" spans="58:59" x14ac:dyDescent="0.2">
      <c r="BF1460" s="11">
        <v>42091</v>
      </c>
      <c r="BG1460" s="1">
        <v>159</v>
      </c>
    </row>
    <row r="1461" spans="58:59" x14ac:dyDescent="0.2">
      <c r="BF1461" s="11">
        <v>42092</v>
      </c>
      <c r="BG1461" s="1">
        <v>188</v>
      </c>
    </row>
    <row r="1462" spans="58:59" x14ac:dyDescent="0.2">
      <c r="BF1462" s="11">
        <v>42093</v>
      </c>
      <c r="BG1462" s="1">
        <v>209</v>
      </c>
    </row>
    <row r="1463" spans="58:59" x14ac:dyDescent="0.2">
      <c r="BF1463" s="11">
        <v>42094</v>
      </c>
      <c r="BG1463" s="1">
        <v>214</v>
      </c>
    </row>
    <row r="1464" spans="58:59" x14ac:dyDescent="0.2">
      <c r="BF1464" s="11">
        <v>42095</v>
      </c>
      <c r="BG1464" s="1">
        <v>208</v>
      </c>
    </row>
    <row r="1465" spans="58:59" x14ac:dyDescent="0.2">
      <c r="BF1465" s="11">
        <v>42096</v>
      </c>
      <c r="BG1465" s="1">
        <v>191</v>
      </c>
    </row>
    <row r="1466" spans="58:59" x14ac:dyDescent="0.2">
      <c r="BF1466" s="11">
        <v>42097</v>
      </c>
      <c r="BG1466" s="1">
        <v>176</v>
      </c>
    </row>
    <row r="1467" spans="58:59" x14ac:dyDescent="0.2">
      <c r="BF1467" s="11">
        <v>42098</v>
      </c>
      <c r="BG1467" s="1">
        <v>170</v>
      </c>
    </row>
    <row r="1468" spans="58:59" x14ac:dyDescent="0.2">
      <c r="BF1468" s="11">
        <v>42099</v>
      </c>
      <c r="BG1468" s="1">
        <v>170</v>
      </c>
    </row>
    <row r="1469" spans="58:59" x14ac:dyDescent="0.2">
      <c r="BF1469" s="11">
        <v>42100</v>
      </c>
      <c r="BG1469" s="1">
        <v>176</v>
      </c>
    </row>
    <row r="1470" spans="58:59" x14ac:dyDescent="0.2">
      <c r="BF1470" s="11">
        <v>42101</v>
      </c>
      <c r="BG1470" s="1">
        <v>176</v>
      </c>
    </row>
    <row r="1471" spans="58:59" x14ac:dyDescent="0.2">
      <c r="BF1471" s="11">
        <v>42102</v>
      </c>
      <c r="BG1471" s="1">
        <v>174</v>
      </c>
    </row>
    <row r="1472" spans="58:59" x14ac:dyDescent="0.2">
      <c r="BF1472" s="11">
        <v>42103</v>
      </c>
      <c r="BG1472" s="1">
        <v>165</v>
      </c>
    </row>
    <row r="1473" spans="58:59" x14ac:dyDescent="0.2">
      <c r="BF1473" s="11">
        <v>42104</v>
      </c>
      <c r="BG1473" s="1">
        <v>165</v>
      </c>
    </row>
    <row r="1474" spans="58:59" x14ac:dyDescent="0.2">
      <c r="BF1474" s="11">
        <v>42105</v>
      </c>
      <c r="BG1474" s="1">
        <v>165</v>
      </c>
    </row>
    <row r="1475" spans="58:59" x14ac:dyDescent="0.2">
      <c r="BF1475" s="11">
        <v>42106</v>
      </c>
      <c r="BG1475" s="1">
        <v>163</v>
      </c>
    </row>
    <row r="1476" spans="58:59" x14ac:dyDescent="0.2">
      <c r="BF1476" s="11">
        <v>42107</v>
      </c>
      <c r="BG1476" s="1">
        <v>174</v>
      </c>
    </row>
    <row r="1477" spans="58:59" x14ac:dyDescent="0.2">
      <c r="BF1477" s="11">
        <v>42108</v>
      </c>
      <c r="BG1477" s="1">
        <v>193</v>
      </c>
    </row>
    <row r="1478" spans="58:59" x14ac:dyDescent="0.2">
      <c r="BF1478" s="11">
        <v>42109</v>
      </c>
      <c r="BG1478" s="1">
        <v>200</v>
      </c>
    </row>
    <row r="1479" spans="58:59" x14ac:dyDescent="0.2">
      <c r="BF1479" s="11">
        <v>42110</v>
      </c>
      <c r="BG1479" s="1">
        <v>182</v>
      </c>
    </row>
    <row r="1480" spans="58:59" x14ac:dyDescent="0.2">
      <c r="BF1480" s="11">
        <v>42111</v>
      </c>
      <c r="BG1480" s="1">
        <v>172</v>
      </c>
    </row>
    <row r="1481" spans="58:59" x14ac:dyDescent="0.2">
      <c r="BF1481" s="11">
        <v>42112</v>
      </c>
      <c r="BG1481" s="1">
        <v>158</v>
      </c>
    </row>
    <row r="1482" spans="58:59" x14ac:dyDescent="0.2">
      <c r="BF1482" s="11">
        <v>42113</v>
      </c>
      <c r="BG1482" s="1">
        <v>151</v>
      </c>
    </row>
    <row r="1483" spans="58:59" x14ac:dyDescent="0.2">
      <c r="BF1483" s="11">
        <v>42114</v>
      </c>
      <c r="BG1483" s="1">
        <v>147</v>
      </c>
    </row>
    <row r="1484" spans="58:59" x14ac:dyDescent="0.2">
      <c r="BF1484" s="11">
        <v>42115</v>
      </c>
      <c r="BG1484" s="1">
        <v>137</v>
      </c>
    </row>
    <row r="1485" spans="58:59" x14ac:dyDescent="0.2">
      <c r="BF1485" s="11">
        <v>42116</v>
      </c>
      <c r="BG1485" s="1">
        <v>130</v>
      </c>
    </row>
    <row r="1486" spans="58:59" x14ac:dyDescent="0.2">
      <c r="BF1486" s="11">
        <v>42117</v>
      </c>
      <c r="BG1486" s="1">
        <v>129</v>
      </c>
    </row>
    <row r="1487" spans="58:59" x14ac:dyDescent="0.2">
      <c r="BF1487" s="11">
        <v>42118</v>
      </c>
      <c r="BG1487" s="1">
        <v>129</v>
      </c>
    </row>
    <row r="1488" spans="58:59" x14ac:dyDescent="0.2">
      <c r="BF1488" s="11">
        <v>42119</v>
      </c>
      <c r="BG1488" s="1">
        <v>128</v>
      </c>
    </row>
    <row r="1489" spans="58:59" x14ac:dyDescent="0.2">
      <c r="BF1489" s="11">
        <v>42120</v>
      </c>
      <c r="BG1489" s="1">
        <v>129</v>
      </c>
    </row>
    <row r="1490" spans="58:59" x14ac:dyDescent="0.2">
      <c r="BF1490" s="11">
        <v>42121</v>
      </c>
      <c r="BG1490" s="1">
        <v>129</v>
      </c>
    </row>
    <row r="1491" spans="58:59" x14ac:dyDescent="0.2">
      <c r="BF1491" s="11">
        <v>42122</v>
      </c>
      <c r="BG1491" s="1">
        <v>142</v>
      </c>
    </row>
    <row r="1492" spans="58:59" x14ac:dyDescent="0.2">
      <c r="BF1492" s="11">
        <v>42123</v>
      </c>
      <c r="BG1492" s="1">
        <v>163</v>
      </c>
    </row>
    <row r="1493" spans="58:59" x14ac:dyDescent="0.2">
      <c r="BF1493" s="11">
        <v>42124</v>
      </c>
      <c r="BG1493" s="1">
        <v>211</v>
      </c>
    </row>
    <row r="1494" spans="58:59" x14ac:dyDescent="0.2">
      <c r="BF1494" s="11">
        <v>42125</v>
      </c>
      <c r="BG1494" s="1">
        <v>263</v>
      </c>
    </row>
    <row r="1495" spans="58:59" x14ac:dyDescent="0.2">
      <c r="BF1495" s="11">
        <v>42126</v>
      </c>
      <c r="BG1495" s="1">
        <v>296</v>
      </c>
    </row>
    <row r="1496" spans="58:59" x14ac:dyDescent="0.2">
      <c r="BF1496" s="11">
        <v>42127</v>
      </c>
      <c r="BG1496" s="1">
        <v>288</v>
      </c>
    </row>
    <row r="1497" spans="58:59" x14ac:dyDescent="0.2">
      <c r="BF1497" s="11">
        <v>42128</v>
      </c>
      <c r="BG1497" s="1">
        <v>299</v>
      </c>
    </row>
    <row r="1498" spans="58:59" x14ac:dyDescent="0.2">
      <c r="BF1498" s="11">
        <v>42129</v>
      </c>
      <c r="BG1498" s="1">
        <v>336</v>
      </c>
    </row>
    <row r="1499" spans="58:59" x14ac:dyDescent="0.2">
      <c r="BF1499" s="11">
        <v>42130</v>
      </c>
      <c r="BG1499" s="1">
        <v>357</v>
      </c>
    </row>
    <row r="1500" spans="58:59" x14ac:dyDescent="0.2">
      <c r="BF1500" s="11">
        <v>42131</v>
      </c>
      <c r="BG1500" s="1">
        <v>350</v>
      </c>
    </row>
    <row r="1501" spans="58:59" x14ac:dyDescent="0.2">
      <c r="BF1501" s="11">
        <v>42132</v>
      </c>
      <c r="BG1501" s="1">
        <v>340</v>
      </c>
    </row>
    <row r="1502" spans="58:59" x14ac:dyDescent="0.2">
      <c r="BF1502" s="11">
        <v>42133</v>
      </c>
      <c r="BG1502" s="1">
        <v>323</v>
      </c>
    </row>
    <row r="1503" spans="58:59" x14ac:dyDescent="0.2">
      <c r="BF1503" s="11">
        <v>42134</v>
      </c>
      <c r="BG1503" s="1">
        <v>297</v>
      </c>
    </row>
    <row r="1504" spans="58:59" x14ac:dyDescent="0.2">
      <c r="BF1504" s="11">
        <v>42135</v>
      </c>
      <c r="BG1504" s="1">
        <v>280</v>
      </c>
    </row>
    <row r="1505" spans="58:59" x14ac:dyDescent="0.2">
      <c r="BF1505" s="11">
        <v>42136</v>
      </c>
      <c r="BG1505" s="1">
        <v>289</v>
      </c>
    </row>
    <row r="1506" spans="58:59" x14ac:dyDescent="0.2">
      <c r="BF1506" s="11">
        <v>42137</v>
      </c>
      <c r="BG1506" s="1">
        <v>306</v>
      </c>
    </row>
    <row r="1507" spans="58:59" x14ac:dyDescent="0.2">
      <c r="BF1507" s="11">
        <v>42138</v>
      </c>
      <c r="BG1507" s="1">
        <v>322</v>
      </c>
    </row>
    <row r="1508" spans="58:59" x14ac:dyDescent="0.2">
      <c r="BF1508" s="11">
        <v>42139</v>
      </c>
      <c r="BG1508" s="1">
        <v>315</v>
      </c>
    </row>
    <row r="1509" spans="58:59" x14ac:dyDescent="0.2">
      <c r="BF1509" s="11">
        <v>42140</v>
      </c>
      <c r="BG1509" s="1">
        <v>297</v>
      </c>
    </row>
    <row r="1510" spans="58:59" x14ac:dyDescent="0.2">
      <c r="BF1510" s="11">
        <v>42141</v>
      </c>
      <c r="BG1510" s="1">
        <v>288</v>
      </c>
    </row>
    <row r="1511" spans="58:59" x14ac:dyDescent="0.2">
      <c r="BF1511" s="11">
        <v>42142</v>
      </c>
      <c r="BG1511" s="1">
        <v>307</v>
      </c>
    </row>
    <row r="1512" spans="58:59" x14ac:dyDescent="0.2">
      <c r="BF1512" s="11">
        <v>42143</v>
      </c>
      <c r="BG1512" s="1">
        <v>352</v>
      </c>
    </row>
    <row r="1513" spans="58:59" x14ac:dyDescent="0.2">
      <c r="BF1513" s="11">
        <v>42144</v>
      </c>
      <c r="BG1513" s="1">
        <v>341</v>
      </c>
    </row>
    <row r="1514" spans="58:59" x14ac:dyDescent="0.2">
      <c r="BF1514" s="11">
        <v>42145</v>
      </c>
      <c r="BG1514" s="1">
        <v>346</v>
      </c>
    </row>
    <row r="1515" spans="58:59" x14ac:dyDescent="0.2">
      <c r="BF1515" s="11">
        <v>42146</v>
      </c>
      <c r="BG1515" s="1">
        <v>357</v>
      </c>
    </row>
    <row r="1516" spans="58:59" x14ac:dyDescent="0.2">
      <c r="BF1516" s="11">
        <v>42147</v>
      </c>
      <c r="BG1516" s="1">
        <v>362</v>
      </c>
    </row>
    <row r="1517" spans="58:59" x14ac:dyDescent="0.2">
      <c r="BF1517" s="11">
        <v>42148</v>
      </c>
      <c r="BG1517" s="1">
        <v>346</v>
      </c>
    </row>
    <row r="1518" spans="58:59" x14ac:dyDescent="0.2">
      <c r="BF1518" s="11">
        <v>42149</v>
      </c>
      <c r="BG1518" s="1">
        <v>338</v>
      </c>
    </row>
    <row r="1519" spans="58:59" x14ac:dyDescent="0.2">
      <c r="BF1519" s="11">
        <v>42150</v>
      </c>
      <c r="BG1519" s="1">
        <v>327</v>
      </c>
    </row>
    <row r="1520" spans="58:59" x14ac:dyDescent="0.2">
      <c r="BF1520" s="11">
        <v>42151</v>
      </c>
      <c r="BG1520" s="1">
        <v>338</v>
      </c>
    </row>
    <row r="1521" spans="58:59" x14ac:dyDescent="0.2">
      <c r="BF1521" s="11">
        <v>42152</v>
      </c>
      <c r="BG1521" s="1">
        <v>367</v>
      </c>
    </row>
    <row r="1522" spans="58:59" x14ac:dyDescent="0.2">
      <c r="BF1522" s="11">
        <v>42153</v>
      </c>
      <c r="BG1522" s="1">
        <v>425</v>
      </c>
    </row>
    <row r="1523" spans="58:59" x14ac:dyDescent="0.2">
      <c r="BF1523" s="11">
        <v>42154</v>
      </c>
      <c r="BG1523" s="1">
        <v>529</v>
      </c>
    </row>
    <row r="1524" spans="58:59" x14ac:dyDescent="0.2">
      <c r="BF1524" s="11">
        <v>42155</v>
      </c>
      <c r="BG1524" s="1">
        <v>719</v>
      </c>
    </row>
    <row r="1525" spans="58:59" x14ac:dyDescent="0.2">
      <c r="BF1525" s="11">
        <v>42156</v>
      </c>
      <c r="BG1525" s="1">
        <v>955</v>
      </c>
    </row>
    <row r="1526" spans="58:59" x14ac:dyDescent="0.2">
      <c r="BF1526" s="11">
        <v>42157</v>
      </c>
      <c r="BG1526" s="12">
        <v>1200</v>
      </c>
    </row>
    <row r="1527" spans="58:59" x14ac:dyDescent="0.2">
      <c r="BF1527" s="11">
        <v>42158</v>
      </c>
      <c r="BG1527" s="12">
        <v>1290</v>
      </c>
    </row>
    <row r="1528" spans="58:59" x14ac:dyDescent="0.2">
      <c r="BF1528" s="11">
        <v>42159</v>
      </c>
      <c r="BG1528" s="12">
        <v>1240</v>
      </c>
    </row>
    <row r="1529" spans="58:59" x14ac:dyDescent="0.2">
      <c r="BF1529" s="11">
        <v>42160</v>
      </c>
      <c r="BG1529" s="12">
        <v>1200</v>
      </c>
    </row>
    <row r="1530" spans="58:59" x14ac:dyDescent="0.2">
      <c r="BF1530" s="11">
        <v>42161</v>
      </c>
      <c r="BG1530" s="12">
        <v>1290</v>
      </c>
    </row>
    <row r="1531" spans="58:59" x14ac:dyDescent="0.2">
      <c r="BF1531" s="11">
        <v>42162</v>
      </c>
      <c r="BG1531" s="12">
        <v>1230</v>
      </c>
    </row>
    <row r="1532" spans="58:59" x14ac:dyDescent="0.2">
      <c r="BF1532" s="11">
        <v>42163</v>
      </c>
      <c r="BG1532" s="12">
        <v>1240</v>
      </c>
    </row>
    <row r="1533" spans="58:59" x14ac:dyDescent="0.2">
      <c r="BF1533" s="11">
        <v>42164</v>
      </c>
      <c r="BG1533" s="12">
        <v>1350</v>
      </c>
    </row>
    <row r="1534" spans="58:59" x14ac:dyDescent="0.2">
      <c r="BF1534" s="11">
        <v>42165</v>
      </c>
      <c r="BG1534" s="12">
        <v>1690</v>
      </c>
    </row>
    <row r="1535" spans="58:59" x14ac:dyDescent="0.2">
      <c r="BF1535" s="11">
        <v>42166</v>
      </c>
      <c r="BG1535" s="12">
        <v>1590</v>
      </c>
    </row>
    <row r="1536" spans="58:59" x14ac:dyDescent="0.2">
      <c r="BF1536" s="11">
        <v>42167</v>
      </c>
      <c r="BG1536" s="12">
        <v>1420</v>
      </c>
    </row>
    <row r="1537" spans="58:59" x14ac:dyDescent="0.2">
      <c r="BF1537" s="11">
        <v>42168</v>
      </c>
      <c r="BG1537" s="12">
        <v>1380</v>
      </c>
    </row>
    <row r="1538" spans="58:59" x14ac:dyDescent="0.2">
      <c r="BF1538" s="11">
        <v>42169</v>
      </c>
      <c r="BG1538" s="12">
        <v>1360</v>
      </c>
    </row>
    <row r="1539" spans="58:59" x14ac:dyDescent="0.2">
      <c r="BF1539" s="11">
        <v>42170</v>
      </c>
      <c r="BG1539" s="12">
        <v>1410</v>
      </c>
    </row>
    <row r="1540" spans="58:59" x14ac:dyDescent="0.2">
      <c r="BF1540" s="11">
        <v>42171</v>
      </c>
      <c r="BG1540" s="12">
        <v>1490</v>
      </c>
    </row>
    <row r="1541" spans="58:59" x14ac:dyDescent="0.2">
      <c r="BF1541" s="11">
        <v>42172</v>
      </c>
      <c r="BG1541" s="12">
        <v>1560</v>
      </c>
    </row>
    <row r="1542" spans="58:59" x14ac:dyDescent="0.2">
      <c r="BF1542" s="11">
        <v>42173</v>
      </c>
      <c r="BG1542" s="12">
        <v>1460</v>
      </c>
    </row>
    <row r="1543" spans="58:59" x14ac:dyDescent="0.2">
      <c r="BF1543" s="11">
        <v>42174</v>
      </c>
      <c r="BG1543" s="12">
        <v>1380</v>
      </c>
    </row>
    <row r="1544" spans="58:59" x14ac:dyDescent="0.2">
      <c r="BF1544" s="11">
        <v>42175</v>
      </c>
      <c r="BG1544" s="12">
        <v>1370</v>
      </c>
    </row>
    <row r="1545" spans="58:59" x14ac:dyDescent="0.2">
      <c r="BF1545" s="11">
        <v>42176</v>
      </c>
      <c r="BG1545" s="12">
        <v>1340</v>
      </c>
    </row>
    <row r="1546" spans="58:59" x14ac:dyDescent="0.2">
      <c r="BF1546" s="11">
        <v>42177</v>
      </c>
      <c r="BG1546" s="12">
        <v>1310</v>
      </c>
    </row>
    <row r="1547" spans="58:59" x14ac:dyDescent="0.2">
      <c r="BF1547" s="11">
        <v>42178</v>
      </c>
      <c r="BG1547" s="12">
        <v>1250</v>
      </c>
    </row>
    <row r="1548" spans="58:59" x14ac:dyDescent="0.2">
      <c r="BF1548" s="11">
        <v>42179</v>
      </c>
      <c r="BG1548" s="12">
        <v>1210</v>
      </c>
    </row>
    <row r="1549" spans="58:59" x14ac:dyDescent="0.2">
      <c r="BF1549" s="11">
        <v>42180</v>
      </c>
      <c r="BG1549" s="12">
        <v>1170</v>
      </c>
    </row>
    <row r="1550" spans="58:59" x14ac:dyDescent="0.2">
      <c r="BF1550" s="11">
        <v>42181</v>
      </c>
      <c r="BG1550" s="12">
        <v>1220</v>
      </c>
    </row>
    <row r="1551" spans="58:59" x14ac:dyDescent="0.2">
      <c r="BF1551" s="11">
        <v>42182</v>
      </c>
      <c r="BG1551" s="12">
        <v>1220</v>
      </c>
    </row>
    <row r="1552" spans="58:59" x14ac:dyDescent="0.2">
      <c r="BF1552" s="11">
        <v>42183</v>
      </c>
      <c r="BG1552" s="12">
        <v>1150</v>
      </c>
    </row>
    <row r="1553" spans="58:59" x14ac:dyDescent="0.2">
      <c r="BF1553" s="11">
        <v>42184</v>
      </c>
      <c r="BG1553" s="12">
        <v>1130</v>
      </c>
    </row>
    <row r="1554" spans="58:59" x14ac:dyDescent="0.2">
      <c r="BF1554" s="11">
        <v>42185</v>
      </c>
      <c r="BG1554" s="12">
        <v>1130</v>
      </c>
    </row>
    <row r="1555" spans="58:59" x14ac:dyDescent="0.2">
      <c r="BF1555" s="11">
        <v>42186</v>
      </c>
      <c r="BG1555" s="12">
        <v>1090</v>
      </c>
    </row>
    <row r="1556" spans="58:59" x14ac:dyDescent="0.2">
      <c r="BF1556" s="11">
        <v>42187</v>
      </c>
      <c r="BG1556" s="12">
        <v>1070</v>
      </c>
    </row>
    <row r="1557" spans="58:59" x14ac:dyDescent="0.2">
      <c r="BF1557" s="11">
        <v>42188</v>
      </c>
      <c r="BG1557" s="1">
        <v>971</v>
      </c>
    </row>
    <row r="1558" spans="58:59" x14ac:dyDescent="0.2">
      <c r="BF1558" s="11">
        <v>42189</v>
      </c>
      <c r="BG1558" s="1">
        <v>791</v>
      </c>
    </row>
    <row r="1559" spans="58:59" x14ac:dyDescent="0.2">
      <c r="BF1559" s="11">
        <v>42190</v>
      </c>
      <c r="BG1559" s="1">
        <v>705</v>
      </c>
    </row>
    <row r="1560" spans="58:59" x14ac:dyDescent="0.2">
      <c r="BF1560" s="11">
        <v>42191</v>
      </c>
      <c r="BG1560" s="1">
        <v>663</v>
      </c>
    </row>
    <row r="1561" spans="58:59" x14ac:dyDescent="0.2">
      <c r="BF1561" s="11">
        <v>42192</v>
      </c>
      <c r="BG1561" s="1">
        <v>642</v>
      </c>
    </row>
    <row r="1562" spans="58:59" x14ac:dyDescent="0.2">
      <c r="BF1562" s="11">
        <v>42193</v>
      </c>
      <c r="BG1562" s="1">
        <v>771</v>
      </c>
    </row>
    <row r="1563" spans="58:59" x14ac:dyDescent="0.2">
      <c r="BF1563" s="11">
        <v>42194</v>
      </c>
      <c r="BG1563" s="1">
        <v>697</v>
      </c>
    </row>
    <row r="1564" spans="58:59" x14ac:dyDescent="0.2">
      <c r="BF1564" s="11">
        <v>42195</v>
      </c>
      <c r="BG1564" s="1">
        <v>634</v>
      </c>
    </row>
    <row r="1565" spans="58:59" x14ac:dyDescent="0.2">
      <c r="BF1565" s="11">
        <v>42196</v>
      </c>
      <c r="BG1565" s="1">
        <v>593</v>
      </c>
    </row>
    <row r="1566" spans="58:59" x14ac:dyDescent="0.2">
      <c r="BF1566" s="11">
        <v>42197</v>
      </c>
      <c r="BG1566" s="1">
        <v>602</v>
      </c>
    </row>
    <row r="1567" spans="58:59" x14ac:dyDescent="0.2">
      <c r="BF1567" s="11">
        <v>42198</v>
      </c>
      <c r="BG1567" s="1">
        <v>639</v>
      </c>
    </row>
    <row r="1568" spans="58:59" x14ac:dyDescent="0.2">
      <c r="BF1568" s="11">
        <v>42199</v>
      </c>
      <c r="BG1568" s="1">
        <v>609</v>
      </c>
    </row>
    <row r="1569" spans="58:59" x14ac:dyDescent="0.2">
      <c r="BF1569" s="11">
        <v>42200</v>
      </c>
      <c r="BG1569" s="1">
        <v>545</v>
      </c>
    </row>
    <row r="1570" spans="58:59" x14ac:dyDescent="0.2">
      <c r="BF1570" s="11">
        <v>42201</v>
      </c>
      <c r="BG1570" s="1">
        <v>501</v>
      </c>
    </row>
    <row r="1571" spans="58:59" x14ac:dyDescent="0.2">
      <c r="BF1571" s="11">
        <v>42202</v>
      </c>
      <c r="BG1571" s="1">
        <v>472</v>
      </c>
    </row>
    <row r="1572" spans="58:59" x14ac:dyDescent="0.2">
      <c r="BF1572" s="11">
        <v>42203</v>
      </c>
      <c r="BG1572" s="1">
        <v>465</v>
      </c>
    </row>
    <row r="1573" spans="58:59" x14ac:dyDescent="0.2">
      <c r="BF1573" s="11">
        <v>42204</v>
      </c>
      <c r="BG1573" s="1">
        <v>442</v>
      </c>
    </row>
    <row r="1574" spans="58:59" x14ac:dyDescent="0.2">
      <c r="BF1574" s="11">
        <v>42205</v>
      </c>
      <c r="BG1574" s="1">
        <v>411</v>
      </c>
    </row>
    <row r="1575" spans="58:59" x14ac:dyDescent="0.2">
      <c r="BF1575" s="11">
        <v>42206</v>
      </c>
      <c r="BG1575" s="1">
        <v>414</v>
      </c>
    </row>
    <row r="1576" spans="58:59" x14ac:dyDescent="0.2">
      <c r="BF1576" s="11">
        <v>42207</v>
      </c>
      <c r="BG1576" s="1">
        <v>376</v>
      </c>
    </row>
    <row r="1577" spans="58:59" x14ac:dyDescent="0.2">
      <c r="BF1577" s="11">
        <v>42208</v>
      </c>
      <c r="BG1577" s="1">
        <v>343</v>
      </c>
    </row>
    <row r="1578" spans="58:59" x14ac:dyDescent="0.2">
      <c r="BF1578" s="11">
        <v>42209</v>
      </c>
      <c r="BG1578" s="1">
        <v>327</v>
      </c>
    </row>
    <row r="1579" spans="58:59" x14ac:dyDescent="0.2">
      <c r="BF1579" s="11">
        <v>42210</v>
      </c>
      <c r="BG1579" s="1">
        <v>282</v>
      </c>
    </row>
    <row r="1580" spans="58:59" x14ac:dyDescent="0.2">
      <c r="BF1580" s="11">
        <v>42211</v>
      </c>
      <c r="BG1580" s="1">
        <v>277</v>
      </c>
    </row>
    <row r="1581" spans="58:59" x14ac:dyDescent="0.2">
      <c r="BF1581" s="11">
        <v>42212</v>
      </c>
      <c r="BG1581" s="1">
        <v>265</v>
      </c>
    </row>
    <row r="1582" spans="58:59" x14ac:dyDescent="0.2">
      <c r="BF1582" s="11">
        <v>42213</v>
      </c>
      <c r="BG1582" s="1">
        <v>258</v>
      </c>
    </row>
    <row r="1583" spans="58:59" x14ac:dyDescent="0.2">
      <c r="BF1583" s="11">
        <v>42214</v>
      </c>
      <c r="BG1583" s="1">
        <v>247</v>
      </c>
    </row>
    <row r="1584" spans="58:59" x14ac:dyDescent="0.2">
      <c r="BF1584" s="11">
        <v>42215</v>
      </c>
      <c r="BG1584" s="1">
        <v>237</v>
      </c>
    </row>
    <row r="1585" spans="58:59" x14ac:dyDescent="0.2">
      <c r="BF1585" s="11">
        <v>42216</v>
      </c>
      <c r="BG1585" s="1">
        <v>250</v>
      </c>
    </row>
    <row r="1586" spans="58:59" x14ac:dyDescent="0.2">
      <c r="BF1586" s="11">
        <v>42217</v>
      </c>
      <c r="BG1586" s="1">
        <v>280</v>
      </c>
    </row>
    <row r="1587" spans="58:59" x14ac:dyDescent="0.2">
      <c r="BF1587" s="11">
        <v>42218</v>
      </c>
      <c r="BG1587" s="1">
        <v>285</v>
      </c>
    </row>
    <row r="1588" spans="58:59" x14ac:dyDescent="0.2">
      <c r="BF1588" s="11">
        <v>42219</v>
      </c>
      <c r="BG1588" s="1">
        <v>320</v>
      </c>
    </row>
    <row r="1589" spans="58:59" x14ac:dyDescent="0.2">
      <c r="BF1589" s="11">
        <v>42220</v>
      </c>
      <c r="BG1589" s="1">
        <v>271</v>
      </c>
    </row>
    <row r="1590" spans="58:59" x14ac:dyDescent="0.2">
      <c r="BF1590" s="11">
        <v>42221</v>
      </c>
      <c r="BG1590" s="1">
        <v>253</v>
      </c>
    </row>
    <row r="1591" spans="58:59" x14ac:dyDescent="0.2">
      <c r="BF1591" s="11">
        <v>42222</v>
      </c>
      <c r="BG1591" s="1">
        <v>237</v>
      </c>
    </row>
    <row r="1592" spans="58:59" x14ac:dyDescent="0.2">
      <c r="BF1592" s="11">
        <v>42223</v>
      </c>
      <c r="BG1592" s="1">
        <v>235</v>
      </c>
    </row>
    <row r="1593" spans="58:59" x14ac:dyDescent="0.2">
      <c r="BF1593" s="11">
        <v>42224</v>
      </c>
      <c r="BG1593" s="1">
        <v>242</v>
      </c>
    </row>
    <row r="1594" spans="58:59" x14ac:dyDescent="0.2">
      <c r="BF1594" s="11">
        <v>42225</v>
      </c>
      <c r="BG1594" s="1">
        <v>224</v>
      </c>
    </row>
    <row r="1595" spans="58:59" x14ac:dyDescent="0.2">
      <c r="BF1595" s="11">
        <v>42226</v>
      </c>
      <c r="BG1595" s="1">
        <v>215</v>
      </c>
    </row>
    <row r="1596" spans="58:59" x14ac:dyDescent="0.2">
      <c r="BF1596" s="11">
        <v>42227</v>
      </c>
      <c r="BG1596" s="1">
        <v>212</v>
      </c>
    </row>
    <row r="1597" spans="58:59" x14ac:dyDescent="0.2">
      <c r="BF1597" s="11">
        <v>42228</v>
      </c>
      <c r="BG1597" s="1">
        <v>220</v>
      </c>
    </row>
    <row r="1598" spans="58:59" x14ac:dyDescent="0.2">
      <c r="BF1598" s="11">
        <v>42229</v>
      </c>
      <c r="BG1598" s="1">
        <v>208</v>
      </c>
    </row>
    <row r="1599" spans="58:59" x14ac:dyDescent="0.2">
      <c r="BF1599" s="11">
        <v>42230</v>
      </c>
      <c r="BG1599" s="1">
        <v>200</v>
      </c>
    </row>
    <row r="1600" spans="58:59" x14ac:dyDescent="0.2">
      <c r="BF1600" s="11">
        <v>42231</v>
      </c>
      <c r="BG1600" s="1">
        <v>193</v>
      </c>
    </row>
    <row r="1601" spans="58:59" x14ac:dyDescent="0.2">
      <c r="BF1601" s="11">
        <v>42232</v>
      </c>
      <c r="BG1601" s="1">
        <v>188</v>
      </c>
    </row>
    <row r="1602" spans="58:59" x14ac:dyDescent="0.2">
      <c r="BF1602" s="11">
        <v>42233</v>
      </c>
      <c r="BG1602" s="1">
        <v>185</v>
      </c>
    </row>
    <row r="1603" spans="58:59" x14ac:dyDescent="0.2">
      <c r="BF1603" s="11">
        <v>42234</v>
      </c>
      <c r="BG1603" s="1">
        <v>176</v>
      </c>
    </row>
    <row r="1604" spans="58:59" x14ac:dyDescent="0.2">
      <c r="BF1604" s="11">
        <v>42235</v>
      </c>
      <c r="BG1604" s="1">
        <v>164</v>
      </c>
    </row>
    <row r="1605" spans="58:59" x14ac:dyDescent="0.2">
      <c r="BF1605" s="11">
        <v>42236</v>
      </c>
      <c r="BG1605" s="1">
        <v>157</v>
      </c>
    </row>
    <row r="1606" spans="58:59" x14ac:dyDescent="0.2">
      <c r="BF1606" s="11">
        <v>42237</v>
      </c>
      <c r="BG1606" s="1">
        <v>153</v>
      </c>
    </row>
    <row r="1607" spans="58:59" x14ac:dyDescent="0.2">
      <c r="BF1607" s="11">
        <v>42238</v>
      </c>
      <c r="BG1607" s="1">
        <v>151</v>
      </c>
    </row>
    <row r="1608" spans="58:59" x14ac:dyDescent="0.2">
      <c r="BF1608" s="11">
        <v>42239</v>
      </c>
      <c r="BG1608" s="1">
        <v>149</v>
      </c>
    </row>
    <row r="1609" spans="58:59" x14ac:dyDescent="0.2">
      <c r="BF1609" s="11">
        <v>42240</v>
      </c>
      <c r="BG1609" s="1">
        <v>143</v>
      </c>
    </row>
    <row r="1610" spans="58:59" x14ac:dyDescent="0.2">
      <c r="BF1610" s="11">
        <v>42241</v>
      </c>
      <c r="BG1610" s="1">
        <v>144</v>
      </c>
    </row>
    <row r="1611" spans="58:59" x14ac:dyDescent="0.2">
      <c r="BF1611" s="11">
        <v>42242</v>
      </c>
      <c r="BG1611" s="1">
        <v>151</v>
      </c>
    </row>
    <row r="1612" spans="58:59" x14ac:dyDescent="0.2">
      <c r="BF1612" s="11">
        <v>42243</v>
      </c>
      <c r="BG1612" s="1">
        <v>160</v>
      </c>
    </row>
    <row r="1613" spans="58:59" x14ac:dyDescent="0.2">
      <c r="BF1613" s="11">
        <v>42244</v>
      </c>
      <c r="BG1613" s="1">
        <v>146</v>
      </c>
    </row>
    <row r="1614" spans="58:59" x14ac:dyDescent="0.2">
      <c r="BF1614" s="11">
        <v>42245</v>
      </c>
      <c r="BG1614" s="1">
        <v>138</v>
      </c>
    </row>
    <row r="1615" spans="58:59" x14ac:dyDescent="0.2">
      <c r="BF1615" s="11">
        <v>42246</v>
      </c>
      <c r="BG1615" s="1">
        <v>138</v>
      </c>
    </row>
    <row r="1616" spans="58:59" x14ac:dyDescent="0.2">
      <c r="BF1616" s="11">
        <v>42247</v>
      </c>
      <c r="BG1616" s="1">
        <v>138</v>
      </c>
    </row>
    <row r="1617" spans="58:59" x14ac:dyDescent="0.2">
      <c r="BF1617" s="11">
        <v>42248</v>
      </c>
      <c r="BG1617" s="1">
        <v>133</v>
      </c>
    </row>
    <row r="1618" spans="58:59" x14ac:dyDescent="0.2">
      <c r="BF1618" s="11">
        <v>42249</v>
      </c>
      <c r="BG1618" s="1">
        <v>134</v>
      </c>
    </row>
    <row r="1619" spans="58:59" x14ac:dyDescent="0.2">
      <c r="BF1619" s="11">
        <v>42250</v>
      </c>
      <c r="BG1619" s="1">
        <v>135</v>
      </c>
    </row>
    <row r="1620" spans="58:59" x14ac:dyDescent="0.2">
      <c r="BF1620" s="11">
        <v>42251</v>
      </c>
      <c r="BG1620" s="1">
        <v>140</v>
      </c>
    </row>
    <row r="1621" spans="58:59" x14ac:dyDescent="0.2">
      <c r="BF1621" s="11">
        <v>42252</v>
      </c>
      <c r="BG1621" s="1">
        <v>184</v>
      </c>
    </row>
    <row r="1622" spans="58:59" x14ac:dyDescent="0.2">
      <c r="BF1622" s="11">
        <v>42253</v>
      </c>
      <c r="BG1622" s="1">
        <v>186</v>
      </c>
    </row>
    <row r="1623" spans="58:59" x14ac:dyDescent="0.2">
      <c r="BF1623" s="11">
        <v>42254</v>
      </c>
      <c r="BG1623" s="1">
        <v>166</v>
      </c>
    </row>
    <row r="1624" spans="58:59" x14ac:dyDescent="0.2">
      <c r="BF1624" s="11">
        <v>42255</v>
      </c>
      <c r="BG1624" s="1">
        <v>152</v>
      </c>
    </row>
    <row r="1625" spans="58:59" x14ac:dyDescent="0.2">
      <c r="BF1625" s="11">
        <v>42256</v>
      </c>
      <c r="BG1625" s="1">
        <v>142</v>
      </c>
    </row>
    <row r="1626" spans="58:59" x14ac:dyDescent="0.2">
      <c r="BF1626" s="11">
        <v>42257</v>
      </c>
      <c r="BG1626" s="1">
        <v>135</v>
      </c>
    </row>
    <row r="1627" spans="58:59" x14ac:dyDescent="0.2">
      <c r="BF1627" s="11">
        <v>42258</v>
      </c>
      <c r="BG1627" s="1">
        <v>130</v>
      </c>
    </row>
    <row r="1628" spans="58:59" x14ac:dyDescent="0.2">
      <c r="BF1628" s="11">
        <v>42259</v>
      </c>
      <c r="BG1628" s="1">
        <v>124</v>
      </c>
    </row>
    <row r="1629" spans="58:59" x14ac:dyDescent="0.2">
      <c r="BF1629" s="11">
        <v>42260</v>
      </c>
      <c r="BG1629" s="1">
        <v>121</v>
      </c>
    </row>
    <row r="1630" spans="58:59" x14ac:dyDescent="0.2">
      <c r="BF1630" s="11">
        <v>42261</v>
      </c>
      <c r="BG1630" s="1">
        <v>119</v>
      </c>
    </row>
    <row r="1631" spans="58:59" x14ac:dyDescent="0.2">
      <c r="BF1631" s="11">
        <v>42262</v>
      </c>
      <c r="BG1631" s="1">
        <v>135</v>
      </c>
    </row>
    <row r="1632" spans="58:59" x14ac:dyDescent="0.2">
      <c r="BF1632" s="11">
        <v>42263</v>
      </c>
      <c r="BG1632" s="1">
        <v>131</v>
      </c>
    </row>
    <row r="1633" spans="58:59" x14ac:dyDescent="0.2">
      <c r="BF1633" s="11">
        <v>42264</v>
      </c>
      <c r="BG1633" s="1">
        <v>121</v>
      </c>
    </row>
    <row r="1634" spans="58:59" x14ac:dyDescent="0.2">
      <c r="BF1634" s="11">
        <v>42265</v>
      </c>
      <c r="BG1634" s="1">
        <v>117</v>
      </c>
    </row>
    <row r="1635" spans="58:59" x14ac:dyDescent="0.2">
      <c r="BF1635" s="11">
        <v>42266</v>
      </c>
      <c r="BG1635" s="1">
        <v>114</v>
      </c>
    </row>
    <row r="1636" spans="58:59" x14ac:dyDescent="0.2">
      <c r="BF1636" s="11">
        <v>42267</v>
      </c>
      <c r="BG1636" s="1">
        <v>115</v>
      </c>
    </row>
    <row r="1637" spans="58:59" x14ac:dyDescent="0.2">
      <c r="BF1637" s="11">
        <v>42268</v>
      </c>
      <c r="BG1637" s="1">
        <v>113</v>
      </c>
    </row>
    <row r="1638" spans="58:59" x14ac:dyDescent="0.2">
      <c r="BF1638" s="11">
        <v>42269</v>
      </c>
      <c r="BG1638" s="1">
        <v>116</v>
      </c>
    </row>
    <row r="1639" spans="58:59" x14ac:dyDescent="0.2">
      <c r="BF1639" s="11">
        <v>42270</v>
      </c>
      <c r="BG1639" s="1">
        <v>118</v>
      </c>
    </row>
    <row r="1640" spans="58:59" x14ac:dyDescent="0.2">
      <c r="BF1640" s="11">
        <v>42271</v>
      </c>
      <c r="BG1640" s="1">
        <v>111</v>
      </c>
    </row>
    <row r="1641" spans="58:59" x14ac:dyDescent="0.2">
      <c r="BF1641" s="11">
        <v>42272</v>
      </c>
      <c r="BG1641" s="1">
        <v>107</v>
      </c>
    </row>
    <row r="1642" spans="58:59" x14ac:dyDescent="0.2">
      <c r="BF1642" s="11">
        <v>42273</v>
      </c>
      <c r="BG1642" s="1">
        <v>105</v>
      </c>
    </row>
    <row r="1643" spans="58:59" x14ac:dyDescent="0.2">
      <c r="BF1643" s="11">
        <v>42274</v>
      </c>
      <c r="BG1643" s="1">
        <v>103</v>
      </c>
    </row>
    <row r="1644" spans="58:59" x14ac:dyDescent="0.2">
      <c r="BF1644" s="11">
        <v>42275</v>
      </c>
      <c r="BG1644" s="1">
        <v>102</v>
      </c>
    </row>
    <row r="1645" spans="58:59" x14ac:dyDescent="0.2">
      <c r="BF1645" s="11">
        <v>42276</v>
      </c>
      <c r="BG1645" s="1">
        <v>101</v>
      </c>
    </row>
    <row r="1646" spans="58:59" x14ac:dyDescent="0.2">
      <c r="BF1646" s="11">
        <v>42277</v>
      </c>
      <c r="BG1646" s="1">
        <v>101</v>
      </c>
    </row>
    <row r="1647" spans="58:59" x14ac:dyDescent="0.2">
      <c r="BF1647" s="11">
        <v>42278</v>
      </c>
      <c r="BG1647" s="1">
        <v>100</v>
      </c>
    </row>
    <row r="1648" spans="58:59" x14ac:dyDescent="0.2">
      <c r="BF1648" s="11">
        <v>42279</v>
      </c>
      <c r="BG1648" s="1">
        <v>97</v>
      </c>
    </row>
    <row r="1649" spans="58:59" x14ac:dyDescent="0.2">
      <c r="BF1649" s="11">
        <v>42280</v>
      </c>
      <c r="BG1649" s="1">
        <v>96</v>
      </c>
    </row>
    <row r="1650" spans="58:59" x14ac:dyDescent="0.2">
      <c r="BF1650" s="11">
        <v>42281</v>
      </c>
      <c r="BG1650" s="1">
        <v>97</v>
      </c>
    </row>
    <row r="1651" spans="58:59" x14ac:dyDescent="0.2">
      <c r="BF1651" s="11">
        <v>42282</v>
      </c>
      <c r="BG1651" s="1">
        <v>134</v>
      </c>
    </row>
    <row r="1652" spans="58:59" x14ac:dyDescent="0.2">
      <c r="BF1652" s="11">
        <v>42283</v>
      </c>
      <c r="BG1652" s="1">
        <v>151</v>
      </c>
    </row>
    <row r="1653" spans="58:59" x14ac:dyDescent="0.2">
      <c r="BF1653" s="11">
        <v>42284</v>
      </c>
      <c r="BG1653" s="1">
        <v>130</v>
      </c>
    </row>
    <row r="1654" spans="58:59" x14ac:dyDescent="0.2">
      <c r="BF1654" s="11">
        <v>42285</v>
      </c>
      <c r="BG1654" s="1">
        <v>120</v>
      </c>
    </row>
    <row r="1655" spans="58:59" x14ac:dyDescent="0.2">
      <c r="BF1655" s="11">
        <v>42286</v>
      </c>
      <c r="BG1655" s="1">
        <v>118</v>
      </c>
    </row>
    <row r="1656" spans="58:59" x14ac:dyDescent="0.2">
      <c r="BF1656" s="11">
        <v>42287</v>
      </c>
      <c r="BG1656" s="1">
        <v>117</v>
      </c>
    </row>
    <row r="1657" spans="58:59" x14ac:dyDescent="0.2">
      <c r="BF1657" s="11">
        <v>42288</v>
      </c>
      <c r="BG1657" s="1">
        <v>116</v>
      </c>
    </row>
    <row r="1658" spans="58:59" x14ac:dyDescent="0.2">
      <c r="BF1658" s="11">
        <v>42289</v>
      </c>
      <c r="BG1658" s="1">
        <v>115</v>
      </c>
    </row>
    <row r="1659" spans="58:59" x14ac:dyDescent="0.2">
      <c r="BF1659" s="11">
        <v>42290</v>
      </c>
      <c r="BG1659" s="1">
        <v>114</v>
      </c>
    </row>
    <row r="1660" spans="58:59" x14ac:dyDescent="0.2">
      <c r="BF1660" s="11">
        <v>42291</v>
      </c>
      <c r="BG1660" s="1">
        <v>109</v>
      </c>
    </row>
    <row r="1661" spans="58:59" x14ac:dyDescent="0.2">
      <c r="BF1661" s="11">
        <v>42292</v>
      </c>
      <c r="BG1661" s="1">
        <v>106</v>
      </c>
    </row>
    <row r="1662" spans="58:59" x14ac:dyDescent="0.2">
      <c r="BF1662" s="11">
        <v>42293</v>
      </c>
      <c r="BG1662" s="1">
        <v>105</v>
      </c>
    </row>
    <row r="1663" spans="58:59" x14ac:dyDescent="0.2">
      <c r="BF1663" s="11">
        <v>42294</v>
      </c>
      <c r="BG1663" s="1">
        <v>107</v>
      </c>
    </row>
    <row r="1664" spans="58:59" x14ac:dyDescent="0.2">
      <c r="BF1664" s="11">
        <v>42295</v>
      </c>
      <c r="BG1664" s="1">
        <v>119</v>
      </c>
    </row>
    <row r="1665" spans="58:59" x14ac:dyDescent="0.2">
      <c r="BF1665" s="11">
        <v>42296</v>
      </c>
      <c r="BG1665" s="1">
        <v>163</v>
      </c>
    </row>
    <row r="1666" spans="58:59" x14ac:dyDescent="0.2">
      <c r="BF1666" s="11">
        <v>42297</v>
      </c>
      <c r="BG1666" s="1">
        <v>161</v>
      </c>
    </row>
    <row r="1667" spans="58:59" x14ac:dyDescent="0.2">
      <c r="BF1667" s="11">
        <v>42298</v>
      </c>
      <c r="BG1667" s="1">
        <v>150</v>
      </c>
    </row>
    <row r="1668" spans="58:59" x14ac:dyDescent="0.2">
      <c r="BF1668" s="11">
        <v>42299</v>
      </c>
      <c r="BG1668" s="1">
        <v>150</v>
      </c>
    </row>
    <row r="1669" spans="58:59" x14ac:dyDescent="0.2">
      <c r="BF1669" s="11">
        <v>42300</v>
      </c>
      <c r="BG1669" s="1">
        <v>152</v>
      </c>
    </row>
    <row r="1670" spans="58:59" x14ac:dyDescent="0.2">
      <c r="BF1670" s="11">
        <v>42301</v>
      </c>
      <c r="BG1670" s="1">
        <v>145</v>
      </c>
    </row>
    <row r="1671" spans="58:59" x14ac:dyDescent="0.2">
      <c r="BF1671" s="11">
        <v>42302</v>
      </c>
      <c r="BG1671" s="1">
        <v>142</v>
      </c>
    </row>
    <row r="1672" spans="58:59" x14ac:dyDescent="0.2">
      <c r="BF1672" s="11">
        <v>42303</v>
      </c>
      <c r="BG1672" s="1">
        <v>140</v>
      </c>
    </row>
    <row r="1673" spans="58:59" x14ac:dyDescent="0.2">
      <c r="BF1673" s="11">
        <v>42304</v>
      </c>
      <c r="BG1673" s="1">
        <v>133</v>
      </c>
    </row>
    <row r="1674" spans="58:59" x14ac:dyDescent="0.2">
      <c r="BF1674" s="11">
        <v>42305</v>
      </c>
      <c r="BG1674" s="1">
        <v>123</v>
      </c>
    </row>
    <row r="1675" spans="58:59" x14ac:dyDescent="0.2">
      <c r="BF1675" s="11">
        <v>42306</v>
      </c>
      <c r="BG1675" s="1">
        <v>123</v>
      </c>
    </row>
    <row r="1676" spans="58:59" x14ac:dyDescent="0.2">
      <c r="BF1676" s="11">
        <v>42307</v>
      </c>
      <c r="BG1676" s="1">
        <v>123</v>
      </c>
    </row>
    <row r="1677" spans="58:59" x14ac:dyDescent="0.2">
      <c r="BF1677" s="11">
        <v>42308</v>
      </c>
      <c r="BG1677" s="1">
        <v>116</v>
      </c>
    </row>
    <row r="1678" spans="58:59" x14ac:dyDescent="0.2">
      <c r="BF1678" s="11">
        <v>42309</v>
      </c>
      <c r="BG1678" s="1">
        <v>114</v>
      </c>
    </row>
    <row r="1679" spans="58:59" x14ac:dyDescent="0.2">
      <c r="BF1679" s="11">
        <v>42310</v>
      </c>
      <c r="BG1679" s="1">
        <v>111</v>
      </c>
    </row>
    <row r="1680" spans="58:59" x14ac:dyDescent="0.2">
      <c r="BF1680" s="11">
        <v>42311</v>
      </c>
      <c r="BG1680" s="1">
        <v>109</v>
      </c>
    </row>
    <row r="1681" spans="58:59" x14ac:dyDescent="0.2">
      <c r="BF1681" s="11">
        <v>42312</v>
      </c>
      <c r="BG1681" s="1">
        <v>110</v>
      </c>
    </row>
    <row r="1682" spans="58:59" x14ac:dyDescent="0.2">
      <c r="BF1682" s="11">
        <v>42313</v>
      </c>
      <c r="BG1682" s="1">
        <v>105</v>
      </c>
    </row>
    <row r="1683" spans="58:59" x14ac:dyDescent="0.2">
      <c r="BF1683" s="11">
        <v>42314</v>
      </c>
      <c r="BG1683" s="1">
        <v>104</v>
      </c>
    </row>
    <row r="1684" spans="58:59" x14ac:dyDescent="0.2">
      <c r="BF1684" s="11">
        <v>42315</v>
      </c>
      <c r="BG1684" s="1">
        <v>98</v>
      </c>
    </row>
    <row r="1685" spans="58:59" x14ac:dyDescent="0.2">
      <c r="BF1685" s="11">
        <v>42316</v>
      </c>
      <c r="BG1685" s="1">
        <v>97</v>
      </c>
    </row>
    <row r="1686" spans="58:59" x14ac:dyDescent="0.2">
      <c r="BF1686" s="11">
        <v>42317</v>
      </c>
      <c r="BG1686" s="1">
        <v>98</v>
      </c>
    </row>
    <row r="1687" spans="58:59" x14ac:dyDescent="0.2">
      <c r="BF1687" s="11">
        <v>42318</v>
      </c>
      <c r="BG1687" s="1">
        <v>101</v>
      </c>
    </row>
    <row r="1688" spans="58:59" x14ac:dyDescent="0.2">
      <c r="BF1688" s="11">
        <v>42319</v>
      </c>
      <c r="BG1688" s="1">
        <v>101</v>
      </c>
    </row>
    <row r="1689" spans="58:59" x14ac:dyDescent="0.2">
      <c r="BF1689" s="11">
        <v>42320</v>
      </c>
      <c r="BG1689" s="1">
        <v>96</v>
      </c>
    </row>
  </sheetData>
  <sheetProtection algorithmName="SHA-512" hashValue="re522m4MOdGExEwNGbKhc9KkYIwps+n+SK+nQ6bTwjsJBx2DFX7lxEPY6tnPcCjcVDw7pX5M4vObhI6W79oEzg==" saltValue="yQicwucyFzxHFHmSxuV9gA==" spinCount="100000" sheet="1" scenarios="1"/>
  <sortState ref="A2:W132">
    <sortCondition ref="G2:G132"/>
  </sortState>
  <mergeCells count="5">
    <mergeCell ref="K242:L242"/>
    <mergeCell ref="G2:T2"/>
    <mergeCell ref="G165:T165"/>
    <mergeCell ref="C157:C162"/>
    <mergeCell ref="G156:T156"/>
  </mergeCells>
  <pageMargins left="0.7" right="0.7" top="0.75" bottom="0.75" header="0.3" footer="0.3"/>
  <pageSetup orientation="portrait" r:id="rId1"/>
  <ignoredErrors>
    <ignoredError sqref="G158:S162 T158:T162" formulaRang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U314"/>
  <sheetViews>
    <sheetView showGridLines="0" topLeftCell="C106" workbookViewId="0">
      <selection activeCell="I133" sqref="I133"/>
    </sheetView>
  </sheetViews>
  <sheetFormatPr defaultColWidth="14" defaultRowHeight="15" x14ac:dyDescent="0.25"/>
  <cols>
    <col min="1" max="1" width="14" style="3"/>
    <col min="3" max="3" width="16.5703125" style="9" customWidth="1"/>
    <col min="4" max="4" width="12.42578125" style="9" customWidth="1"/>
    <col min="5" max="5" width="17" style="9" customWidth="1"/>
    <col min="6" max="6" width="14" style="9"/>
    <col min="7" max="7" width="16" style="3" customWidth="1"/>
    <col min="8" max="18" width="14" style="3"/>
    <col min="19" max="19" width="14" style="38"/>
    <col min="20" max="16384" width="14" style="3"/>
  </cols>
  <sheetData>
    <row r="1" spans="1:18" s="38" customFormat="1" ht="18.75" x14ac:dyDescent="0.3">
      <c r="A1" s="362" t="s">
        <v>803</v>
      </c>
      <c r="D1" s="110"/>
      <c r="E1" s="110"/>
      <c r="F1" s="110"/>
      <c r="G1" s="366" t="s">
        <v>780</v>
      </c>
    </row>
    <row r="2" spans="1:18" s="38" customFormat="1" ht="15.75" x14ac:dyDescent="0.25">
      <c r="C2" s="110"/>
      <c r="D2" s="110"/>
      <c r="E2" s="110"/>
      <c r="F2" s="1043" t="s">
        <v>773</v>
      </c>
      <c r="G2" s="1043"/>
      <c r="H2" s="1043"/>
      <c r="I2" s="1043"/>
      <c r="J2" s="1043"/>
      <c r="K2" s="1043"/>
      <c r="L2" s="1043"/>
      <c r="M2" s="1043"/>
      <c r="N2" s="1043"/>
      <c r="O2" s="1043"/>
      <c r="P2" s="1043"/>
      <c r="Q2" s="1043"/>
      <c r="R2" s="1043"/>
    </row>
    <row r="3" spans="1:18" s="367" customFormat="1" ht="59.25" customHeight="1" x14ac:dyDescent="0.25">
      <c r="A3" s="367" t="s">
        <v>26</v>
      </c>
      <c r="B3" s="368" t="s">
        <v>708</v>
      </c>
      <c r="C3" s="369" t="s">
        <v>772</v>
      </c>
      <c r="D3" s="369" t="s">
        <v>755</v>
      </c>
      <c r="E3" s="369" t="s">
        <v>814</v>
      </c>
      <c r="F3" s="370" t="s">
        <v>22</v>
      </c>
      <c r="G3" s="367" t="s">
        <v>0</v>
      </c>
      <c r="H3" s="367" t="s">
        <v>3</v>
      </c>
      <c r="I3" s="367" t="s">
        <v>4</v>
      </c>
      <c r="J3" s="367" t="s">
        <v>7</v>
      </c>
      <c r="K3" s="367" t="s">
        <v>8</v>
      </c>
      <c r="L3" s="367" t="s">
        <v>9</v>
      </c>
      <c r="M3" s="367" t="s">
        <v>10</v>
      </c>
      <c r="N3" s="367" t="s">
        <v>11</v>
      </c>
      <c r="O3" s="367" t="s">
        <v>13</v>
      </c>
      <c r="P3" s="367" t="s">
        <v>14</v>
      </c>
      <c r="Q3" s="367" t="s">
        <v>17</v>
      </c>
      <c r="R3" s="367" t="s">
        <v>20</v>
      </c>
    </row>
    <row r="4" spans="1:18" s="38" customFormat="1" ht="12.75" x14ac:dyDescent="0.2">
      <c r="A4" s="25" t="s">
        <v>24</v>
      </c>
      <c r="B4" s="364" t="s">
        <v>762</v>
      </c>
      <c r="C4" s="25">
        <v>40617.395833333336</v>
      </c>
      <c r="D4" s="365">
        <v>57</v>
      </c>
      <c r="E4" s="371" t="s">
        <v>764</v>
      </c>
      <c r="F4" s="365">
        <v>3310</v>
      </c>
      <c r="G4" s="38">
        <v>0.5</v>
      </c>
      <c r="H4" s="38">
        <v>2.7</v>
      </c>
      <c r="J4" s="38">
        <v>33.5</v>
      </c>
      <c r="K4" s="38">
        <v>5080</v>
      </c>
      <c r="L4" s="38">
        <v>9.1999999999999993</v>
      </c>
      <c r="N4" s="38">
        <v>2440</v>
      </c>
      <c r="O4" s="38">
        <v>5.2</v>
      </c>
      <c r="R4" s="38">
        <v>1080</v>
      </c>
    </row>
    <row r="5" spans="1:18" s="38" customFormat="1" ht="12.75" x14ac:dyDescent="0.2">
      <c r="A5" s="38" t="s">
        <v>24</v>
      </c>
      <c r="B5" s="364" t="s">
        <v>762</v>
      </c>
      <c r="C5" s="25">
        <v>42041</v>
      </c>
      <c r="D5" s="365">
        <v>70</v>
      </c>
      <c r="E5" s="371" t="s">
        <v>764</v>
      </c>
      <c r="F5" s="365">
        <v>3610</v>
      </c>
      <c r="G5" s="38">
        <v>1.25</v>
      </c>
      <c r="H5" s="38">
        <v>2.52</v>
      </c>
      <c r="I5" s="38">
        <v>109000</v>
      </c>
      <c r="J5" s="38">
        <v>28</v>
      </c>
      <c r="K5" s="38">
        <v>7090</v>
      </c>
      <c r="L5" s="38">
        <v>7.62</v>
      </c>
      <c r="M5" s="38">
        <v>7210</v>
      </c>
      <c r="N5" s="38">
        <v>2680</v>
      </c>
      <c r="O5" s="38">
        <v>5.28</v>
      </c>
      <c r="P5" s="38">
        <v>1040</v>
      </c>
      <c r="Q5" s="38">
        <v>4170</v>
      </c>
      <c r="R5" s="38">
        <v>1080</v>
      </c>
    </row>
    <row r="6" spans="1:18" s="38" customFormat="1" ht="12.75" x14ac:dyDescent="0.2">
      <c r="A6" s="38" t="s">
        <v>24</v>
      </c>
      <c r="B6" s="364" t="s">
        <v>762</v>
      </c>
      <c r="C6" s="25">
        <v>41186</v>
      </c>
      <c r="D6" s="365">
        <v>71</v>
      </c>
      <c r="E6" s="371" t="s">
        <v>764</v>
      </c>
      <c r="F6" s="365">
        <v>2710</v>
      </c>
      <c r="G6" s="10">
        <v>1.25</v>
      </c>
      <c r="H6" s="10">
        <v>2.1</v>
      </c>
      <c r="I6" s="10">
        <v>93300</v>
      </c>
      <c r="J6" s="10">
        <v>18.2</v>
      </c>
      <c r="K6" s="10">
        <v>4390</v>
      </c>
      <c r="L6" s="10">
        <v>4.67</v>
      </c>
      <c r="M6" s="10">
        <v>6330</v>
      </c>
      <c r="N6" s="10">
        <v>1650</v>
      </c>
      <c r="O6" s="10">
        <v>4.5199999999999996</v>
      </c>
      <c r="P6" s="10">
        <v>625</v>
      </c>
      <c r="Q6" s="10">
        <v>3640</v>
      </c>
      <c r="R6" s="38">
        <v>727</v>
      </c>
    </row>
    <row r="7" spans="1:18" s="38" customFormat="1" ht="12.75" x14ac:dyDescent="0.2">
      <c r="A7" s="38" t="s">
        <v>24</v>
      </c>
      <c r="B7" s="364" t="s">
        <v>762</v>
      </c>
      <c r="C7" s="25">
        <v>42030</v>
      </c>
      <c r="D7" s="365">
        <v>71</v>
      </c>
      <c r="E7" s="371" t="s">
        <v>764</v>
      </c>
      <c r="F7" s="365">
        <v>3120</v>
      </c>
      <c r="G7" s="38">
        <v>4.2</v>
      </c>
      <c r="H7" s="38">
        <v>2</v>
      </c>
      <c r="I7" s="38">
        <v>101000</v>
      </c>
      <c r="J7" s="38">
        <v>20.100000000000001</v>
      </c>
      <c r="K7" s="38">
        <v>5530</v>
      </c>
      <c r="L7" s="38">
        <v>6.23</v>
      </c>
      <c r="M7" s="38">
        <v>6690</v>
      </c>
      <c r="N7" s="38">
        <v>2310</v>
      </c>
      <c r="O7" s="38">
        <v>1.25</v>
      </c>
      <c r="P7" s="38">
        <v>930</v>
      </c>
      <c r="Q7" s="38">
        <v>4030</v>
      </c>
      <c r="R7" s="38">
        <v>919</v>
      </c>
    </row>
    <row r="8" spans="1:18" s="38" customFormat="1" ht="12.75" x14ac:dyDescent="0.2">
      <c r="A8" s="38" t="s">
        <v>24</v>
      </c>
      <c r="B8" s="364" t="s">
        <v>762</v>
      </c>
      <c r="C8" s="25">
        <v>42072</v>
      </c>
      <c r="D8" s="365">
        <v>71</v>
      </c>
      <c r="E8" s="371" t="s">
        <v>764</v>
      </c>
      <c r="F8" s="365">
        <v>3250</v>
      </c>
      <c r="G8" s="38">
        <v>1.25</v>
      </c>
      <c r="H8" s="38">
        <v>2.04</v>
      </c>
      <c r="I8" s="38">
        <v>99800</v>
      </c>
      <c r="J8" s="38">
        <v>19.3</v>
      </c>
      <c r="K8" s="38">
        <v>5960</v>
      </c>
      <c r="L8" s="38">
        <v>6.45</v>
      </c>
      <c r="M8" s="38">
        <v>6620</v>
      </c>
      <c r="N8" s="38">
        <v>2070</v>
      </c>
      <c r="O8" s="38">
        <v>4.4800000000000004</v>
      </c>
      <c r="P8" s="38">
        <v>895</v>
      </c>
      <c r="Q8" s="38">
        <v>4080</v>
      </c>
      <c r="R8" s="38">
        <v>853</v>
      </c>
    </row>
    <row r="9" spans="1:18" s="38" customFormat="1" ht="12.75" x14ac:dyDescent="0.2">
      <c r="A9" s="38" t="s">
        <v>24</v>
      </c>
      <c r="B9" s="364" t="s">
        <v>762</v>
      </c>
      <c r="C9" s="25">
        <v>41380</v>
      </c>
      <c r="D9" s="365">
        <v>72</v>
      </c>
      <c r="E9" s="371" t="s">
        <v>764</v>
      </c>
      <c r="F9" s="365">
        <v>2040</v>
      </c>
      <c r="H9" s="38">
        <v>2.68</v>
      </c>
      <c r="J9" s="38">
        <v>20.6</v>
      </c>
      <c r="L9" s="38">
        <v>9.83</v>
      </c>
      <c r="R9" s="38">
        <v>1080</v>
      </c>
    </row>
    <row r="10" spans="1:18" s="38" customFormat="1" ht="12.75" x14ac:dyDescent="0.2">
      <c r="A10" s="38" t="s">
        <v>24</v>
      </c>
      <c r="B10" s="364" t="s">
        <v>762</v>
      </c>
      <c r="C10" s="25">
        <v>41184</v>
      </c>
      <c r="D10" s="365">
        <v>74</v>
      </c>
      <c r="E10" s="371" t="s">
        <v>764</v>
      </c>
      <c r="F10" s="365">
        <v>2620</v>
      </c>
      <c r="G10" s="10">
        <v>1.25</v>
      </c>
      <c r="H10" s="10">
        <v>2.12</v>
      </c>
      <c r="I10" s="10">
        <v>91100</v>
      </c>
      <c r="J10" s="10">
        <v>18</v>
      </c>
      <c r="K10" s="10">
        <v>4240</v>
      </c>
      <c r="L10" s="10">
        <v>4.7699999999999996</v>
      </c>
      <c r="M10" s="10">
        <v>6200</v>
      </c>
      <c r="N10" s="10">
        <v>1580</v>
      </c>
      <c r="O10" s="10">
        <v>4.62</v>
      </c>
      <c r="P10" s="10">
        <v>1270</v>
      </c>
      <c r="Q10" s="10">
        <v>3600</v>
      </c>
      <c r="R10" s="38">
        <v>726</v>
      </c>
    </row>
    <row r="11" spans="1:18" s="38" customFormat="1" ht="12.75" x14ac:dyDescent="0.2">
      <c r="A11" s="38" t="s">
        <v>24</v>
      </c>
      <c r="B11" s="364" t="s">
        <v>762</v>
      </c>
      <c r="C11" s="25">
        <v>42013</v>
      </c>
      <c r="D11" s="365">
        <v>80</v>
      </c>
      <c r="E11" s="371" t="s">
        <v>764</v>
      </c>
      <c r="F11" s="365">
        <v>3440</v>
      </c>
      <c r="G11" s="38">
        <v>4.4000000000000004</v>
      </c>
      <c r="H11" s="38">
        <v>1.89</v>
      </c>
      <c r="I11" s="38">
        <v>104000</v>
      </c>
      <c r="J11" s="38">
        <v>24.6</v>
      </c>
      <c r="K11" s="38">
        <v>6470</v>
      </c>
      <c r="L11" s="38">
        <v>6.63</v>
      </c>
      <c r="M11" s="38">
        <v>7060</v>
      </c>
      <c r="N11" s="38">
        <v>2350</v>
      </c>
      <c r="O11" s="38">
        <v>2.89</v>
      </c>
      <c r="P11" s="38">
        <v>981</v>
      </c>
      <c r="Q11" s="38">
        <v>4190</v>
      </c>
      <c r="R11" s="38">
        <v>1000</v>
      </c>
    </row>
    <row r="12" spans="1:18" s="38" customFormat="1" ht="12.75" x14ac:dyDescent="0.2">
      <c r="A12" s="38" t="s">
        <v>24</v>
      </c>
      <c r="B12" s="364" t="s">
        <v>762</v>
      </c>
      <c r="C12" s="25">
        <v>42053</v>
      </c>
      <c r="D12" s="365">
        <v>81</v>
      </c>
      <c r="E12" s="371" t="s">
        <v>764</v>
      </c>
      <c r="F12" s="365">
        <v>3910</v>
      </c>
      <c r="G12" s="38">
        <v>3.08</v>
      </c>
      <c r="H12" s="38">
        <v>1.76</v>
      </c>
      <c r="I12" s="38">
        <v>93800</v>
      </c>
      <c r="J12" s="38">
        <v>22.6</v>
      </c>
      <c r="K12" s="38">
        <v>8280</v>
      </c>
      <c r="L12" s="38">
        <v>13.4</v>
      </c>
      <c r="M12" s="38">
        <v>6410</v>
      </c>
      <c r="N12" s="38">
        <v>1850</v>
      </c>
      <c r="O12" s="38">
        <v>1.25</v>
      </c>
      <c r="P12" s="38">
        <v>847</v>
      </c>
      <c r="Q12" s="38">
        <v>4090</v>
      </c>
      <c r="R12" s="38">
        <v>800</v>
      </c>
    </row>
    <row r="13" spans="1:18" s="38" customFormat="1" ht="12.75" x14ac:dyDescent="0.2">
      <c r="A13" s="38" t="s">
        <v>24</v>
      </c>
      <c r="B13" s="364" t="s">
        <v>762</v>
      </c>
      <c r="C13" s="25">
        <v>41990</v>
      </c>
      <c r="D13" s="365">
        <v>84</v>
      </c>
      <c r="E13" s="371" t="s">
        <v>764</v>
      </c>
      <c r="F13" s="365">
        <v>2520</v>
      </c>
      <c r="G13" s="38">
        <v>1.25</v>
      </c>
      <c r="H13" s="38">
        <v>1.73</v>
      </c>
      <c r="I13" s="38">
        <v>87800</v>
      </c>
      <c r="J13" s="38">
        <v>21</v>
      </c>
      <c r="K13" s="38">
        <v>4470</v>
      </c>
      <c r="L13" s="38">
        <v>5.4</v>
      </c>
      <c r="M13" s="38">
        <v>5990</v>
      </c>
      <c r="N13" s="38">
        <v>1790</v>
      </c>
      <c r="O13" s="38">
        <v>3.44</v>
      </c>
      <c r="P13" s="38">
        <v>844</v>
      </c>
      <c r="Q13" s="38">
        <v>3590</v>
      </c>
      <c r="R13" s="38">
        <v>751</v>
      </c>
    </row>
    <row r="14" spans="1:18" s="38" customFormat="1" ht="12.75" x14ac:dyDescent="0.2">
      <c r="A14" s="38" t="s">
        <v>24</v>
      </c>
      <c r="B14" s="364" t="s">
        <v>762</v>
      </c>
      <c r="C14" s="25">
        <v>41978</v>
      </c>
      <c r="D14" s="365">
        <v>91</v>
      </c>
      <c r="E14" s="371" t="s">
        <v>764</v>
      </c>
      <c r="F14" s="365">
        <v>2290</v>
      </c>
      <c r="G14" s="38">
        <v>1.25</v>
      </c>
      <c r="H14" s="38">
        <v>1.7</v>
      </c>
      <c r="I14" s="38">
        <v>86300</v>
      </c>
      <c r="J14" s="38">
        <v>18.399999999999999</v>
      </c>
      <c r="K14" s="38">
        <v>3840</v>
      </c>
      <c r="L14" s="38">
        <v>4.66</v>
      </c>
      <c r="M14" s="38">
        <v>5850</v>
      </c>
      <c r="N14" s="38">
        <v>1680</v>
      </c>
      <c r="O14" s="38">
        <v>3.29</v>
      </c>
      <c r="P14" s="38">
        <v>839</v>
      </c>
      <c r="Q14" s="38">
        <v>3510</v>
      </c>
      <c r="R14" s="38">
        <v>707</v>
      </c>
    </row>
    <row r="15" spans="1:18" ht="12.75" x14ac:dyDescent="0.2">
      <c r="A15" s="38" t="s">
        <v>24</v>
      </c>
      <c r="B15" s="386" t="s">
        <v>762</v>
      </c>
      <c r="C15" s="25">
        <v>41963</v>
      </c>
      <c r="D15" s="365">
        <v>98</v>
      </c>
      <c r="E15" s="372" t="s">
        <v>765</v>
      </c>
      <c r="F15" s="365">
        <v>2390</v>
      </c>
      <c r="G15" s="38">
        <v>1.25</v>
      </c>
      <c r="H15" s="38">
        <v>1.48</v>
      </c>
      <c r="I15" s="38">
        <v>79300</v>
      </c>
      <c r="J15" s="38">
        <v>19.600000000000001</v>
      </c>
      <c r="K15" s="38">
        <v>4690</v>
      </c>
      <c r="L15" s="38">
        <v>6.13</v>
      </c>
      <c r="M15" s="38">
        <v>5490</v>
      </c>
      <c r="N15" s="38">
        <v>1470</v>
      </c>
      <c r="O15" s="38">
        <v>3.16</v>
      </c>
      <c r="P15" s="38">
        <v>798</v>
      </c>
      <c r="Q15" s="38">
        <v>3340</v>
      </c>
      <c r="R15" s="38">
        <v>638</v>
      </c>
    </row>
    <row r="16" spans="1:18" ht="12.75" x14ac:dyDescent="0.2">
      <c r="A16" s="25" t="s">
        <v>24</v>
      </c>
      <c r="B16" s="386" t="s">
        <v>762</v>
      </c>
      <c r="C16" s="25">
        <v>40799.364583333336</v>
      </c>
      <c r="D16" s="365">
        <v>106</v>
      </c>
      <c r="E16" s="372" t="s">
        <v>765</v>
      </c>
      <c r="F16" s="365">
        <v>2070</v>
      </c>
      <c r="G16" s="382">
        <v>0.2</v>
      </c>
      <c r="H16" s="382">
        <v>1.7</v>
      </c>
      <c r="I16" s="382"/>
      <c r="J16" s="382">
        <v>28.8</v>
      </c>
      <c r="K16" s="382">
        <v>2500</v>
      </c>
      <c r="L16" s="382">
        <v>5.6</v>
      </c>
      <c r="M16" s="382"/>
      <c r="N16" s="382">
        <v>1290</v>
      </c>
      <c r="O16" s="382">
        <v>0.35</v>
      </c>
      <c r="P16" s="382"/>
      <c r="Q16" s="382"/>
      <c r="R16" s="38">
        <v>573</v>
      </c>
    </row>
    <row r="17" spans="1:18" ht="12.75" x14ac:dyDescent="0.2">
      <c r="A17" s="25" t="s">
        <v>24</v>
      </c>
      <c r="B17" s="386" t="s">
        <v>762</v>
      </c>
      <c r="C17" s="25">
        <v>40834.347222222219</v>
      </c>
      <c r="D17" s="365">
        <v>130</v>
      </c>
      <c r="E17" s="372" t="s">
        <v>765</v>
      </c>
      <c r="F17" s="365">
        <v>1800</v>
      </c>
      <c r="G17" s="382">
        <v>0.2</v>
      </c>
      <c r="H17" s="382">
        <v>1.7</v>
      </c>
      <c r="I17" s="382"/>
      <c r="J17" s="382">
        <v>24.2</v>
      </c>
      <c r="K17" s="382">
        <v>2740</v>
      </c>
      <c r="L17" s="382">
        <v>5.6</v>
      </c>
      <c r="M17" s="382"/>
      <c r="N17" s="382">
        <v>1220</v>
      </c>
      <c r="O17" s="382">
        <v>0.35</v>
      </c>
      <c r="P17" s="382"/>
      <c r="Q17" s="382"/>
      <c r="R17" s="38">
        <v>600</v>
      </c>
    </row>
    <row r="18" spans="1:18" ht="12.75" x14ac:dyDescent="0.2">
      <c r="A18" s="38" t="s">
        <v>24</v>
      </c>
      <c r="B18" s="386" t="s">
        <v>762</v>
      </c>
      <c r="C18" s="25">
        <v>42090</v>
      </c>
      <c r="D18" s="365">
        <v>136</v>
      </c>
      <c r="E18" s="372" t="s">
        <v>765</v>
      </c>
      <c r="F18" s="365">
        <v>2030</v>
      </c>
      <c r="G18" s="38">
        <v>1.25</v>
      </c>
      <c r="H18" s="38">
        <v>2.2400000000000002</v>
      </c>
      <c r="I18" s="38">
        <v>72200</v>
      </c>
      <c r="J18" s="38">
        <v>23.2</v>
      </c>
      <c r="K18" s="38">
        <v>3210</v>
      </c>
      <c r="L18" s="38">
        <v>7.96</v>
      </c>
      <c r="M18" s="38">
        <v>4980</v>
      </c>
      <c r="N18" s="38">
        <v>2130</v>
      </c>
      <c r="O18" s="38">
        <v>3.77</v>
      </c>
      <c r="P18" s="38">
        <v>764</v>
      </c>
      <c r="Q18" s="38">
        <v>3360</v>
      </c>
      <c r="R18" s="38">
        <v>808</v>
      </c>
    </row>
    <row r="19" spans="1:18" ht="12.75" x14ac:dyDescent="0.2">
      <c r="A19" s="38" t="s">
        <v>24</v>
      </c>
      <c r="B19" s="386" t="s">
        <v>762</v>
      </c>
      <c r="C19" s="25">
        <v>42086</v>
      </c>
      <c r="D19" s="365">
        <v>146</v>
      </c>
      <c r="E19" s="372" t="s">
        <v>765</v>
      </c>
      <c r="F19" s="365">
        <v>1980</v>
      </c>
      <c r="G19" s="38">
        <v>1.25</v>
      </c>
      <c r="H19" s="38">
        <v>3.12</v>
      </c>
      <c r="I19" s="38">
        <v>67900</v>
      </c>
      <c r="J19" s="38">
        <v>25.7</v>
      </c>
      <c r="K19" s="38">
        <v>3370</v>
      </c>
      <c r="L19" s="38">
        <v>9.23</v>
      </c>
      <c r="M19" s="38">
        <v>4820</v>
      </c>
      <c r="N19" s="38">
        <v>2030</v>
      </c>
      <c r="O19" s="38">
        <v>3.75</v>
      </c>
      <c r="P19" s="38">
        <v>740</v>
      </c>
      <c r="Q19" s="38">
        <v>3350</v>
      </c>
      <c r="R19" s="38">
        <v>835</v>
      </c>
    </row>
    <row r="20" spans="1:18" ht="12.75" x14ac:dyDescent="0.2">
      <c r="A20" s="25" t="s">
        <v>24</v>
      </c>
      <c r="B20" s="386" t="s">
        <v>762</v>
      </c>
      <c r="C20" s="25">
        <v>40771.354166666664</v>
      </c>
      <c r="D20" s="365">
        <v>158</v>
      </c>
      <c r="E20" s="372" t="s">
        <v>765</v>
      </c>
      <c r="F20" s="365">
        <v>1370</v>
      </c>
      <c r="G20" s="382">
        <v>0.2</v>
      </c>
      <c r="H20" s="382">
        <v>1.4</v>
      </c>
      <c r="I20" s="382"/>
      <c r="J20" s="382">
        <v>22.2</v>
      </c>
      <c r="K20" s="382">
        <v>1750</v>
      </c>
      <c r="L20" s="382">
        <v>4.8</v>
      </c>
      <c r="M20" s="382"/>
      <c r="N20" s="382">
        <v>923</v>
      </c>
      <c r="O20" s="382">
        <v>0.35</v>
      </c>
      <c r="P20" s="382"/>
      <c r="Q20" s="382"/>
      <c r="R20" s="38">
        <v>469</v>
      </c>
    </row>
    <row r="21" spans="1:18" ht="12.75" x14ac:dyDescent="0.2">
      <c r="A21" s="38" t="s">
        <v>24</v>
      </c>
      <c r="B21" s="386" t="s">
        <v>762</v>
      </c>
      <c r="C21" s="25">
        <v>42103</v>
      </c>
      <c r="D21" s="365">
        <v>165</v>
      </c>
      <c r="E21" s="372" t="s">
        <v>765</v>
      </c>
      <c r="F21" s="365">
        <v>1870</v>
      </c>
      <c r="G21" s="38">
        <v>1.25</v>
      </c>
      <c r="H21" s="38">
        <v>1.8</v>
      </c>
      <c r="I21" s="38">
        <v>63500</v>
      </c>
      <c r="J21" s="38">
        <v>21.7</v>
      </c>
      <c r="K21" s="38">
        <v>3550</v>
      </c>
      <c r="L21" s="38">
        <v>6.88</v>
      </c>
      <c r="M21" s="38">
        <v>4490</v>
      </c>
      <c r="N21" s="38">
        <v>1380</v>
      </c>
      <c r="O21" s="38">
        <v>3.26</v>
      </c>
      <c r="P21" s="38">
        <v>655</v>
      </c>
      <c r="Q21" s="38">
        <v>2950</v>
      </c>
      <c r="R21" s="38">
        <v>670</v>
      </c>
    </row>
    <row r="22" spans="1:18" ht="12.75" x14ac:dyDescent="0.2">
      <c r="A22" s="38" t="s">
        <v>24</v>
      </c>
      <c r="B22" s="386" t="s">
        <v>762</v>
      </c>
      <c r="C22" s="25">
        <v>41473</v>
      </c>
      <c r="D22" s="365">
        <v>185</v>
      </c>
      <c r="E22" s="372" t="s">
        <v>765</v>
      </c>
      <c r="F22" s="365">
        <v>8840</v>
      </c>
      <c r="G22" s="111"/>
      <c r="H22" s="111">
        <v>2.6</v>
      </c>
      <c r="I22" s="111"/>
      <c r="J22" s="111">
        <v>47.5</v>
      </c>
      <c r="K22" s="111"/>
      <c r="L22" s="111">
        <v>328</v>
      </c>
      <c r="M22" s="111"/>
      <c r="N22" s="111"/>
      <c r="O22" s="111"/>
      <c r="P22" s="111"/>
      <c r="Q22" s="111"/>
      <c r="R22" s="38">
        <v>685</v>
      </c>
    </row>
    <row r="23" spans="1:18" ht="12.75" x14ac:dyDescent="0.2">
      <c r="A23" s="38" t="s">
        <v>24</v>
      </c>
      <c r="B23" s="386" t="s">
        <v>762</v>
      </c>
      <c r="C23" s="25">
        <v>41758</v>
      </c>
      <c r="D23" s="365">
        <v>220</v>
      </c>
      <c r="E23" s="372" t="s">
        <v>765</v>
      </c>
      <c r="F23" s="365">
        <v>1530</v>
      </c>
      <c r="G23" s="10">
        <v>1.25</v>
      </c>
      <c r="H23" s="10">
        <v>1.97</v>
      </c>
      <c r="I23" s="10">
        <v>53800</v>
      </c>
      <c r="J23" s="10">
        <v>27</v>
      </c>
      <c r="K23" s="10">
        <v>3360</v>
      </c>
      <c r="L23" s="10">
        <v>8.2100000000000009</v>
      </c>
      <c r="M23" s="10">
        <v>4040</v>
      </c>
      <c r="N23" s="10">
        <v>1450</v>
      </c>
      <c r="O23" s="10">
        <v>1.25</v>
      </c>
      <c r="P23" s="10">
        <v>815</v>
      </c>
      <c r="Q23" s="10">
        <v>2840</v>
      </c>
      <c r="R23" s="38">
        <v>684</v>
      </c>
    </row>
    <row r="24" spans="1:18" ht="12.75" x14ac:dyDescent="0.2">
      <c r="A24" s="38" t="s">
        <v>24</v>
      </c>
      <c r="B24" s="386" t="s">
        <v>762</v>
      </c>
      <c r="C24" s="25">
        <v>41906</v>
      </c>
      <c r="D24" s="365">
        <v>250</v>
      </c>
      <c r="E24" s="372" t="s">
        <v>765</v>
      </c>
      <c r="F24" s="365">
        <v>1110</v>
      </c>
      <c r="G24" s="38">
        <v>1.25</v>
      </c>
      <c r="H24" s="38">
        <v>1.1100000000000001</v>
      </c>
      <c r="I24" s="38">
        <v>49100</v>
      </c>
      <c r="J24" s="38">
        <v>10.3</v>
      </c>
      <c r="K24" s="38">
        <v>1340</v>
      </c>
      <c r="L24" s="38">
        <v>3.42</v>
      </c>
      <c r="M24" s="38">
        <v>3820</v>
      </c>
      <c r="N24" s="38">
        <v>884</v>
      </c>
      <c r="O24" s="38">
        <v>1.25</v>
      </c>
      <c r="P24" s="38">
        <v>668</v>
      </c>
      <c r="Q24" s="38">
        <v>2410</v>
      </c>
      <c r="R24" s="38">
        <v>391</v>
      </c>
    </row>
    <row r="25" spans="1:18" ht="12.75" x14ac:dyDescent="0.2">
      <c r="A25" s="38" t="s">
        <v>24</v>
      </c>
      <c r="B25" s="386" t="s">
        <v>762</v>
      </c>
      <c r="C25" s="25">
        <v>41772</v>
      </c>
      <c r="D25" s="365">
        <v>252</v>
      </c>
      <c r="E25" s="372" t="s">
        <v>765</v>
      </c>
      <c r="F25" s="365">
        <v>1030</v>
      </c>
      <c r="G25" s="38"/>
      <c r="H25" s="38">
        <v>1.74</v>
      </c>
      <c r="I25" s="38">
        <v>49000</v>
      </c>
      <c r="J25" s="38"/>
      <c r="K25" s="38"/>
      <c r="L25" s="38">
        <v>7.03</v>
      </c>
      <c r="M25" s="38">
        <v>2970</v>
      </c>
      <c r="N25" s="38"/>
      <c r="O25" s="38"/>
      <c r="P25" s="38"/>
      <c r="Q25" s="38"/>
      <c r="R25" s="38">
        <v>573</v>
      </c>
    </row>
    <row r="26" spans="1:18" ht="12.75" x14ac:dyDescent="0.2">
      <c r="A26" s="3" t="s">
        <v>24</v>
      </c>
      <c r="B26" s="353" t="s">
        <v>762</v>
      </c>
      <c r="C26" s="27">
        <v>41846</v>
      </c>
      <c r="D26" s="37">
        <v>297</v>
      </c>
      <c r="E26" s="373" t="s">
        <v>764</v>
      </c>
      <c r="F26" s="37">
        <v>788</v>
      </c>
      <c r="H26" s="3">
        <v>0.995</v>
      </c>
      <c r="I26" s="3">
        <v>43200</v>
      </c>
      <c r="L26" s="3">
        <v>3.65</v>
      </c>
      <c r="M26" s="3">
        <v>2810</v>
      </c>
      <c r="R26" s="3">
        <v>318</v>
      </c>
    </row>
    <row r="27" spans="1:18" ht="12.75" x14ac:dyDescent="0.2">
      <c r="A27" s="3" t="s">
        <v>24</v>
      </c>
      <c r="B27" s="353" t="s">
        <v>762</v>
      </c>
      <c r="C27" s="27">
        <v>41840</v>
      </c>
      <c r="D27" s="37">
        <v>307</v>
      </c>
      <c r="E27" s="373" t="s">
        <v>764</v>
      </c>
      <c r="F27" s="37">
        <v>756</v>
      </c>
      <c r="H27" s="3">
        <v>0.94099999999999995</v>
      </c>
      <c r="I27" s="3">
        <v>42000</v>
      </c>
      <c r="L27" s="3">
        <v>4.57</v>
      </c>
      <c r="M27" s="3">
        <v>2700</v>
      </c>
      <c r="R27" s="3">
        <v>317</v>
      </c>
    </row>
    <row r="28" spans="1:18" ht="12.75" x14ac:dyDescent="0.2">
      <c r="A28" s="3" t="s">
        <v>24</v>
      </c>
      <c r="B28" s="353" t="s">
        <v>762</v>
      </c>
      <c r="C28" s="27">
        <v>41850</v>
      </c>
      <c r="D28" s="37">
        <v>327</v>
      </c>
      <c r="E28" s="373" t="s">
        <v>764</v>
      </c>
      <c r="F28" s="37">
        <v>722</v>
      </c>
      <c r="H28" s="3">
        <v>1.03</v>
      </c>
      <c r="I28" s="3">
        <v>41300</v>
      </c>
      <c r="L28" s="3">
        <v>3.9</v>
      </c>
      <c r="M28" s="3">
        <v>2660</v>
      </c>
      <c r="R28" s="3">
        <v>295</v>
      </c>
    </row>
    <row r="29" spans="1:18" ht="12.75" x14ac:dyDescent="0.2">
      <c r="A29" s="3" t="s">
        <v>24</v>
      </c>
      <c r="B29" s="353" t="s">
        <v>762</v>
      </c>
      <c r="C29" s="27">
        <v>41849</v>
      </c>
      <c r="D29" s="37">
        <v>415</v>
      </c>
      <c r="E29" s="373" t="s">
        <v>764</v>
      </c>
      <c r="F29" s="37">
        <v>973</v>
      </c>
      <c r="G29" s="3">
        <v>2.98</v>
      </c>
      <c r="H29" s="3">
        <v>0.82099999999999995</v>
      </c>
      <c r="I29" s="3">
        <v>41800</v>
      </c>
      <c r="J29" s="3">
        <v>9.01</v>
      </c>
      <c r="K29" s="3">
        <v>1090</v>
      </c>
      <c r="L29" s="3">
        <v>5.76</v>
      </c>
      <c r="M29" s="3">
        <v>3260</v>
      </c>
      <c r="N29" s="3">
        <v>690</v>
      </c>
      <c r="O29" s="3">
        <v>1.25</v>
      </c>
      <c r="P29" s="3">
        <v>545</v>
      </c>
      <c r="Q29" s="3">
        <v>1930</v>
      </c>
      <c r="R29" s="3">
        <v>294</v>
      </c>
    </row>
    <row r="30" spans="1:18" ht="12.75" x14ac:dyDescent="0.2">
      <c r="A30" s="3" t="s">
        <v>24</v>
      </c>
      <c r="B30" s="353" t="s">
        <v>762</v>
      </c>
      <c r="C30" s="27">
        <v>41831</v>
      </c>
      <c r="D30" s="37">
        <v>491</v>
      </c>
      <c r="E30" s="373" t="s">
        <v>764</v>
      </c>
      <c r="F30" s="37">
        <v>529</v>
      </c>
      <c r="H30" s="3">
        <v>0.81399999999999995</v>
      </c>
      <c r="I30" s="3">
        <v>31600</v>
      </c>
      <c r="L30" s="3">
        <v>2.95</v>
      </c>
      <c r="M30" s="3">
        <v>2200</v>
      </c>
      <c r="R30" s="3">
        <v>255</v>
      </c>
    </row>
    <row r="31" spans="1:18" ht="12.75" x14ac:dyDescent="0.2">
      <c r="A31" s="3" t="s">
        <v>24</v>
      </c>
      <c r="B31" s="353" t="s">
        <v>762</v>
      </c>
      <c r="C31" s="27">
        <v>41764</v>
      </c>
      <c r="D31" s="37">
        <v>508</v>
      </c>
      <c r="E31" s="373" t="s">
        <v>764</v>
      </c>
      <c r="F31" s="37">
        <v>2340</v>
      </c>
      <c r="G31" s="3">
        <v>1.25</v>
      </c>
      <c r="H31" s="3">
        <v>1.65</v>
      </c>
      <c r="I31" s="3">
        <v>35800</v>
      </c>
      <c r="J31" s="3">
        <v>34</v>
      </c>
      <c r="K31" s="3">
        <v>7200</v>
      </c>
      <c r="L31" s="3">
        <v>24.3</v>
      </c>
      <c r="M31" s="3">
        <v>3000</v>
      </c>
      <c r="N31" s="3">
        <v>898</v>
      </c>
      <c r="O31" s="3">
        <v>1.25</v>
      </c>
      <c r="P31" s="3">
        <v>1010</v>
      </c>
      <c r="Q31" s="3">
        <v>2310</v>
      </c>
      <c r="R31" s="3">
        <v>489</v>
      </c>
    </row>
    <row r="32" spans="1:18" ht="12.75" x14ac:dyDescent="0.2">
      <c r="A32" s="3" t="s">
        <v>24</v>
      </c>
      <c r="B32" s="353" t="s">
        <v>762</v>
      </c>
      <c r="C32" s="27">
        <v>41765</v>
      </c>
      <c r="D32" s="37">
        <v>597</v>
      </c>
      <c r="E32" s="373" t="s">
        <v>764</v>
      </c>
      <c r="F32" s="37">
        <v>1660</v>
      </c>
      <c r="G32" s="3">
        <v>1.25</v>
      </c>
      <c r="H32" s="3">
        <v>1.51</v>
      </c>
      <c r="I32" s="3">
        <v>33300</v>
      </c>
      <c r="J32" s="3">
        <v>29.3</v>
      </c>
      <c r="K32" s="3">
        <v>4650</v>
      </c>
      <c r="L32" s="3">
        <v>20.7</v>
      </c>
      <c r="M32" s="3">
        <v>2760</v>
      </c>
      <c r="N32" s="3">
        <v>846</v>
      </c>
      <c r="O32" s="3">
        <v>1.25</v>
      </c>
      <c r="P32" s="3">
        <v>848</v>
      </c>
      <c r="Q32" s="3">
        <v>2120</v>
      </c>
      <c r="R32" s="3">
        <v>483</v>
      </c>
    </row>
    <row r="33" spans="1:18" ht="12.75" x14ac:dyDescent="0.2">
      <c r="A33" s="3" t="s">
        <v>24</v>
      </c>
      <c r="B33" s="353" t="s">
        <v>762</v>
      </c>
      <c r="C33" s="27">
        <v>41044</v>
      </c>
      <c r="D33" s="37">
        <v>601</v>
      </c>
      <c r="E33" s="373" t="s">
        <v>764</v>
      </c>
      <c r="F33" s="37">
        <v>701</v>
      </c>
      <c r="G33" s="3">
        <v>1.25</v>
      </c>
      <c r="H33" s="3">
        <v>0.95699999999999996</v>
      </c>
      <c r="I33" s="3">
        <v>30600</v>
      </c>
      <c r="J33" s="3">
        <v>12.2</v>
      </c>
      <c r="K33" s="3">
        <v>1280</v>
      </c>
      <c r="L33" s="3">
        <v>4.2699999999999996</v>
      </c>
      <c r="M33" s="3">
        <v>2350</v>
      </c>
      <c r="N33" s="3">
        <v>485</v>
      </c>
      <c r="O33" s="3">
        <v>1.25</v>
      </c>
      <c r="P33" s="3">
        <v>546</v>
      </c>
      <c r="Q33" s="3">
        <v>1510</v>
      </c>
      <c r="R33" s="3">
        <v>292</v>
      </c>
    </row>
    <row r="34" spans="1:18" ht="12.75" x14ac:dyDescent="0.2">
      <c r="A34" s="38" t="s">
        <v>24</v>
      </c>
      <c r="B34" s="353" t="s">
        <v>762</v>
      </c>
      <c r="C34" s="25">
        <v>41408</v>
      </c>
      <c r="D34" s="37">
        <v>641</v>
      </c>
      <c r="E34" s="373" t="s">
        <v>764</v>
      </c>
      <c r="F34" s="37">
        <v>938</v>
      </c>
      <c r="G34" s="111">
        <v>1.25</v>
      </c>
      <c r="H34" s="111">
        <v>1.42</v>
      </c>
      <c r="I34" s="111">
        <v>28900</v>
      </c>
      <c r="J34" s="111">
        <v>26</v>
      </c>
      <c r="K34" s="111">
        <v>2680</v>
      </c>
      <c r="L34" s="111">
        <v>29.2</v>
      </c>
      <c r="M34" s="111">
        <v>2260</v>
      </c>
      <c r="N34" s="111">
        <v>734</v>
      </c>
      <c r="O34" s="111">
        <v>1.25</v>
      </c>
      <c r="P34" s="111">
        <v>592</v>
      </c>
      <c r="Q34" s="111">
        <v>1520</v>
      </c>
      <c r="R34" s="3">
        <v>453</v>
      </c>
    </row>
    <row r="35" spans="1:18" ht="12.75" x14ac:dyDescent="0.2">
      <c r="A35" s="3" t="s">
        <v>24</v>
      </c>
      <c r="B35" s="353" t="s">
        <v>762</v>
      </c>
      <c r="C35" s="27">
        <v>41822</v>
      </c>
      <c r="D35" s="37">
        <v>858</v>
      </c>
      <c r="E35" s="373" t="s">
        <v>764</v>
      </c>
      <c r="F35" s="37">
        <v>442</v>
      </c>
      <c r="H35" s="3">
        <v>0.86799999999999999</v>
      </c>
      <c r="I35" s="3">
        <v>28500</v>
      </c>
      <c r="L35" s="3">
        <v>4.6500000000000004</v>
      </c>
      <c r="M35" s="3">
        <v>1940</v>
      </c>
      <c r="R35" s="3">
        <v>235</v>
      </c>
    </row>
    <row r="36" spans="1:18" ht="12.75" x14ac:dyDescent="0.2">
      <c r="A36" s="3" t="s">
        <v>24</v>
      </c>
      <c r="B36" s="353" t="s">
        <v>762</v>
      </c>
      <c r="C36" s="27">
        <v>41813</v>
      </c>
      <c r="D36" s="37">
        <v>900</v>
      </c>
      <c r="E36" s="373" t="s">
        <v>764</v>
      </c>
      <c r="F36" s="37">
        <v>387</v>
      </c>
      <c r="H36" s="3">
        <v>0.82599999999999996</v>
      </c>
      <c r="I36" s="3">
        <v>25600</v>
      </c>
      <c r="L36" s="3">
        <v>4.5599999999999996</v>
      </c>
      <c r="M36" s="3">
        <v>1790</v>
      </c>
      <c r="R36" s="3">
        <v>257</v>
      </c>
    </row>
    <row r="37" spans="1:18" ht="12.75" x14ac:dyDescent="0.2">
      <c r="A37" s="27" t="s">
        <v>24</v>
      </c>
      <c r="B37" s="353" t="s">
        <v>762</v>
      </c>
      <c r="C37" s="27">
        <v>40743.375</v>
      </c>
      <c r="D37" s="37">
        <v>916</v>
      </c>
      <c r="E37" s="373" t="s">
        <v>764</v>
      </c>
      <c r="F37" s="37">
        <v>597</v>
      </c>
      <c r="G37" s="112">
        <v>0.2</v>
      </c>
      <c r="H37" s="112">
        <v>0.8</v>
      </c>
      <c r="I37" s="112"/>
      <c r="J37" s="112">
        <v>3.2</v>
      </c>
      <c r="K37" s="112">
        <v>787</v>
      </c>
      <c r="L37" s="112">
        <v>6</v>
      </c>
      <c r="M37" s="112"/>
      <c r="N37" s="112">
        <v>439</v>
      </c>
      <c r="O37" s="112">
        <v>0.35</v>
      </c>
      <c r="P37" s="112"/>
      <c r="Q37" s="112"/>
      <c r="R37" s="3">
        <v>251</v>
      </c>
    </row>
    <row r="38" spans="1:18" ht="12.75" x14ac:dyDescent="0.2">
      <c r="A38" s="3" t="s">
        <v>24</v>
      </c>
      <c r="B38" s="353" t="s">
        <v>762</v>
      </c>
      <c r="C38" s="27">
        <v>41780</v>
      </c>
      <c r="D38" s="37">
        <v>984</v>
      </c>
      <c r="E38" s="373" t="s">
        <v>764</v>
      </c>
      <c r="F38" s="37">
        <v>1400</v>
      </c>
      <c r="H38" s="3">
        <v>1.53</v>
      </c>
      <c r="I38" s="3">
        <v>25500</v>
      </c>
      <c r="L38" s="3">
        <v>38.4</v>
      </c>
      <c r="M38" s="3">
        <v>1870</v>
      </c>
      <c r="R38" s="3">
        <v>445</v>
      </c>
    </row>
    <row r="39" spans="1:18" ht="12.75" x14ac:dyDescent="0.2">
      <c r="A39" s="3" t="s">
        <v>24</v>
      </c>
      <c r="B39" s="353" t="s">
        <v>762</v>
      </c>
      <c r="C39" s="27">
        <v>41786</v>
      </c>
      <c r="D39" s="37">
        <v>1090</v>
      </c>
      <c r="E39" s="373" t="s">
        <v>764</v>
      </c>
      <c r="F39" s="37">
        <v>768</v>
      </c>
      <c r="H39" s="3">
        <v>1.1000000000000001</v>
      </c>
      <c r="I39" s="3">
        <v>25700</v>
      </c>
      <c r="L39" s="3">
        <v>12.1</v>
      </c>
      <c r="M39" s="3">
        <v>1830</v>
      </c>
      <c r="R39" s="3">
        <v>363</v>
      </c>
    </row>
    <row r="40" spans="1:18" ht="12.75" x14ac:dyDescent="0.2">
      <c r="A40" s="3" t="s">
        <v>24</v>
      </c>
      <c r="B40" s="353" t="s">
        <v>762</v>
      </c>
      <c r="C40" s="27">
        <v>42164</v>
      </c>
      <c r="D40" s="37">
        <v>1350</v>
      </c>
      <c r="E40" s="373" t="s">
        <v>764</v>
      </c>
      <c r="F40" s="37">
        <v>921</v>
      </c>
      <c r="G40" s="3">
        <v>1.25</v>
      </c>
      <c r="H40" s="3">
        <v>0.89500000000000002</v>
      </c>
      <c r="I40" s="3">
        <v>21800</v>
      </c>
      <c r="J40" s="3">
        <v>17.600000000000001</v>
      </c>
      <c r="K40" s="3">
        <v>2410</v>
      </c>
      <c r="L40" s="3">
        <v>20.6</v>
      </c>
      <c r="M40" s="3">
        <v>1780</v>
      </c>
      <c r="N40" s="3">
        <v>483</v>
      </c>
      <c r="O40" s="3">
        <v>1.25</v>
      </c>
      <c r="P40" s="3">
        <v>508</v>
      </c>
      <c r="Q40" s="3">
        <v>1090</v>
      </c>
      <c r="R40" s="3">
        <v>322</v>
      </c>
    </row>
    <row r="41" spans="1:18" ht="12.75" x14ac:dyDescent="0.2">
      <c r="A41" s="3" t="s">
        <v>24</v>
      </c>
      <c r="B41" s="353" t="s">
        <v>762</v>
      </c>
      <c r="C41" s="27">
        <v>41803</v>
      </c>
      <c r="D41" s="37">
        <v>1690</v>
      </c>
      <c r="E41" s="373" t="s">
        <v>764</v>
      </c>
      <c r="F41" s="37">
        <v>518</v>
      </c>
      <c r="H41" s="3">
        <v>0.746</v>
      </c>
      <c r="I41" s="3">
        <v>21200</v>
      </c>
      <c r="L41" s="3">
        <v>13.2</v>
      </c>
      <c r="M41" s="3">
        <v>1520</v>
      </c>
      <c r="R41" s="3">
        <v>262</v>
      </c>
    </row>
    <row r="42" spans="1:18" ht="12.75" x14ac:dyDescent="0.2">
      <c r="A42" s="27" t="s">
        <v>24</v>
      </c>
      <c r="B42" s="353" t="s">
        <v>762</v>
      </c>
      <c r="C42" s="27">
        <v>40708.5</v>
      </c>
      <c r="D42" s="37">
        <v>1960</v>
      </c>
      <c r="E42" s="373" t="s">
        <v>764</v>
      </c>
      <c r="F42" s="37">
        <v>1200</v>
      </c>
      <c r="G42" s="112">
        <v>0.5</v>
      </c>
      <c r="H42" s="112">
        <v>0.9</v>
      </c>
      <c r="I42" s="112"/>
      <c r="J42" s="112">
        <v>16.5</v>
      </c>
      <c r="K42" s="112">
        <v>1950</v>
      </c>
      <c r="L42" s="112">
        <v>24.8</v>
      </c>
      <c r="M42" s="112"/>
      <c r="N42" s="112">
        <v>397</v>
      </c>
      <c r="O42" s="112">
        <v>0.35</v>
      </c>
      <c r="P42" s="112"/>
      <c r="Q42" s="112"/>
      <c r="R42" s="3">
        <v>237</v>
      </c>
    </row>
    <row r="43" spans="1:18" ht="12.75" x14ac:dyDescent="0.2">
      <c r="A43" s="3" t="s">
        <v>24</v>
      </c>
      <c r="B43" s="353" t="s">
        <v>762</v>
      </c>
      <c r="C43" s="27">
        <v>41796</v>
      </c>
      <c r="D43" s="37">
        <v>2050</v>
      </c>
      <c r="E43" s="373" t="s">
        <v>764</v>
      </c>
      <c r="F43" s="37">
        <v>951</v>
      </c>
      <c r="H43" s="3">
        <v>1.02</v>
      </c>
      <c r="I43" s="3">
        <v>20000</v>
      </c>
      <c r="L43" s="3">
        <v>36.9</v>
      </c>
      <c r="M43" s="3">
        <v>1580</v>
      </c>
      <c r="R43" s="3">
        <v>268</v>
      </c>
    </row>
    <row r="44" spans="1:18" s="38" customFormat="1" ht="12.75" x14ac:dyDescent="0.25">
      <c r="A44" s="38" t="s">
        <v>24</v>
      </c>
      <c r="B44" s="363" t="s">
        <v>771</v>
      </c>
      <c r="C44" s="25">
        <v>42221</v>
      </c>
      <c r="D44" s="365">
        <v>253</v>
      </c>
      <c r="E44" s="371" t="s">
        <v>779</v>
      </c>
      <c r="F44" s="38">
        <v>5970</v>
      </c>
      <c r="G44" s="38">
        <v>28.9</v>
      </c>
      <c r="H44" s="38">
        <v>2.27</v>
      </c>
      <c r="I44" s="38">
        <v>61700</v>
      </c>
      <c r="J44" s="38">
        <v>49.3</v>
      </c>
      <c r="K44" s="38">
        <v>66300</v>
      </c>
      <c r="L44" s="38">
        <v>214</v>
      </c>
      <c r="M44" s="38">
        <v>5600</v>
      </c>
      <c r="N44" s="38">
        <v>1480</v>
      </c>
      <c r="O44" s="38">
        <v>4.33</v>
      </c>
      <c r="P44" s="38">
        <v>2380</v>
      </c>
      <c r="Q44" s="38">
        <v>2470</v>
      </c>
      <c r="R44" s="38">
        <v>731</v>
      </c>
    </row>
    <row r="45" spans="1:18" s="38" customFormat="1" ht="12.75" x14ac:dyDescent="0.25">
      <c r="A45" s="38" t="s">
        <v>24</v>
      </c>
      <c r="B45" s="363" t="s">
        <v>771</v>
      </c>
      <c r="C45" s="25">
        <v>42221</v>
      </c>
      <c r="D45" s="365">
        <v>253</v>
      </c>
      <c r="E45" s="371" t="s">
        <v>779</v>
      </c>
      <c r="F45" s="38">
        <v>126000</v>
      </c>
      <c r="G45" s="38">
        <v>1080</v>
      </c>
      <c r="H45" s="38">
        <v>28.3</v>
      </c>
      <c r="I45" s="38">
        <v>98400</v>
      </c>
      <c r="J45" s="38">
        <v>4820</v>
      </c>
      <c r="K45" s="38">
        <v>1250000</v>
      </c>
      <c r="L45" s="38">
        <v>25600</v>
      </c>
      <c r="M45" s="38">
        <v>41800</v>
      </c>
      <c r="N45" s="38">
        <v>12200</v>
      </c>
      <c r="O45" s="38">
        <v>25</v>
      </c>
      <c r="P45" s="38">
        <v>28600</v>
      </c>
      <c r="Q45" s="38">
        <v>4750</v>
      </c>
      <c r="R45" s="38">
        <v>6840</v>
      </c>
    </row>
    <row r="46" spans="1:18" s="38" customFormat="1" ht="12.75" x14ac:dyDescent="0.25">
      <c r="A46" s="38" t="s">
        <v>24</v>
      </c>
      <c r="B46" s="363" t="s">
        <v>771</v>
      </c>
      <c r="C46" s="25">
        <v>42221</v>
      </c>
      <c r="D46" s="365">
        <v>253</v>
      </c>
      <c r="E46" s="371" t="s">
        <v>779</v>
      </c>
      <c r="F46" s="38">
        <v>12800</v>
      </c>
      <c r="G46" s="38">
        <v>116</v>
      </c>
      <c r="H46" s="38">
        <v>4.6900000000000004</v>
      </c>
      <c r="I46" s="38">
        <v>55100</v>
      </c>
      <c r="J46" s="38">
        <v>542</v>
      </c>
      <c r="K46" s="38">
        <v>164000</v>
      </c>
      <c r="L46" s="38">
        <v>1390</v>
      </c>
      <c r="M46" s="38">
        <v>6490</v>
      </c>
      <c r="N46" s="38">
        <v>2020</v>
      </c>
      <c r="O46" s="38">
        <v>6.61</v>
      </c>
      <c r="P46" s="38">
        <v>3030</v>
      </c>
      <c r="Q46" s="38">
        <v>2460</v>
      </c>
      <c r="R46" s="38">
        <v>1250</v>
      </c>
    </row>
    <row r="47" spans="1:18" s="38" customFormat="1" ht="12.75" x14ac:dyDescent="0.25">
      <c r="A47" s="38" t="s">
        <v>24</v>
      </c>
      <c r="B47" s="363" t="s">
        <v>771</v>
      </c>
      <c r="C47" s="25">
        <v>42221</v>
      </c>
      <c r="D47" s="365">
        <v>253</v>
      </c>
      <c r="E47" s="371" t="s">
        <v>779</v>
      </c>
      <c r="F47" s="38">
        <v>4470</v>
      </c>
      <c r="G47" s="38">
        <v>27.1</v>
      </c>
      <c r="H47" s="38">
        <v>3.23</v>
      </c>
      <c r="I47" s="38">
        <v>51100</v>
      </c>
      <c r="J47" s="38">
        <v>180</v>
      </c>
      <c r="K47" s="38">
        <v>35700</v>
      </c>
      <c r="L47" s="38">
        <v>301</v>
      </c>
      <c r="M47" s="38">
        <v>4640</v>
      </c>
      <c r="N47" s="38">
        <v>1350</v>
      </c>
      <c r="O47" s="38">
        <v>3.75</v>
      </c>
      <c r="P47" s="38">
        <v>1480</v>
      </c>
      <c r="Q47" s="38">
        <v>2310</v>
      </c>
      <c r="R47" s="38">
        <v>806</v>
      </c>
    </row>
    <row r="48" spans="1:18" s="38" customFormat="1" ht="12.75" x14ac:dyDescent="0.25">
      <c r="A48" s="38" t="s">
        <v>24</v>
      </c>
      <c r="B48" s="363" t="s">
        <v>771</v>
      </c>
      <c r="C48" s="25">
        <v>42222</v>
      </c>
      <c r="D48" s="365">
        <v>237</v>
      </c>
      <c r="E48" s="371" t="s">
        <v>779</v>
      </c>
      <c r="F48" s="38">
        <v>2780</v>
      </c>
      <c r="G48" s="38">
        <v>15.7</v>
      </c>
      <c r="H48" s="38">
        <v>2.34</v>
      </c>
      <c r="I48" s="38">
        <v>50300</v>
      </c>
      <c r="J48" s="38">
        <v>113</v>
      </c>
      <c r="K48" s="38">
        <v>18400</v>
      </c>
      <c r="L48" s="38">
        <v>88.3</v>
      </c>
      <c r="M48" s="38">
        <v>4120</v>
      </c>
      <c r="N48" s="38">
        <v>1170</v>
      </c>
      <c r="O48" s="38">
        <v>3.54</v>
      </c>
      <c r="P48" s="38">
        <v>940</v>
      </c>
      <c r="Q48" s="38">
        <v>2250</v>
      </c>
      <c r="R48" s="38">
        <v>672</v>
      </c>
    </row>
    <row r="49" spans="1:18" s="38" customFormat="1" ht="12.75" x14ac:dyDescent="0.25">
      <c r="A49" s="38" t="s">
        <v>24</v>
      </c>
      <c r="B49" s="363" t="s">
        <v>771</v>
      </c>
      <c r="C49" s="25">
        <v>42222</v>
      </c>
      <c r="D49" s="365">
        <v>237</v>
      </c>
      <c r="E49" s="371" t="s">
        <v>779</v>
      </c>
      <c r="F49" s="38">
        <v>7140</v>
      </c>
      <c r="G49" s="38">
        <v>23.5</v>
      </c>
      <c r="H49" s="38">
        <v>2.5</v>
      </c>
      <c r="I49" s="38">
        <v>53000</v>
      </c>
      <c r="J49" s="38">
        <v>133</v>
      </c>
      <c r="K49" s="38">
        <v>33700</v>
      </c>
      <c r="L49" s="38">
        <v>291</v>
      </c>
      <c r="M49" s="38">
        <v>5600</v>
      </c>
      <c r="N49" s="38">
        <v>1490</v>
      </c>
      <c r="O49" s="38">
        <v>6.5</v>
      </c>
      <c r="P49" s="38">
        <v>2680</v>
      </c>
      <c r="Q49" s="38">
        <v>2410</v>
      </c>
      <c r="R49" s="38">
        <v>698</v>
      </c>
    </row>
    <row r="50" spans="1:18" ht="15" customHeight="1" x14ac:dyDescent="0.25">
      <c r="A50" s="3" t="s">
        <v>24</v>
      </c>
      <c r="B50" s="389" t="s">
        <v>763</v>
      </c>
      <c r="C50" s="25">
        <v>42223</v>
      </c>
      <c r="D50" s="365">
        <v>235</v>
      </c>
      <c r="E50" s="385" t="s">
        <v>765</v>
      </c>
      <c r="F50" s="38">
        <v>2030</v>
      </c>
      <c r="G50" s="38">
        <v>4.9000000000000004</v>
      </c>
      <c r="H50" s="38">
        <v>2</v>
      </c>
      <c r="I50" s="38">
        <v>56800</v>
      </c>
      <c r="J50" s="38">
        <v>73</v>
      </c>
      <c r="K50" s="38">
        <v>8780</v>
      </c>
      <c r="L50" s="38">
        <v>41.4</v>
      </c>
      <c r="M50" s="38">
        <v>4400</v>
      </c>
      <c r="N50" s="38">
        <v>1200</v>
      </c>
      <c r="O50" s="38">
        <v>5.0999999999999996</v>
      </c>
      <c r="P50" s="38">
        <v>946</v>
      </c>
      <c r="Q50" s="38">
        <v>2100</v>
      </c>
      <c r="R50" s="38">
        <v>462</v>
      </c>
    </row>
    <row r="51" spans="1:18" ht="12.75" x14ac:dyDescent="0.25">
      <c r="A51" s="3" t="s">
        <v>24</v>
      </c>
      <c r="B51" s="389" t="s">
        <v>763</v>
      </c>
      <c r="C51" s="25">
        <v>42224</v>
      </c>
      <c r="D51" s="365">
        <v>242</v>
      </c>
      <c r="E51" s="385" t="s">
        <v>765</v>
      </c>
      <c r="F51" s="38">
        <v>1520</v>
      </c>
      <c r="G51" s="38">
        <v>1.25</v>
      </c>
      <c r="H51" s="38">
        <v>1.61</v>
      </c>
      <c r="I51" s="38">
        <v>52200</v>
      </c>
      <c r="J51" s="38">
        <v>54.8</v>
      </c>
      <c r="K51" s="38">
        <v>3550</v>
      </c>
      <c r="L51" s="38">
        <v>18.7</v>
      </c>
      <c r="M51" s="38">
        <v>3980</v>
      </c>
      <c r="N51" s="38">
        <v>1100</v>
      </c>
      <c r="O51" s="38">
        <v>1.25</v>
      </c>
      <c r="P51" s="38">
        <v>719</v>
      </c>
      <c r="Q51" s="38">
        <v>2310</v>
      </c>
      <c r="R51" s="38">
        <v>531</v>
      </c>
    </row>
    <row r="52" spans="1:18" ht="12.75" x14ac:dyDescent="0.25">
      <c r="A52" s="3" t="s">
        <v>24</v>
      </c>
      <c r="B52" s="389" t="s">
        <v>763</v>
      </c>
      <c r="C52" s="25">
        <v>42225</v>
      </c>
      <c r="D52" s="365">
        <v>224</v>
      </c>
      <c r="E52" s="385" t="s">
        <v>765</v>
      </c>
      <c r="F52" s="38">
        <v>1580</v>
      </c>
      <c r="G52" s="38">
        <v>1.25</v>
      </c>
      <c r="H52" s="38">
        <v>1.61</v>
      </c>
      <c r="I52" s="38">
        <v>54200</v>
      </c>
      <c r="J52" s="38">
        <v>57.2</v>
      </c>
      <c r="K52" s="38">
        <v>3340</v>
      </c>
      <c r="L52" s="38">
        <v>11.6</v>
      </c>
      <c r="M52" s="38">
        <v>4120</v>
      </c>
      <c r="N52" s="38">
        <v>1120</v>
      </c>
      <c r="O52" s="38">
        <v>1.25</v>
      </c>
      <c r="P52" s="38">
        <v>811</v>
      </c>
      <c r="Q52" s="38">
        <v>2470</v>
      </c>
      <c r="R52" s="38">
        <v>571</v>
      </c>
    </row>
    <row r="53" spans="1:18" ht="12.75" x14ac:dyDescent="0.25">
      <c r="A53" s="3" t="s">
        <v>24</v>
      </c>
      <c r="B53" s="389" t="s">
        <v>763</v>
      </c>
      <c r="C53" s="25">
        <v>42232</v>
      </c>
      <c r="D53" s="365">
        <v>188</v>
      </c>
      <c r="E53" s="385" t="s">
        <v>765</v>
      </c>
      <c r="F53" s="38">
        <v>1700</v>
      </c>
      <c r="G53" s="38">
        <v>0.56000000000000005</v>
      </c>
      <c r="H53" s="38">
        <v>2</v>
      </c>
      <c r="I53" s="38">
        <v>68000</v>
      </c>
      <c r="J53" s="38">
        <v>58</v>
      </c>
      <c r="K53" s="38">
        <v>2500</v>
      </c>
      <c r="L53" s="38">
        <v>5.2</v>
      </c>
      <c r="M53" s="38">
        <v>4500</v>
      </c>
      <c r="N53" s="38">
        <v>1100</v>
      </c>
      <c r="O53" s="38">
        <v>4.2</v>
      </c>
      <c r="P53" s="38">
        <v>730</v>
      </c>
      <c r="Q53" s="38">
        <v>2600</v>
      </c>
      <c r="R53" s="38">
        <v>570</v>
      </c>
    </row>
    <row r="54" spans="1:18" ht="12.75" x14ac:dyDescent="0.25">
      <c r="A54" s="3" t="s">
        <v>24</v>
      </c>
      <c r="B54" s="389" t="s">
        <v>763</v>
      </c>
      <c r="C54" s="25">
        <v>42233</v>
      </c>
      <c r="D54" s="365">
        <v>185</v>
      </c>
      <c r="E54" s="385" t="s">
        <v>765</v>
      </c>
      <c r="F54" s="38">
        <v>1700</v>
      </c>
      <c r="G54" s="38">
        <v>0.76</v>
      </c>
      <c r="H54" s="38">
        <v>2</v>
      </c>
      <c r="I54" s="38">
        <v>69000</v>
      </c>
      <c r="J54" s="38">
        <v>60</v>
      </c>
      <c r="K54" s="38">
        <v>2600</v>
      </c>
      <c r="L54" s="38">
        <v>5.2</v>
      </c>
      <c r="M54" s="38">
        <v>4600</v>
      </c>
      <c r="N54" s="38">
        <v>1200</v>
      </c>
      <c r="O54" s="38">
        <v>4.2</v>
      </c>
      <c r="P54" s="38">
        <v>740</v>
      </c>
      <c r="Q54" s="38">
        <v>2600</v>
      </c>
      <c r="R54" s="38">
        <v>580</v>
      </c>
    </row>
    <row r="55" spans="1:18" ht="12.75" x14ac:dyDescent="0.25">
      <c r="A55" s="3" t="s">
        <v>24</v>
      </c>
      <c r="B55" s="389" t="s">
        <v>763</v>
      </c>
      <c r="C55" s="25">
        <v>42233</v>
      </c>
      <c r="D55" s="365">
        <v>185</v>
      </c>
      <c r="E55" s="385" t="s">
        <v>765</v>
      </c>
      <c r="F55" s="38">
        <v>1700</v>
      </c>
      <c r="G55" s="38">
        <v>0.66</v>
      </c>
      <c r="H55" s="38">
        <v>1.9</v>
      </c>
      <c r="I55" s="38">
        <v>67000</v>
      </c>
      <c r="J55" s="38">
        <v>56</v>
      </c>
      <c r="K55" s="38">
        <v>2500</v>
      </c>
      <c r="L55" s="38">
        <v>4.9000000000000004</v>
      </c>
      <c r="M55" s="38">
        <v>4400</v>
      </c>
      <c r="N55" s="38">
        <v>1100</v>
      </c>
      <c r="O55" s="38">
        <v>3.9</v>
      </c>
      <c r="P55" s="38">
        <v>720</v>
      </c>
      <c r="Q55" s="38">
        <v>2500</v>
      </c>
      <c r="R55" s="38">
        <v>550</v>
      </c>
    </row>
    <row r="56" spans="1:18" ht="12.75" x14ac:dyDescent="0.25">
      <c r="A56" s="3" t="s">
        <v>24</v>
      </c>
      <c r="B56" s="389" t="s">
        <v>763</v>
      </c>
      <c r="C56" s="25">
        <v>42236</v>
      </c>
      <c r="D56" s="365">
        <v>157</v>
      </c>
      <c r="E56" s="385" t="s">
        <v>765</v>
      </c>
      <c r="F56" s="38">
        <v>1800</v>
      </c>
      <c r="G56" s="38">
        <v>1.3</v>
      </c>
      <c r="H56" s="38">
        <v>2.2999999999999998</v>
      </c>
      <c r="I56" s="38">
        <v>68000</v>
      </c>
      <c r="J56" s="38">
        <v>61</v>
      </c>
      <c r="K56" s="38">
        <v>2900</v>
      </c>
      <c r="L56" s="38">
        <v>12</v>
      </c>
      <c r="M56" s="38">
        <v>4600</v>
      </c>
      <c r="N56" s="38">
        <v>1300</v>
      </c>
      <c r="O56" s="38">
        <v>4.5999999999999996</v>
      </c>
      <c r="P56" s="38">
        <v>810</v>
      </c>
      <c r="Q56" s="38">
        <v>3000</v>
      </c>
      <c r="R56" s="38">
        <v>620</v>
      </c>
    </row>
    <row r="57" spans="1:18" ht="12.75" x14ac:dyDescent="0.25">
      <c r="A57" s="3" t="s">
        <v>24</v>
      </c>
      <c r="B57" s="389" t="s">
        <v>763</v>
      </c>
      <c r="C57" s="25">
        <v>42239</v>
      </c>
      <c r="D57" s="365">
        <v>149</v>
      </c>
      <c r="E57" s="385" t="s">
        <v>765</v>
      </c>
      <c r="F57" s="38">
        <v>2000</v>
      </c>
      <c r="G57" s="38">
        <v>1.6</v>
      </c>
      <c r="H57" s="38">
        <v>2.2000000000000002</v>
      </c>
      <c r="I57" s="38">
        <v>72000</v>
      </c>
      <c r="J57" s="38">
        <v>64</v>
      </c>
      <c r="K57" s="38">
        <v>3200</v>
      </c>
      <c r="L57" s="38">
        <v>6.9</v>
      </c>
      <c r="M57" s="38">
        <v>4900</v>
      </c>
      <c r="N57" s="38">
        <v>1400</v>
      </c>
      <c r="O57" s="38">
        <v>8.1</v>
      </c>
      <c r="P57" s="38">
        <v>860</v>
      </c>
      <c r="Q57" s="38">
        <v>2800</v>
      </c>
      <c r="R57" s="38">
        <v>730</v>
      </c>
    </row>
    <row r="58" spans="1:18" ht="12.75" x14ac:dyDescent="0.25">
      <c r="A58" s="3" t="s">
        <v>24</v>
      </c>
      <c r="B58" s="389" t="s">
        <v>763</v>
      </c>
      <c r="C58" s="25">
        <v>42264.559029999997</v>
      </c>
      <c r="D58" s="365">
        <v>121</v>
      </c>
      <c r="E58" s="385" t="s">
        <v>765</v>
      </c>
      <c r="F58" s="365">
        <v>2100</v>
      </c>
      <c r="G58" s="38">
        <v>1.2</v>
      </c>
      <c r="H58" s="38">
        <v>2.2000000000000002</v>
      </c>
      <c r="I58" s="38">
        <v>76000</v>
      </c>
      <c r="J58" s="38">
        <v>56</v>
      </c>
      <c r="K58" s="38">
        <v>3500</v>
      </c>
      <c r="L58" s="38">
        <v>5.2</v>
      </c>
      <c r="M58" s="38">
        <v>5400</v>
      </c>
      <c r="N58" s="38">
        <v>1600</v>
      </c>
      <c r="O58" s="38">
        <v>4.9000000000000004</v>
      </c>
      <c r="P58" s="38">
        <v>900</v>
      </c>
      <c r="Q58" s="38">
        <v>3000</v>
      </c>
      <c r="R58" s="38">
        <v>710</v>
      </c>
    </row>
    <row r="59" spans="1:18" ht="12.75" x14ac:dyDescent="0.25">
      <c r="A59" s="3" t="s">
        <v>24</v>
      </c>
      <c r="B59" s="389" t="s">
        <v>763</v>
      </c>
      <c r="C59" s="25">
        <v>42265.569439999999</v>
      </c>
      <c r="D59" s="365">
        <v>117</v>
      </c>
      <c r="E59" s="385" t="s">
        <v>765</v>
      </c>
      <c r="F59" s="365">
        <v>2200</v>
      </c>
      <c r="G59" s="38">
        <v>1.2</v>
      </c>
      <c r="H59" s="38">
        <v>2.5</v>
      </c>
      <c r="I59" s="38">
        <v>81000</v>
      </c>
      <c r="J59" s="38">
        <v>68</v>
      </c>
      <c r="K59" s="38">
        <v>3800</v>
      </c>
      <c r="L59" s="38">
        <v>5.8</v>
      </c>
      <c r="M59" s="38">
        <v>5600</v>
      </c>
      <c r="N59" s="38">
        <v>1700</v>
      </c>
      <c r="O59" s="38">
        <v>5.5</v>
      </c>
      <c r="P59" s="38">
        <v>1000</v>
      </c>
      <c r="Q59" s="38">
        <v>3100</v>
      </c>
      <c r="R59" s="38">
        <v>730</v>
      </c>
    </row>
    <row r="60" spans="1:18" ht="12.75" x14ac:dyDescent="0.25">
      <c r="A60" s="3" t="s">
        <v>24</v>
      </c>
      <c r="B60" s="389" t="s">
        <v>763</v>
      </c>
      <c r="C60" s="25">
        <v>42266.635419999999</v>
      </c>
      <c r="D60" s="365">
        <v>114</v>
      </c>
      <c r="E60" s="385" t="s">
        <v>765</v>
      </c>
      <c r="F60" s="365">
        <v>2300</v>
      </c>
      <c r="G60" s="38">
        <v>1.7</v>
      </c>
      <c r="H60" s="38">
        <v>2.7</v>
      </c>
      <c r="I60" s="38">
        <v>84000</v>
      </c>
      <c r="J60" s="38">
        <v>71</v>
      </c>
      <c r="K60" s="38">
        <v>3900</v>
      </c>
      <c r="L60" s="38">
        <v>5.0999999999999996</v>
      </c>
      <c r="M60" s="38">
        <v>5700</v>
      </c>
      <c r="N60" s="38">
        <v>1700</v>
      </c>
      <c r="O60" s="38">
        <v>5.7</v>
      </c>
      <c r="P60" s="38">
        <v>1100</v>
      </c>
      <c r="Q60" s="38">
        <v>3000</v>
      </c>
      <c r="R60" s="38">
        <v>720</v>
      </c>
    </row>
    <row r="61" spans="1:18" ht="12.75" x14ac:dyDescent="0.25">
      <c r="A61" s="3" t="s">
        <v>24</v>
      </c>
      <c r="B61" s="389" t="s">
        <v>763</v>
      </c>
      <c r="C61" s="25">
        <v>42267.579859999998</v>
      </c>
      <c r="D61" s="365">
        <v>115</v>
      </c>
      <c r="E61" s="385" t="s">
        <v>765</v>
      </c>
      <c r="F61" s="365">
        <v>2700</v>
      </c>
      <c r="G61" s="38">
        <v>1.5</v>
      </c>
      <c r="H61" s="38">
        <v>2.2000000000000002</v>
      </c>
      <c r="I61" s="38">
        <v>96000</v>
      </c>
      <c r="J61" s="38">
        <v>61</v>
      </c>
      <c r="K61" s="38">
        <v>5100</v>
      </c>
      <c r="L61" s="38">
        <v>27</v>
      </c>
      <c r="M61" s="38">
        <v>6500</v>
      </c>
      <c r="N61" s="38">
        <v>1700</v>
      </c>
      <c r="O61" s="38">
        <v>6.1</v>
      </c>
      <c r="P61" s="38">
        <v>1400</v>
      </c>
      <c r="Q61" s="38">
        <v>3700</v>
      </c>
      <c r="R61" s="38">
        <v>750</v>
      </c>
    </row>
    <row r="62" spans="1:18" ht="12.75" x14ac:dyDescent="0.25">
      <c r="A62" s="3" t="s">
        <v>24</v>
      </c>
      <c r="B62" s="389" t="s">
        <v>763</v>
      </c>
      <c r="C62" s="25">
        <v>42268.555560000001</v>
      </c>
      <c r="D62" s="365">
        <v>113</v>
      </c>
      <c r="E62" s="385" t="s">
        <v>765</v>
      </c>
      <c r="F62" s="365">
        <v>2400</v>
      </c>
      <c r="G62" s="38">
        <v>1.5</v>
      </c>
      <c r="H62" s="38">
        <v>1.9</v>
      </c>
      <c r="I62" s="38">
        <v>96000</v>
      </c>
      <c r="J62" s="38">
        <v>59</v>
      </c>
      <c r="K62" s="38">
        <v>5900</v>
      </c>
      <c r="L62" s="38">
        <v>25</v>
      </c>
      <c r="M62" s="38">
        <v>6900</v>
      </c>
      <c r="N62" s="38">
        <v>1800</v>
      </c>
      <c r="O62" s="38">
        <v>6.2</v>
      </c>
      <c r="P62" s="38">
        <v>1600</v>
      </c>
      <c r="Q62" s="38">
        <v>4300</v>
      </c>
      <c r="R62" s="38">
        <v>590</v>
      </c>
    </row>
    <row r="63" spans="1:18" ht="12.75" x14ac:dyDescent="0.25">
      <c r="A63" s="3" t="s">
        <v>24</v>
      </c>
      <c r="B63" s="389" t="s">
        <v>763</v>
      </c>
      <c r="C63" s="25">
        <v>42271.590279999997</v>
      </c>
      <c r="D63" s="365">
        <v>111</v>
      </c>
      <c r="E63" s="385" t="s">
        <v>765</v>
      </c>
      <c r="F63" s="365">
        <v>2300</v>
      </c>
      <c r="G63" s="38">
        <v>1.4</v>
      </c>
      <c r="H63" s="38">
        <v>2.2000000000000002</v>
      </c>
      <c r="I63" s="38">
        <v>83000</v>
      </c>
      <c r="J63" s="38">
        <v>59</v>
      </c>
      <c r="K63" s="38">
        <v>3900</v>
      </c>
      <c r="L63" s="38">
        <v>5.7</v>
      </c>
      <c r="M63" s="38">
        <v>5800</v>
      </c>
      <c r="N63" s="38">
        <v>1700</v>
      </c>
      <c r="O63" s="38">
        <v>5.4</v>
      </c>
      <c r="P63" s="38">
        <v>940</v>
      </c>
      <c r="Q63" s="38">
        <v>3400</v>
      </c>
      <c r="R63" s="38">
        <v>760</v>
      </c>
    </row>
    <row r="64" spans="1:18" ht="12.75" x14ac:dyDescent="0.25">
      <c r="A64" s="3" t="s">
        <v>24</v>
      </c>
      <c r="B64" s="389" t="s">
        <v>763</v>
      </c>
      <c r="C64" s="25">
        <v>42275.586810000001</v>
      </c>
      <c r="D64" s="365">
        <v>102</v>
      </c>
      <c r="E64" s="385" t="s">
        <v>765</v>
      </c>
      <c r="F64" s="365">
        <v>2700</v>
      </c>
      <c r="G64" s="38">
        <v>1.6</v>
      </c>
      <c r="H64" s="38">
        <v>2.5</v>
      </c>
      <c r="I64" s="38">
        <v>88000</v>
      </c>
      <c r="J64" s="38">
        <v>71</v>
      </c>
      <c r="K64" s="38">
        <v>4600</v>
      </c>
      <c r="L64" s="38">
        <v>7.5</v>
      </c>
      <c r="M64" s="38">
        <v>6100</v>
      </c>
      <c r="N64" s="38">
        <v>1800</v>
      </c>
      <c r="O64" s="38">
        <v>5.4</v>
      </c>
      <c r="P64" s="38">
        <v>1100</v>
      </c>
      <c r="Q64" s="38">
        <v>3400</v>
      </c>
      <c r="R64" s="38">
        <v>830</v>
      </c>
    </row>
    <row r="65" spans="1:21" ht="12.75" x14ac:dyDescent="0.25">
      <c r="A65" s="3" t="s">
        <v>24</v>
      </c>
      <c r="B65" s="389" t="s">
        <v>763</v>
      </c>
      <c r="C65" s="25">
        <v>42278.590279999997</v>
      </c>
      <c r="D65" s="365">
        <v>100</v>
      </c>
      <c r="E65" s="385" t="s">
        <v>765</v>
      </c>
      <c r="F65" s="365">
        <v>2400</v>
      </c>
      <c r="G65" s="38">
        <v>1.8</v>
      </c>
      <c r="H65" s="38">
        <v>2.4</v>
      </c>
      <c r="I65" s="38">
        <v>85000</v>
      </c>
      <c r="J65" s="38">
        <v>54</v>
      </c>
      <c r="K65" s="38">
        <v>3900</v>
      </c>
      <c r="L65" s="38">
        <v>5.2</v>
      </c>
      <c r="M65" s="38">
        <v>5900</v>
      </c>
      <c r="N65" s="38">
        <v>1900</v>
      </c>
      <c r="O65" s="38">
        <v>5.2</v>
      </c>
      <c r="P65" s="38">
        <v>1100</v>
      </c>
      <c r="Q65" s="38">
        <v>3400</v>
      </c>
      <c r="R65" s="38">
        <v>800</v>
      </c>
    </row>
    <row r="66" spans="1:21" ht="12.75" x14ac:dyDescent="0.25">
      <c r="A66" s="3" t="s">
        <v>24</v>
      </c>
      <c r="B66" s="389" t="s">
        <v>763</v>
      </c>
      <c r="C66" s="25">
        <v>42278.590279999997</v>
      </c>
      <c r="D66" s="365">
        <v>100</v>
      </c>
      <c r="E66" s="385" t="s">
        <v>765</v>
      </c>
      <c r="F66" s="365">
        <v>2500</v>
      </c>
      <c r="G66" s="38">
        <v>1.4</v>
      </c>
      <c r="H66" s="38">
        <v>2.4</v>
      </c>
      <c r="I66" s="38">
        <v>88000</v>
      </c>
      <c r="J66" s="38">
        <v>54</v>
      </c>
      <c r="K66" s="38">
        <v>4100</v>
      </c>
      <c r="L66" s="38">
        <v>5.5</v>
      </c>
      <c r="M66" s="38">
        <v>6100</v>
      </c>
      <c r="N66" s="38">
        <v>1900</v>
      </c>
      <c r="O66" s="38">
        <v>5.3</v>
      </c>
      <c r="P66" s="38">
        <v>1200</v>
      </c>
      <c r="Q66" s="38">
        <v>3500</v>
      </c>
      <c r="R66" s="38">
        <v>800</v>
      </c>
    </row>
    <row r="67" spans="1:21" ht="12.75" x14ac:dyDescent="0.25">
      <c r="A67" s="3" t="s">
        <v>24</v>
      </c>
      <c r="B67" s="389" t="s">
        <v>763</v>
      </c>
      <c r="C67" s="25">
        <v>42303</v>
      </c>
      <c r="D67" s="365">
        <v>140</v>
      </c>
      <c r="E67" s="385" t="s">
        <v>765</v>
      </c>
      <c r="F67" s="365">
        <v>1900</v>
      </c>
      <c r="G67" s="38">
        <v>0.85</v>
      </c>
      <c r="H67" s="38">
        <v>1.5</v>
      </c>
      <c r="I67" s="38">
        <v>76000</v>
      </c>
      <c r="J67" s="38">
        <v>21</v>
      </c>
      <c r="K67" s="38">
        <v>3000</v>
      </c>
      <c r="L67" s="38">
        <v>4.8</v>
      </c>
      <c r="M67" s="38">
        <v>5200</v>
      </c>
      <c r="N67" s="38">
        <v>1300</v>
      </c>
      <c r="O67" s="38">
        <v>4.4000000000000004</v>
      </c>
      <c r="P67" s="38">
        <v>910</v>
      </c>
      <c r="Q67" s="38">
        <v>3100</v>
      </c>
      <c r="R67" s="38">
        <v>490</v>
      </c>
    </row>
    <row r="68" spans="1:21" ht="12.75" x14ac:dyDescent="0.25">
      <c r="B68" s="3"/>
      <c r="F68" s="37"/>
    </row>
    <row r="69" spans="1:21" ht="12.75" x14ac:dyDescent="0.25">
      <c r="B69" s="3"/>
      <c r="F69" s="37"/>
    </row>
    <row r="70" spans="1:21" ht="21.75" thickBot="1" x14ac:dyDescent="0.25">
      <c r="A70" s="376"/>
      <c r="B70" s="376"/>
      <c r="C70" s="377"/>
      <c r="D70" s="378" t="s">
        <v>776</v>
      </c>
      <c r="E70" s="379"/>
      <c r="F70" s="379"/>
      <c r="G70" s="376"/>
      <c r="H70" s="376"/>
      <c r="I70" s="376"/>
      <c r="J70" s="376"/>
      <c r="K70" s="376"/>
      <c r="L70" s="376"/>
      <c r="M70" s="376"/>
      <c r="N70" s="376"/>
      <c r="O70" s="376"/>
      <c r="P70" s="376"/>
      <c r="Q70" s="376"/>
      <c r="R70" s="376"/>
      <c r="S70" s="376"/>
      <c r="T70" s="376"/>
      <c r="U70" s="376"/>
    </row>
    <row r="71" spans="1:21" s="38" customFormat="1" ht="15" customHeight="1" x14ac:dyDescent="0.2">
      <c r="A71" s="394"/>
      <c r="B71" s="394"/>
      <c r="C71" s="950"/>
      <c r="D71" s="951"/>
      <c r="E71" s="951"/>
      <c r="F71" s="1045" t="s">
        <v>773</v>
      </c>
      <c r="G71" s="1045"/>
      <c r="H71" s="1045"/>
      <c r="I71" s="1045"/>
      <c r="J71" s="1045"/>
      <c r="K71" s="1045"/>
      <c r="L71" s="1045"/>
      <c r="M71" s="1045"/>
      <c r="N71" s="1045"/>
      <c r="O71" s="1045"/>
      <c r="P71" s="1045"/>
      <c r="Q71" s="1045"/>
      <c r="R71" s="1046"/>
      <c r="S71" s="394"/>
      <c r="T71" s="394"/>
      <c r="U71" s="394"/>
    </row>
    <row r="72" spans="1:21" ht="12.75" customHeight="1" x14ac:dyDescent="0.25">
      <c r="B72" s="3"/>
      <c r="C72" s="946" t="s">
        <v>993</v>
      </c>
      <c r="D72" s="438" t="s">
        <v>850</v>
      </c>
      <c r="E72" s="826" t="s">
        <v>849</v>
      </c>
      <c r="F72" s="948" t="s">
        <v>22</v>
      </c>
      <c r="G72" s="949" t="s">
        <v>0</v>
      </c>
      <c r="H72" s="949" t="s">
        <v>3</v>
      </c>
      <c r="I72" s="949" t="s">
        <v>4</v>
      </c>
      <c r="J72" s="949" t="s">
        <v>7</v>
      </c>
      <c r="K72" s="949" t="s">
        <v>8</v>
      </c>
      <c r="L72" s="949" t="s">
        <v>9</v>
      </c>
      <c r="M72" s="949" t="s">
        <v>10</v>
      </c>
      <c r="N72" s="949" t="s">
        <v>11</v>
      </c>
      <c r="O72" s="949" t="s">
        <v>13</v>
      </c>
      <c r="P72" s="949" t="s">
        <v>14</v>
      </c>
      <c r="Q72" s="949" t="s">
        <v>17</v>
      </c>
      <c r="R72" s="952" t="s">
        <v>20</v>
      </c>
    </row>
    <row r="73" spans="1:21" ht="12.75" customHeight="1" x14ac:dyDescent="0.2">
      <c r="B73" s="3"/>
      <c r="C73" s="946"/>
      <c r="D73" s="70">
        <v>11</v>
      </c>
      <c r="E73" s="762" t="s">
        <v>774</v>
      </c>
      <c r="F73" s="908">
        <f t="shared" ref="F73:R73" si="0">GEOMEAN(F15:F23)</f>
        <v>2206.597360551677</v>
      </c>
      <c r="G73" s="908">
        <f t="shared" si="0"/>
        <v>0.62871671484146774</v>
      </c>
      <c r="H73" s="801">
        <f t="shared" si="0"/>
        <v>1.9381082566182399</v>
      </c>
      <c r="I73" s="908">
        <f t="shared" si="0"/>
        <v>66780.125674643379</v>
      </c>
      <c r="J73" s="908">
        <f t="shared" si="0"/>
        <v>25.781377851739869</v>
      </c>
      <c r="K73" s="908">
        <f t="shared" si="0"/>
        <v>3037.9141960338029</v>
      </c>
      <c r="L73" s="908">
        <f t="shared" si="0"/>
        <v>10.25651394548588</v>
      </c>
      <c r="M73" s="908">
        <f t="shared" si="0"/>
        <v>4739.0935994162501</v>
      </c>
      <c r="N73" s="908">
        <f t="shared" si="0"/>
        <v>1439.8720892399181</v>
      </c>
      <c r="O73" s="908">
        <f t="shared" si="0"/>
        <v>1.2928523549288731</v>
      </c>
      <c r="P73" s="908">
        <f t="shared" si="0"/>
        <v>752.22086504006506</v>
      </c>
      <c r="Q73" s="908">
        <f t="shared" si="0"/>
        <v>3159.7606146292292</v>
      </c>
      <c r="R73" s="909">
        <f t="shared" si="0"/>
        <v>653.66861587521566</v>
      </c>
    </row>
    <row r="74" spans="1:21" ht="12.75" customHeight="1" x14ac:dyDescent="0.2">
      <c r="B74" s="3"/>
      <c r="C74" s="946"/>
      <c r="D74" s="70">
        <v>18</v>
      </c>
      <c r="E74" s="762" t="s">
        <v>775</v>
      </c>
      <c r="F74" s="908">
        <f t="shared" ref="F74:R74" si="1">GEOMEAN(F50:F67)</f>
        <v>2053.1539441226446</v>
      </c>
      <c r="G74" s="908">
        <f t="shared" si="1"/>
        <v>1.3036146881522588</v>
      </c>
      <c r="H74" s="801">
        <f t="shared" si="1"/>
        <v>2.0918166354426089</v>
      </c>
      <c r="I74" s="908">
        <f t="shared" si="1"/>
        <v>74413.095302604677</v>
      </c>
      <c r="J74" s="908">
        <f t="shared" si="1"/>
        <v>57.235882025769918</v>
      </c>
      <c r="K74" s="908">
        <f t="shared" si="1"/>
        <v>3745.8952284367165</v>
      </c>
      <c r="L74" s="908">
        <f t="shared" si="1"/>
        <v>8.5532726790119558</v>
      </c>
      <c r="M74" s="908">
        <f t="shared" si="1"/>
        <v>5194.4896978575462</v>
      </c>
      <c r="N74" s="908">
        <f t="shared" si="1"/>
        <v>1449.0945824895732</v>
      </c>
      <c r="O74" s="908">
        <f t="shared" si="1"/>
        <v>4.4229807012475186</v>
      </c>
      <c r="P74" s="908">
        <f t="shared" si="1"/>
        <v>951.88619398422566</v>
      </c>
      <c r="Q74" s="908">
        <f t="shared" si="1"/>
        <v>2969.3234290766377</v>
      </c>
      <c r="R74" s="909">
        <f t="shared" si="1"/>
        <v>645.3113454751732</v>
      </c>
    </row>
    <row r="75" spans="1:21" ht="13.5" customHeight="1" x14ac:dyDescent="0.2">
      <c r="B75" s="3"/>
      <c r="C75" s="946"/>
      <c r="D75" s="70"/>
      <c r="E75" s="765" t="s">
        <v>777</v>
      </c>
      <c r="F75" s="69">
        <f>STDEV(F15:F25)/SQRT(11)</f>
        <v>659.76905551228322</v>
      </c>
      <c r="G75" s="70"/>
      <c r="H75" s="66">
        <f>STDEV(H15:H25)/SQRT(11)</f>
        <v>0.17228028287580854</v>
      </c>
      <c r="I75" s="70"/>
      <c r="J75" s="66">
        <f>STDEV(J15:J25)/SQRT(11)</f>
        <v>2.8302764258044917</v>
      </c>
      <c r="K75" s="69">
        <f>STDEV(K15:K25)/SQRT(11)</f>
        <v>302.98181430240959</v>
      </c>
      <c r="L75" s="912">
        <f>STDEV(L15:L25)/SQRT(11)</f>
        <v>29.232754181308223</v>
      </c>
      <c r="M75" s="70"/>
      <c r="N75" s="69">
        <f>STDEV(N15:N25)/SQRT(11)</f>
        <v>129.35170519310378</v>
      </c>
      <c r="O75" s="70"/>
      <c r="P75" s="70"/>
      <c r="Q75" s="70"/>
      <c r="R75" s="802">
        <f>STDEV(R15:R25)/SQRT(11)</f>
        <v>39.514386960441485</v>
      </c>
    </row>
    <row r="76" spans="1:21" ht="15.75" thickBot="1" x14ac:dyDescent="0.3">
      <c r="C76" s="947"/>
      <c r="D76" s="803"/>
      <c r="E76" s="769" t="s">
        <v>778</v>
      </c>
      <c r="F76" s="804">
        <f>STDEV(F50:F67)/SQRT(18)</f>
        <v>88.148159590632901</v>
      </c>
      <c r="G76" s="803"/>
      <c r="H76" s="914">
        <f>STDEV(H50:H67)/SQRT(18)</f>
        <v>7.8476321542531619E-2</v>
      </c>
      <c r="I76" s="803"/>
      <c r="J76" s="914">
        <f>STDEV(J50:J67)/SQRT(18)</f>
        <v>2.6395626934743182</v>
      </c>
      <c r="K76" s="804">
        <f>STDEV(K50:K67)/SQRT(18)</f>
        <v>353.59244106610225</v>
      </c>
      <c r="L76" s="913">
        <f>STDEV(L50:L67)/SQRT(18)</f>
        <v>2.4220142172486994</v>
      </c>
      <c r="M76" s="803"/>
      <c r="N76" s="804">
        <f>STDEV(N50:N67)/SQRT(18)</f>
        <v>71.317612748623802</v>
      </c>
      <c r="O76" s="803"/>
      <c r="P76" s="803"/>
      <c r="Q76" s="803"/>
      <c r="R76" s="805">
        <f>STDEV(R50:R67)/SQRT(18)</f>
        <v>27.263847061122139</v>
      </c>
    </row>
    <row r="77" spans="1:21" ht="18.75" x14ac:dyDescent="0.25">
      <c r="F77" s="1044" t="s">
        <v>785</v>
      </c>
      <c r="G77" s="1044"/>
      <c r="H77" s="1044"/>
      <c r="I77" s="1044"/>
      <c r="J77" s="1044"/>
      <c r="K77" s="1044"/>
      <c r="L77" s="1044"/>
    </row>
    <row r="78" spans="1:21" ht="12.75" x14ac:dyDescent="0.25">
      <c r="B78" s="357" t="s">
        <v>769</v>
      </c>
      <c r="C78" s="361" t="s">
        <v>708</v>
      </c>
      <c r="D78" s="361" t="s">
        <v>25</v>
      </c>
      <c r="F78" s="3" t="s">
        <v>22</v>
      </c>
      <c r="G78" s="3" t="s">
        <v>3</v>
      </c>
      <c r="H78" s="3" t="s">
        <v>7</v>
      </c>
      <c r="I78" s="3" t="s">
        <v>8</v>
      </c>
      <c r="J78" s="3" t="s">
        <v>9</v>
      </c>
      <c r="K78" s="3" t="s">
        <v>11</v>
      </c>
      <c r="L78" s="38" t="s">
        <v>20</v>
      </c>
    </row>
    <row r="79" spans="1:21" ht="12.75" x14ac:dyDescent="0.25">
      <c r="B79" s="357" t="s">
        <v>80</v>
      </c>
      <c r="C79" s="363" t="s">
        <v>728</v>
      </c>
      <c r="D79" s="25">
        <v>41963</v>
      </c>
      <c r="E79" s="381"/>
      <c r="F79" s="71">
        <v>3.3783979009481375</v>
      </c>
      <c r="G79" s="71">
        <v>0.17026171539495738</v>
      </c>
      <c r="H79" s="71">
        <v>1.2922560713564761</v>
      </c>
      <c r="I79" s="71">
        <v>3.6711728427150834</v>
      </c>
      <c r="J79" s="71">
        <v>0.78746047451841505</v>
      </c>
      <c r="K79" s="71">
        <v>3.167317334748176</v>
      </c>
      <c r="L79" s="71">
        <v>2.8048206787211623</v>
      </c>
      <c r="M79" s="71"/>
      <c r="N79" s="71"/>
    </row>
    <row r="80" spans="1:21" ht="12.75" x14ac:dyDescent="0.25">
      <c r="B80" s="357" t="s">
        <v>80</v>
      </c>
      <c r="C80" s="363" t="s">
        <v>728</v>
      </c>
      <c r="D80" s="25">
        <v>40799.364583333336</v>
      </c>
      <c r="E80" s="381"/>
      <c r="F80" s="71">
        <v>3.3159703454569178</v>
      </c>
      <c r="G80" s="71">
        <v>0.23044892137827391</v>
      </c>
      <c r="H80" s="71">
        <v>1.4593924877592308</v>
      </c>
      <c r="I80" s="71">
        <v>3.3979400086720375</v>
      </c>
      <c r="J80" s="71">
        <v>0.74818802700620035</v>
      </c>
      <c r="K80" s="71">
        <v>3.1105897102992488</v>
      </c>
      <c r="L80" s="71">
        <v>2.7581546219673898</v>
      </c>
      <c r="M80" s="71"/>
      <c r="N80" s="71"/>
    </row>
    <row r="81" spans="1:14" x14ac:dyDescent="0.25">
      <c r="B81" s="357" t="s">
        <v>80</v>
      </c>
      <c r="C81" s="363" t="s">
        <v>728</v>
      </c>
      <c r="D81" s="25">
        <v>40834.347222222219</v>
      </c>
      <c r="E81" s="381"/>
      <c r="F81" s="71">
        <v>3.255272505103306</v>
      </c>
      <c r="G81" s="71">
        <v>0.23044892137827391</v>
      </c>
      <c r="H81" s="71">
        <v>1.3838153659804313</v>
      </c>
      <c r="I81" s="71">
        <v>3.4377505628203879</v>
      </c>
      <c r="J81" s="71">
        <v>0.74818802700620035</v>
      </c>
      <c r="K81" s="756">
        <v>3.0863598306747484</v>
      </c>
      <c r="L81" s="71">
        <v>2.7781512503836434</v>
      </c>
      <c r="M81" s="71"/>
      <c r="N81" s="71"/>
    </row>
    <row r="82" spans="1:14" x14ac:dyDescent="0.25">
      <c r="B82" s="357" t="s">
        <v>80</v>
      </c>
      <c r="C82" s="363" t="s">
        <v>728</v>
      </c>
      <c r="D82" s="25">
        <v>42090</v>
      </c>
      <c r="E82" s="381"/>
      <c r="F82" s="71">
        <v>3.307496037913213</v>
      </c>
      <c r="G82" s="71">
        <v>0.35024801833416286</v>
      </c>
      <c r="H82" s="71">
        <v>1.3654879848908996</v>
      </c>
      <c r="I82" s="71">
        <v>3.5065050324048719</v>
      </c>
      <c r="J82" s="71">
        <v>0.90091306773766899</v>
      </c>
      <c r="K82" s="756">
        <v>3.3283796034387376</v>
      </c>
      <c r="L82" s="71">
        <v>2.907411360774586</v>
      </c>
      <c r="M82" s="71"/>
      <c r="N82" s="71"/>
    </row>
    <row r="83" spans="1:14" x14ac:dyDescent="0.25">
      <c r="B83" s="357" t="s">
        <v>80</v>
      </c>
      <c r="C83" s="363" t="s">
        <v>728</v>
      </c>
      <c r="D83" s="25">
        <v>42086</v>
      </c>
      <c r="E83" s="381"/>
      <c r="F83" s="71">
        <v>3.2966651902615309</v>
      </c>
      <c r="G83" s="71">
        <v>0.49415459401844281</v>
      </c>
      <c r="H83" s="71">
        <v>1.4099331233312946</v>
      </c>
      <c r="I83" s="71">
        <v>3.5276299008713385</v>
      </c>
      <c r="J83" s="71">
        <v>0.96520170102591207</v>
      </c>
      <c r="K83" s="756">
        <v>3.307496037913213</v>
      </c>
      <c r="L83" s="71">
        <v>2.9216864754836021</v>
      </c>
      <c r="M83" s="71"/>
      <c r="N83" s="71"/>
    </row>
    <row r="84" spans="1:14" x14ac:dyDescent="0.25">
      <c r="B84" s="357" t="s">
        <v>80</v>
      </c>
      <c r="C84" s="363" t="s">
        <v>728</v>
      </c>
      <c r="D84" s="25">
        <v>40771.354166666664</v>
      </c>
      <c r="E84" s="381"/>
      <c r="F84" s="71">
        <v>3.1367205671564067</v>
      </c>
      <c r="G84" s="71">
        <v>0.14612803567823801</v>
      </c>
      <c r="H84" s="71">
        <v>1.3463529744506386</v>
      </c>
      <c r="I84" s="71">
        <v>3.2430380486862944</v>
      </c>
      <c r="J84" s="71">
        <v>0.68124123737558717</v>
      </c>
      <c r="K84" s="756">
        <v>2.965201701025912</v>
      </c>
      <c r="L84" s="71">
        <v>2.6711728427150834</v>
      </c>
      <c r="M84" s="71"/>
      <c r="N84" s="71"/>
    </row>
    <row r="85" spans="1:14" x14ac:dyDescent="0.25">
      <c r="B85" s="357" t="s">
        <v>80</v>
      </c>
      <c r="C85" s="363" t="s">
        <v>728</v>
      </c>
      <c r="D85" s="25">
        <v>42103</v>
      </c>
      <c r="E85" s="381"/>
      <c r="F85" s="71">
        <v>3.271841606536499</v>
      </c>
      <c r="G85" s="71">
        <v>0.25527250510330607</v>
      </c>
      <c r="H85" s="71">
        <v>1.3364597338485296</v>
      </c>
      <c r="I85" s="71">
        <v>3.5502283530550942</v>
      </c>
      <c r="J85" s="71">
        <v>0.83758843823551132</v>
      </c>
      <c r="K85" s="756">
        <v>3.1398790864012365</v>
      </c>
      <c r="L85" s="71">
        <v>2.8260748027008264</v>
      </c>
      <c r="M85" s="71"/>
      <c r="N85" s="71"/>
    </row>
    <row r="86" spans="1:14" x14ac:dyDescent="0.25">
      <c r="B86" s="357" t="s">
        <v>80</v>
      </c>
      <c r="C86" s="363" t="s">
        <v>728</v>
      </c>
      <c r="D86" s="25">
        <v>41473</v>
      </c>
      <c r="E86" s="381"/>
      <c r="F86" s="71">
        <v>3.9464522650130731</v>
      </c>
      <c r="G86" s="71">
        <v>0.41497334797081797</v>
      </c>
      <c r="H86" s="71">
        <v>1.6766936096248666</v>
      </c>
      <c r="I86" s="71"/>
      <c r="J86" s="71">
        <v>2.5158738437116792</v>
      </c>
      <c r="K86" s="756"/>
      <c r="L86" s="71">
        <v>2.8356905714924254</v>
      </c>
      <c r="M86" s="71"/>
      <c r="N86" s="71"/>
    </row>
    <row r="87" spans="1:14" x14ac:dyDescent="0.25">
      <c r="B87" s="357" t="s">
        <v>80</v>
      </c>
      <c r="C87" s="363" t="s">
        <v>728</v>
      </c>
      <c r="D87" s="25">
        <v>41758</v>
      </c>
      <c r="E87" s="381"/>
      <c r="F87" s="71">
        <v>3.1846914308175989</v>
      </c>
      <c r="G87" s="71">
        <v>0.2944662261615929</v>
      </c>
      <c r="H87" s="71">
        <v>1.4313637641589874</v>
      </c>
      <c r="I87" s="71">
        <v>3.5263392773898441</v>
      </c>
      <c r="J87" s="71">
        <v>0.91434315711944081</v>
      </c>
      <c r="K87" s="756">
        <v>3.1613680022349748</v>
      </c>
      <c r="L87" s="71">
        <v>2.8350561017201161</v>
      </c>
      <c r="M87" s="71"/>
      <c r="N87" s="71"/>
    </row>
    <row r="88" spans="1:14" ht="12.75" x14ac:dyDescent="0.25">
      <c r="B88" s="357" t="s">
        <v>80</v>
      </c>
      <c r="C88" s="363" t="s">
        <v>728</v>
      </c>
      <c r="D88" s="25">
        <v>41906</v>
      </c>
      <c r="E88" s="381"/>
      <c r="F88" s="71">
        <v>3.0453229787866576</v>
      </c>
      <c r="G88" s="757">
        <v>4.5322978786657475E-2</v>
      </c>
      <c r="H88" s="757">
        <v>1.0128372247051722</v>
      </c>
      <c r="I88" s="757">
        <v>3.1271047983648077</v>
      </c>
      <c r="J88" s="757">
        <v>0.53402610605613499</v>
      </c>
      <c r="K88" s="757">
        <v>2.9464522650130731</v>
      </c>
      <c r="L88" s="757">
        <v>2.5921767573958667</v>
      </c>
      <c r="M88" s="71"/>
      <c r="N88" s="71"/>
    </row>
    <row r="89" spans="1:14" ht="12.75" x14ac:dyDescent="0.25">
      <c r="B89" s="357" t="s">
        <v>80</v>
      </c>
      <c r="C89" s="363" t="s">
        <v>728</v>
      </c>
      <c r="D89" s="25">
        <v>41772</v>
      </c>
      <c r="E89" s="381"/>
      <c r="F89" s="71">
        <v>3.012837224705172</v>
      </c>
      <c r="G89" s="757">
        <v>0.24054924828259971</v>
      </c>
      <c r="H89" s="757"/>
      <c r="I89" s="757"/>
      <c r="J89" s="757">
        <v>0.84695532501982396</v>
      </c>
      <c r="K89" s="757"/>
      <c r="L89" s="757">
        <v>2.7581546219673898</v>
      </c>
      <c r="M89" s="71"/>
      <c r="N89" s="71"/>
    </row>
    <row r="90" spans="1:14" ht="12.75" x14ac:dyDescent="0.25">
      <c r="B90" s="357" t="s">
        <v>80</v>
      </c>
      <c r="C90" s="316" t="s">
        <v>729</v>
      </c>
      <c r="D90" s="25">
        <v>42223</v>
      </c>
      <c r="E90" s="381"/>
      <c r="F90" s="71">
        <v>3.307496037913213</v>
      </c>
      <c r="G90" s="71">
        <v>0.3010299956639812</v>
      </c>
      <c r="H90" s="71">
        <v>1.8633228601204559</v>
      </c>
      <c r="I90" s="71">
        <v>3.9434945159061026</v>
      </c>
      <c r="J90" s="71">
        <v>1.6170003411208989</v>
      </c>
      <c r="K90" s="71">
        <v>3.0791812460476247</v>
      </c>
      <c r="L90" s="71">
        <v>2.6646419755561257</v>
      </c>
      <c r="M90" s="70"/>
      <c r="N90" s="70"/>
    </row>
    <row r="91" spans="1:14" ht="12.75" x14ac:dyDescent="0.25">
      <c r="B91" s="357" t="s">
        <v>80</v>
      </c>
      <c r="C91" s="316" t="s">
        <v>729</v>
      </c>
      <c r="D91" s="25">
        <v>42224</v>
      </c>
      <c r="E91" s="381"/>
      <c r="F91" s="71">
        <v>3.1818435879447726</v>
      </c>
      <c r="G91" s="71">
        <v>0.20682587603184974</v>
      </c>
      <c r="H91" s="71">
        <v>1.7387805584843692</v>
      </c>
      <c r="I91" s="71">
        <v>3.5502283530550942</v>
      </c>
      <c r="J91" s="71">
        <v>1.271841606536499</v>
      </c>
      <c r="K91" s="71">
        <v>3.0413926851582249</v>
      </c>
      <c r="L91" s="71">
        <v>2.725094521081469</v>
      </c>
      <c r="M91" s="70"/>
      <c r="N91" s="70"/>
    </row>
    <row r="92" spans="1:14" ht="12.75" x14ac:dyDescent="0.25">
      <c r="B92" s="357" t="s">
        <v>80</v>
      </c>
      <c r="C92" s="316" t="s">
        <v>729</v>
      </c>
      <c r="D92" s="25">
        <v>42225</v>
      </c>
      <c r="E92" s="381"/>
      <c r="F92" s="71">
        <v>3.1986570869544226</v>
      </c>
      <c r="G92" s="71">
        <v>0.20682587603184974</v>
      </c>
      <c r="H92" s="71">
        <v>1.7573960287930241</v>
      </c>
      <c r="I92" s="71">
        <v>3.5237464668115646</v>
      </c>
      <c r="J92" s="71">
        <v>1.0644579892269184</v>
      </c>
      <c r="K92" s="71">
        <v>3.0492180226701815</v>
      </c>
      <c r="L92" s="71">
        <v>2.7566361082458481</v>
      </c>
      <c r="M92" s="70"/>
      <c r="N92" s="70"/>
    </row>
    <row r="93" spans="1:14" ht="12.75" x14ac:dyDescent="0.25">
      <c r="B93" s="357" t="s">
        <v>80</v>
      </c>
      <c r="C93" s="316" t="s">
        <v>729</v>
      </c>
      <c r="D93" s="25">
        <v>42232</v>
      </c>
      <c r="E93" s="381"/>
      <c r="F93" s="71">
        <v>3.2304489213782741</v>
      </c>
      <c r="G93" s="71">
        <v>0.3010299956639812</v>
      </c>
      <c r="H93" s="71">
        <v>1.7634279935629373</v>
      </c>
      <c r="I93" s="71">
        <v>3.3979400086720375</v>
      </c>
      <c r="J93" s="71">
        <v>0.71600334363479923</v>
      </c>
      <c r="K93" s="71">
        <v>3.0413926851582249</v>
      </c>
      <c r="L93" s="71">
        <v>2.7558748556724915</v>
      </c>
      <c r="M93" s="70"/>
      <c r="N93" s="70"/>
    </row>
    <row r="94" spans="1:14" ht="12.75" x14ac:dyDescent="0.25">
      <c r="A94" s="70"/>
      <c r="B94" s="357" t="s">
        <v>80</v>
      </c>
      <c r="C94" s="316" t="s">
        <v>729</v>
      </c>
      <c r="D94" s="25">
        <v>42233</v>
      </c>
      <c r="E94" s="381"/>
      <c r="F94" s="71">
        <v>3.2304489213782741</v>
      </c>
      <c r="G94" s="71">
        <v>0.3010299956639812</v>
      </c>
      <c r="H94" s="71">
        <v>1.7781512503836436</v>
      </c>
      <c r="I94" s="71">
        <v>3.4149733479708178</v>
      </c>
      <c r="J94" s="71">
        <v>0.71600334363479923</v>
      </c>
      <c r="K94" s="71">
        <v>3.0791812460476247</v>
      </c>
      <c r="L94" s="71">
        <v>2.7634279935629373</v>
      </c>
      <c r="M94" s="70"/>
      <c r="N94" s="70"/>
    </row>
    <row r="95" spans="1:14" x14ac:dyDescent="0.25">
      <c r="A95" s="113"/>
      <c r="B95" s="357" t="s">
        <v>80</v>
      </c>
      <c r="C95" s="316" t="s">
        <v>729</v>
      </c>
      <c r="D95" s="25">
        <v>42233</v>
      </c>
      <c r="E95" s="381"/>
      <c r="F95" s="71">
        <v>3.2304489213782741</v>
      </c>
      <c r="G95" s="71">
        <v>0.27875360095282892</v>
      </c>
      <c r="H95" s="71">
        <v>1.7481880270062005</v>
      </c>
      <c r="I95" s="71">
        <v>3.3979400086720375</v>
      </c>
      <c r="J95" s="71">
        <v>0.69019608002851374</v>
      </c>
      <c r="K95" s="71">
        <v>3.0413926851582249</v>
      </c>
      <c r="L95" s="71">
        <v>2.7403626894942437</v>
      </c>
      <c r="M95" s="70"/>
      <c r="N95" s="70"/>
    </row>
    <row r="96" spans="1:14" x14ac:dyDescent="0.25">
      <c r="A96" s="113"/>
      <c r="B96" s="357" t="s">
        <v>80</v>
      </c>
      <c r="C96" s="316" t="s">
        <v>729</v>
      </c>
      <c r="D96" s="25">
        <v>42236</v>
      </c>
      <c r="E96" s="381"/>
      <c r="F96" s="71">
        <v>3.255272505103306</v>
      </c>
      <c r="G96" s="71">
        <v>0.36172783601759284</v>
      </c>
      <c r="H96" s="71">
        <v>1.7853298350107671</v>
      </c>
      <c r="I96" s="71">
        <v>3.4623979978989561</v>
      </c>
      <c r="J96" s="71">
        <v>1.0791812460476249</v>
      </c>
      <c r="K96" s="71">
        <v>3.1139433523068369</v>
      </c>
      <c r="L96" s="71">
        <v>2.7923916894982539</v>
      </c>
      <c r="M96" s="70"/>
      <c r="N96" s="70"/>
    </row>
    <row r="97" spans="1:14" x14ac:dyDescent="0.25">
      <c r="A97" s="74"/>
      <c r="B97" s="357" t="s">
        <v>80</v>
      </c>
      <c r="C97" s="316" t="s">
        <v>729</v>
      </c>
      <c r="D97" s="25">
        <v>42239</v>
      </c>
      <c r="E97" s="381"/>
      <c r="F97" s="71">
        <v>3.3010299956639813</v>
      </c>
      <c r="G97" s="71">
        <v>0.34242268082220628</v>
      </c>
      <c r="H97" s="71">
        <v>1.8061799739838871</v>
      </c>
      <c r="I97" s="71">
        <v>3.5051499783199058</v>
      </c>
      <c r="J97" s="71">
        <v>0.83884909073725533</v>
      </c>
      <c r="K97" s="71">
        <v>3.1461280356782382</v>
      </c>
      <c r="L97" s="71">
        <v>2.8633228601204559</v>
      </c>
      <c r="M97" s="70"/>
      <c r="N97" s="70"/>
    </row>
    <row r="98" spans="1:14" x14ac:dyDescent="0.25">
      <c r="A98" s="114"/>
      <c r="B98" s="357" t="s">
        <v>80</v>
      </c>
      <c r="C98" s="316" t="s">
        <v>729</v>
      </c>
      <c r="D98" s="25">
        <v>42264.559029999997</v>
      </c>
      <c r="E98" s="381"/>
      <c r="F98" s="71">
        <v>3.3222192947339191</v>
      </c>
      <c r="G98" s="71">
        <v>0.34242268082220628</v>
      </c>
      <c r="H98" s="71">
        <v>1.7481880270062005</v>
      </c>
      <c r="I98" s="71">
        <v>3.5440680443502757</v>
      </c>
      <c r="J98" s="71">
        <v>0.71600334363479923</v>
      </c>
      <c r="K98" s="71">
        <v>3.2041199826559246</v>
      </c>
      <c r="L98" s="71">
        <v>2.8512583487190755</v>
      </c>
      <c r="M98" s="70"/>
      <c r="N98" s="70"/>
    </row>
    <row r="99" spans="1:14" x14ac:dyDescent="0.25">
      <c r="A99" s="114"/>
      <c r="B99" s="357" t="s">
        <v>80</v>
      </c>
      <c r="C99" s="316" t="s">
        <v>729</v>
      </c>
      <c r="D99" s="25">
        <v>42265.569439999999</v>
      </c>
      <c r="E99" s="381"/>
      <c r="F99" s="71">
        <v>3.3424226808222062</v>
      </c>
      <c r="G99" s="71">
        <v>0.3979400086720376</v>
      </c>
      <c r="H99" s="71">
        <v>1.8325089127062364</v>
      </c>
      <c r="I99" s="71">
        <v>3.5797835966168101</v>
      </c>
      <c r="J99" s="71">
        <v>0.76342799356293722</v>
      </c>
      <c r="K99" s="71">
        <v>3.2304489213782741</v>
      </c>
      <c r="L99" s="71">
        <v>2.8633228601204559</v>
      </c>
      <c r="M99" s="70"/>
      <c r="N99" s="70"/>
    </row>
    <row r="100" spans="1:14" x14ac:dyDescent="0.25">
      <c r="A100" s="114"/>
      <c r="B100" s="357" t="s">
        <v>80</v>
      </c>
      <c r="C100" s="316" t="s">
        <v>729</v>
      </c>
      <c r="D100" s="25">
        <v>42266.635419999999</v>
      </c>
      <c r="E100" s="381"/>
      <c r="F100" s="71">
        <v>3.3617278360175931</v>
      </c>
      <c r="G100" s="71">
        <v>0.43136376415898736</v>
      </c>
      <c r="H100" s="71">
        <v>1.8512583487190752</v>
      </c>
      <c r="I100" s="71">
        <v>3.5910646070264991</v>
      </c>
      <c r="J100" s="71">
        <v>0.70757017609793638</v>
      </c>
      <c r="K100" s="71">
        <v>3.2304489213782741</v>
      </c>
      <c r="L100" s="71">
        <v>2.8573324964312685</v>
      </c>
      <c r="M100" s="70"/>
      <c r="N100" s="70"/>
    </row>
    <row r="101" spans="1:14" x14ac:dyDescent="0.25">
      <c r="A101" s="114"/>
      <c r="B101" s="357" t="s">
        <v>80</v>
      </c>
      <c r="C101" s="316" t="s">
        <v>729</v>
      </c>
      <c r="D101" s="25">
        <v>42267.579859999998</v>
      </c>
      <c r="E101" s="381"/>
      <c r="F101" s="71">
        <v>3.4313637641589874</v>
      </c>
      <c r="G101" s="71">
        <v>0.34242268082220628</v>
      </c>
      <c r="H101" s="71">
        <v>1.7853298350107671</v>
      </c>
      <c r="I101" s="71">
        <v>3.7075701760979363</v>
      </c>
      <c r="J101" s="71">
        <v>1.4313637641589874</v>
      </c>
      <c r="K101" s="71">
        <v>3.2304489213782741</v>
      </c>
      <c r="L101" s="71">
        <v>2.8750612633917001</v>
      </c>
      <c r="M101" s="70"/>
      <c r="N101" s="70"/>
    </row>
    <row r="102" spans="1:14" x14ac:dyDescent="0.25">
      <c r="A102" s="114"/>
      <c r="B102" s="357" t="s">
        <v>80</v>
      </c>
      <c r="C102" s="316" t="s">
        <v>729</v>
      </c>
      <c r="D102" s="25">
        <v>42268.555560000001</v>
      </c>
      <c r="E102" s="381"/>
      <c r="F102" s="71">
        <v>3.3802112417116059</v>
      </c>
      <c r="G102" s="71">
        <v>0.27875360095282892</v>
      </c>
      <c r="H102" s="71">
        <v>1.7708520116421442</v>
      </c>
      <c r="I102" s="71">
        <v>3.7708520116421442</v>
      </c>
      <c r="J102" s="71">
        <v>1.3979400086720377</v>
      </c>
      <c r="K102" s="71">
        <v>3.255272505103306</v>
      </c>
      <c r="L102" s="71">
        <v>2.7708520116421442</v>
      </c>
      <c r="M102" s="70"/>
      <c r="N102" s="70"/>
    </row>
    <row r="103" spans="1:14" x14ac:dyDescent="0.25">
      <c r="A103" s="114"/>
      <c r="B103" s="357" t="s">
        <v>80</v>
      </c>
      <c r="C103" s="316" t="s">
        <v>729</v>
      </c>
      <c r="D103" s="25">
        <v>42271.590279999997</v>
      </c>
      <c r="E103" s="381"/>
      <c r="F103" s="71">
        <v>3.3617278360175931</v>
      </c>
      <c r="G103" s="71">
        <v>0.34242268082220628</v>
      </c>
      <c r="H103" s="71">
        <v>1.7708520116421442</v>
      </c>
      <c r="I103" s="71">
        <v>3.5910646070264991</v>
      </c>
      <c r="J103" s="71">
        <v>0.75587485567249146</v>
      </c>
      <c r="K103" s="71">
        <v>3.2304489213782741</v>
      </c>
      <c r="L103" s="71">
        <v>2.8808135922807914</v>
      </c>
      <c r="M103" s="70"/>
      <c r="N103" s="70"/>
    </row>
    <row r="104" spans="1:14" x14ac:dyDescent="0.25">
      <c r="A104" s="114"/>
      <c r="B104" s="357" t="s">
        <v>80</v>
      </c>
      <c r="C104" s="316" t="s">
        <v>729</v>
      </c>
      <c r="D104" s="25">
        <v>42275.586810000001</v>
      </c>
      <c r="E104" s="381"/>
      <c r="F104" s="71">
        <v>3.4313637641589874</v>
      </c>
      <c r="G104" s="71">
        <v>0.3979400086720376</v>
      </c>
      <c r="H104" s="71">
        <v>1.8512583487190752</v>
      </c>
      <c r="I104" s="71">
        <v>3.6627578316815739</v>
      </c>
      <c r="J104" s="71">
        <v>0.87506126339170009</v>
      </c>
      <c r="K104" s="71">
        <v>3.255272505103306</v>
      </c>
      <c r="L104" s="71">
        <v>2.9190780923760737</v>
      </c>
      <c r="M104" s="70"/>
      <c r="N104" s="70"/>
    </row>
    <row r="105" spans="1:14" x14ac:dyDescent="0.25">
      <c r="A105" s="114"/>
      <c r="B105" s="357" t="s">
        <v>80</v>
      </c>
      <c r="C105" s="316" t="s">
        <v>729</v>
      </c>
      <c r="D105" s="25">
        <v>42278.590279999997</v>
      </c>
      <c r="E105" s="381"/>
      <c r="F105" s="71">
        <v>3.3802112417116059</v>
      </c>
      <c r="G105" s="71">
        <v>0.38021124171160603</v>
      </c>
      <c r="H105" s="71">
        <v>1.7323937598229686</v>
      </c>
      <c r="I105" s="71">
        <v>3.5910646070264991</v>
      </c>
      <c r="J105" s="71">
        <v>0.71600334363479923</v>
      </c>
      <c r="K105" s="71">
        <v>3.2787536009528289</v>
      </c>
      <c r="L105" s="71">
        <v>2.9030899869919438</v>
      </c>
      <c r="M105" s="70"/>
      <c r="N105" s="70"/>
    </row>
    <row r="106" spans="1:14" x14ac:dyDescent="0.25">
      <c r="A106" s="114"/>
      <c r="B106" s="357" t="s">
        <v>80</v>
      </c>
      <c r="C106" s="316" t="s">
        <v>729</v>
      </c>
      <c r="D106" s="25">
        <v>42278.590279999997</v>
      </c>
      <c r="E106" s="381"/>
      <c r="F106" s="71">
        <v>3.3979400086720375</v>
      </c>
      <c r="G106" s="71">
        <v>0.38021124171160603</v>
      </c>
      <c r="H106" s="71">
        <v>1.7323937598229686</v>
      </c>
      <c r="I106" s="71">
        <v>3.6127838567197355</v>
      </c>
      <c r="J106" s="71">
        <v>0.74036268949424389</v>
      </c>
      <c r="K106" s="71">
        <v>3.2787536009528289</v>
      </c>
      <c r="L106" s="71">
        <v>2.9030899869919438</v>
      </c>
      <c r="M106" s="70"/>
      <c r="N106" s="70"/>
    </row>
    <row r="107" spans="1:14" x14ac:dyDescent="0.25">
      <c r="A107" s="114"/>
      <c r="B107" s="357" t="s">
        <v>80</v>
      </c>
      <c r="C107" s="316" t="s">
        <v>729</v>
      </c>
      <c r="D107" s="25">
        <v>42303</v>
      </c>
      <c r="E107" s="381"/>
      <c r="F107" s="71">
        <v>3.2787536009528289</v>
      </c>
      <c r="G107" s="71">
        <v>0.17609125905568124</v>
      </c>
      <c r="H107" s="71">
        <v>1.3222192947339193</v>
      </c>
      <c r="I107" s="71">
        <v>3.4771212547196626</v>
      </c>
      <c r="J107" s="71">
        <v>0.68124123737558717</v>
      </c>
      <c r="K107" s="71">
        <v>3.1139433523068369</v>
      </c>
      <c r="L107" s="71">
        <v>2.6901960800285138</v>
      </c>
      <c r="M107" s="70"/>
      <c r="N107" s="70"/>
    </row>
    <row r="108" spans="1:14" s="38" customFormat="1" x14ac:dyDescent="0.25">
      <c r="A108" s="114"/>
      <c r="B108" s="363"/>
      <c r="C108" s="316"/>
      <c r="D108" s="381"/>
      <c r="E108" s="381"/>
      <c r="F108" s="71"/>
      <c r="G108" s="71"/>
      <c r="H108" s="71"/>
      <c r="I108" s="71"/>
      <c r="J108" s="71"/>
      <c r="K108" s="71"/>
      <c r="L108" s="71"/>
      <c r="M108" s="71"/>
      <c r="N108" s="71"/>
    </row>
    <row r="109" spans="1:14" s="38" customFormat="1" x14ac:dyDescent="0.25">
      <c r="A109" s="114"/>
      <c r="B109" s="363"/>
      <c r="C109" s="316"/>
      <c r="D109" s="381"/>
      <c r="E109" s="381"/>
      <c r="F109" s="71"/>
      <c r="G109" s="71"/>
      <c r="H109" s="71"/>
      <c r="I109" s="71"/>
      <c r="J109" s="71"/>
      <c r="K109" s="71"/>
      <c r="L109" s="71"/>
      <c r="M109" s="71"/>
      <c r="N109" s="71"/>
    </row>
    <row r="110" spans="1:14" x14ac:dyDescent="0.25">
      <c r="A110" s="114"/>
      <c r="B110" s="3"/>
      <c r="C110" s="114"/>
      <c r="D110" s="114"/>
      <c r="E110" s="114"/>
      <c r="F110" s="141"/>
      <c r="G110" s="141"/>
      <c r="H110" s="141"/>
      <c r="I110" s="141"/>
      <c r="J110" s="141"/>
      <c r="K110" s="141"/>
      <c r="L110" s="141"/>
      <c r="M110" s="70"/>
      <c r="N110" s="70"/>
    </row>
    <row r="111" spans="1:14" x14ac:dyDescent="0.25">
      <c r="A111" s="114"/>
      <c r="B111" s="3"/>
      <c r="C111" s="114"/>
      <c r="D111" s="114"/>
      <c r="E111" s="114"/>
      <c r="F111" s="141"/>
      <c r="G111" s="141"/>
      <c r="H111" s="141"/>
      <c r="I111" s="141"/>
      <c r="J111" s="141"/>
      <c r="K111" s="141"/>
      <c r="L111" s="141"/>
      <c r="M111" s="70"/>
      <c r="N111" s="70"/>
    </row>
    <row r="112" spans="1:14" x14ac:dyDescent="0.25">
      <c r="A112" s="114"/>
      <c r="B112" s="3"/>
      <c r="C112" s="114"/>
      <c r="D112" s="114"/>
      <c r="E112" s="114"/>
      <c r="F112" s="141"/>
      <c r="G112" s="141"/>
      <c r="H112" s="141"/>
      <c r="I112" s="141"/>
      <c r="J112" s="141"/>
      <c r="K112" s="141"/>
      <c r="L112" s="141"/>
      <c r="M112" s="70"/>
      <c r="N112" s="70"/>
    </row>
    <row r="113" spans="1:19" ht="15.75" x14ac:dyDescent="0.25">
      <c r="A113" s="114"/>
      <c r="B113" s="3"/>
      <c r="C113" s="114"/>
      <c r="D113" s="114"/>
      <c r="E113" s="114"/>
      <c r="F113" s="141"/>
      <c r="G113" s="141"/>
      <c r="I113" s="304" t="s">
        <v>732</v>
      </c>
      <c r="J113" s="141"/>
      <c r="K113" s="141"/>
      <c r="L113" s="141"/>
      <c r="M113" s="70"/>
      <c r="N113" s="70"/>
    </row>
    <row r="114" spans="1:19" ht="12.75" x14ac:dyDescent="0.25">
      <c r="A114" s="70"/>
      <c r="B114" s="3"/>
      <c r="C114" s="68"/>
      <c r="D114" s="66"/>
      <c r="E114" s="66"/>
      <c r="F114" s="69"/>
    </row>
    <row r="115" spans="1:19" x14ac:dyDescent="0.25">
      <c r="A115" s="70"/>
      <c r="B115" s="3"/>
      <c r="C115" s="68"/>
      <c r="D115" s="66"/>
      <c r="E115" s="66"/>
      <c r="F115" s="919" t="s">
        <v>698</v>
      </c>
      <c r="G115" s="184"/>
      <c r="I115" s="184"/>
      <c r="M115"/>
      <c r="N115"/>
      <c r="O115"/>
      <c r="P115"/>
    </row>
    <row r="116" spans="1:19" x14ac:dyDescent="0.25">
      <c r="A116" s="70"/>
      <c r="B116" s="3"/>
      <c r="C116" s="68"/>
      <c r="D116" s="66"/>
      <c r="E116" s="66"/>
      <c r="F116" s="185" t="s">
        <v>473</v>
      </c>
      <c r="G116" s="140" t="s">
        <v>730</v>
      </c>
      <c r="H116" s="79" t="s">
        <v>704</v>
      </c>
      <c r="I116" s="140" t="s">
        <v>731</v>
      </c>
      <c r="J116" s="79" t="s">
        <v>704</v>
      </c>
      <c r="K116" s="79" t="s">
        <v>476</v>
      </c>
      <c r="L116" s="79" t="s">
        <v>507</v>
      </c>
      <c r="M116"/>
      <c r="N116"/>
      <c r="O116"/>
      <c r="P116"/>
      <c r="S116" s="3"/>
    </row>
    <row r="117" spans="1:19" ht="18.75" x14ac:dyDescent="0.3">
      <c r="B117" s="3"/>
      <c r="C117" s="359" t="s">
        <v>768</v>
      </c>
      <c r="D117" s="66"/>
      <c r="E117" s="66"/>
      <c r="F117" s="199" t="s">
        <v>22</v>
      </c>
      <c r="G117" s="289">
        <f>F73</f>
        <v>2206.597360551677</v>
      </c>
      <c r="H117" s="289">
        <f>F75</f>
        <v>659.76905551228322</v>
      </c>
      <c r="I117" s="289">
        <f>F74</f>
        <v>2053.1539441226446</v>
      </c>
      <c r="J117" s="199">
        <f>F76</f>
        <v>88.148159590632901</v>
      </c>
      <c r="K117" s="200">
        <v>0.74</v>
      </c>
      <c r="L117" s="201">
        <v>0.16</v>
      </c>
      <c r="M117"/>
      <c r="N117"/>
      <c r="O117"/>
      <c r="P117"/>
      <c r="S117" s="3"/>
    </row>
    <row r="118" spans="1:19" ht="18.75" x14ac:dyDescent="0.3">
      <c r="B118" s="3"/>
      <c r="C118" s="380" t="s">
        <v>781</v>
      </c>
      <c r="D118" s="66"/>
      <c r="E118" s="66"/>
      <c r="F118" s="202" t="s">
        <v>3</v>
      </c>
      <c r="G118" s="910">
        <f>H73</f>
        <v>1.9381082566182399</v>
      </c>
      <c r="H118" s="911">
        <f>H75</f>
        <v>0.17228028287580854</v>
      </c>
      <c r="I118" s="910">
        <f>H74</f>
        <v>2.0918166354426089</v>
      </c>
      <c r="J118" s="203">
        <f>H76</f>
        <v>7.8476321542531619E-2</v>
      </c>
      <c r="K118" s="203">
        <v>0.17</v>
      </c>
      <c r="L118" s="204">
        <v>0.12</v>
      </c>
      <c r="M118"/>
      <c r="N118"/>
      <c r="O118"/>
      <c r="P118"/>
      <c r="S118" s="3"/>
    </row>
    <row r="119" spans="1:19" x14ac:dyDescent="0.25">
      <c r="B119" s="3"/>
      <c r="C119" s="68"/>
      <c r="D119" s="66"/>
      <c r="E119" s="66"/>
      <c r="F119" s="205" t="s">
        <v>7</v>
      </c>
      <c r="G119" s="291">
        <f>J73</f>
        <v>25.781377851739869</v>
      </c>
      <c r="H119" s="291">
        <f>J75</f>
        <v>2.8302764258044917</v>
      </c>
      <c r="I119" s="291">
        <f>J74</f>
        <v>57.235882025769918</v>
      </c>
      <c r="J119" s="257">
        <f>J76</f>
        <v>2.6395626934743182</v>
      </c>
      <c r="K119" s="525" t="s">
        <v>987</v>
      </c>
      <c r="L119" s="525" t="s">
        <v>987</v>
      </c>
      <c r="M119"/>
      <c r="N119"/>
      <c r="O119"/>
      <c r="P119"/>
      <c r="S119" s="3"/>
    </row>
    <row r="120" spans="1:19" x14ac:dyDescent="0.25">
      <c r="B120" s="3"/>
      <c r="C120" s="68"/>
      <c r="D120" s="66"/>
      <c r="E120" s="66"/>
      <c r="F120" s="202" t="s">
        <v>8</v>
      </c>
      <c r="G120" s="290">
        <f>K73</f>
        <v>3037.9141960338029</v>
      </c>
      <c r="H120" s="290">
        <f>K75</f>
        <v>302.98181430240959</v>
      </c>
      <c r="I120" s="290">
        <f>K74</f>
        <v>3745.8952284367165</v>
      </c>
      <c r="J120" s="202">
        <f>K76</f>
        <v>353.59244106610225</v>
      </c>
      <c r="K120" s="203">
        <v>0.06</v>
      </c>
      <c r="L120" s="204">
        <v>0.08</v>
      </c>
      <c r="M120"/>
      <c r="N120"/>
      <c r="O120"/>
      <c r="P120"/>
      <c r="S120" s="3"/>
    </row>
    <row r="121" spans="1:19" x14ac:dyDescent="0.25">
      <c r="B121" s="3"/>
      <c r="C121" s="68"/>
      <c r="D121" s="66"/>
      <c r="E121" s="66"/>
      <c r="F121" s="202" t="s">
        <v>9</v>
      </c>
      <c r="G121" s="290">
        <f>L73</f>
        <v>10.25651394548588</v>
      </c>
      <c r="H121" s="290">
        <f>L75</f>
        <v>29.232754181308223</v>
      </c>
      <c r="I121" s="290">
        <f>L74</f>
        <v>8.5532726790119558</v>
      </c>
      <c r="J121" s="206">
        <f>L76</f>
        <v>2.4220142172486994</v>
      </c>
      <c r="K121" s="203">
        <v>0.91</v>
      </c>
      <c r="L121" s="204">
        <v>0.91</v>
      </c>
      <c r="M121"/>
      <c r="N121"/>
      <c r="O121"/>
      <c r="P121"/>
      <c r="S121" s="3"/>
    </row>
    <row r="122" spans="1:19" x14ac:dyDescent="0.25">
      <c r="B122" s="3"/>
      <c r="C122" s="68"/>
      <c r="D122" s="66"/>
      <c r="E122" s="66"/>
      <c r="F122" s="202" t="s">
        <v>11</v>
      </c>
      <c r="G122" s="290">
        <f>N73</f>
        <v>1439.8720892399181</v>
      </c>
      <c r="H122" s="290">
        <f>N75</f>
        <v>129.35170519310378</v>
      </c>
      <c r="I122" s="290">
        <f>N74</f>
        <v>1449.0945824895732</v>
      </c>
      <c r="J122" s="202">
        <f>N76</f>
        <v>71.317612748623802</v>
      </c>
      <c r="K122" s="203">
        <v>0.6</v>
      </c>
      <c r="L122" s="204">
        <v>0.72</v>
      </c>
      <c r="M122"/>
      <c r="N122"/>
      <c r="O122"/>
      <c r="P122"/>
      <c r="S122" s="3"/>
    </row>
    <row r="123" spans="1:19" x14ac:dyDescent="0.25">
      <c r="B123" s="3"/>
      <c r="C123" s="68"/>
      <c r="D123" s="66"/>
      <c r="E123" s="66"/>
      <c r="F123" s="207" t="s">
        <v>20</v>
      </c>
      <c r="G123" s="292">
        <f>R73</f>
        <v>653.66861587521566</v>
      </c>
      <c r="H123" s="292">
        <f>R75</f>
        <v>39.514386960441485</v>
      </c>
      <c r="I123" s="292">
        <f>R74</f>
        <v>645.3113454751732</v>
      </c>
      <c r="J123" s="207">
        <f>R76</f>
        <v>27.263847061122139</v>
      </c>
      <c r="K123" s="208">
        <v>0.56999999999999995</v>
      </c>
      <c r="L123" s="209">
        <v>0.75</v>
      </c>
      <c r="M123"/>
      <c r="N123"/>
      <c r="O123"/>
      <c r="P123"/>
      <c r="S123" s="3"/>
    </row>
    <row r="124" spans="1:19" x14ac:dyDescent="0.25">
      <c r="B124" s="3"/>
      <c r="C124" s="68"/>
      <c r="D124" s="66"/>
      <c r="E124" s="66"/>
      <c r="F124" s="163" t="s">
        <v>695</v>
      </c>
      <c r="G124" s="314" t="s">
        <v>739</v>
      </c>
      <c r="H124" s="163"/>
      <c r="I124" s="163">
        <v>18</v>
      </c>
      <c r="J124" s="163"/>
      <c r="M124"/>
      <c r="N124"/>
      <c r="O124"/>
      <c r="P124"/>
      <c r="S124" s="3"/>
    </row>
    <row r="125" spans="1:19" x14ac:dyDescent="0.25">
      <c r="B125" s="3"/>
      <c r="C125" s="68"/>
      <c r="D125" s="66"/>
      <c r="E125" s="66"/>
      <c r="F125" s="70"/>
      <c r="G125" s="70"/>
      <c r="H125" s="70"/>
      <c r="I125" s="70"/>
      <c r="J125" s="70"/>
      <c r="K125" s="70"/>
      <c r="L125" s="70"/>
      <c r="M125"/>
      <c r="N125"/>
      <c r="O125"/>
      <c r="P125"/>
      <c r="Q125" s="70"/>
      <c r="R125" s="70"/>
      <c r="S125" s="71"/>
    </row>
    <row r="126" spans="1:19" ht="15.75" x14ac:dyDescent="0.25">
      <c r="A126" s="752" t="s">
        <v>989</v>
      </c>
      <c r="B126" s="3"/>
      <c r="C126" s="68"/>
      <c r="D126" s="66"/>
      <c r="E126" s="66"/>
      <c r="F126" s="68"/>
      <c r="G126" s="70"/>
      <c r="H126" s="70"/>
      <c r="I126" s="70"/>
      <c r="J126" s="70"/>
      <c r="K126" s="70"/>
      <c r="L126" s="70"/>
      <c r="M126" s="70"/>
      <c r="N126" s="70"/>
      <c r="O126" s="70"/>
      <c r="P126" s="70"/>
      <c r="Q126" s="70"/>
      <c r="R126" s="70"/>
      <c r="S126" s="71"/>
    </row>
    <row r="127" spans="1:19" ht="12.75" x14ac:dyDescent="0.25">
      <c r="B127" s="3"/>
      <c r="C127" s="68"/>
      <c r="D127" s="66"/>
      <c r="E127" s="66"/>
      <c r="F127" s="68"/>
      <c r="G127" s="70"/>
      <c r="H127" s="70"/>
      <c r="I127" s="70"/>
      <c r="J127" s="70"/>
      <c r="K127" s="70"/>
      <c r="L127" s="70"/>
      <c r="M127" s="70"/>
      <c r="N127" s="70"/>
      <c r="O127" s="70"/>
      <c r="P127" s="70"/>
      <c r="Q127" s="70"/>
      <c r="R127" s="70"/>
      <c r="S127" s="71"/>
    </row>
    <row r="128" spans="1:19" x14ac:dyDescent="0.25">
      <c r="A128" s="845" t="s">
        <v>1005</v>
      </c>
      <c r="B128" s="3"/>
      <c r="C128" s="68"/>
      <c r="D128" s="66"/>
      <c r="E128" s="66"/>
      <c r="F128" s="68"/>
      <c r="G128" s="70"/>
      <c r="H128" s="70"/>
      <c r="I128" s="70"/>
      <c r="J128" s="70"/>
      <c r="K128" s="70"/>
      <c r="L128" s="70"/>
      <c r="M128" s="70"/>
      <c r="N128" s="70"/>
      <c r="O128" s="70"/>
      <c r="P128" s="70"/>
      <c r="Q128" s="70"/>
      <c r="R128" s="70"/>
      <c r="S128" s="71"/>
    </row>
    <row r="129" spans="1:19" ht="12.75" x14ac:dyDescent="0.25">
      <c r="B129" s="3"/>
      <c r="D129" s="68"/>
      <c r="E129" s="68"/>
      <c r="F129" s="115"/>
      <c r="G129" s="116"/>
      <c r="H129" s="116"/>
      <c r="I129" s="116"/>
      <c r="J129" s="116"/>
      <c r="K129" s="70"/>
      <c r="L129" s="70"/>
      <c r="M129" s="70"/>
      <c r="N129" s="70"/>
      <c r="O129" s="70"/>
      <c r="P129" s="70"/>
      <c r="Q129" s="70"/>
      <c r="R129" s="70"/>
      <c r="S129" s="71"/>
    </row>
    <row r="130" spans="1:19" ht="12.75" x14ac:dyDescent="0.25">
      <c r="B130" s="3"/>
      <c r="D130" s="68"/>
      <c r="E130" s="68"/>
      <c r="F130" s="68"/>
      <c r="G130" s="70"/>
      <c r="H130" s="70"/>
      <c r="I130" s="70"/>
      <c r="J130" s="70"/>
      <c r="K130" s="70"/>
      <c r="L130" s="70"/>
      <c r="M130" s="70"/>
      <c r="N130" s="70"/>
      <c r="O130" s="70"/>
      <c r="P130" s="70"/>
      <c r="Q130" s="70"/>
      <c r="R130" s="70"/>
      <c r="S130" s="70"/>
    </row>
    <row r="131" spans="1:19" ht="12.75" x14ac:dyDescent="0.25">
      <c r="A131" s="523"/>
      <c r="B131" s="523"/>
      <c r="C131" s="523"/>
      <c r="D131" s="633"/>
      <c r="E131" s="633"/>
      <c r="F131" s="633"/>
      <c r="G131" s="633"/>
      <c r="H131" s="633"/>
      <c r="I131" s="633"/>
      <c r="J131" s="633"/>
      <c r="K131" s="633"/>
      <c r="L131" s="633"/>
      <c r="M131" s="633"/>
      <c r="N131" s="633"/>
      <c r="O131" s="633"/>
      <c r="P131" s="633"/>
      <c r="Q131" s="70"/>
      <c r="R131" s="70"/>
      <c r="S131" s="70"/>
    </row>
    <row r="132" spans="1:19" ht="15.75" x14ac:dyDescent="0.25">
      <c r="A132" s="918" t="s">
        <v>22</v>
      </c>
      <c r="B132" s="523"/>
      <c r="C132" s="523"/>
      <c r="D132" s="633"/>
      <c r="E132" s="633"/>
      <c r="F132" s="633"/>
      <c r="G132" s="633"/>
      <c r="H132" s="633"/>
      <c r="I132" s="633"/>
      <c r="J132" s="633"/>
      <c r="K132" s="633"/>
      <c r="L132" s="633"/>
      <c r="M132" s="633"/>
      <c r="N132" s="633"/>
      <c r="O132" s="633"/>
      <c r="P132" s="633"/>
      <c r="Q132" s="70"/>
      <c r="R132" s="70"/>
      <c r="S132" s="70"/>
    </row>
    <row r="133" spans="1:19" ht="12.75" x14ac:dyDescent="0.25">
      <c r="A133" s="523" t="s">
        <v>943</v>
      </c>
      <c r="B133" s="523"/>
      <c r="C133" s="523"/>
      <c r="D133" s="633"/>
      <c r="E133" s="633"/>
      <c r="F133" s="633"/>
      <c r="G133" s="633"/>
      <c r="H133" s="633"/>
      <c r="I133" s="633"/>
      <c r="J133" s="633"/>
      <c r="K133" s="633"/>
      <c r="L133" s="633" t="s">
        <v>969</v>
      </c>
      <c r="M133" s="633"/>
      <c r="N133" s="633"/>
      <c r="O133" s="633"/>
      <c r="P133" s="633"/>
      <c r="Q133" s="70"/>
      <c r="R133" s="70"/>
      <c r="S133" s="70"/>
    </row>
    <row r="134" spans="1:19" ht="12.75" x14ac:dyDescent="0.25">
      <c r="A134" s="523"/>
      <c r="B134" s="523"/>
      <c r="C134" s="523"/>
      <c r="D134" s="633"/>
      <c r="E134" s="633"/>
      <c r="F134" s="633"/>
      <c r="G134" s="633"/>
      <c r="H134" s="633"/>
      <c r="I134" s="633"/>
      <c r="J134" s="633"/>
      <c r="K134" s="633"/>
      <c r="L134" s="633"/>
      <c r="M134" s="633"/>
      <c r="N134" s="633"/>
      <c r="O134" s="633"/>
      <c r="P134" s="633"/>
      <c r="Q134" s="70"/>
      <c r="R134" s="117"/>
      <c r="S134" s="117"/>
    </row>
    <row r="135" spans="1:19" ht="13.5" thickBot="1" x14ac:dyDescent="0.3">
      <c r="A135" s="523" t="s">
        <v>944</v>
      </c>
      <c r="B135" s="523"/>
      <c r="C135" s="523"/>
      <c r="D135" s="633" t="s">
        <v>945</v>
      </c>
      <c r="E135" s="633">
        <v>0</v>
      </c>
      <c r="F135" s="635"/>
      <c r="G135" s="635"/>
      <c r="H135" s="635"/>
      <c r="I135" s="635"/>
      <c r="J135" s="635"/>
      <c r="K135" s="635"/>
      <c r="L135" s="635"/>
      <c r="M135" s="635" t="s">
        <v>970</v>
      </c>
      <c r="N135" s="635" t="s">
        <v>971</v>
      </c>
      <c r="O135" s="635"/>
      <c r="P135" s="633"/>
      <c r="Q135" s="70"/>
      <c r="R135" s="70"/>
      <c r="S135" s="70"/>
    </row>
    <row r="136" spans="1:19" ht="13.5" thickTop="1" x14ac:dyDescent="0.25">
      <c r="A136" s="636" t="s">
        <v>946</v>
      </c>
      <c r="B136" s="636" t="s">
        <v>947</v>
      </c>
      <c r="C136" s="636" t="s">
        <v>948</v>
      </c>
      <c r="D136" s="636" t="s">
        <v>949</v>
      </c>
      <c r="E136" s="636" t="s">
        <v>950</v>
      </c>
      <c r="F136" s="633"/>
      <c r="G136" s="633"/>
      <c r="H136" s="633"/>
      <c r="I136" s="633"/>
      <c r="J136" s="633"/>
      <c r="K136" s="633"/>
      <c r="L136" s="633" t="s">
        <v>972</v>
      </c>
      <c r="M136" s="637">
        <f>COUNT(F79:F89)</f>
        <v>11</v>
      </c>
      <c r="N136" s="638">
        <f>COUNT(F90:F107)</f>
        <v>18</v>
      </c>
      <c r="O136" s="633"/>
      <c r="P136" s="633"/>
      <c r="Q136" s="70"/>
      <c r="R136" s="70"/>
      <c r="S136" s="70"/>
    </row>
    <row r="137" spans="1:19" ht="12.75" x14ac:dyDescent="0.25">
      <c r="A137" s="523" t="s">
        <v>951</v>
      </c>
      <c r="B137" s="523">
        <f>COUNT(F79:F89)</f>
        <v>11</v>
      </c>
      <c r="C137" s="523">
        <f>AVERAGE(F79:F89)</f>
        <v>3.286515277518046</v>
      </c>
      <c r="D137" s="633">
        <f>VAR(F79:F89)</f>
        <v>6.12441438031366E-2</v>
      </c>
      <c r="E137" s="633"/>
      <c r="F137" s="633"/>
      <c r="G137" s="633"/>
      <c r="H137" s="633"/>
      <c r="I137" s="633"/>
      <c r="J137" s="633"/>
      <c r="K137" s="633"/>
      <c r="L137" s="633" t="s">
        <v>973</v>
      </c>
      <c r="M137" s="639">
        <f>MEDIAN(F79:F89)</f>
        <v>3.271841606536499</v>
      </c>
      <c r="N137" s="640">
        <f>MEDIAN(F90:F107)</f>
        <v>3.314857666323566</v>
      </c>
      <c r="O137" s="633"/>
      <c r="P137" s="633"/>
      <c r="Q137" s="70"/>
      <c r="R137" s="70"/>
      <c r="S137" s="70"/>
    </row>
    <row r="138" spans="1:19" ht="12.75" x14ac:dyDescent="0.25">
      <c r="A138" s="523" t="s">
        <v>952</v>
      </c>
      <c r="B138" s="523">
        <f>COUNT(F90:F107)</f>
        <v>18</v>
      </c>
      <c r="C138" s="523">
        <f>AVERAGE(F90:F107)</f>
        <v>3.3124215137039936</v>
      </c>
      <c r="D138" s="633">
        <f>VAR(F90:F107)</f>
        <v>6.1977729642209841E-3</v>
      </c>
      <c r="E138" s="633"/>
      <c r="F138" s="633"/>
      <c r="G138" s="633"/>
      <c r="H138" s="633"/>
      <c r="I138" s="633"/>
      <c r="J138" s="633"/>
      <c r="K138" s="633"/>
      <c r="L138" s="633" t="s">
        <v>974</v>
      </c>
      <c r="M138" s="639">
        <v>134</v>
      </c>
      <c r="N138" s="640">
        <v>301</v>
      </c>
      <c r="O138" s="633"/>
      <c r="P138" s="633"/>
      <c r="Q138" s="70"/>
      <c r="R138" s="70"/>
      <c r="S138" s="70"/>
    </row>
    <row r="139" spans="1:19" ht="12.75" x14ac:dyDescent="0.25">
      <c r="A139" s="641" t="s">
        <v>953</v>
      </c>
      <c r="B139" s="641"/>
      <c r="C139" s="641"/>
      <c r="D139" s="641">
        <f>((B137-1)*D137+(B138-1)*D138)/(B137+B138-2)</f>
        <v>2.6585317719374914E-2</v>
      </c>
      <c r="E139" s="641">
        <f>ABS(C137-C138-E135)/SQRT(D139)</f>
        <v>0.15888518105266516</v>
      </c>
      <c r="F139" s="633"/>
      <c r="G139" s="633"/>
      <c r="H139" s="633"/>
      <c r="I139" s="633"/>
      <c r="J139" s="633"/>
      <c r="K139" s="633"/>
      <c r="L139" s="633" t="s">
        <v>975</v>
      </c>
      <c r="M139" s="642">
        <f>M136*N136+M136*(M136+1)/2-M138</f>
        <v>130</v>
      </c>
      <c r="N139" s="643">
        <f>M136*N136+N136*(N136+1)/2-N138</f>
        <v>68</v>
      </c>
      <c r="O139" s="633"/>
      <c r="P139" s="633"/>
      <c r="Q139" s="70"/>
      <c r="R139" s="70"/>
      <c r="S139" s="70"/>
    </row>
    <row r="140" spans="1:19" ht="12.75" x14ac:dyDescent="0.25">
      <c r="A140" s="523"/>
      <c r="B140" s="523"/>
      <c r="C140" s="523"/>
      <c r="D140" s="633"/>
      <c r="E140" s="633"/>
      <c r="F140" s="635"/>
      <c r="G140" s="635"/>
      <c r="H140" s="635"/>
      <c r="I140" s="635"/>
      <c r="J140" s="635"/>
      <c r="K140" s="635"/>
      <c r="L140" s="635"/>
      <c r="M140" s="635"/>
      <c r="N140" s="635"/>
      <c r="O140" s="635"/>
      <c r="P140" s="633"/>
      <c r="Q140" s="70"/>
      <c r="R140" s="70"/>
      <c r="S140" s="70"/>
    </row>
    <row r="141" spans="1:19" ht="13.5" thickBot="1" x14ac:dyDescent="0.3">
      <c r="A141" s="523" t="s">
        <v>954</v>
      </c>
      <c r="B141" s="523"/>
      <c r="C141" s="523"/>
      <c r="D141" s="633"/>
      <c r="E141" s="633" t="s">
        <v>955</v>
      </c>
      <c r="F141" s="633">
        <v>0.05</v>
      </c>
      <c r="G141" s="633"/>
      <c r="H141" s="633"/>
      <c r="I141" s="633"/>
      <c r="J141" s="633"/>
      <c r="K141" s="633"/>
      <c r="L141" s="633"/>
      <c r="M141" s="644" t="s">
        <v>976</v>
      </c>
      <c r="N141" s="644" t="s">
        <v>977</v>
      </c>
      <c r="O141" s="633"/>
      <c r="P141" s="633"/>
      <c r="Q141" s="70"/>
      <c r="R141" s="70"/>
      <c r="S141" s="70"/>
    </row>
    <row r="142" spans="1:19" ht="13.5" thickTop="1" x14ac:dyDescent="0.25">
      <c r="A142" s="636" t="s">
        <v>956</v>
      </c>
      <c r="B142" s="636" t="s">
        <v>957</v>
      </c>
      <c r="C142" s="636" t="s">
        <v>958</v>
      </c>
      <c r="D142" s="636" t="s">
        <v>959</v>
      </c>
      <c r="E142" s="636" t="s">
        <v>960</v>
      </c>
      <c r="F142" s="636" t="s">
        <v>961</v>
      </c>
      <c r="G142" s="636" t="s">
        <v>962</v>
      </c>
      <c r="H142" s="636" t="s">
        <v>963</v>
      </c>
      <c r="I142" s="636" t="s">
        <v>964</v>
      </c>
      <c r="J142" s="636" t="s">
        <v>965</v>
      </c>
      <c r="K142" s="633"/>
      <c r="L142" s="633" t="s">
        <v>978</v>
      </c>
      <c r="M142" s="645">
        <v>0.05</v>
      </c>
      <c r="N142" s="633"/>
      <c r="O142" s="633"/>
      <c r="P142" s="633"/>
      <c r="Q142" s="70"/>
      <c r="R142" s="70"/>
      <c r="S142" s="70"/>
    </row>
    <row r="143" spans="1:19" ht="12.75" x14ac:dyDescent="0.25">
      <c r="A143" s="523" t="s">
        <v>966</v>
      </c>
      <c r="B143" s="523">
        <f>SQRT(D139*(1/B137+1/B138))</f>
        <v>6.2400393916373226E-2</v>
      </c>
      <c r="C143" s="523">
        <f>(ABS(C137-C138-E135))/B143</f>
        <v>0.41516142062606659</v>
      </c>
      <c r="D143" s="633">
        <f>B137+B138-2</f>
        <v>27</v>
      </c>
      <c r="E143" s="633">
        <f>TDIST(C143,D143,1)</f>
        <v>0.34065220374048805</v>
      </c>
      <c r="F143" s="633">
        <f>TINV(F141*2,D143)</f>
        <v>1.7032884457221271</v>
      </c>
      <c r="G143" s="633"/>
      <c r="H143" s="633"/>
      <c r="I143" s="633" t="str">
        <f>IF(E143&lt;F141,"yes","no")</f>
        <v>no</v>
      </c>
      <c r="J143" s="633">
        <f>SQRT(C143^2/(C143^2+D143))</f>
        <v>7.9644046530770618E-2</v>
      </c>
      <c r="K143" s="633"/>
      <c r="L143" s="633" t="s">
        <v>975</v>
      </c>
      <c r="M143" s="646">
        <f>MIN(M139,N139)</f>
        <v>68</v>
      </c>
      <c r="N143" s="633"/>
      <c r="O143" s="633"/>
      <c r="P143" s="633"/>
      <c r="Q143" s="70"/>
      <c r="R143" s="117"/>
      <c r="S143" s="117"/>
    </row>
    <row r="144" spans="1:19" ht="12.75" x14ac:dyDescent="0.25">
      <c r="A144" s="523" t="s">
        <v>967</v>
      </c>
      <c r="B144" s="523">
        <f>B143</f>
        <v>6.2400393916373226E-2</v>
      </c>
      <c r="C144" s="523">
        <f t="shared" ref="C144:D144" si="2">C143</f>
        <v>0.41516142062606659</v>
      </c>
      <c r="D144" s="523">
        <f t="shared" si="2"/>
        <v>27</v>
      </c>
      <c r="E144" s="633">
        <f>TDIST(C144,D144,2)</f>
        <v>0.68130440748097609</v>
      </c>
      <c r="F144" s="633">
        <f>TINV(F141,D144)</f>
        <v>2.0518305164802859</v>
      </c>
      <c r="G144" s="633">
        <f>(C137-C138)-F144*B144</f>
        <v>-0.15394126866395305</v>
      </c>
      <c r="H144" s="633">
        <f>(C137-C138)+F144*B144</f>
        <v>0.10212879629205771</v>
      </c>
      <c r="I144" s="633" t="str">
        <f>IF(E144&lt;F141,"yes","no")</f>
        <v>no</v>
      </c>
      <c r="J144" s="633">
        <f>J143</f>
        <v>7.9644046530770618E-2</v>
      </c>
      <c r="K144" s="633"/>
      <c r="L144" s="633" t="s">
        <v>979</v>
      </c>
      <c r="M144" s="646">
        <f>M136*N136/2</f>
        <v>99</v>
      </c>
      <c r="N144" s="633"/>
      <c r="O144" s="633"/>
      <c r="P144" s="633"/>
      <c r="Q144" s="70"/>
      <c r="R144" s="70"/>
      <c r="S144" s="70"/>
    </row>
    <row r="145" spans="1:19" ht="12.75" x14ac:dyDescent="0.25">
      <c r="A145" s="641"/>
      <c r="B145" s="641"/>
      <c r="C145" s="641"/>
      <c r="D145" s="641"/>
      <c r="E145" s="641"/>
      <c r="F145" s="641"/>
      <c r="G145" s="641"/>
      <c r="H145" s="641"/>
      <c r="I145" s="641"/>
      <c r="J145" s="641"/>
      <c r="K145" s="633"/>
      <c r="L145" s="633" t="s">
        <v>980</v>
      </c>
      <c r="M145" s="646">
        <v>22.22392200669373</v>
      </c>
      <c r="N145" s="633" t="s">
        <v>981</v>
      </c>
      <c r="O145" s="633"/>
      <c r="P145" s="633"/>
      <c r="Q145" s="70"/>
      <c r="R145" s="70"/>
      <c r="S145" s="70"/>
    </row>
    <row r="146" spans="1:19" ht="13.5" thickBot="1" x14ac:dyDescent="0.3">
      <c r="A146" s="523" t="s">
        <v>968</v>
      </c>
      <c r="B146" s="523"/>
      <c r="C146" s="523"/>
      <c r="D146" s="633"/>
      <c r="E146" s="633" t="s">
        <v>955</v>
      </c>
      <c r="F146" s="633">
        <f>F141</f>
        <v>0.05</v>
      </c>
      <c r="G146" s="633"/>
      <c r="H146" s="633"/>
      <c r="I146" s="633"/>
      <c r="J146" s="633"/>
      <c r="K146" s="633"/>
      <c r="L146" s="633" t="s">
        <v>982</v>
      </c>
      <c r="M146" s="646">
        <f>ABS(STANDARDIZE(M143,M144,M145))</f>
        <v>1.3948933041909957</v>
      </c>
      <c r="N146" s="633"/>
      <c r="O146" s="633"/>
      <c r="P146" s="633"/>
      <c r="Q146" s="70"/>
      <c r="R146" s="117"/>
      <c r="S146" s="117"/>
    </row>
    <row r="147" spans="1:19" ht="13.5" thickTop="1" x14ac:dyDescent="0.25">
      <c r="A147" s="636" t="s">
        <v>956</v>
      </c>
      <c r="B147" s="636" t="s">
        <v>957</v>
      </c>
      <c r="C147" s="636" t="s">
        <v>958</v>
      </c>
      <c r="D147" s="636" t="s">
        <v>959</v>
      </c>
      <c r="E147" s="636" t="s">
        <v>960</v>
      </c>
      <c r="F147" s="636" t="s">
        <v>961</v>
      </c>
      <c r="G147" s="636" t="s">
        <v>962</v>
      </c>
      <c r="H147" s="636" t="s">
        <v>963</v>
      </c>
      <c r="I147" s="636" t="s">
        <v>964</v>
      </c>
      <c r="J147" s="636" t="s">
        <v>965</v>
      </c>
      <c r="K147" s="633"/>
      <c r="L147" s="633" t="s">
        <v>965</v>
      </c>
      <c r="M147" s="646">
        <f>M146/SQRT(M136+N136)</f>
        <v>0.25902518384265222</v>
      </c>
      <c r="N147" s="633"/>
      <c r="O147" s="633"/>
      <c r="P147" s="633"/>
      <c r="Q147" s="70"/>
      <c r="R147" s="70"/>
      <c r="S147" s="70"/>
    </row>
    <row r="148" spans="1:19" ht="12.75" x14ac:dyDescent="0.25">
      <c r="A148" s="523" t="s">
        <v>966</v>
      </c>
      <c r="B148" s="523">
        <f>SQRT(D137/B137+D138/B138)</f>
        <v>7.6889337081830017E-2</v>
      </c>
      <c r="C148" s="523">
        <f>(ABS(C137-C138-E135))/B148</f>
        <v>0.33692885345567203</v>
      </c>
      <c r="D148" s="633">
        <f>(D137/B137+D138/B138)^2/((D137/B137)^2/(B137-1)+(D138/B138)^2/(B138-1))</f>
        <v>11.249798566435169</v>
      </c>
      <c r="E148" s="633">
        <f>TDIST(C148,ROUND(D148,0),1)</f>
        <v>0.37125565248502823</v>
      </c>
      <c r="F148" s="633">
        <f>TINV(F146*2,ROUND(D148,0))</f>
        <v>1.7958848187040437</v>
      </c>
      <c r="G148" s="633"/>
      <c r="H148" s="633"/>
      <c r="I148" s="633" t="str">
        <f>IF(E148&lt;F146,"yes","no")</f>
        <v>no</v>
      </c>
      <c r="J148" s="633">
        <f>SQRT(C148^2/(C148^2+D148))</f>
        <v>9.9950643129709693E-2</v>
      </c>
      <c r="K148" s="633"/>
      <c r="L148" s="633" t="s">
        <v>983</v>
      </c>
      <c r="M148" s="645">
        <f>M144+M145*NORMSINV(M142)</f>
        <v>62.444901282203169</v>
      </c>
      <c r="N148" s="638">
        <f>M144+M145*NORMSINV(M142/2)</f>
        <v>55.441913271653171</v>
      </c>
      <c r="O148" s="633"/>
      <c r="P148" s="633"/>
      <c r="Q148" s="70"/>
      <c r="R148" s="70"/>
      <c r="S148" s="70"/>
    </row>
    <row r="149" spans="1:19" ht="12.75" x14ac:dyDescent="0.25">
      <c r="A149" s="523" t="s">
        <v>967</v>
      </c>
      <c r="B149" s="523">
        <f>B148</f>
        <v>7.6889337081830017E-2</v>
      </c>
      <c r="C149" s="523">
        <f t="shared" ref="C149:D149" si="3">C148</f>
        <v>0.33692885345567203</v>
      </c>
      <c r="D149" s="523">
        <f t="shared" si="3"/>
        <v>11.249798566435169</v>
      </c>
      <c r="E149" s="915">
        <f>TDIST(C149,ROUND(D149,0),2)</f>
        <v>0.74251130497005646</v>
      </c>
      <c r="F149" s="633">
        <f>TINV(F146,ROUND(D149,0))</f>
        <v>2.2009851600916384</v>
      </c>
      <c r="G149" s="633">
        <f>(C137-C138)-F149*B149</f>
        <v>-0.19513852607233925</v>
      </c>
      <c r="H149" s="633">
        <f>(C137-C138)+F149*B149</f>
        <v>0.14332605370044391</v>
      </c>
      <c r="I149" s="633" t="str">
        <f>IF(E149&lt;F146,"yes","no")</f>
        <v>no</v>
      </c>
      <c r="J149" s="633">
        <f>J148</f>
        <v>9.9950643129709693E-2</v>
      </c>
      <c r="K149" s="633"/>
      <c r="L149" s="633" t="s">
        <v>960</v>
      </c>
      <c r="M149" s="646">
        <f>1-NORMSDIST(M146)</f>
        <v>8.15240082900478E-2</v>
      </c>
      <c r="N149" s="916">
        <f>2*M149</f>
        <v>0.1630480165800956</v>
      </c>
      <c r="O149" s="633"/>
      <c r="P149" s="633"/>
      <c r="Q149" s="70"/>
      <c r="R149" s="117"/>
      <c r="S149" s="117"/>
    </row>
    <row r="150" spans="1:19" ht="12.75" x14ac:dyDescent="0.25">
      <c r="A150" s="641"/>
      <c r="B150" s="641"/>
      <c r="C150" s="641"/>
      <c r="D150" s="641"/>
      <c r="E150" s="641"/>
      <c r="F150" s="641"/>
      <c r="G150" s="641"/>
      <c r="H150" s="641"/>
      <c r="I150" s="641"/>
      <c r="J150" s="641"/>
      <c r="K150" s="633"/>
      <c r="L150" s="633" t="s">
        <v>984</v>
      </c>
      <c r="M150" s="647" t="str">
        <f>IF(M149&lt;M142,"yes","no")</f>
        <v>no</v>
      </c>
      <c r="N150" s="648" t="str">
        <f>IF(N149&lt;M142,"yes","no")</f>
        <v>no</v>
      </c>
      <c r="O150" s="633"/>
      <c r="P150" s="633"/>
      <c r="Q150" s="70"/>
      <c r="R150" s="70"/>
      <c r="S150" s="70"/>
    </row>
    <row r="151" spans="1:19" ht="12.75" x14ac:dyDescent="0.25">
      <c r="A151" s="523"/>
      <c r="B151" s="523"/>
      <c r="C151" s="523"/>
      <c r="D151" s="523"/>
      <c r="E151" s="523"/>
      <c r="F151" s="523"/>
      <c r="G151" s="523"/>
      <c r="H151" s="523"/>
      <c r="I151" s="523"/>
      <c r="J151" s="523"/>
      <c r="K151" s="523"/>
      <c r="L151" s="523"/>
      <c r="M151" s="523"/>
      <c r="N151" s="523"/>
      <c r="O151" s="523"/>
      <c r="P151" s="523"/>
      <c r="S151" s="3"/>
    </row>
    <row r="152" spans="1:19" ht="12.75" x14ac:dyDescent="0.25">
      <c r="A152" s="523"/>
      <c r="B152" s="523"/>
      <c r="C152" s="523"/>
      <c r="D152" s="523"/>
      <c r="E152" s="523"/>
      <c r="F152" s="523"/>
      <c r="G152" s="523"/>
      <c r="H152" s="523"/>
      <c r="I152" s="523"/>
      <c r="J152" s="523"/>
      <c r="K152" s="523"/>
      <c r="L152" s="523" t="s">
        <v>983</v>
      </c>
      <c r="M152" s="645" t="e">
        <f ca="1">[1]!MCRIT(M136,N136,M142,1)</f>
        <v>#NAME?</v>
      </c>
      <c r="N152" s="645" t="e">
        <f ca="1">[1]!MCRIT(M136,N136,M142,2)</f>
        <v>#NAME?</v>
      </c>
      <c r="O152" s="523"/>
      <c r="P152" s="523"/>
      <c r="S152" s="3"/>
    </row>
    <row r="153" spans="1:19" ht="12.75" x14ac:dyDescent="0.25">
      <c r="A153" s="523"/>
      <c r="B153" s="523"/>
      <c r="C153" s="523"/>
      <c r="D153" s="523"/>
      <c r="E153" s="523"/>
      <c r="F153" s="523"/>
      <c r="G153" s="523"/>
      <c r="H153" s="523"/>
      <c r="I153" s="523"/>
      <c r="J153" s="523"/>
      <c r="K153" s="523"/>
      <c r="L153" s="523" t="s">
        <v>985</v>
      </c>
      <c r="M153" s="647" t="str">
        <f ca="1">IF(ISNUMBER(M152),IF(M143&lt;M152,"yes","no"),"no")</f>
        <v>no</v>
      </c>
      <c r="N153" s="647" t="str">
        <f ca="1">IF(ISNUMBER(N152),IF(M143&lt;N152,"yes","no"),"no")</f>
        <v>no</v>
      </c>
      <c r="O153" s="523"/>
      <c r="P153" s="523"/>
      <c r="S153" s="3"/>
    </row>
    <row r="154" spans="1:19" ht="12.75" x14ac:dyDescent="0.25">
      <c r="A154" s="523"/>
      <c r="B154" s="523"/>
      <c r="C154" s="523"/>
      <c r="D154" s="523"/>
      <c r="E154" s="523"/>
      <c r="F154" s="523"/>
      <c r="G154" s="523"/>
      <c r="H154" s="523"/>
      <c r="I154" s="523"/>
      <c r="J154" s="523"/>
      <c r="K154" s="523"/>
      <c r="L154" s="523"/>
      <c r="M154" s="523"/>
      <c r="N154" s="523"/>
      <c r="O154" s="523"/>
      <c r="P154" s="523"/>
      <c r="S154" s="3"/>
    </row>
    <row r="155" spans="1:19" x14ac:dyDescent="0.25">
      <c r="A155" s="523"/>
      <c r="B155" s="524"/>
      <c r="C155" s="523"/>
      <c r="D155" s="523"/>
      <c r="E155" s="523"/>
      <c r="F155" s="523"/>
      <c r="G155" s="523"/>
      <c r="H155" s="523"/>
      <c r="I155" s="523"/>
      <c r="J155" s="523"/>
      <c r="K155" s="523"/>
      <c r="L155" s="523"/>
      <c r="M155" s="523"/>
      <c r="N155" s="523"/>
      <c r="O155" s="523"/>
      <c r="P155" s="523"/>
    </row>
    <row r="156" spans="1:19" x14ac:dyDescent="0.25">
      <c r="A156" s="523"/>
      <c r="B156" s="524"/>
      <c r="C156" s="523"/>
      <c r="D156" s="523"/>
      <c r="E156" s="523"/>
      <c r="F156" s="523"/>
      <c r="G156" s="523"/>
      <c r="H156" s="523"/>
      <c r="I156" s="523"/>
      <c r="J156" s="523"/>
      <c r="K156" s="523"/>
      <c r="L156" s="523"/>
      <c r="M156" s="523"/>
      <c r="N156" s="523"/>
      <c r="O156" s="523"/>
      <c r="P156" s="523"/>
    </row>
    <row r="157" spans="1:19" ht="15.75" x14ac:dyDescent="0.25">
      <c r="A157" s="918" t="s">
        <v>3</v>
      </c>
      <c r="B157" s="524"/>
      <c r="C157" s="634"/>
      <c r="D157" s="523"/>
      <c r="E157" s="523"/>
      <c r="F157" s="523"/>
      <c r="G157" s="523"/>
      <c r="H157" s="523"/>
      <c r="I157" s="523"/>
      <c r="J157" s="523"/>
      <c r="K157" s="523"/>
      <c r="L157" s="523"/>
      <c r="M157" s="523"/>
      <c r="N157" s="523"/>
      <c r="O157" s="523"/>
      <c r="P157" s="523"/>
    </row>
    <row r="158" spans="1:19" x14ac:dyDescent="0.25">
      <c r="A158" s="523" t="s">
        <v>943</v>
      </c>
      <c r="B158" s="524"/>
      <c r="C158" s="523"/>
      <c r="D158" s="523"/>
      <c r="E158" s="523"/>
      <c r="F158" s="523"/>
      <c r="G158" s="523"/>
      <c r="H158" s="523"/>
      <c r="I158" s="523"/>
      <c r="J158" s="523"/>
      <c r="K158" s="523"/>
      <c r="L158" s="523" t="s">
        <v>969</v>
      </c>
      <c r="M158" s="523"/>
      <c r="N158" s="523"/>
      <c r="O158" s="523"/>
      <c r="P158" s="523"/>
    </row>
    <row r="159" spans="1:19" x14ac:dyDescent="0.25">
      <c r="A159" s="523"/>
      <c r="B159" s="524"/>
      <c r="C159" s="523"/>
      <c r="D159" s="523"/>
      <c r="E159" s="523"/>
      <c r="F159" s="523"/>
      <c r="G159" s="523"/>
      <c r="H159" s="523"/>
      <c r="I159" s="523"/>
      <c r="J159" s="523"/>
      <c r="K159" s="523"/>
      <c r="L159" s="523"/>
      <c r="M159" s="523"/>
      <c r="N159" s="523"/>
      <c r="O159" s="523"/>
      <c r="P159" s="523"/>
    </row>
    <row r="160" spans="1:19" ht="15.75" thickBot="1" x14ac:dyDescent="0.3">
      <c r="A160" s="523" t="s">
        <v>944</v>
      </c>
      <c r="B160" s="524"/>
      <c r="C160" s="523"/>
      <c r="D160" s="523" t="s">
        <v>945</v>
      </c>
      <c r="E160" s="523">
        <v>0</v>
      </c>
      <c r="F160" s="523"/>
      <c r="G160" s="523"/>
      <c r="H160" s="523"/>
      <c r="I160" s="523"/>
      <c r="J160" s="523"/>
      <c r="K160" s="523"/>
      <c r="L160" s="523"/>
      <c r="M160" s="523" t="s">
        <v>970</v>
      </c>
      <c r="N160" s="523" t="s">
        <v>971</v>
      </c>
      <c r="O160" s="523"/>
      <c r="P160" s="523"/>
    </row>
    <row r="161" spans="1:16" ht="15.75" thickTop="1" x14ac:dyDescent="0.25">
      <c r="A161" s="636" t="s">
        <v>946</v>
      </c>
      <c r="B161" s="649" t="s">
        <v>947</v>
      </c>
      <c r="C161" s="636" t="s">
        <v>948</v>
      </c>
      <c r="D161" s="636" t="s">
        <v>949</v>
      </c>
      <c r="E161" s="636" t="s">
        <v>950</v>
      </c>
      <c r="F161" s="523"/>
      <c r="G161" s="523"/>
      <c r="H161" s="523"/>
      <c r="I161" s="523"/>
      <c r="J161" s="523"/>
      <c r="K161" s="523"/>
      <c r="L161" s="523" t="s">
        <v>972</v>
      </c>
      <c r="M161" s="637">
        <f>COUNT(G79:G89)</f>
        <v>11</v>
      </c>
      <c r="N161" s="638">
        <f>COUNT(G90:G107)</f>
        <v>18</v>
      </c>
      <c r="O161" s="523"/>
      <c r="P161" s="523"/>
    </row>
    <row r="162" spans="1:16" x14ac:dyDescent="0.25">
      <c r="A162" s="523" t="s">
        <v>951</v>
      </c>
      <c r="B162" s="524">
        <f>COUNT(G79:G89)</f>
        <v>11</v>
      </c>
      <c r="C162" s="523">
        <f>AVERAGE(G79:G89)</f>
        <v>0.26111586477157478</v>
      </c>
      <c r="D162" s="523">
        <f>VAR(G79:G89)</f>
        <v>1.5741726220939001E-2</v>
      </c>
      <c r="E162" s="523"/>
      <c r="F162" s="523"/>
      <c r="G162" s="523"/>
      <c r="H162" s="523"/>
      <c r="I162" s="523"/>
      <c r="J162" s="523"/>
      <c r="K162" s="523"/>
      <c r="L162" s="523" t="s">
        <v>973</v>
      </c>
      <c r="M162" s="639">
        <f>MEDIAN(G79:G89)</f>
        <v>0.24054924828259971</v>
      </c>
      <c r="N162" s="640">
        <f>MEDIAN(G90:G107)</f>
        <v>0.34242268082220628</v>
      </c>
      <c r="O162" s="523"/>
      <c r="P162" s="523"/>
    </row>
    <row r="163" spans="1:16" x14ac:dyDescent="0.25">
      <c r="A163" s="523" t="s">
        <v>952</v>
      </c>
      <c r="B163" s="524">
        <f>COUNT(G90:G107)</f>
        <v>18</v>
      </c>
      <c r="C163" s="523">
        <f>AVERAGE(G90:G107)</f>
        <v>0.32052361245831529</v>
      </c>
      <c r="D163" s="523">
        <f>VAR(G90:G107)</f>
        <v>5.0798796048300218E-3</v>
      </c>
      <c r="E163" s="523"/>
      <c r="F163" s="523"/>
      <c r="G163" s="523"/>
      <c r="H163" s="523"/>
      <c r="I163" s="523"/>
      <c r="J163" s="523"/>
      <c r="K163" s="523"/>
      <c r="L163" s="523" t="s">
        <v>974</v>
      </c>
      <c r="M163" s="639">
        <v>130</v>
      </c>
      <c r="N163" s="640">
        <v>305</v>
      </c>
      <c r="O163" s="523"/>
      <c r="P163" s="523"/>
    </row>
    <row r="164" spans="1:16" x14ac:dyDescent="0.25">
      <c r="A164" s="641" t="s">
        <v>953</v>
      </c>
      <c r="B164" s="650"/>
      <c r="C164" s="641"/>
      <c r="D164" s="641">
        <f>((B162-1)*D162+(B163-1)*D163)/(B162+B163-2)</f>
        <v>9.0287116848703844E-3</v>
      </c>
      <c r="E164" s="641">
        <f>ABS(C162-C163-E160)/SQRT(D164)</f>
        <v>0.62521616031389482</v>
      </c>
      <c r="F164" s="523"/>
      <c r="G164" s="523"/>
      <c r="H164" s="523"/>
      <c r="I164" s="523"/>
      <c r="J164" s="523"/>
      <c r="K164" s="523"/>
      <c r="L164" s="523" t="s">
        <v>975</v>
      </c>
      <c r="M164" s="642">
        <f>M161*N161+M161*(M161+1)/2-M163</f>
        <v>134</v>
      </c>
      <c r="N164" s="643">
        <f>M161*N161+N161*(N161+1)/2-N163</f>
        <v>64</v>
      </c>
      <c r="O164" s="523"/>
      <c r="P164" s="523"/>
    </row>
    <row r="165" spans="1:16" x14ac:dyDescent="0.25">
      <c r="A165" s="523"/>
      <c r="B165" s="524"/>
      <c r="C165" s="523"/>
      <c r="D165" s="523"/>
      <c r="E165" s="523"/>
      <c r="F165" s="523"/>
      <c r="G165" s="523"/>
      <c r="H165" s="523"/>
      <c r="I165" s="523"/>
      <c r="J165" s="523"/>
      <c r="K165" s="523"/>
      <c r="L165" s="523"/>
      <c r="M165" s="523"/>
      <c r="N165" s="523"/>
      <c r="O165" s="523"/>
      <c r="P165" s="523"/>
    </row>
    <row r="166" spans="1:16" ht="15.75" thickBot="1" x14ac:dyDescent="0.3">
      <c r="A166" s="523" t="s">
        <v>954</v>
      </c>
      <c r="B166" s="524"/>
      <c r="C166" s="523"/>
      <c r="D166" s="523"/>
      <c r="E166" s="523" t="s">
        <v>955</v>
      </c>
      <c r="F166" s="523">
        <v>0.05</v>
      </c>
      <c r="G166" s="523"/>
      <c r="H166" s="523"/>
      <c r="I166" s="523"/>
      <c r="J166" s="523"/>
      <c r="K166" s="523"/>
      <c r="L166" s="523"/>
      <c r="M166" s="651" t="s">
        <v>976</v>
      </c>
      <c r="N166" s="651" t="s">
        <v>977</v>
      </c>
      <c r="O166" s="523"/>
      <c r="P166" s="523"/>
    </row>
    <row r="167" spans="1:16" ht="15.75" thickTop="1" x14ac:dyDescent="0.25">
      <c r="A167" s="636" t="s">
        <v>956</v>
      </c>
      <c r="B167" s="649" t="s">
        <v>957</v>
      </c>
      <c r="C167" s="636" t="s">
        <v>958</v>
      </c>
      <c r="D167" s="636" t="s">
        <v>959</v>
      </c>
      <c r="E167" s="636" t="s">
        <v>960</v>
      </c>
      <c r="F167" s="636" t="s">
        <v>961</v>
      </c>
      <c r="G167" s="636" t="s">
        <v>962</v>
      </c>
      <c r="H167" s="636" t="s">
        <v>963</v>
      </c>
      <c r="I167" s="636" t="s">
        <v>964</v>
      </c>
      <c r="J167" s="636" t="s">
        <v>965</v>
      </c>
      <c r="K167" s="523"/>
      <c r="L167" s="523" t="s">
        <v>978</v>
      </c>
      <c r="M167" s="645">
        <v>0.05</v>
      </c>
      <c r="N167" s="523"/>
      <c r="O167" s="523"/>
      <c r="P167" s="523"/>
    </row>
    <row r="168" spans="1:16" x14ac:dyDescent="0.25">
      <c r="A168" s="523" t="s">
        <v>966</v>
      </c>
      <c r="B168" s="524">
        <f>SQRT(D164*(1/B162+1/B163))</f>
        <v>3.6364640311101155E-2</v>
      </c>
      <c r="C168" s="523">
        <f>(ABS(C162-C163-E160))/B168</f>
        <v>1.6336679581732287</v>
      </c>
      <c r="D168" s="523">
        <f>B162+B163-2</f>
        <v>27</v>
      </c>
      <c r="E168" s="523">
        <f>TDIST(C168,D168,1)</f>
        <v>5.6968554776430938E-2</v>
      </c>
      <c r="F168" s="523">
        <f>TINV(F166*2,D168)</f>
        <v>1.7032884457221271</v>
      </c>
      <c r="G168" s="523"/>
      <c r="H168" s="523"/>
      <c r="I168" s="523" t="str">
        <f>IF(E168&lt;F166,"yes","no")</f>
        <v>no</v>
      </c>
      <c r="J168" s="523">
        <f>SQRT(C168^2/(C168^2+D168))</f>
        <v>0.2999254236746417</v>
      </c>
      <c r="K168" s="523"/>
      <c r="L168" s="523" t="s">
        <v>975</v>
      </c>
      <c r="M168" s="646">
        <f>MIN(M164,N164)</f>
        <v>64</v>
      </c>
      <c r="N168" s="523"/>
      <c r="O168" s="523"/>
      <c r="P168" s="523"/>
    </row>
    <row r="169" spans="1:16" x14ac:dyDescent="0.25">
      <c r="A169" s="523" t="s">
        <v>967</v>
      </c>
      <c r="B169" s="524">
        <f>B168</f>
        <v>3.6364640311101155E-2</v>
      </c>
      <c r="C169" s="524">
        <f t="shared" ref="C169:D169" si="4">C168</f>
        <v>1.6336679581732287</v>
      </c>
      <c r="D169" s="524">
        <f t="shared" si="4"/>
        <v>27</v>
      </c>
      <c r="E169" s="523">
        <f>TDIST(C169,D169,2)</f>
        <v>0.11393710955286188</v>
      </c>
      <c r="F169" s="523">
        <f>TINV(F166,D169)</f>
        <v>2.0518305164802859</v>
      </c>
      <c r="G169" s="523">
        <f>(C162-C163)-F169*B169</f>
        <v>-0.13402182639788701</v>
      </c>
      <c r="H169" s="523">
        <f>(C162-C163)+F169*B169</f>
        <v>1.5206331024405995E-2</v>
      </c>
      <c r="I169" s="523" t="str">
        <f>IF(E169&lt;F166,"yes","no")</f>
        <v>no</v>
      </c>
      <c r="J169" s="523">
        <f>J168</f>
        <v>0.2999254236746417</v>
      </c>
      <c r="K169" s="523"/>
      <c r="L169" s="523" t="s">
        <v>979</v>
      </c>
      <c r="M169" s="646">
        <f>M161*N161/2</f>
        <v>99</v>
      </c>
      <c r="N169" s="523"/>
      <c r="O169" s="523"/>
      <c r="P169" s="523"/>
    </row>
    <row r="170" spans="1:16" x14ac:dyDescent="0.25">
      <c r="A170" s="641"/>
      <c r="B170" s="650"/>
      <c r="C170" s="641"/>
      <c r="D170" s="641"/>
      <c r="E170" s="641"/>
      <c r="F170" s="641"/>
      <c r="G170" s="641"/>
      <c r="H170" s="641"/>
      <c r="I170" s="641"/>
      <c r="J170" s="641"/>
      <c r="K170" s="523"/>
      <c r="L170" s="523" t="s">
        <v>980</v>
      </c>
      <c r="M170" s="646">
        <v>22.196474889877127</v>
      </c>
      <c r="N170" s="523" t="s">
        <v>981</v>
      </c>
      <c r="O170" s="523"/>
      <c r="P170" s="523"/>
    </row>
    <row r="171" spans="1:16" ht="15.75" thickBot="1" x14ac:dyDescent="0.3">
      <c r="A171" s="523" t="s">
        <v>968</v>
      </c>
      <c r="B171" s="524"/>
      <c r="C171" s="523"/>
      <c r="D171" s="523"/>
      <c r="E171" s="523" t="s">
        <v>955</v>
      </c>
      <c r="F171" s="523">
        <f>F166</f>
        <v>0.05</v>
      </c>
      <c r="G171" s="523"/>
      <c r="H171" s="523"/>
      <c r="I171" s="523"/>
      <c r="J171" s="523"/>
      <c r="K171" s="523"/>
      <c r="L171" s="523" t="s">
        <v>982</v>
      </c>
      <c r="M171" s="646">
        <f>ABS(STANDARDIZE(M168,M169,M170))</f>
        <v>1.5768269589493249</v>
      </c>
      <c r="N171" s="523"/>
      <c r="O171" s="523"/>
      <c r="P171" s="523"/>
    </row>
    <row r="172" spans="1:16" ht="15.75" thickTop="1" x14ac:dyDescent="0.25">
      <c r="A172" s="636" t="s">
        <v>956</v>
      </c>
      <c r="B172" s="649" t="s">
        <v>957</v>
      </c>
      <c r="C172" s="636" t="s">
        <v>958</v>
      </c>
      <c r="D172" s="636" t="s">
        <v>959</v>
      </c>
      <c r="E172" s="636" t="s">
        <v>960</v>
      </c>
      <c r="F172" s="636" t="s">
        <v>961</v>
      </c>
      <c r="G172" s="636" t="s">
        <v>962</v>
      </c>
      <c r="H172" s="636" t="s">
        <v>963</v>
      </c>
      <c r="I172" s="636" t="s">
        <v>964</v>
      </c>
      <c r="J172" s="636" t="s">
        <v>965</v>
      </c>
      <c r="K172" s="523"/>
      <c r="L172" s="523" t="s">
        <v>965</v>
      </c>
      <c r="M172" s="646">
        <f>M171/SQRT(M161+N161)</f>
        <v>0.29280941538878719</v>
      </c>
      <c r="N172" s="523"/>
      <c r="O172" s="523"/>
      <c r="P172" s="523"/>
    </row>
    <row r="173" spans="1:16" x14ac:dyDescent="0.25">
      <c r="A173" s="523" t="s">
        <v>966</v>
      </c>
      <c r="B173" s="524">
        <f>SQRT(D162/B162+D163/B163)</f>
        <v>4.1391805392940177E-2</v>
      </c>
      <c r="C173" s="523">
        <f>(ABS(C162-C163-E160))/B173</f>
        <v>1.4352538412560556</v>
      </c>
      <c r="D173" s="523">
        <f>(D162/B162+D163/B163)^2/((D162/B162)^2/(B162-1)+(D163/B163)^2/(B163-1))</f>
        <v>14.012474919893018</v>
      </c>
      <c r="E173" s="523">
        <f>TDIST(C173,ROUND(D173,0),1)</f>
        <v>8.658903992316723E-2</v>
      </c>
      <c r="F173" s="523">
        <f>TINV(F171*2,ROUND(D173,0))</f>
        <v>1.7613101357748921</v>
      </c>
      <c r="G173" s="523"/>
      <c r="H173" s="523"/>
      <c r="I173" s="523" t="str">
        <f>IF(E173&lt;F171,"yes","no")</f>
        <v>no</v>
      </c>
      <c r="J173" s="523">
        <f>SQRT(C173^2/(C173^2+D173))</f>
        <v>0.35800407210248419</v>
      </c>
      <c r="K173" s="523"/>
      <c r="L173" s="523" t="s">
        <v>983</v>
      </c>
      <c r="M173" s="645">
        <f>M169+M170*NORMSINV(M167)</f>
        <v>62.490047771848317</v>
      </c>
      <c r="N173" s="638">
        <f>M169+M170*NORMSINV(M167/2)</f>
        <v>55.495708632093177</v>
      </c>
      <c r="O173" s="523"/>
      <c r="P173" s="523"/>
    </row>
    <row r="174" spans="1:16" x14ac:dyDescent="0.25">
      <c r="A174" s="523" t="s">
        <v>967</v>
      </c>
      <c r="B174" s="524">
        <f>B173</f>
        <v>4.1391805392940177E-2</v>
      </c>
      <c r="C174" s="524">
        <f t="shared" ref="C174:D174" si="5">C173</f>
        <v>1.4352538412560556</v>
      </c>
      <c r="D174" s="524">
        <f t="shared" si="5"/>
        <v>14.012474919893018</v>
      </c>
      <c r="E174" s="917">
        <f>TDIST(C174,ROUND(D174,0),2)</f>
        <v>0.17317807984633446</v>
      </c>
      <c r="F174" s="523">
        <f>TINV(F171,ROUND(D174,0))</f>
        <v>2.1447866879178044</v>
      </c>
      <c r="G174" s="523">
        <f>(C162-C163)-F174*B174</f>
        <v>-0.14818434088240298</v>
      </c>
      <c r="H174" s="523">
        <f>(C162-C163)+F174*B174</f>
        <v>2.9368845508921965E-2</v>
      </c>
      <c r="I174" s="523" t="str">
        <f>IF(E174&lt;F171,"yes","no")</f>
        <v>no</v>
      </c>
      <c r="J174" s="523">
        <f>J173</f>
        <v>0.35800407210248419</v>
      </c>
      <c r="K174" s="523"/>
      <c r="L174" s="523" t="s">
        <v>960</v>
      </c>
      <c r="M174" s="646">
        <f>1-NORMSDIST(M171)</f>
        <v>5.7417673337672448E-2</v>
      </c>
      <c r="N174" s="916">
        <f>2*M174</f>
        <v>0.1148353466753449</v>
      </c>
      <c r="O174" s="523"/>
      <c r="P174" s="523"/>
    </row>
    <row r="175" spans="1:16" x14ac:dyDescent="0.25">
      <c r="A175" s="641"/>
      <c r="B175" s="650"/>
      <c r="C175" s="641"/>
      <c r="D175" s="641"/>
      <c r="E175" s="641"/>
      <c r="F175" s="641"/>
      <c r="G175" s="641"/>
      <c r="H175" s="641"/>
      <c r="I175" s="641"/>
      <c r="J175" s="641"/>
      <c r="K175" s="523"/>
      <c r="L175" s="523" t="s">
        <v>984</v>
      </c>
      <c r="M175" s="647" t="str">
        <f>IF(M174&lt;M167,"yes","no")</f>
        <v>no</v>
      </c>
      <c r="N175" s="648" t="str">
        <f>IF(N174&lt;M167,"yes","no")</f>
        <v>no</v>
      </c>
      <c r="O175" s="523"/>
      <c r="P175" s="523"/>
    </row>
    <row r="176" spans="1:16" x14ac:dyDescent="0.25">
      <c r="A176" s="523"/>
      <c r="B176" s="524"/>
      <c r="C176" s="523"/>
      <c r="D176" s="523"/>
      <c r="E176" s="523"/>
      <c r="F176" s="523"/>
      <c r="G176" s="523"/>
      <c r="H176" s="523"/>
      <c r="I176" s="523"/>
      <c r="J176" s="523"/>
      <c r="K176" s="523"/>
      <c r="L176" s="523"/>
      <c r="M176" s="523"/>
      <c r="N176" s="523"/>
      <c r="O176" s="523"/>
      <c r="P176" s="523"/>
    </row>
    <row r="177" spans="1:16" x14ac:dyDescent="0.25">
      <c r="A177" s="523"/>
      <c r="B177" s="524"/>
      <c r="C177" s="523"/>
      <c r="D177" s="523"/>
      <c r="E177" s="523"/>
      <c r="F177" s="523"/>
      <c r="G177" s="523"/>
      <c r="H177" s="523"/>
      <c r="I177" s="523"/>
      <c r="J177" s="523"/>
      <c r="K177" s="523"/>
      <c r="L177" s="523" t="s">
        <v>983</v>
      </c>
      <c r="M177" s="645" t="e">
        <f ca="1">[1]!MCRIT(M161,N161,M167,1)</f>
        <v>#NAME?</v>
      </c>
      <c r="N177" s="645" t="e">
        <f ca="1">[1]!MCRIT(M161,N161,M167,2)</f>
        <v>#NAME?</v>
      </c>
      <c r="O177" s="523"/>
      <c r="P177" s="523"/>
    </row>
    <row r="178" spans="1:16" x14ac:dyDescent="0.25">
      <c r="A178" s="523"/>
      <c r="B178" s="524"/>
      <c r="C178" s="523"/>
      <c r="D178" s="523"/>
      <c r="E178" s="523"/>
      <c r="F178" s="523"/>
      <c r="G178" s="523"/>
      <c r="H178" s="523"/>
      <c r="I178" s="523"/>
      <c r="J178" s="523"/>
      <c r="K178" s="523"/>
      <c r="L178" s="523" t="s">
        <v>985</v>
      </c>
      <c r="M178" s="647" t="str">
        <f ca="1">IF(ISNUMBER(M177),IF(M168&lt;M177,"yes","no"),"no")</f>
        <v>no</v>
      </c>
      <c r="N178" s="647" t="str">
        <f ca="1">IF(ISNUMBER(N177),IF(M168&lt;N177,"yes","no"),"no")</f>
        <v>no</v>
      </c>
      <c r="O178" s="523"/>
      <c r="P178" s="523"/>
    </row>
    <row r="179" spans="1:16" x14ac:dyDescent="0.25">
      <c r="A179" s="523"/>
      <c r="B179" s="524"/>
      <c r="C179" s="523"/>
      <c r="D179" s="523"/>
      <c r="E179" s="523"/>
      <c r="F179" s="523"/>
      <c r="G179" s="523"/>
      <c r="H179" s="523"/>
      <c r="I179" s="523"/>
      <c r="J179" s="523"/>
      <c r="K179" s="523"/>
      <c r="L179" s="523"/>
      <c r="M179" s="523"/>
      <c r="N179" s="523"/>
      <c r="O179" s="523"/>
      <c r="P179" s="523"/>
    </row>
    <row r="180" spans="1:16" x14ac:dyDescent="0.25">
      <c r="A180" s="523"/>
      <c r="B180" s="524"/>
      <c r="C180" s="523"/>
      <c r="D180" s="523"/>
      <c r="E180" s="523"/>
      <c r="F180" s="523"/>
      <c r="G180" s="523"/>
      <c r="H180" s="523"/>
      <c r="I180" s="523"/>
      <c r="J180" s="523"/>
      <c r="K180" s="523"/>
      <c r="L180" s="523"/>
      <c r="M180" s="523"/>
      <c r="N180" s="523"/>
      <c r="O180" s="523"/>
      <c r="P180" s="523"/>
    </row>
    <row r="181" spans="1:16" x14ac:dyDescent="0.25">
      <c r="A181" s="523"/>
      <c r="B181" s="524"/>
      <c r="C181" s="523"/>
      <c r="D181" s="523"/>
      <c r="E181" s="523"/>
      <c r="F181" s="523"/>
      <c r="G181" s="523"/>
      <c r="H181" s="523"/>
      <c r="I181" s="523"/>
      <c r="J181" s="523"/>
      <c r="K181" s="523"/>
      <c r="L181" s="523"/>
      <c r="M181" s="523"/>
      <c r="N181" s="523"/>
      <c r="O181" s="523"/>
      <c r="P181" s="523"/>
    </row>
    <row r="182" spans="1:16" x14ac:dyDescent="0.25">
      <c r="A182" s="523"/>
      <c r="B182" s="524"/>
      <c r="C182" s="523"/>
      <c r="D182" s="523"/>
      <c r="E182" s="523"/>
      <c r="F182" s="523"/>
      <c r="G182" s="523"/>
      <c r="H182" s="523"/>
      <c r="I182" s="523"/>
      <c r="J182" s="523"/>
      <c r="K182" s="523"/>
      <c r="L182" s="523"/>
      <c r="M182" s="523"/>
      <c r="N182" s="523"/>
      <c r="O182" s="523"/>
      <c r="P182" s="523"/>
    </row>
    <row r="183" spans="1:16" x14ac:dyDescent="0.25">
      <c r="A183" s="523"/>
      <c r="B183" s="524"/>
      <c r="C183" s="523"/>
      <c r="D183" s="523"/>
      <c r="E183" s="523"/>
      <c r="F183" s="523"/>
      <c r="G183" s="523"/>
      <c r="H183" s="523"/>
      <c r="I183" s="523"/>
      <c r="J183" s="523"/>
      <c r="K183" s="523"/>
      <c r="L183" s="523"/>
      <c r="M183" s="523"/>
      <c r="N183" s="523"/>
      <c r="O183" s="523"/>
      <c r="P183" s="523"/>
    </row>
    <row r="184" spans="1:16" x14ac:dyDescent="0.25">
      <c r="A184" s="523"/>
      <c r="B184" s="524"/>
      <c r="C184" s="523"/>
      <c r="D184" s="523"/>
      <c r="E184" s="523"/>
      <c r="F184" s="523"/>
      <c r="G184" s="523"/>
      <c r="H184" s="523"/>
      <c r="I184" s="523"/>
      <c r="J184" s="523"/>
      <c r="K184" s="523"/>
      <c r="L184" s="523"/>
      <c r="M184" s="523"/>
      <c r="N184" s="523"/>
      <c r="O184" s="523"/>
      <c r="P184" s="523"/>
    </row>
    <row r="185" spans="1:16" ht="15.75" x14ac:dyDescent="0.25">
      <c r="A185" s="918" t="s">
        <v>7</v>
      </c>
      <c r="B185" s="524"/>
      <c r="C185" s="523"/>
      <c r="D185" s="523"/>
      <c r="E185" s="523"/>
      <c r="F185" s="523"/>
      <c r="G185" s="523"/>
      <c r="H185" s="523"/>
      <c r="I185" s="523"/>
      <c r="J185" s="523"/>
      <c r="K185" s="523"/>
      <c r="L185" s="523"/>
      <c r="M185" s="523"/>
      <c r="N185" s="523"/>
      <c r="O185" s="523"/>
      <c r="P185" s="523"/>
    </row>
    <row r="186" spans="1:16" x14ac:dyDescent="0.25">
      <c r="A186" s="523" t="s">
        <v>943</v>
      </c>
      <c r="B186" s="524"/>
      <c r="C186" s="523"/>
      <c r="D186" s="523"/>
      <c r="E186" s="523"/>
      <c r="F186" s="523"/>
      <c r="G186" s="523"/>
      <c r="H186" s="523"/>
      <c r="I186" s="523"/>
      <c r="J186" s="523"/>
      <c r="K186" s="523"/>
      <c r="L186" s="523" t="s">
        <v>969</v>
      </c>
      <c r="M186" s="523"/>
      <c r="N186" s="523"/>
      <c r="O186" s="523"/>
      <c r="P186" s="523"/>
    </row>
    <row r="187" spans="1:16" x14ac:dyDescent="0.25">
      <c r="A187" s="523"/>
      <c r="B187" s="524"/>
      <c r="C187" s="523"/>
      <c r="D187" s="523"/>
      <c r="E187" s="523"/>
      <c r="F187" s="523"/>
      <c r="G187" s="523"/>
      <c r="H187" s="523"/>
      <c r="I187" s="523"/>
      <c r="J187" s="523"/>
      <c r="K187" s="523"/>
      <c r="L187" s="523"/>
      <c r="M187" s="523"/>
      <c r="N187" s="523"/>
      <c r="O187" s="523"/>
      <c r="P187" s="523"/>
    </row>
    <row r="188" spans="1:16" ht="15.75" thickBot="1" x14ac:dyDescent="0.3">
      <c r="A188" s="523" t="s">
        <v>944</v>
      </c>
      <c r="B188" s="524"/>
      <c r="C188" s="523"/>
      <c r="D188" s="523" t="s">
        <v>945</v>
      </c>
      <c r="E188" s="523">
        <v>0</v>
      </c>
      <c r="F188" s="523"/>
      <c r="G188" s="523"/>
      <c r="H188" s="523"/>
      <c r="I188" s="523"/>
      <c r="J188" s="523"/>
      <c r="K188" s="523"/>
      <c r="L188" s="523"/>
      <c r="M188" s="523" t="s">
        <v>970</v>
      </c>
      <c r="N188" s="523" t="s">
        <v>971</v>
      </c>
      <c r="O188" s="523"/>
      <c r="P188" s="523"/>
    </row>
    <row r="189" spans="1:16" ht="15.75" thickTop="1" x14ac:dyDescent="0.25">
      <c r="A189" s="636" t="s">
        <v>946</v>
      </c>
      <c r="B189" s="649" t="s">
        <v>947</v>
      </c>
      <c r="C189" s="636" t="s">
        <v>948</v>
      </c>
      <c r="D189" s="636" t="s">
        <v>949</v>
      </c>
      <c r="E189" s="636" t="s">
        <v>950</v>
      </c>
      <c r="F189" s="523"/>
      <c r="G189" s="523"/>
      <c r="H189" s="523"/>
      <c r="I189" s="523"/>
      <c r="J189" s="523"/>
      <c r="K189" s="523"/>
      <c r="L189" s="523" t="s">
        <v>972</v>
      </c>
      <c r="M189" s="637">
        <f>COUNT(H79:H88)</f>
        <v>10</v>
      </c>
      <c r="N189" s="638">
        <f>COUNT(H90:H107)</f>
        <v>18</v>
      </c>
      <c r="O189" s="523"/>
      <c r="P189" s="523"/>
    </row>
    <row r="190" spans="1:16" x14ac:dyDescent="0.25">
      <c r="A190" s="523" t="s">
        <v>951</v>
      </c>
      <c r="B190" s="524">
        <f>COUNT(H79:H88)</f>
        <v>10</v>
      </c>
      <c r="C190" s="523">
        <f>AVERAGE(H79:H88)</f>
        <v>1.3714592340106528</v>
      </c>
      <c r="D190" s="523">
        <f>VAR(H79:H88)</f>
        <v>2.6988397743319896E-2</v>
      </c>
      <c r="E190" s="523"/>
      <c r="F190" s="523"/>
      <c r="G190" s="523"/>
      <c r="H190" s="523"/>
      <c r="I190" s="523"/>
      <c r="J190" s="523"/>
      <c r="K190" s="523"/>
      <c r="L190" s="523" t="s">
        <v>973</v>
      </c>
      <c r="M190" s="639">
        <f>MEDIAN(H79:H88)</f>
        <v>1.3746516754356655</v>
      </c>
      <c r="N190" s="640">
        <f>MEDIAN(H90:H107)</f>
        <v>1.7708520116421442</v>
      </c>
      <c r="O190" s="523"/>
      <c r="P190" s="523"/>
    </row>
    <row r="191" spans="1:16" x14ac:dyDescent="0.25">
      <c r="A191" s="523" t="s">
        <v>952</v>
      </c>
      <c r="B191" s="524">
        <f>COUNT(H90:H107)</f>
        <v>18</v>
      </c>
      <c r="C191" s="523">
        <f>AVERAGE(H90:H107)</f>
        <v>1.7576683798428214</v>
      </c>
      <c r="D191" s="523">
        <f>VAR(H90:H107)</f>
        <v>1.3552721189314535E-2</v>
      </c>
      <c r="E191" s="523"/>
      <c r="F191" s="523"/>
      <c r="G191" s="523"/>
      <c r="H191" s="523"/>
      <c r="I191" s="523"/>
      <c r="J191" s="523"/>
      <c r="K191" s="523"/>
      <c r="L191" s="523" t="s">
        <v>974</v>
      </c>
      <c r="M191" s="639">
        <v>63</v>
      </c>
      <c r="N191" s="640">
        <v>343</v>
      </c>
      <c r="O191" s="523"/>
      <c r="P191" s="523"/>
    </row>
    <row r="192" spans="1:16" x14ac:dyDescent="0.25">
      <c r="A192" s="641" t="s">
        <v>953</v>
      </c>
      <c r="B192" s="650"/>
      <c r="C192" s="641"/>
      <c r="D192" s="641">
        <f>((B190-1)*D190+(B191-1)*D191)/(B190+B191-2)</f>
        <v>1.8203532304162544E-2</v>
      </c>
      <c r="E192" s="641">
        <f>ABS(C190-C191-E188)/SQRT(D192)</f>
        <v>2.8624948875490124</v>
      </c>
      <c r="F192" s="523"/>
      <c r="G192" s="523"/>
      <c r="H192" s="523"/>
      <c r="I192" s="523"/>
      <c r="J192" s="523"/>
      <c r="K192" s="523"/>
      <c r="L192" s="523" t="s">
        <v>975</v>
      </c>
      <c r="M192" s="642">
        <f>M189*N189+M189*(M189+1)/2-M191</f>
        <v>172</v>
      </c>
      <c r="N192" s="643">
        <f>M189*N189+N189*(N189+1)/2-N191</f>
        <v>8</v>
      </c>
      <c r="O192" s="523"/>
      <c r="P192" s="523"/>
    </row>
    <row r="193" spans="1:16" x14ac:dyDescent="0.25">
      <c r="A193" s="523"/>
      <c r="B193" s="524"/>
      <c r="C193" s="523"/>
      <c r="D193" s="523"/>
      <c r="E193" s="523"/>
      <c r="F193" s="523"/>
      <c r="G193" s="523"/>
      <c r="H193" s="523"/>
      <c r="I193" s="523"/>
      <c r="J193" s="523"/>
      <c r="K193" s="523"/>
      <c r="L193" s="523"/>
      <c r="M193" s="523"/>
      <c r="N193" s="523"/>
      <c r="O193" s="523"/>
      <c r="P193" s="523"/>
    </row>
    <row r="194" spans="1:16" ht="15.75" thickBot="1" x14ac:dyDescent="0.3">
      <c r="A194" s="523" t="s">
        <v>954</v>
      </c>
      <c r="B194" s="524"/>
      <c r="C194" s="523"/>
      <c r="D194" s="523"/>
      <c r="E194" s="523" t="s">
        <v>955</v>
      </c>
      <c r="F194" s="523">
        <v>0.05</v>
      </c>
      <c r="G194" s="523"/>
      <c r="H194" s="523"/>
      <c r="I194" s="523"/>
      <c r="J194" s="523"/>
      <c r="K194" s="523"/>
      <c r="L194" s="523"/>
      <c r="M194" s="651" t="s">
        <v>976</v>
      </c>
      <c r="N194" s="651" t="s">
        <v>977</v>
      </c>
      <c r="O194" s="523"/>
      <c r="P194" s="523"/>
    </row>
    <row r="195" spans="1:16" ht="15.75" thickTop="1" x14ac:dyDescent="0.25">
      <c r="A195" s="636" t="s">
        <v>956</v>
      </c>
      <c r="B195" s="649" t="s">
        <v>957</v>
      </c>
      <c r="C195" s="636" t="s">
        <v>958</v>
      </c>
      <c r="D195" s="636" t="s">
        <v>959</v>
      </c>
      <c r="E195" s="636" t="s">
        <v>960</v>
      </c>
      <c r="F195" s="636" t="s">
        <v>961</v>
      </c>
      <c r="G195" s="636" t="s">
        <v>962</v>
      </c>
      <c r="H195" s="636" t="s">
        <v>963</v>
      </c>
      <c r="I195" s="636" t="s">
        <v>964</v>
      </c>
      <c r="J195" s="636" t="s">
        <v>965</v>
      </c>
      <c r="K195" s="523"/>
      <c r="L195" s="523" t="s">
        <v>978</v>
      </c>
      <c r="M195" s="645">
        <v>0.05</v>
      </c>
      <c r="N195" s="523"/>
      <c r="O195" s="523"/>
      <c r="P195" s="523"/>
    </row>
    <row r="196" spans="1:16" x14ac:dyDescent="0.25">
      <c r="A196" s="523" t="s">
        <v>966</v>
      </c>
      <c r="B196" s="524">
        <f>SQRT(D192*(1/B190+1/B191))</f>
        <v>5.3213349646940161E-2</v>
      </c>
      <c r="C196" s="523">
        <f>(ABS(C190-C191-E188))/B196</f>
        <v>7.2577492000520234</v>
      </c>
      <c r="D196" s="523">
        <f>B190+B191-2</f>
        <v>26</v>
      </c>
      <c r="E196" s="523">
        <f>TDIST(C196,D196,1)</f>
        <v>5.2213082796772334E-8</v>
      </c>
      <c r="F196" s="523">
        <f>TINV(F194*2,D196)</f>
        <v>1.7056179197592738</v>
      </c>
      <c r="G196" s="523"/>
      <c r="H196" s="523"/>
      <c r="I196" s="523" t="str">
        <f>IF(E196&lt;F194,"yes","no")</f>
        <v>yes</v>
      </c>
      <c r="J196" s="523">
        <f>SQRT(C196^2/(C196^2+D196))</f>
        <v>0.8182458137149754</v>
      </c>
      <c r="K196" s="523"/>
      <c r="L196" s="523" t="s">
        <v>975</v>
      </c>
      <c r="M196" s="646">
        <f>MIN(M192,N192)</f>
        <v>8</v>
      </c>
      <c r="N196" s="523"/>
      <c r="O196" s="523"/>
      <c r="P196" s="523"/>
    </row>
    <row r="197" spans="1:16" x14ac:dyDescent="0.25">
      <c r="A197" s="523" t="s">
        <v>967</v>
      </c>
      <c r="B197" s="524">
        <f>B196</f>
        <v>5.3213349646940161E-2</v>
      </c>
      <c r="C197" s="524">
        <f t="shared" ref="C197:D197" si="6">C196</f>
        <v>7.2577492000520234</v>
      </c>
      <c r="D197" s="524">
        <f t="shared" si="6"/>
        <v>26</v>
      </c>
      <c r="E197" s="523">
        <f>TDIST(C197,D197,2)</f>
        <v>1.0442616559354467E-7</v>
      </c>
      <c r="F197" s="523">
        <f>TINV(F194,D197)</f>
        <v>2.0555294386428731</v>
      </c>
      <c r="G197" s="523">
        <f>(C190-C191)-F197*B197</f>
        <v>-0.49559075256025042</v>
      </c>
      <c r="H197" s="523">
        <f>(C190-C191)+F197*B197</f>
        <v>-0.27682753910408675</v>
      </c>
      <c r="I197" s="523" t="str">
        <f>IF(E197&lt;F194,"yes","no")</f>
        <v>yes</v>
      </c>
      <c r="J197" s="523">
        <f>J196</f>
        <v>0.8182458137149754</v>
      </c>
      <c r="K197" s="523"/>
      <c r="L197" s="523" t="s">
        <v>979</v>
      </c>
      <c r="M197" s="646">
        <f>M189*N189/2</f>
        <v>90</v>
      </c>
      <c r="N197" s="523"/>
      <c r="O197" s="523"/>
      <c r="P197" s="523"/>
    </row>
    <row r="198" spans="1:16" x14ac:dyDescent="0.25">
      <c r="A198" s="641"/>
      <c r="B198" s="650"/>
      <c r="C198" s="641"/>
      <c r="D198" s="641"/>
      <c r="E198" s="641"/>
      <c r="F198" s="641"/>
      <c r="G198" s="641"/>
      <c r="H198" s="641"/>
      <c r="I198" s="641"/>
      <c r="J198" s="641"/>
      <c r="K198" s="523"/>
      <c r="L198" s="523" t="s">
        <v>980</v>
      </c>
      <c r="M198" s="646">
        <v>20.842378988607848</v>
      </c>
      <c r="N198" s="523" t="s">
        <v>981</v>
      </c>
      <c r="O198" s="523"/>
      <c r="P198" s="523"/>
    </row>
    <row r="199" spans="1:16" ht="15.75" thickBot="1" x14ac:dyDescent="0.3">
      <c r="A199" s="523" t="s">
        <v>968</v>
      </c>
      <c r="B199" s="524"/>
      <c r="C199" s="523"/>
      <c r="D199" s="523"/>
      <c r="E199" s="523" t="s">
        <v>955</v>
      </c>
      <c r="F199" s="523">
        <f>F194</f>
        <v>0.05</v>
      </c>
      <c r="G199" s="523"/>
      <c r="H199" s="523"/>
      <c r="I199" s="523"/>
      <c r="J199" s="523"/>
      <c r="K199" s="523"/>
      <c r="L199" s="523" t="s">
        <v>982</v>
      </c>
      <c r="M199" s="646">
        <f>ABS(STANDARDIZE(M196,M197,M198))</f>
        <v>3.9342917641417063</v>
      </c>
      <c r="N199" s="523"/>
      <c r="O199" s="523"/>
      <c r="P199" s="523"/>
    </row>
    <row r="200" spans="1:16" ht="15.75" thickTop="1" x14ac:dyDescent="0.25">
      <c r="A200" s="636" t="s">
        <v>956</v>
      </c>
      <c r="B200" s="649" t="s">
        <v>957</v>
      </c>
      <c r="C200" s="636" t="s">
        <v>958</v>
      </c>
      <c r="D200" s="636" t="s">
        <v>959</v>
      </c>
      <c r="E200" s="636" t="s">
        <v>960</v>
      </c>
      <c r="F200" s="636" t="s">
        <v>961</v>
      </c>
      <c r="G200" s="636" t="s">
        <v>962</v>
      </c>
      <c r="H200" s="636" t="s">
        <v>963</v>
      </c>
      <c r="I200" s="636" t="s">
        <v>964</v>
      </c>
      <c r="J200" s="636" t="s">
        <v>965</v>
      </c>
      <c r="K200" s="523"/>
      <c r="L200" s="523" t="s">
        <v>965</v>
      </c>
      <c r="M200" s="646">
        <f>M199/SQRT(M189+N189)</f>
        <v>0.74351125664918138</v>
      </c>
      <c r="N200" s="523"/>
      <c r="O200" s="523"/>
      <c r="P200" s="523"/>
    </row>
    <row r="201" spans="1:16" x14ac:dyDescent="0.25">
      <c r="A201" s="523" t="s">
        <v>966</v>
      </c>
      <c r="B201" s="524">
        <f>SQRT(D190/B190+D191/B191)</f>
        <v>5.8751755116710415E-2</v>
      </c>
      <c r="C201" s="523">
        <f>(ABS(C190-C191-E188))/B201</f>
        <v>6.5735763138473695</v>
      </c>
      <c r="D201" s="523">
        <f>(D190/B190+D191/B191)^2/((D190/B190)^2/(B190-1)+(D191/B191)^2/(B191-1))</f>
        <v>14.139548467454208</v>
      </c>
      <c r="E201" s="523">
        <f>TDIST(C201,ROUND(D201,0),1)</f>
        <v>6.210044177116929E-6</v>
      </c>
      <c r="F201" s="523">
        <f>TINV(F199*2,ROUND(D201,0))</f>
        <v>1.7613101357748921</v>
      </c>
      <c r="G201" s="523"/>
      <c r="H201" s="523"/>
      <c r="I201" s="523" t="str">
        <f>IF(E201&lt;F199,"yes","no")</f>
        <v>yes</v>
      </c>
      <c r="J201" s="523">
        <f>SQRT(C201^2/(C201^2+D201))</f>
        <v>0.86801952185625753</v>
      </c>
      <c r="K201" s="523"/>
      <c r="L201" s="523" t="s">
        <v>983</v>
      </c>
      <c r="M201" s="645">
        <f>M197+M198*NORMSINV(M195)</f>
        <v>55.717337326291215</v>
      </c>
      <c r="N201" s="638">
        <f>M197+M198*NORMSINV(M195/2)</f>
        <v>49.149687830194267</v>
      </c>
      <c r="O201" s="523"/>
      <c r="P201" s="523"/>
    </row>
    <row r="202" spans="1:16" x14ac:dyDescent="0.25">
      <c r="A202" s="523" t="s">
        <v>967</v>
      </c>
      <c r="B202" s="524">
        <f>B201</f>
        <v>5.8751755116710415E-2</v>
      </c>
      <c r="C202" s="524">
        <f t="shared" ref="C202:D202" si="7">C201</f>
        <v>6.5735763138473695</v>
      </c>
      <c r="D202" s="524">
        <f t="shared" si="7"/>
        <v>14.139548467454208</v>
      </c>
      <c r="E202" s="917">
        <f>TDIST(C202,ROUND(D202,0),2)</f>
        <v>1.2420088354233858E-5</v>
      </c>
      <c r="F202" s="523">
        <f>TINV(F199,ROUND(D202,0))</f>
        <v>2.1447866879178044</v>
      </c>
      <c r="G202" s="523">
        <f>(C190-C191)-F202*B202</f>
        <v>-0.51221912809829584</v>
      </c>
      <c r="H202" s="523">
        <f>(C190-C191)+F202*B202</f>
        <v>-0.26019916356604134</v>
      </c>
      <c r="I202" s="523" t="str">
        <f>IF(E202&lt;F199,"yes","no")</f>
        <v>yes</v>
      </c>
      <c r="J202" s="523">
        <f>J201</f>
        <v>0.86801952185625753</v>
      </c>
      <c r="K202" s="523"/>
      <c r="L202" s="523" t="s">
        <v>960</v>
      </c>
      <c r="M202" s="646">
        <f>1-NORMSDIST(M199)</f>
        <v>4.1721187138632487E-5</v>
      </c>
      <c r="N202" s="916">
        <f>2*M202</f>
        <v>8.3442374277264975E-5</v>
      </c>
      <c r="O202" s="523"/>
      <c r="P202" s="523"/>
    </row>
    <row r="203" spans="1:16" x14ac:dyDescent="0.25">
      <c r="A203" s="641"/>
      <c r="B203" s="650"/>
      <c r="C203" s="641"/>
      <c r="D203" s="641"/>
      <c r="E203" s="641"/>
      <c r="F203" s="641"/>
      <c r="G203" s="641"/>
      <c r="H203" s="641"/>
      <c r="I203" s="641"/>
      <c r="J203" s="641"/>
      <c r="K203" s="523"/>
      <c r="L203" s="523" t="s">
        <v>984</v>
      </c>
      <c r="M203" s="647" t="str">
        <f>IF(M202&lt;M195,"yes","no")</f>
        <v>yes</v>
      </c>
      <c r="N203" s="648" t="str">
        <f>IF(N202&lt;M195,"yes","no")</f>
        <v>yes</v>
      </c>
      <c r="O203" s="523"/>
      <c r="P203" s="523"/>
    </row>
    <row r="204" spans="1:16" x14ac:dyDescent="0.25">
      <c r="A204" s="523"/>
      <c r="B204" s="524"/>
      <c r="C204" s="523"/>
      <c r="D204" s="523"/>
      <c r="E204" s="523"/>
      <c r="F204" s="523"/>
      <c r="G204" s="523"/>
      <c r="H204" s="523"/>
      <c r="I204" s="523"/>
      <c r="J204" s="523"/>
      <c r="K204" s="523"/>
      <c r="L204" s="523"/>
      <c r="M204" s="523"/>
      <c r="N204" s="523"/>
      <c r="O204" s="523"/>
      <c r="P204" s="523"/>
    </row>
    <row r="205" spans="1:16" x14ac:dyDescent="0.25">
      <c r="A205" s="523"/>
      <c r="B205" s="524"/>
      <c r="C205" s="523"/>
      <c r="D205" s="523"/>
      <c r="E205" s="523"/>
      <c r="F205" s="523"/>
      <c r="G205" s="523"/>
      <c r="H205" s="523"/>
      <c r="I205" s="523"/>
      <c r="J205" s="523"/>
      <c r="K205" s="523"/>
      <c r="L205" s="523" t="s">
        <v>983</v>
      </c>
      <c r="M205" s="645" t="e">
        <f ca="1">[1]!MCRIT(M189,N189,M195,1)</f>
        <v>#NAME?</v>
      </c>
      <c r="N205" s="645" t="e">
        <f ca="1">[1]!MCRIT(M189,N189,M195,2)</f>
        <v>#NAME?</v>
      </c>
      <c r="O205" s="523"/>
      <c r="P205" s="523"/>
    </row>
    <row r="206" spans="1:16" x14ac:dyDescent="0.25">
      <c r="A206" s="523"/>
      <c r="B206" s="524"/>
      <c r="C206" s="523"/>
      <c r="D206" s="523"/>
      <c r="E206" s="523"/>
      <c r="F206" s="523"/>
      <c r="G206" s="523"/>
      <c r="H206" s="523"/>
      <c r="I206" s="523"/>
      <c r="J206" s="523"/>
      <c r="K206" s="523"/>
      <c r="L206" s="523" t="s">
        <v>985</v>
      </c>
      <c r="M206" s="647" t="str">
        <f ca="1">IF(ISNUMBER(M205),IF(M196&lt;M205,"yes","no"),"no")</f>
        <v>no</v>
      </c>
      <c r="N206" s="647" t="str">
        <f ca="1">IF(ISNUMBER(N205),IF(M196&lt;N205,"yes","no"),"no")</f>
        <v>no</v>
      </c>
      <c r="O206" s="523"/>
      <c r="P206" s="523"/>
    </row>
    <row r="207" spans="1:16" x14ac:dyDescent="0.25">
      <c r="A207" s="523"/>
      <c r="B207" s="524"/>
      <c r="C207" s="523"/>
      <c r="D207" s="523"/>
      <c r="E207" s="523"/>
      <c r="F207" s="523"/>
      <c r="G207" s="523"/>
      <c r="H207" s="523"/>
      <c r="I207" s="523"/>
      <c r="J207" s="523"/>
      <c r="K207" s="523"/>
      <c r="L207" s="523"/>
      <c r="M207" s="523"/>
      <c r="N207" s="523"/>
      <c r="O207" s="523"/>
      <c r="P207" s="523"/>
    </row>
    <row r="208" spans="1:16" x14ac:dyDescent="0.25">
      <c r="A208" s="523"/>
      <c r="B208" s="524"/>
      <c r="C208" s="523"/>
      <c r="D208" s="523"/>
      <c r="E208" s="523"/>
      <c r="F208" s="523"/>
      <c r="G208" s="523"/>
      <c r="H208" s="523"/>
      <c r="I208" s="523"/>
      <c r="J208" s="523"/>
      <c r="K208" s="523"/>
      <c r="L208" s="523"/>
      <c r="M208" s="523"/>
      <c r="N208" s="523"/>
      <c r="O208" s="523"/>
      <c r="P208" s="523"/>
    </row>
    <row r="209" spans="1:16" x14ac:dyDescent="0.25">
      <c r="A209" s="523"/>
      <c r="B209" s="524"/>
      <c r="C209" s="523"/>
      <c r="D209" s="523"/>
      <c r="E209" s="523"/>
      <c r="F209" s="523"/>
      <c r="G209" s="523"/>
      <c r="H209" s="523"/>
      <c r="I209" s="523"/>
      <c r="J209" s="523"/>
      <c r="K209" s="523"/>
      <c r="L209" s="523"/>
      <c r="M209" s="523"/>
      <c r="N209" s="523"/>
      <c r="O209" s="523"/>
      <c r="P209" s="523"/>
    </row>
    <row r="210" spans="1:16" x14ac:dyDescent="0.25">
      <c r="A210" s="523"/>
      <c r="B210" s="524"/>
      <c r="C210" s="523"/>
      <c r="D210" s="523"/>
      <c r="E210" s="523"/>
      <c r="F210" s="523"/>
      <c r="G210" s="523"/>
      <c r="H210" s="523"/>
      <c r="I210" s="523"/>
      <c r="J210" s="523"/>
      <c r="K210" s="523"/>
      <c r="L210" s="523"/>
      <c r="M210" s="523"/>
      <c r="N210" s="523"/>
      <c r="O210" s="523"/>
      <c r="P210" s="523"/>
    </row>
    <row r="211" spans="1:16" ht="15.75" x14ac:dyDescent="0.25">
      <c r="A211" s="918" t="s">
        <v>8</v>
      </c>
      <c r="B211" s="524"/>
      <c r="C211" s="523"/>
      <c r="D211" s="523"/>
      <c r="E211" s="523"/>
      <c r="F211" s="523"/>
      <c r="G211" s="523"/>
      <c r="H211" s="523"/>
      <c r="I211" s="523"/>
      <c r="J211" s="523"/>
      <c r="K211" s="523"/>
      <c r="L211" s="523"/>
      <c r="M211" s="523"/>
      <c r="N211" s="523"/>
      <c r="O211" s="523"/>
      <c r="P211" s="523"/>
    </row>
    <row r="212" spans="1:16" x14ac:dyDescent="0.25">
      <c r="A212" s="523" t="s">
        <v>943</v>
      </c>
      <c r="B212" s="524"/>
      <c r="C212" s="523"/>
      <c r="D212" s="523"/>
      <c r="E212" s="523"/>
      <c r="F212" s="523"/>
      <c r="G212" s="523"/>
      <c r="H212" s="523"/>
      <c r="I212" s="523"/>
      <c r="J212" s="523"/>
      <c r="K212" s="523"/>
      <c r="L212" s="523" t="s">
        <v>969</v>
      </c>
      <c r="M212" s="523"/>
      <c r="N212" s="523"/>
      <c r="O212" s="523"/>
      <c r="P212" s="523"/>
    </row>
    <row r="213" spans="1:16" x14ac:dyDescent="0.25">
      <c r="A213" s="523"/>
      <c r="B213" s="524"/>
      <c r="C213" s="523"/>
      <c r="D213" s="523"/>
      <c r="E213" s="523"/>
      <c r="F213" s="523"/>
      <c r="G213" s="523"/>
      <c r="H213" s="523"/>
      <c r="I213" s="523"/>
      <c r="J213" s="523"/>
      <c r="K213" s="523"/>
      <c r="L213" s="523"/>
      <c r="M213" s="523"/>
      <c r="N213" s="523"/>
      <c r="O213" s="523"/>
      <c r="P213" s="523"/>
    </row>
    <row r="214" spans="1:16" ht="15.75" thickBot="1" x14ac:dyDescent="0.3">
      <c r="A214" s="523" t="s">
        <v>944</v>
      </c>
      <c r="B214" s="524"/>
      <c r="C214" s="523"/>
      <c r="D214" s="523" t="s">
        <v>945</v>
      </c>
      <c r="E214" s="523">
        <v>0</v>
      </c>
      <c r="F214" s="523"/>
      <c r="G214" s="523"/>
      <c r="H214" s="523"/>
      <c r="I214" s="523"/>
      <c r="J214" s="523"/>
      <c r="K214" s="523"/>
      <c r="L214" s="523"/>
      <c r="M214" s="523" t="s">
        <v>970</v>
      </c>
      <c r="N214" s="523" t="s">
        <v>971</v>
      </c>
      <c r="O214" s="523"/>
      <c r="P214" s="523"/>
    </row>
    <row r="215" spans="1:16" ht="15.75" thickTop="1" x14ac:dyDescent="0.25">
      <c r="A215" s="636" t="s">
        <v>946</v>
      </c>
      <c r="B215" s="649" t="s">
        <v>947</v>
      </c>
      <c r="C215" s="636" t="s">
        <v>948</v>
      </c>
      <c r="D215" s="636" t="s">
        <v>949</v>
      </c>
      <c r="E215" s="636" t="s">
        <v>950</v>
      </c>
      <c r="F215" s="523"/>
      <c r="G215" s="523"/>
      <c r="H215" s="523"/>
      <c r="I215" s="523"/>
      <c r="J215" s="523"/>
      <c r="K215" s="523"/>
      <c r="L215" s="523" t="s">
        <v>972</v>
      </c>
      <c r="M215" s="637">
        <f>COUNT(I79:I88)</f>
        <v>9</v>
      </c>
      <c r="N215" s="638">
        <f>COUNT(I90:I107)</f>
        <v>18</v>
      </c>
      <c r="O215" s="523"/>
      <c r="P215" s="523"/>
    </row>
    <row r="216" spans="1:16" x14ac:dyDescent="0.25">
      <c r="A216" s="523" t="s">
        <v>951</v>
      </c>
      <c r="B216" s="524">
        <f>COUNT(I79:I88)</f>
        <v>9</v>
      </c>
      <c r="C216" s="523">
        <f>AVERAGE(I79:I88)</f>
        <v>3.4430787583310845</v>
      </c>
      <c r="D216" s="523">
        <f>VAR(I79:I88)</f>
        <v>2.7941721780289717E-2</v>
      </c>
      <c r="E216" s="523"/>
      <c r="F216" s="523"/>
      <c r="G216" s="523"/>
      <c r="H216" s="523"/>
      <c r="I216" s="523"/>
      <c r="J216" s="523"/>
      <c r="K216" s="523"/>
      <c r="L216" s="523" t="s">
        <v>973</v>
      </c>
      <c r="M216" s="639">
        <f>MEDIAN(I79:I88)</f>
        <v>3.5065050324048719</v>
      </c>
      <c r="N216" s="640">
        <f>MEDIAN(I90:I107)</f>
        <v>3.5650059748359522</v>
      </c>
      <c r="O216" s="523"/>
      <c r="P216" s="523"/>
    </row>
    <row r="217" spans="1:16" x14ac:dyDescent="0.25">
      <c r="A217" s="523" t="s">
        <v>952</v>
      </c>
      <c r="B217" s="524">
        <f>COUNT(I90:I107)</f>
        <v>18</v>
      </c>
      <c r="C217" s="523">
        <f>AVERAGE(I90:I107)</f>
        <v>3.5735556261230084</v>
      </c>
      <c r="D217" s="523">
        <f>VAR(I90:I107)</f>
        <v>1.8897324323726216E-2</v>
      </c>
      <c r="E217" s="523"/>
      <c r="F217" s="523"/>
      <c r="G217" s="523"/>
      <c r="H217" s="523"/>
      <c r="I217" s="523"/>
      <c r="J217" s="523"/>
      <c r="K217" s="523"/>
      <c r="L217" s="523" t="s">
        <v>974</v>
      </c>
      <c r="M217" s="639">
        <v>92.5</v>
      </c>
      <c r="N217" s="640">
        <v>285.5</v>
      </c>
      <c r="O217" s="523"/>
      <c r="P217" s="523"/>
    </row>
    <row r="218" spans="1:16" x14ac:dyDescent="0.25">
      <c r="A218" s="641" t="s">
        <v>953</v>
      </c>
      <c r="B218" s="650"/>
      <c r="C218" s="641"/>
      <c r="D218" s="641">
        <f>((B216-1)*D216+(B217-1)*D217)/(B216+B217-2)</f>
        <v>2.1791531509826535E-2</v>
      </c>
      <c r="E218" s="641">
        <f>ABS(C216-C217-E214)/SQRT(D218)</f>
        <v>0.88387254864853271</v>
      </c>
      <c r="F218" s="523"/>
      <c r="G218" s="523"/>
      <c r="H218" s="523"/>
      <c r="I218" s="523"/>
      <c r="J218" s="523"/>
      <c r="K218" s="523"/>
      <c r="L218" s="523" t="s">
        <v>975</v>
      </c>
      <c r="M218" s="642">
        <f>M215*N215+M215*(M215+1)/2-M217</f>
        <v>114.5</v>
      </c>
      <c r="N218" s="643">
        <f>M215*N215+N215*(N215+1)/2-N217</f>
        <v>47.5</v>
      </c>
      <c r="O218" s="523"/>
      <c r="P218" s="523"/>
    </row>
    <row r="219" spans="1:16" x14ac:dyDescent="0.25">
      <c r="A219" s="523"/>
      <c r="B219" s="524"/>
      <c r="C219" s="523"/>
      <c r="D219" s="523"/>
      <c r="E219" s="523"/>
      <c r="F219" s="523"/>
      <c r="G219" s="523"/>
      <c r="H219" s="523"/>
      <c r="I219" s="523"/>
      <c r="J219" s="523"/>
      <c r="K219" s="523"/>
      <c r="L219" s="523"/>
      <c r="M219" s="523"/>
      <c r="N219" s="523"/>
      <c r="O219" s="523"/>
      <c r="P219" s="523"/>
    </row>
    <row r="220" spans="1:16" ht="15.75" thickBot="1" x14ac:dyDescent="0.3">
      <c r="A220" s="523" t="s">
        <v>954</v>
      </c>
      <c r="B220" s="524"/>
      <c r="C220" s="523"/>
      <c r="D220" s="523"/>
      <c r="E220" s="523" t="s">
        <v>955</v>
      </c>
      <c r="F220" s="523">
        <v>0.05</v>
      </c>
      <c r="G220" s="523"/>
      <c r="H220" s="523"/>
      <c r="I220" s="523"/>
      <c r="J220" s="523"/>
      <c r="K220" s="523"/>
      <c r="L220" s="523"/>
      <c r="M220" s="651" t="s">
        <v>976</v>
      </c>
      <c r="N220" s="651" t="s">
        <v>977</v>
      </c>
      <c r="O220" s="523"/>
      <c r="P220" s="523"/>
    </row>
    <row r="221" spans="1:16" ht="15.75" thickTop="1" x14ac:dyDescent="0.25">
      <c r="A221" s="636" t="s">
        <v>956</v>
      </c>
      <c r="B221" s="649" t="s">
        <v>957</v>
      </c>
      <c r="C221" s="636" t="s">
        <v>958</v>
      </c>
      <c r="D221" s="636" t="s">
        <v>959</v>
      </c>
      <c r="E221" s="636" t="s">
        <v>960</v>
      </c>
      <c r="F221" s="636" t="s">
        <v>961</v>
      </c>
      <c r="G221" s="636" t="s">
        <v>962</v>
      </c>
      <c r="H221" s="636" t="s">
        <v>963</v>
      </c>
      <c r="I221" s="636" t="s">
        <v>964</v>
      </c>
      <c r="J221" s="636" t="s">
        <v>965</v>
      </c>
      <c r="K221" s="523"/>
      <c r="L221" s="523" t="s">
        <v>978</v>
      </c>
      <c r="M221" s="645">
        <v>0.05</v>
      </c>
      <c r="N221" s="523"/>
      <c r="O221" s="523"/>
      <c r="P221" s="523"/>
    </row>
    <row r="222" spans="1:16" x14ac:dyDescent="0.25">
      <c r="A222" s="523" t="s">
        <v>966</v>
      </c>
      <c r="B222" s="524">
        <f>SQRT(D218*(1/B216+1/B217))</f>
        <v>6.0265428881776176E-2</v>
      </c>
      <c r="C222" s="523">
        <f>(ABS(C216-C217-E214))/B222</f>
        <v>2.1650367418422065</v>
      </c>
      <c r="D222" s="523">
        <f>B216+B217-2</f>
        <v>25</v>
      </c>
      <c r="E222" s="523">
        <f>TDIST(C222,D222,1)</f>
        <v>2.0065466148568415E-2</v>
      </c>
      <c r="F222" s="523">
        <f>TINV(F220*2,D222)</f>
        <v>1.7081407612518986</v>
      </c>
      <c r="G222" s="523"/>
      <c r="H222" s="523"/>
      <c r="I222" s="523" t="str">
        <f>IF(E222&lt;F220,"yes","no")</f>
        <v>yes</v>
      </c>
      <c r="J222" s="523">
        <f>SQRT(C222^2/(C222^2+D222))</f>
        <v>0.39735557007131889</v>
      </c>
      <c r="K222" s="523"/>
      <c r="L222" s="523" t="s">
        <v>975</v>
      </c>
      <c r="M222" s="646">
        <f>MIN(M218,N218)</f>
        <v>47.5</v>
      </c>
      <c r="N222" s="523"/>
      <c r="O222" s="523"/>
      <c r="P222" s="523"/>
    </row>
    <row r="223" spans="1:16" x14ac:dyDescent="0.25">
      <c r="A223" s="523" t="s">
        <v>967</v>
      </c>
      <c r="B223" s="524">
        <f>B222</f>
        <v>6.0265428881776176E-2</v>
      </c>
      <c r="C223" s="524">
        <f t="shared" ref="C223:D223" si="8">C222</f>
        <v>2.1650367418422065</v>
      </c>
      <c r="D223" s="524">
        <f t="shared" si="8"/>
        <v>25</v>
      </c>
      <c r="E223" s="523">
        <f>TDIST(C223,D223,2)</f>
        <v>4.013093229713683E-2</v>
      </c>
      <c r="F223" s="523">
        <f>TINV(F220,D223)</f>
        <v>2.0595385527532977</v>
      </c>
      <c r="G223" s="523">
        <f>(C216-C217)-F223*B223</f>
        <v>-0.25459584197215401</v>
      </c>
      <c r="H223" s="523">
        <f>(C216-C217)+F223*B223</f>
        <v>-6.3578936116938239E-3</v>
      </c>
      <c r="I223" s="523" t="str">
        <f>IF(E223&lt;F220,"yes","no")</f>
        <v>yes</v>
      </c>
      <c r="J223" s="523">
        <f>J222</f>
        <v>0.39735557007131889</v>
      </c>
      <c r="K223" s="523"/>
      <c r="L223" s="523" t="s">
        <v>979</v>
      </c>
      <c r="M223" s="646">
        <f>M215*N215/2</f>
        <v>81</v>
      </c>
      <c r="N223" s="523"/>
      <c r="O223" s="523"/>
      <c r="P223" s="523"/>
    </row>
    <row r="224" spans="1:16" x14ac:dyDescent="0.25">
      <c r="A224" s="641"/>
      <c r="B224" s="650"/>
      <c r="C224" s="641"/>
      <c r="D224" s="641"/>
      <c r="E224" s="641"/>
      <c r="F224" s="641"/>
      <c r="G224" s="641"/>
      <c r="H224" s="641"/>
      <c r="I224" s="641"/>
      <c r="J224" s="641"/>
      <c r="K224" s="523"/>
      <c r="L224" s="523" t="s">
        <v>980</v>
      </c>
      <c r="M224" s="646">
        <v>19.415497378680218</v>
      </c>
      <c r="N224" s="523" t="s">
        <v>981</v>
      </c>
      <c r="O224" s="523"/>
      <c r="P224" s="523"/>
    </row>
    <row r="225" spans="1:16" ht="15.75" thickBot="1" x14ac:dyDescent="0.3">
      <c r="A225" s="523" t="s">
        <v>968</v>
      </c>
      <c r="B225" s="524"/>
      <c r="C225" s="523"/>
      <c r="D225" s="523"/>
      <c r="E225" s="523" t="s">
        <v>955</v>
      </c>
      <c r="F225" s="523">
        <f>F220</f>
        <v>0.05</v>
      </c>
      <c r="G225" s="523"/>
      <c r="H225" s="523"/>
      <c r="I225" s="523"/>
      <c r="J225" s="523"/>
      <c r="K225" s="523"/>
      <c r="L225" s="523" t="s">
        <v>982</v>
      </c>
      <c r="M225" s="646">
        <f>ABS(STANDARDIZE(M222,M223,M224))</f>
        <v>1.7254257950036191</v>
      </c>
      <c r="N225" s="523"/>
      <c r="O225" s="523"/>
      <c r="P225" s="523"/>
    </row>
    <row r="226" spans="1:16" ht="15.75" thickTop="1" x14ac:dyDescent="0.25">
      <c r="A226" s="636" t="s">
        <v>956</v>
      </c>
      <c r="B226" s="649" t="s">
        <v>957</v>
      </c>
      <c r="C226" s="636" t="s">
        <v>958</v>
      </c>
      <c r="D226" s="636" t="s">
        <v>959</v>
      </c>
      <c r="E226" s="636" t="s">
        <v>960</v>
      </c>
      <c r="F226" s="636" t="s">
        <v>961</v>
      </c>
      <c r="G226" s="636" t="s">
        <v>962</v>
      </c>
      <c r="H226" s="636" t="s">
        <v>963</v>
      </c>
      <c r="I226" s="636" t="s">
        <v>964</v>
      </c>
      <c r="J226" s="636" t="s">
        <v>965</v>
      </c>
      <c r="K226" s="523"/>
      <c r="L226" s="523" t="s">
        <v>965</v>
      </c>
      <c r="M226" s="646">
        <f>M225/SQRT(M215+N215)</f>
        <v>0.33205834907068782</v>
      </c>
      <c r="N226" s="523"/>
      <c r="O226" s="523"/>
      <c r="P226" s="523"/>
    </row>
    <row r="227" spans="1:16" x14ac:dyDescent="0.25">
      <c r="A227" s="523" t="s">
        <v>966</v>
      </c>
      <c r="B227" s="524">
        <f>SQRT(D216/B216+D217/B217)</f>
        <v>6.4455310911387648E-2</v>
      </c>
      <c r="C227" s="523">
        <f>(ABS(C216-C217-E214))/B227</f>
        <v>2.0242997194025154</v>
      </c>
      <c r="D227" s="523">
        <f>(D216/B216+D217/B217)^2/((D216/B216)^2/(B216-1)+(D217/B217)^2/(B217-1))</f>
        <v>13.593790121218168</v>
      </c>
      <c r="E227" s="523">
        <f>TDIST(C227,ROUND(D227,0),1)</f>
        <v>3.122689460625936E-2</v>
      </c>
      <c r="F227" s="523">
        <f>TINV(F225*2,ROUND(D227,0))</f>
        <v>1.7613101357748921</v>
      </c>
      <c r="G227" s="523"/>
      <c r="H227" s="523"/>
      <c r="I227" s="523" t="str">
        <f>IF(E227&lt;F225,"yes","no")</f>
        <v>yes</v>
      </c>
      <c r="J227" s="523">
        <f>SQRT(C227^2/(C227^2+D227))</f>
        <v>0.48127301454735971</v>
      </c>
      <c r="K227" s="523"/>
      <c r="L227" s="523" t="s">
        <v>983</v>
      </c>
      <c r="M227" s="645">
        <f>M223+M224*NORMSINV(M221)</f>
        <v>49.064348717611033</v>
      </c>
      <c r="N227" s="638">
        <f>M223+M224*NORMSINV(M221/2)</f>
        <v>42.946324395854951</v>
      </c>
      <c r="O227" s="523"/>
      <c r="P227" s="523"/>
    </row>
    <row r="228" spans="1:16" x14ac:dyDescent="0.25">
      <c r="A228" s="523" t="s">
        <v>967</v>
      </c>
      <c r="B228" s="524">
        <f>B227</f>
        <v>6.4455310911387648E-2</v>
      </c>
      <c r="C228" s="524">
        <f t="shared" ref="C228:D228" si="9">C227</f>
        <v>2.0242997194025154</v>
      </c>
      <c r="D228" s="524">
        <f t="shared" si="9"/>
        <v>13.593790121218168</v>
      </c>
      <c r="E228" s="917">
        <f>TDIST(C228,ROUND(D228,0),2)</f>
        <v>6.2453789212518721E-2</v>
      </c>
      <c r="F228" s="523">
        <f>TINV(F225,ROUND(D228,0))</f>
        <v>2.1447866879178044</v>
      </c>
      <c r="G228" s="523">
        <f>(C216-C217)-F228*B228</f>
        <v>-0.26871976060027136</v>
      </c>
      <c r="H228" s="523">
        <f>(C216-C217)+F228*B228</f>
        <v>7.7660250164235112E-3</v>
      </c>
      <c r="I228" s="523" t="str">
        <f>IF(E228&lt;F225,"yes","no")</f>
        <v>no</v>
      </c>
      <c r="J228" s="523">
        <f>J227</f>
        <v>0.48127301454735971</v>
      </c>
      <c r="K228" s="523"/>
      <c r="L228" s="523" t="s">
        <v>960</v>
      </c>
      <c r="M228" s="646">
        <f>1-NORMSDIST(M225)</f>
        <v>4.222538299034162E-2</v>
      </c>
      <c r="N228" s="916">
        <f>2*M228</f>
        <v>8.445076598068324E-2</v>
      </c>
      <c r="O228" s="523"/>
      <c r="P228" s="523"/>
    </row>
    <row r="229" spans="1:16" x14ac:dyDescent="0.25">
      <c r="A229" s="641"/>
      <c r="B229" s="650"/>
      <c r="C229" s="641"/>
      <c r="D229" s="641"/>
      <c r="E229" s="641"/>
      <c r="F229" s="641"/>
      <c r="G229" s="641"/>
      <c r="H229" s="641"/>
      <c r="I229" s="641"/>
      <c r="J229" s="641"/>
      <c r="K229" s="523"/>
      <c r="L229" s="523" t="s">
        <v>984</v>
      </c>
      <c r="M229" s="647" t="str">
        <f>IF(M228&lt;M221,"yes","no")</f>
        <v>yes</v>
      </c>
      <c r="N229" s="648" t="str">
        <f>IF(N228&lt;M221,"yes","no")</f>
        <v>no</v>
      </c>
      <c r="O229" s="523"/>
      <c r="P229" s="523"/>
    </row>
    <row r="230" spans="1:16" x14ac:dyDescent="0.25">
      <c r="A230" s="523"/>
      <c r="B230" s="524"/>
      <c r="C230" s="523"/>
      <c r="D230" s="523"/>
      <c r="E230" s="523"/>
      <c r="F230" s="523"/>
      <c r="G230" s="523"/>
      <c r="H230" s="523"/>
      <c r="I230" s="523"/>
      <c r="J230" s="523"/>
      <c r="K230" s="523"/>
      <c r="L230" s="523"/>
      <c r="M230" s="523"/>
      <c r="N230" s="523"/>
      <c r="O230" s="523"/>
      <c r="P230" s="523"/>
    </row>
    <row r="231" spans="1:16" x14ac:dyDescent="0.25">
      <c r="A231" s="523"/>
      <c r="B231" s="524"/>
      <c r="C231" s="523"/>
      <c r="D231" s="523"/>
      <c r="E231" s="523"/>
      <c r="F231" s="523"/>
      <c r="G231" s="523"/>
      <c r="H231" s="523"/>
      <c r="I231" s="523"/>
      <c r="J231" s="523"/>
      <c r="K231" s="523"/>
      <c r="L231" s="523" t="s">
        <v>983</v>
      </c>
      <c r="M231" s="645" t="e">
        <f ca="1">[1]!MCRIT(M215,N215,M221,1)</f>
        <v>#NAME?</v>
      </c>
      <c r="N231" s="645" t="e">
        <f ca="1">[1]!MCRIT(M215,N215,M221,2)</f>
        <v>#NAME?</v>
      </c>
      <c r="O231" s="523"/>
      <c r="P231" s="523"/>
    </row>
    <row r="232" spans="1:16" x14ac:dyDescent="0.25">
      <c r="A232" s="523"/>
      <c r="B232" s="524"/>
      <c r="C232" s="523"/>
      <c r="D232" s="523"/>
      <c r="E232" s="523"/>
      <c r="F232" s="523"/>
      <c r="G232" s="523"/>
      <c r="H232" s="523"/>
      <c r="I232" s="523"/>
      <c r="J232" s="523"/>
      <c r="K232" s="523"/>
      <c r="L232" s="523" t="s">
        <v>985</v>
      </c>
      <c r="M232" s="647" t="str">
        <f ca="1">IF(ISNUMBER(M231),IF(M222&lt;M231,"yes","no"),"no")</f>
        <v>no</v>
      </c>
      <c r="N232" s="647" t="str">
        <f ca="1">IF(ISNUMBER(N231),IF(M222&lt;N231,"yes","no"),"no")</f>
        <v>no</v>
      </c>
      <c r="O232" s="523"/>
      <c r="P232" s="523"/>
    </row>
    <row r="233" spans="1:16" x14ac:dyDescent="0.25">
      <c r="A233" s="523"/>
      <c r="B233" s="524"/>
      <c r="C233" s="523"/>
      <c r="D233" s="523"/>
      <c r="E233" s="523"/>
      <c r="F233" s="523"/>
      <c r="G233" s="523"/>
      <c r="H233" s="523"/>
      <c r="I233" s="523"/>
      <c r="J233" s="523"/>
      <c r="K233" s="523"/>
      <c r="L233" s="523"/>
      <c r="M233" s="523"/>
      <c r="N233" s="523"/>
      <c r="O233" s="523"/>
      <c r="P233" s="523"/>
    </row>
    <row r="234" spans="1:16" x14ac:dyDescent="0.25">
      <c r="A234" s="523"/>
      <c r="B234" s="524"/>
      <c r="C234" s="523"/>
      <c r="D234" s="523"/>
      <c r="E234" s="523"/>
      <c r="F234" s="523"/>
      <c r="G234" s="523"/>
      <c r="H234" s="523"/>
      <c r="I234" s="523"/>
      <c r="J234" s="523"/>
      <c r="K234" s="523"/>
      <c r="L234" s="523"/>
      <c r="M234" s="523"/>
      <c r="N234" s="523"/>
      <c r="O234" s="523"/>
      <c r="P234" s="523"/>
    </row>
    <row r="235" spans="1:16" ht="15.75" x14ac:dyDescent="0.25">
      <c r="A235" s="918" t="s">
        <v>9</v>
      </c>
      <c r="B235" s="524"/>
      <c r="C235" s="523"/>
      <c r="D235" s="523"/>
      <c r="E235" s="523"/>
      <c r="F235" s="523"/>
      <c r="G235" s="523"/>
      <c r="H235" s="523"/>
      <c r="I235" s="523"/>
      <c r="J235" s="523"/>
      <c r="K235" s="523"/>
      <c r="L235" s="523"/>
      <c r="M235" s="523"/>
      <c r="N235" s="523"/>
      <c r="O235" s="523"/>
      <c r="P235" s="523"/>
    </row>
    <row r="236" spans="1:16" x14ac:dyDescent="0.25">
      <c r="A236" s="523" t="s">
        <v>943</v>
      </c>
      <c r="B236" s="524"/>
      <c r="C236" s="523"/>
      <c r="D236" s="523"/>
      <c r="E236" s="523"/>
      <c r="F236" s="523"/>
      <c r="G236" s="523"/>
      <c r="H236" s="523"/>
      <c r="I236" s="523"/>
      <c r="J236" s="523"/>
      <c r="K236" s="523"/>
      <c r="L236" s="523" t="s">
        <v>969</v>
      </c>
      <c r="M236" s="523"/>
      <c r="N236" s="523"/>
      <c r="O236" s="523"/>
      <c r="P236" s="523"/>
    </row>
    <row r="237" spans="1:16" x14ac:dyDescent="0.25">
      <c r="A237" s="523"/>
      <c r="B237" s="524"/>
      <c r="C237" s="523"/>
      <c r="D237" s="523"/>
      <c r="E237" s="523"/>
      <c r="F237" s="523"/>
      <c r="G237" s="523"/>
      <c r="H237" s="523"/>
      <c r="I237" s="523"/>
      <c r="J237" s="523"/>
      <c r="K237" s="523"/>
      <c r="L237" s="523"/>
      <c r="M237" s="523"/>
      <c r="N237" s="523"/>
      <c r="O237" s="523"/>
      <c r="P237" s="523"/>
    </row>
    <row r="238" spans="1:16" ht="15.75" thickBot="1" x14ac:dyDescent="0.3">
      <c r="A238" s="523" t="s">
        <v>944</v>
      </c>
      <c r="B238" s="524"/>
      <c r="C238" s="523"/>
      <c r="D238" s="523" t="s">
        <v>945</v>
      </c>
      <c r="E238" s="523">
        <v>0</v>
      </c>
      <c r="F238" s="523"/>
      <c r="G238" s="523"/>
      <c r="H238" s="523"/>
      <c r="I238" s="523"/>
      <c r="J238" s="523"/>
      <c r="K238" s="523"/>
      <c r="L238" s="523"/>
      <c r="M238" s="523" t="s">
        <v>970</v>
      </c>
      <c r="N238" s="523" t="s">
        <v>971</v>
      </c>
      <c r="O238" s="523"/>
      <c r="P238" s="523"/>
    </row>
    <row r="239" spans="1:16" ht="15.75" thickTop="1" x14ac:dyDescent="0.25">
      <c r="A239" s="636" t="s">
        <v>946</v>
      </c>
      <c r="B239" s="649" t="s">
        <v>947</v>
      </c>
      <c r="C239" s="636" t="s">
        <v>948</v>
      </c>
      <c r="D239" s="636" t="s">
        <v>949</v>
      </c>
      <c r="E239" s="636" t="s">
        <v>950</v>
      </c>
      <c r="F239" s="523"/>
      <c r="G239" s="523"/>
      <c r="H239" s="523"/>
      <c r="I239" s="523"/>
      <c r="J239" s="523"/>
      <c r="K239" s="523"/>
      <c r="L239" s="523" t="s">
        <v>972</v>
      </c>
      <c r="M239" s="637">
        <f>COUNT(J79:J89)</f>
        <v>11</v>
      </c>
      <c r="N239" s="638">
        <f>COUNT(J90:J107)</f>
        <v>18</v>
      </c>
      <c r="O239" s="523"/>
      <c r="P239" s="523"/>
    </row>
    <row r="240" spans="1:16" x14ac:dyDescent="0.25">
      <c r="A240" s="523" t="s">
        <v>951</v>
      </c>
      <c r="B240" s="524">
        <f>COUNT(J79:J89)</f>
        <v>11</v>
      </c>
      <c r="C240" s="523">
        <f>AVERAGE(J79:J89)</f>
        <v>0.95272540043750698</v>
      </c>
      <c r="D240" s="523">
        <f>VAR(J79:J89)</f>
        <v>0.28321865770360155</v>
      </c>
      <c r="E240" s="523"/>
      <c r="F240" s="523"/>
      <c r="G240" s="523"/>
      <c r="H240" s="523"/>
      <c r="I240" s="523"/>
      <c r="J240" s="523"/>
      <c r="K240" s="523"/>
      <c r="L240" s="523" t="s">
        <v>973</v>
      </c>
      <c r="M240" s="639">
        <f>MEDIAN(J79:J89)</f>
        <v>0.83758843823551132</v>
      </c>
      <c r="N240" s="640">
        <f>MEDIAN(J90:J107)</f>
        <v>0.7596514246177144</v>
      </c>
      <c r="O240" s="523"/>
      <c r="P240" s="523"/>
    </row>
    <row r="241" spans="1:16" x14ac:dyDescent="0.25">
      <c r="A241" s="523" t="s">
        <v>952</v>
      </c>
      <c r="B241" s="524">
        <f>COUNT(J90:J107)</f>
        <v>18</v>
      </c>
      <c r="C241" s="523">
        <f>AVERAGE(J90:J107)</f>
        <v>0.93213231759237936</v>
      </c>
      <c r="D241" s="523">
        <f>VAR(J90:J107)</f>
        <v>9.157681103100318E-2</v>
      </c>
      <c r="E241" s="523"/>
      <c r="F241" s="523"/>
      <c r="G241" s="523"/>
      <c r="H241" s="523"/>
      <c r="I241" s="523"/>
      <c r="J241" s="523"/>
      <c r="K241" s="523"/>
      <c r="L241" s="523" t="s">
        <v>974</v>
      </c>
      <c r="M241" s="639">
        <v>167.5</v>
      </c>
      <c r="N241" s="640">
        <v>267.5</v>
      </c>
      <c r="O241" s="523"/>
      <c r="P241" s="523"/>
    </row>
    <row r="242" spans="1:16" x14ac:dyDescent="0.25">
      <c r="A242" s="641" t="s">
        <v>953</v>
      </c>
      <c r="B242" s="650"/>
      <c r="C242" s="641"/>
      <c r="D242" s="641">
        <f>((B240-1)*D240+(B241-1)*D241)/(B240+B241-2)</f>
        <v>0.16255527276159518</v>
      </c>
      <c r="E242" s="641">
        <f>ABS(C240-C241-E238)/SQRT(D242)</f>
        <v>5.1076465463613614E-2</v>
      </c>
      <c r="F242" s="523"/>
      <c r="G242" s="523"/>
      <c r="H242" s="523"/>
      <c r="I242" s="523"/>
      <c r="J242" s="523"/>
      <c r="K242" s="523"/>
      <c r="L242" s="523" t="s">
        <v>975</v>
      </c>
      <c r="M242" s="642">
        <f>M239*N239+M239*(M239+1)/2-M241</f>
        <v>96.5</v>
      </c>
      <c r="N242" s="643">
        <f>M239*N239+N239*(N239+1)/2-N241</f>
        <v>101.5</v>
      </c>
      <c r="O242" s="523"/>
      <c r="P242" s="523"/>
    </row>
    <row r="243" spans="1:16" x14ac:dyDescent="0.25">
      <c r="A243" s="523"/>
      <c r="B243" s="524"/>
      <c r="C243" s="523"/>
      <c r="D243" s="523"/>
      <c r="E243" s="523"/>
      <c r="F243" s="523"/>
      <c r="G243" s="523"/>
      <c r="H243" s="523"/>
      <c r="I243" s="523"/>
      <c r="J243" s="523"/>
      <c r="K243" s="523"/>
      <c r="L243" s="523"/>
      <c r="M243" s="523"/>
      <c r="N243" s="523"/>
      <c r="O243" s="523"/>
      <c r="P243" s="523"/>
    </row>
    <row r="244" spans="1:16" ht="15.75" thickBot="1" x14ac:dyDescent="0.3">
      <c r="A244" s="523" t="s">
        <v>954</v>
      </c>
      <c r="B244" s="524"/>
      <c r="C244" s="523"/>
      <c r="D244" s="523"/>
      <c r="E244" s="523" t="s">
        <v>955</v>
      </c>
      <c r="F244" s="523">
        <v>0.05</v>
      </c>
      <c r="G244" s="523"/>
      <c r="H244" s="523"/>
      <c r="I244" s="523"/>
      <c r="J244" s="523"/>
      <c r="K244" s="523"/>
      <c r="L244" s="523"/>
      <c r="M244" s="651" t="s">
        <v>976</v>
      </c>
      <c r="N244" s="651" t="s">
        <v>977</v>
      </c>
      <c r="O244" s="523"/>
      <c r="P244" s="523"/>
    </row>
    <row r="245" spans="1:16" ht="15.75" thickTop="1" x14ac:dyDescent="0.25">
      <c r="A245" s="636" t="s">
        <v>956</v>
      </c>
      <c r="B245" s="649" t="s">
        <v>957</v>
      </c>
      <c r="C245" s="636" t="s">
        <v>958</v>
      </c>
      <c r="D245" s="636" t="s">
        <v>959</v>
      </c>
      <c r="E245" s="636" t="s">
        <v>960</v>
      </c>
      <c r="F245" s="636" t="s">
        <v>961</v>
      </c>
      <c r="G245" s="636" t="s">
        <v>962</v>
      </c>
      <c r="H245" s="636" t="s">
        <v>963</v>
      </c>
      <c r="I245" s="636" t="s">
        <v>964</v>
      </c>
      <c r="J245" s="636" t="s">
        <v>965</v>
      </c>
      <c r="K245" s="523"/>
      <c r="L245" s="523" t="s">
        <v>978</v>
      </c>
      <c r="M245" s="645">
        <v>0.05</v>
      </c>
      <c r="N245" s="523"/>
      <c r="O245" s="523"/>
      <c r="P245" s="523"/>
    </row>
    <row r="246" spans="1:16" x14ac:dyDescent="0.25">
      <c r="A246" s="523" t="s">
        <v>966</v>
      </c>
      <c r="B246" s="524">
        <f>SQRT(D242*(1/B240+1/B241))</f>
        <v>0.15430035824971766</v>
      </c>
      <c r="C246" s="523">
        <f>(ABS(C240-C241-E238))/B246</f>
        <v>0.13346101771066562</v>
      </c>
      <c r="D246" s="523">
        <f>B240+B241-2</f>
        <v>27</v>
      </c>
      <c r="E246" s="523">
        <f>TDIST(C246,D246,1)</f>
        <v>0.44740928624346238</v>
      </c>
      <c r="F246" s="523">
        <f>TINV(F244*2,D246)</f>
        <v>1.7032884457221271</v>
      </c>
      <c r="G246" s="523"/>
      <c r="H246" s="523"/>
      <c r="I246" s="523" t="str">
        <f>IF(E246&lt;F244,"yes","no")</f>
        <v>no</v>
      </c>
      <c r="J246" s="523">
        <f>SQRT(C246^2/(C246^2+D246))</f>
        <v>2.5676116989977849E-2</v>
      </c>
      <c r="K246" s="523"/>
      <c r="L246" s="523" t="s">
        <v>975</v>
      </c>
      <c r="M246" s="646">
        <f>MIN(M242,N242)</f>
        <v>96.5</v>
      </c>
      <c r="N246" s="523"/>
      <c r="O246" s="523"/>
      <c r="P246" s="523"/>
    </row>
    <row r="247" spans="1:16" x14ac:dyDescent="0.25">
      <c r="A247" s="523" t="s">
        <v>967</v>
      </c>
      <c r="B247" s="524">
        <f>B246</f>
        <v>0.15430035824971766</v>
      </c>
      <c r="C247" s="524">
        <f t="shared" ref="C247:D247" si="10">C246</f>
        <v>0.13346101771066562</v>
      </c>
      <c r="D247" s="524">
        <f t="shared" si="10"/>
        <v>27</v>
      </c>
      <c r="E247" s="523">
        <f>TDIST(C247,D247,2)</f>
        <v>0.89481857248692476</v>
      </c>
      <c r="F247" s="523">
        <f>TINV(F244,D247)</f>
        <v>2.0518305164802859</v>
      </c>
      <c r="G247" s="523">
        <f>(C240-C241)-F247*B247</f>
        <v>-0.29600510091548371</v>
      </c>
      <c r="H247" s="523">
        <f>(C240-C241)+F247*B247</f>
        <v>0.33719126660573895</v>
      </c>
      <c r="I247" s="523" t="str">
        <f>IF(E247&lt;F244,"yes","no")</f>
        <v>no</v>
      </c>
      <c r="J247" s="523">
        <f>J246</f>
        <v>2.5676116989977849E-2</v>
      </c>
      <c r="K247" s="523"/>
      <c r="L247" s="523" t="s">
        <v>979</v>
      </c>
      <c r="M247" s="646">
        <f>M239*N239/2</f>
        <v>99</v>
      </c>
      <c r="N247" s="523"/>
      <c r="O247" s="523"/>
      <c r="P247" s="523"/>
    </row>
    <row r="248" spans="1:16" x14ac:dyDescent="0.25">
      <c r="A248" s="641"/>
      <c r="B248" s="650"/>
      <c r="C248" s="641"/>
      <c r="D248" s="641"/>
      <c r="E248" s="641"/>
      <c r="F248" s="641"/>
      <c r="G248" s="641"/>
      <c r="H248" s="641"/>
      <c r="I248" s="641"/>
      <c r="J248" s="641"/>
      <c r="K248" s="523"/>
      <c r="L248" s="523" t="s">
        <v>980</v>
      </c>
      <c r="M248" s="646">
        <v>22.215691432246892</v>
      </c>
      <c r="N248" s="523" t="s">
        <v>981</v>
      </c>
      <c r="O248" s="523"/>
      <c r="P248" s="523"/>
    </row>
    <row r="249" spans="1:16" ht="15.75" thickBot="1" x14ac:dyDescent="0.3">
      <c r="A249" s="523" t="s">
        <v>968</v>
      </c>
      <c r="B249" s="524"/>
      <c r="C249" s="523"/>
      <c r="D249" s="523"/>
      <c r="E249" s="523" t="s">
        <v>955</v>
      </c>
      <c r="F249" s="523">
        <f>F244</f>
        <v>0.05</v>
      </c>
      <c r="G249" s="523"/>
      <c r="H249" s="523"/>
      <c r="I249" s="523"/>
      <c r="J249" s="523"/>
      <c r="K249" s="523"/>
      <c r="L249" s="523" t="s">
        <v>982</v>
      </c>
      <c r="M249" s="646">
        <f>ABS(STANDARDIZE(M246,M247,M248))</f>
        <v>0.11253307184358702</v>
      </c>
      <c r="N249" s="523"/>
      <c r="O249" s="523"/>
      <c r="P249" s="523"/>
    </row>
    <row r="250" spans="1:16" ht="15.75" thickTop="1" x14ac:dyDescent="0.25">
      <c r="A250" s="636" t="s">
        <v>956</v>
      </c>
      <c r="B250" s="649" t="s">
        <v>957</v>
      </c>
      <c r="C250" s="636" t="s">
        <v>958</v>
      </c>
      <c r="D250" s="636" t="s">
        <v>959</v>
      </c>
      <c r="E250" s="636" t="s">
        <v>960</v>
      </c>
      <c r="F250" s="636" t="s">
        <v>961</v>
      </c>
      <c r="G250" s="636" t="s">
        <v>962</v>
      </c>
      <c r="H250" s="636" t="s">
        <v>963</v>
      </c>
      <c r="I250" s="636" t="s">
        <v>964</v>
      </c>
      <c r="J250" s="636" t="s">
        <v>965</v>
      </c>
      <c r="K250" s="523"/>
      <c r="L250" s="523" t="s">
        <v>965</v>
      </c>
      <c r="M250" s="646">
        <f>M249/SQRT(M239+N239)</f>
        <v>2.0896866832097367E-2</v>
      </c>
      <c r="N250" s="523"/>
      <c r="O250" s="523"/>
      <c r="P250" s="523"/>
    </row>
    <row r="251" spans="1:16" x14ac:dyDescent="0.25">
      <c r="A251" s="523" t="s">
        <v>966</v>
      </c>
      <c r="B251" s="524">
        <f>SQRT(D240/B240+D241/B241)</f>
        <v>0.17559826682846538</v>
      </c>
      <c r="C251" s="523">
        <f>(ABS(C240-C241-E238))/B251</f>
        <v>0.11727383884286365</v>
      </c>
      <c r="D251" s="523">
        <f>(D240/B240+D241/B241)^2/((D240/B240)^2/(B240-1)+(D241/B241)^2/(B241-1))</f>
        <v>14.02040636060001</v>
      </c>
      <c r="E251" s="523">
        <f>TDIST(C251,ROUND(D251,0),1)</f>
        <v>0.45415444109052072</v>
      </c>
      <c r="F251" s="523">
        <f>TINV(F249*2,ROUND(D251,0))</f>
        <v>1.7613101357748921</v>
      </c>
      <c r="G251" s="523"/>
      <c r="H251" s="523"/>
      <c r="I251" s="523" t="str">
        <f>IF(E251&lt;F249,"yes","no")</f>
        <v>no</v>
      </c>
      <c r="J251" s="523">
        <f>SQRT(C251^2/(C251^2+D251))</f>
        <v>3.1304584031788853E-2</v>
      </c>
      <c r="K251" s="523"/>
      <c r="L251" s="523" t="s">
        <v>983</v>
      </c>
      <c r="M251" s="645">
        <f>M247+M248*NORMSINV(M245)</f>
        <v>62.458439372433944</v>
      </c>
      <c r="N251" s="638">
        <f>M247+M248*NORMSINV(M245/2)</f>
        <v>55.458044901141044</v>
      </c>
      <c r="O251" s="523"/>
      <c r="P251" s="523"/>
    </row>
    <row r="252" spans="1:16" x14ac:dyDescent="0.25">
      <c r="A252" s="523" t="s">
        <v>967</v>
      </c>
      <c r="B252" s="524">
        <f>B251</f>
        <v>0.17559826682846538</v>
      </c>
      <c r="C252" s="524">
        <f t="shared" ref="C252:D252" si="11">C251</f>
        <v>0.11727383884286365</v>
      </c>
      <c r="D252" s="524">
        <f t="shared" si="11"/>
        <v>14.02040636060001</v>
      </c>
      <c r="E252" s="917">
        <f>TDIST(C252,ROUND(D252,0),2)</f>
        <v>0.90830888218104144</v>
      </c>
      <c r="F252" s="523">
        <f>TINV(F249,ROUND(D252,0))</f>
        <v>2.1447866879178044</v>
      </c>
      <c r="G252" s="523">
        <f>(C240-C241)-F252*B252</f>
        <v>-0.3560277422700035</v>
      </c>
      <c r="H252" s="523">
        <f>(C240-C241)+F252*B252</f>
        <v>0.39721390796025874</v>
      </c>
      <c r="I252" s="523" t="str">
        <f>IF(E252&lt;F249,"yes","no")</f>
        <v>no</v>
      </c>
      <c r="J252" s="523">
        <f>J251</f>
        <v>3.1304584031788853E-2</v>
      </c>
      <c r="K252" s="523"/>
      <c r="L252" s="523" t="s">
        <v>960</v>
      </c>
      <c r="M252" s="646">
        <f>1-NORMSDIST(M249)</f>
        <v>0.45520037436756389</v>
      </c>
      <c r="N252" s="916">
        <f>2*M252</f>
        <v>0.91040074873512777</v>
      </c>
      <c r="O252" s="523"/>
      <c r="P252" s="523"/>
    </row>
    <row r="253" spans="1:16" x14ac:dyDescent="0.25">
      <c r="A253" s="641"/>
      <c r="B253" s="650"/>
      <c r="C253" s="641"/>
      <c r="D253" s="641"/>
      <c r="E253" s="641"/>
      <c r="F253" s="641"/>
      <c r="G253" s="641"/>
      <c r="H253" s="641"/>
      <c r="I253" s="641"/>
      <c r="J253" s="641"/>
      <c r="K253" s="523"/>
      <c r="L253" s="523" t="s">
        <v>984</v>
      </c>
      <c r="M253" s="647" t="str">
        <f>IF(M252&lt;M245,"yes","no")</f>
        <v>no</v>
      </c>
      <c r="N253" s="648" t="str">
        <f>IF(N252&lt;M245,"yes","no")</f>
        <v>no</v>
      </c>
      <c r="O253" s="523"/>
      <c r="P253" s="523"/>
    </row>
    <row r="254" spans="1:16" x14ac:dyDescent="0.25">
      <c r="A254" s="523"/>
      <c r="B254" s="524"/>
      <c r="C254" s="523"/>
      <c r="D254" s="523"/>
      <c r="E254" s="523"/>
      <c r="F254" s="523"/>
      <c r="G254" s="523"/>
      <c r="H254" s="523"/>
      <c r="I254" s="523"/>
      <c r="J254" s="523"/>
      <c r="K254" s="523"/>
      <c r="L254" s="523"/>
      <c r="M254" s="523"/>
      <c r="N254" s="523"/>
      <c r="O254" s="523"/>
      <c r="P254" s="523"/>
    </row>
    <row r="255" spans="1:16" x14ac:dyDescent="0.25">
      <c r="A255" s="523"/>
      <c r="B255" s="524"/>
      <c r="C255" s="523"/>
      <c r="D255" s="523"/>
      <c r="E255" s="523"/>
      <c r="F255" s="523"/>
      <c r="G255" s="523"/>
      <c r="H255" s="523"/>
      <c r="I255" s="523"/>
      <c r="J255" s="523"/>
      <c r="K255" s="523"/>
      <c r="L255" s="523" t="s">
        <v>983</v>
      </c>
      <c r="M255" s="645" t="e">
        <f ca="1">[1]!MCRIT(M239,N239,M245,1)</f>
        <v>#NAME?</v>
      </c>
      <c r="N255" s="645" t="e">
        <f ca="1">[1]!MCRIT(M239,N239,M245,2)</f>
        <v>#NAME?</v>
      </c>
      <c r="O255" s="523"/>
      <c r="P255" s="523"/>
    </row>
    <row r="256" spans="1:16" x14ac:dyDescent="0.25">
      <c r="A256" s="523"/>
      <c r="B256" s="524"/>
      <c r="C256" s="523"/>
      <c r="D256" s="523"/>
      <c r="E256" s="523"/>
      <c r="F256" s="523"/>
      <c r="G256" s="523"/>
      <c r="H256" s="523"/>
      <c r="I256" s="523"/>
      <c r="J256" s="523"/>
      <c r="K256" s="523"/>
      <c r="L256" s="523" t="s">
        <v>985</v>
      </c>
      <c r="M256" s="647" t="str">
        <f ca="1">IF(ISNUMBER(M255),IF(M246&lt;M255,"yes","no"),"no")</f>
        <v>no</v>
      </c>
      <c r="N256" s="647" t="str">
        <f ca="1">IF(ISNUMBER(N255),IF(M246&lt;N255,"yes","no"),"no")</f>
        <v>no</v>
      </c>
      <c r="O256" s="523"/>
      <c r="P256" s="523"/>
    </row>
    <row r="257" spans="1:16" x14ac:dyDescent="0.25">
      <c r="A257" s="523"/>
      <c r="B257" s="524"/>
      <c r="C257" s="523"/>
      <c r="D257" s="523"/>
      <c r="E257" s="523"/>
      <c r="F257" s="523"/>
      <c r="G257" s="523"/>
      <c r="H257" s="523"/>
      <c r="I257" s="523"/>
      <c r="J257" s="523"/>
      <c r="K257" s="523"/>
      <c r="L257" s="523"/>
      <c r="M257" s="523"/>
      <c r="N257" s="523"/>
      <c r="O257" s="523"/>
      <c r="P257" s="523"/>
    </row>
    <row r="258" spans="1:16" x14ac:dyDescent="0.25">
      <c r="A258" s="523"/>
      <c r="B258" s="524"/>
      <c r="C258" s="523"/>
      <c r="D258" s="523"/>
      <c r="E258" s="523"/>
      <c r="F258" s="523"/>
      <c r="G258" s="523"/>
      <c r="H258" s="523"/>
      <c r="I258" s="523"/>
      <c r="J258" s="523"/>
      <c r="K258" s="523"/>
      <c r="L258" s="523"/>
      <c r="M258" s="523"/>
      <c r="N258" s="523"/>
      <c r="O258" s="523"/>
      <c r="P258" s="523"/>
    </row>
    <row r="259" spans="1:16" x14ac:dyDescent="0.25">
      <c r="A259" s="523"/>
      <c r="B259" s="524"/>
      <c r="C259" s="523"/>
      <c r="D259" s="523"/>
      <c r="E259" s="523"/>
      <c r="F259" s="523"/>
      <c r="G259" s="523"/>
      <c r="H259" s="523"/>
      <c r="I259" s="523"/>
      <c r="J259" s="523"/>
      <c r="K259" s="523"/>
      <c r="L259" s="523"/>
      <c r="M259" s="523"/>
      <c r="N259" s="523"/>
      <c r="O259" s="523"/>
      <c r="P259" s="523"/>
    </row>
    <row r="260" spans="1:16" x14ac:dyDescent="0.25">
      <c r="A260" s="523"/>
      <c r="B260" s="524"/>
      <c r="C260" s="523"/>
      <c r="D260" s="523"/>
      <c r="E260" s="523"/>
      <c r="F260" s="523"/>
      <c r="G260" s="523"/>
      <c r="H260" s="523"/>
      <c r="I260" s="523"/>
      <c r="J260" s="523"/>
      <c r="K260" s="523"/>
      <c r="L260" s="523"/>
      <c r="M260" s="523"/>
      <c r="N260" s="523"/>
      <c r="O260" s="523"/>
      <c r="P260" s="523"/>
    </row>
    <row r="261" spans="1:16" x14ac:dyDescent="0.25">
      <c r="A261" s="523"/>
      <c r="B261" s="524"/>
      <c r="C261" s="523"/>
      <c r="D261" s="523"/>
      <c r="E261" s="523"/>
      <c r="F261" s="523"/>
      <c r="G261" s="523"/>
      <c r="H261" s="523"/>
      <c r="I261" s="523"/>
      <c r="J261" s="523"/>
      <c r="K261" s="523"/>
      <c r="L261" s="523"/>
      <c r="M261" s="523"/>
      <c r="N261" s="523"/>
      <c r="O261" s="523"/>
      <c r="P261" s="523"/>
    </row>
    <row r="262" spans="1:16" x14ac:dyDescent="0.25">
      <c r="A262" s="523"/>
      <c r="B262" s="524"/>
      <c r="C262" s="523"/>
      <c r="D262" s="523"/>
      <c r="E262" s="523"/>
      <c r="F262" s="523"/>
      <c r="G262" s="523"/>
      <c r="H262" s="523"/>
      <c r="I262" s="523"/>
      <c r="J262" s="523"/>
      <c r="K262" s="523"/>
      <c r="L262" s="523"/>
      <c r="M262" s="523"/>
      <c r="N262" s="523"/>
      <c r="O262" s="523"/>
      <c r="P262" s="523"/>
    </row>
    <row r="263" spans="1:16" x14ac:dyDescent="0.25">
      <c r="A263" s="523"/>
      <c r="B263" s="524"/>
      <c r="C263" s="523"/>
      <c r="D263" s="523"/>
      <c r="E263" s="523"/>
      <c r="F263" s="523"/>
      <c r="G263" s="523"/>
      <c r="H263" s="523"/>
      <c r="I263" s="523"/>
      <c r="J263" s="523"/>
      <c r="K263" s="523"/>
      <c r="L263" s="523"/>
      <c r="M263" s="523"/>
      <c r="N263" s="523"/>
      <c r="O263" s="523"/>
      <c r="P263" s="523"/>
    </row>
    <row r="264" spans="1:16" x14ac:dyDescent="0.25">
      <c r="A264" s="523"/>
      <c r="B264" s="524"/>
      <c r="C264" s="523"/>
      <c r="D264" s="523"/>
      <c r="E264" s="523"/>
      <c r="F264" s="523"/>
      <c r="G264" s="523"/>
      <c r="H264" s="523"/>
      <c r="I264" s="523"/>
      <c r="J264" s="523"/>
      <c r="K264" s="523"/>
      <c r="L264" s="523"/>
      <c r="M264" s="523"/>
      <c r="N264" s="523"/>
      <c r="O264" s="523"/>
      <c r="P264" s="523"/>
    </row>
    <row r="265" spans="1:16" ht="15.75" x14ac:dyDescent="0.25">
      <c r="A265" s="918" t="s">
        <v>11</v>
      </c>
      <c r="B265" s="524"/>
      <c r="C265" s="523"/>
      <c r="D265" s="523"/>
      <c r="E265" s="523"/>
      <c r="F265" s="523"/>
      <c r="G265" s="523"/>
      <c r="H265" s="523"/>
      <c r="I265" s="523"/>
      <c r="J265" s="523"/>
      <c r="K265" s="523"/>
      <c r="L265" s="523"/>
      <c r="M265" s="523"/>
      <c r="N265" s="523"/>
      <c r="O265" s="523"/>
      <c r="P265" s="523"/>
    </row>
    <row r="266" spans="1:16" x14ac:dyDescent="0.25">
      <c r="A266" s="523" t="s">
        <v>943</v>
      </c>
      <c r="B266" s="524"/>
      <c r="C266" s="523"/>
      <c r="D266" s="523"/>
      <c r="E266" s="523"/>
      <c r="F266" s="523"/>
      <c r="G266" s="523"/>
      <c r="H266" s="523"/>
      <c r="I266" s="523"/>
      <c r="J266" s="523"/>
      <c r="K266" s="523"/>
      <c r="L266" s="523" t="s">
        <v>969</v>
      </c>
      <c r="M266" s="523"/>
      <c r="N266" s="523"/>
      <c r="O266" s="523"/>
      <c r="P266" s="523"/>
    </row>
    <row r="267" spans="1:16" x14ac:dyDescent="0.25">
      <c r="A267" s="523"/>
      <c r="B267" s="524"/>
      <c r="C267" s="523"/>
      <c r="D267" s="523"/>
      <c r="E267" s="523"/>
      <c r="F267" s="523"/>
      <c r="G267" s="523"/>
      <c r="H267" s="523"/>
      <c r="I267" s="523"/>
      <c r="J267" s="523"/>
      <c r="K267" s="523"/>
      <c r="L267" s="523"/>
      <c r="M267" s="523"/>
      <c r="N267" s="523"/>
      <c r="O267" s="523"/>
      <c r="P267" s="523"/>
    </row>
    <row r="268" spans="1:16" ht="15.75" thickBot="1" x14ac:dyDescent="0.3">
      <c r="A268" s="523" t="s">
        <v>944</v>
      </c>
      <c r="B268" s="524"/>
      <c r="C268" s="523"/>
      <c r="D268" s="523" t="s">
        <v>945</v>
      </c>
      <c r="E268" s="523">
        <v>0</v>
      </c>
      <c r="F268" s="523"/>
      <c r="G268" s="523"/>
      <c r="H268" s="523"/>
      <c r="I268" s="523"/>
      <c r="J268" s="523"/>
      <c r="K268" s="523"/>
      <c r="L268" s="523"/>
      <c r="M268" s="523" t="s">
        <v>970</v>
      </c>
      <c r="N268" s="523" t="s">
        <v>971</v>
      </c>
      <c r="O268" s="523"/>
      <c r="P268" s="523"/>
    </row>
    <row r="269" spans="1:16" ht="15.75" thickTop="1" x14ac:dyDescent="0.25">
      <c r="A269" s="636" t="s">
        <v>946</v>
      </c>
      <c r="B269" s="649" t="s">
        <v>947</v>
      </c>
      <c r="C269" s="636" t="s">
        <v>948</v>
      </c>
      <c r="D269" s="636" t="s">
        <v>949</v>
      </c>
      <c r="E269" s="636" t="s">
        <v>950</v>
      </c>
      <c r="F269" s="523"/>
      <c r="G269" s="523"/>
      <c r="H269" s="523"/>
      <c r="I269" s="523"/>
      <c r="J269" s="523"/>
      <c r="K269" s="523"/>
      <c r="L269" s="523" t="s">
        <v>972</v>
      </c>
      <c r="M269" s="637">
        <f>COUNT(K79:K88)</f>
        <v>9</v>
      </c>
      <c r="N269" s="638">
        <f>COUNT(K90:K107)</f>
        <v>18</v>
      </c>
      <c r="O269" s="523"/>
      <c r="P269" s="523"/>
    </row>
    <row r="270" spans="1:16" x14ac:dyDescent="0.25">
      <c r="A270" s="523" t="s">
        <v>951</v>
      </c>
      <c r="B270" s="524">
        <f>COUNT(K79:K88)</f>
        <v>9</v>
      </c>
      <c r="C270" s="523">
        <f>AVERAGE(K79:K88)</f>
        <v>3.1347826190832579</v>
      </c>
      <c r="D270" s="523">
        <f>VAR(K79:K88)</f>
        <v>1.703213187517142E-2</v>
      </c>
      <c r="E270" s="523"/>
      <c r="F270" s="523"/>
      <c r="G270" s="523"/>
      <c r="H270" s="523"/>
      <c r="I270" s="523"/>
      <c r="J270" s="523"/>
      <c r="K270" s="523"/>
      <c r="L270" s="523" t="s">
        <v>973</v>
      </c>
      <c r="M270" s="639">
        <f>MEDIAN(K79:K88)</f>
        <v>3.1398790864012365</v>
      </c>
      <c r="N270" s="640">
        <f>MEDIAN(K90:K107)</f>
        <v>3.1751240091670816</v>
      </c>
      <c r="O270" s="523"/>
      <c r="P270" s="523"/>
    </row>
    <row r="271" spans="1:16" x14ac:dyDescent="0.25">
      <c r="A271" s="523" t="s">
        <v>952</v>
      </c>
      <c r="B271" s="524">
        <f>COUNT(K90:K107)</f>
        <v>18</v>
      </c>
      <c r="C271" s="523">
        <f>AVERAGE(K90:K107)</f>
        <v>3.1610967328229611</v>
      </c>
      <c r="D271" s="523">
        <f>VAR(K90:K107)</f>
        <v>8.2417408799055954E-3</v>
      </c>
      <c r="E271" s="523"/>
      <c r="F271" s="523"/>
      <c r="G271" s="523"/>
      <c r="H271" s="523"/>
      <c r="I271" s="523"/>
      <c r="J271" s="523"/>
      <c r="K271" s="523"/>
      <c r="L271" s="523" t="s">
        <v>974</v>
      </c>
      <c r="M271" s="639">
        <v>119</v>
      </c>
      <c r="N271" s="640">
        <v>259</v>
      </c>
      <c r="O271" s="523"/>
      <c r="P271" s="523"/>
    </row>
    <row r="272" spans="1:16" x14ac:dyDescent="0.25">
      <c r="A272" s="641" t="s">
        <v>953</v>
      </c>
      <c r="B272" s="650"/>
      <c r="C272" s="641"/>
      <c r="D272" s="641">
        <f>((B270-1)*D270+(B271-1)*D271)/(B270+B271-2)</f>
        <v>1.1054665998390658E-2</v>
      </c>
      <c r="E272" s="641">
        <f>ABS(C270-C271-E268)/SQRT(D272)</f>
        <v>0.2502741152683034</v>
      </c>
      <c r="F272" s="523"/>
      <c r="G272" s="523"/>
      <c r="H272" s="523"/>
      <c r="I272" s="523"/>
      <c r="J272" s="523"/>
      <c r="K272" s="523"/>
      <c r="L272" s="523" t="s">
        <v>975</v>
      </c>
      <c r="M272" s="642">
        <f>M269*N269+M269*(M269+1)/2-M271</f>
        <v>88</v>
      </c>
      <c r="N272" s="643">
        <f>M269*N269+N269*(N269+1)/2-N271</f>
        <v>74</v>
      </c>
      <c r="O272" s="523"/>
      <c r="P272" s="523"/>
    </row>
    <row r="273" spans="1:16" x14ac:dyDescent="0.25">
      <c r="A273" s="523"/>
      <c r="B273" s="524"/>
      <c r="C273" s="523"/>
      <c r="D273" s="523"/>
      <c r="E273" s="523"/>
      <c r="F273" s="523"/>
      <c r="G273" s="523"/>
      <c r="H273" s="523"/>
      <c r="I273" s="523"/>
      <c r="J273" s="523"/>
      <c r="K273" s="523"/>
      <c r="L273" s="523"/>
      <c r="M273" s="523"/>
      <c r="N273" s="523"/>
      <c r="O273" s="523"/>
      <c r="P273" s="523"/>
    </row>
    <row r="274" spans="1:16" ht="15.75" thickBot="1" x14ac:dyDescent="0.3">
      <c r="A274" s="523" t="s">
        <v>954</v>
      </c>
      <c r="B274" s="524"/>
      <c r="C274" s="523"/>
      <c r="D274" s="523"/>
      <c r="E274" s="523" t="s">
        <v>955</v>
      </c>
      <c r="F274" s="523">
        <v>0.05</v>
      </c>
      <c r="G274" s="523"/>
      <c r="H274" s="523"/>
      <c r="I274" s="523"/>
      <c r="J274" s="523"/>
      <c r="K274" s="523"/>
      <c r="L274" s="523"/>
      <c r="M274" s="651" t="s">
        <v>976</v>
      </c>
      <c r="N274" s="651" t="s">
        <v>977</v>
      </c>
      <c r="O274" s="523"/>
      <c r="P274" s="523"/>
    </row>
    <row r="275" spans="1:16" ht="15.75" thickTop="1" x14ac:dyDescent="0.25">
      <c r="A275" s="636" t="s">
        <v>956</v>
      </c>
      <c r="B275" s="649" t="s">
        <v>957</v>
      </c>
      <c r="C275" s="636" t="s">
        <v>958</v>
      </c>
      <c r="D275" s="636" t="s">
        <v>959</v>
      </c>
      <c r="E275" s="636" t="s">
        <v>960</v>
      </c>
      <c r="F275" s="636" t="s">
        <v>961</v>
      </c>
      <c r="G275" s="636" t="s">
        <v>962</v>
      </c>
      <c r="H275" s="636" t="s">
        <v>963</v>
      </c>
      <c r="I275" s="636" t="s">
        <v>964</v>
      </c>
      <c r="J275" s="636" t="s">
        <v>965</v>
      </c>
      <c r="K275" s="523"/>
      <c r="L275" s="523" t="s">
        <v>978</v>
      </c>
      <c r="M275" s="645">
        <v>0.05</v>
      </c>
      <c r="N275" s="523"/>
      <c r="O275" s="523"/>
      <c r="P275" s="523"/>
    </row>
    <row r="276" spans="1:16" x14ac:dyDescent="0.25">
      <c r="A276" s="523" t="s">
        <v>966</v>
      </c>
      <c r="B276" s="524">
        <f>SQRT(D272*(1/B270+1/B271))</f>
        <v>4.2923703627076606E-2</v>
      </c>
      <c r="C276" s="523">
        <f>(ABS(C270-C271-E268))/B276</f>
        <v>0.61304387823384399</v>
      </c>
      <c r="D276" s="523">
        <f>B270+B271-2</f>
        <v>25</v>
      </c>
      <c r="E276" s="523">
        <f>TDIST(C276,D276,1)</f>
        <v>0.27269229150653229</v>
      </c>
      <c r="F276" s="523">
        <f>TINV(F274*2,D276)</f>
        <v>1.7081407612518986</v>
      </c>
      <c r="G276" s="523"/>
      <c r="H276" s="523"/>
      <c r="I276" s="523" t="str">
        <f>IF(E276&lt;F274,"yes","no")</f>
        <v>no</v>
      </c>
      <c r="J276" s="523">
        <f>SQRT(C276^2/(C276^2+D276))</f>
        <v>0.12169745427216901</v>
      </c>
      <c r="K276" s="523"/>
      <c r="L276" s="523" t="s">
        <v>975</v>
      </c>
      <c r="M276" s="646">
        <f>MIN(M272,N272)</f>
        <v>74</v>
      </c>
      <c r="N276" s="523"/>
      <c r="O276" s="523"/>
      <c r="P276" s="523"/>
    </row>
    <row r="277" spans="1:16" x14ac:dyDescent="0.25">
      <c r="A277" s="523" t="s">
        <v>967</v>
      </c>
      <c r="B277" s="524">
        <f>B276</f>
        <v>4.2923703627076606E-2</v>
      </c>
      <c r="C277" s="524">
        <f t="shared" ref="C277:D277" si="12">C276</f>
        <v>0.61304387823384399</v>
      </c>
      <c r="D277" s="524">
        <f t="shared" si="12"/>
        <v>25</v>
      </c>
      <c r="E277" s="523">
        <f>TDIST(C277,D277,2)</f>
        <v>0.54538458301306458</v>
      </c>
      <c r="F277" s="523">
        <f>TINV(F274,D277)</f>
        <v>2.0595385527532977</v>
      </c>
      <c r="G277" s="523">
        <f>(C270-C271)-F277*B277</f>
        <v>-0.11471713618662399</v>
      </c>
      <c r="H277" s="523">
        <f>(C270-C271)+F277*B277</f>
        <v>6.2088908707217672E-2</v>
      </c>
      <c r="I277" s="523" t="str">
        <f>IF(E277&lt;F274,"yes","no")</f>
        <v>no</v>
      </c>
      <c r="J277" s="523">
        <f>J276</f>
        <v>0.12169745427216901</v>
      </c>
      <c r="K277" s="523"/>
      <c r="L277" s="523" t="s">
        <v>979</v>
      </c>
      <c r="M277" s="646">
        <f>M269*N269/2</f>
        <v>81</v>
      </c>
      <c r="N277" s="523"/>
      <c r="O277" s="523"/>
      <c r="P277" s="523"/>
    </row>
    <row r="278" spans="1:16" x14ac:dyDescent="0.25">
      <c r="A278" s="641"/>
      <c r="B278" s="650"/>
      <c r="C278" s="641"/>
      <c r="D278" s="641"/>
      <c r="E278" s="641"/>
      <c r="F278" s="641"/>
      <c r="G278" s="641"/>
      <c r="H278" s="641"/>
      <c r="I278" s="641"/>
      <c r="J278" s="641"/>
      <c r="K278" s="523"/>
      <c r="L278" s="523" t="s">
        <v>980</v>
      </c>
      <c r="M278" s="646">
        <v>19.388735825810741</v>
      </c>
      <c r="N278" s="523" t="s">
        <v>981</v>
      </c>
      <c r="O278" s="523"/>
      <c r="P278" s="523"/>
    </row>
    <row r="279" spans="1:16" ht="15.75" thickBot="1" x14ac:dyDescent="0.3">
      <c r="A279" s="523" t="s">
        <v>968</v>
      </c>
      <c r="B279" s="524"/>
      <c r="C279" s="523"/>
      <c r="D279" s="523"/>
      <c r="E279" s="523" t="s">
        <v>955</v>
      </c>
      <c r="F279" s="523">
        <f>F274</f>
        <v>0.05</v>
      </c>
      <c r="G279" s="523"/>
      <c r="H279" s="523"/>
      <c r="I279" s="523"/>
      <c r="J279" s="523"/>
      <c r="K279" s="523"/>
      <c r="L279" s="523" t="s">
        <v>982</v>
      </c>
      <c r="M279" s="646">
        <f>ABS(STANDARDIZE(M276,M277,M278))</f>
        <v>0.36103436876381778</v>
      </c>
      <c r="N279" s="523"/>
      <c r="O279" s="523"/>
      <c r="P279" s="523"/>
    </row>
    <row r="280" spans="1:16" ht="15.75" thickTop="1" x14ac:dyDescent="0.25">
      <c r="A280" s="636" t="s">
        <v>956</v>
      </c>
      <c r="B280" s="649" t="s">
        <v>957</v>
      </c>
      <c r="C280" s="636" t="s">
        <v>958</v>
      </c>
      <c r="D280" s="636" t="s">
        <v>959</v>
      </c>
      <c r="E280" s="636" t="s">
        <v>960</v>
      </c>
      <c r="F280" s="636" t="s">
        <v>961</v>
      </c>
      <c r="G280" s="636" t="s">
        <v>962</v>
      </c>
      <c r="H280" s="636" t="s">
        <v>963</v>
      </c>
      <c r="I280" s="636" t="s">
        <v>964</v>
      </c>
      <c r="J280" s="636" t="s">
        <v>965</v>
      </c>
      <c r="K280" s="523"/>
      <c r="L280" s="523" t="s">
        <v>965</v>
      </c>
      <c r="M280" s="646">
        <f>M279/SQRT(M269+N269)</f>
        <v>6.9481096664165604E-2</v>
      </c>
      <c r="N280" s="523"/>
      <c r="O280" s="523"/>
      <c r="P280" s="523"/>
    </row>
    <row r="281" spans="1:16" x14ac:dyDescent="0.25">
      <c r="A281" s="523" t="s">
        <v>966</v>
      </c>
      <c r="B281" s="524">
        <f>SQRT(D270/B270+D271/B271)</f>
        <v>4.8480239176074177E-2</v>
      </c>
      <c r="C281" s="523">
        <f>(ABS(C270-C271-E268))/B281</f>
        <v>0.54278019636276098</v>
      </c>
      <c r="D281" s="523">
        <f>(D270/B270+D271/B271)^2/((D270/B270)^2/(B270-1)+(D271/B271)^2/(B271-1))</f>
        <v>12.008648270302556</v>
      </c>
      <c r="E281" s="523">
        <f>TDIST(C281,ROUND(D281,0),1)</f>
        <v>0.29860915244055553</v>
      </c>
      <c r="F281" s="523">
        <f>TINV(F279*2,ROUND(D281,0))</f>
        <v>1.7822875556493194</v>
      </c>
      <c r="G281" s="523"/>
      <c r="H281" s="523"/>
      <c r="I281" s="523" t="str">
        <f>IF(E281&lt;F279,"yes","no")</f>
        <v>no</v>
      </c>
      <c r="J281" s="523">
        <f>SQRT(C281^2/(C281^2+D281))</f>
        <v>0.15474403511573823</v>
      </c>
      <c r="K281" s="523"/>
      <c r="L281" s="523" t="s">
        <v>983</v>
      </c>
      <c r="M281" s="645">
        <f>M277+M278*NORMSINV(M275)</f>
        <v>49.108367554911247</v>
      </c>
      <c r="N281" s="638">
        <f>M277+M278*NORMSINV(M275/2)</f>
        <v>42.998776075649488</v>
      </c>
      <c r="O281" s="523"/>
      <c r="P281" s="523"/>
    </row>
    <row r="282" spans="1:16" x14ac:dyDescent="0.25">
      <c r="A282" s="523" t="s">
        <v>967</v>
      </c>
      <c r="B282" s="524">
        <f>B281</f>
        <v>4.8480239176074177E-2</v>
      </c>
      <c r="C282" s="524">
        <f t="shared" ref="C282:D282" si="13">C281</f>
        <v>0.54278019636276098</v>
      </c>
      <c r="D282" s="524">
        <f t="shared" si="13"/>
        <v>12.008648270302556</v>
      </c>
      <c r="E282" s="917">
        <f>TDIST(C282,ROUND(D282,0),2)</f>
        <v>0.59721830488111105</v>
      </c>
      <c r="F282" s="523">
        <f>TINV(F279,ROUND(D282,0))</f>
        <v>2.1788128296672284</v>
      </c>
      <c r="G282" s="523">
        <f>(C270-C271)-F282*B282</f>
        <v>-0.13194348084186935</v>
      </c>
      <c r="H282" s="523">
        <f>(C270-C271)+F282*B282</f>
        <v>7.9315253362463048E-2</v>
      </c>
      <c r="I282" s="523" t="str">
        <f>IF(E282&lt;F279,"yes","no")</f>
        <v>no</v>
      </c>
      <c r="J282" s="523">
        <f>J281</f>
        <v>0.15474403511573823</v>
      </c>
      <c r="K282" s="523"/>
      <c r="L282" s="523" t="s">
        <v>960</v>
      </c>
      <c r="M282" s="646">
        <f>1-NORMSDIST(M279)</f>
        <v>0.35903687740107459</v>
      </c>
      <c r="N282" s="916">
        <f>2*M282</f>
        <v>0.71807375480214919</v>
      </c>
      <c r="O282" s="523"/>
      <c r="P282" s="523"/>
    </row>
    <row r="283" spans="1:16" x14ac:dyDescent="0.25">
      <c r="A283" s="641"/>
      <c r="B283" s="650"/>
      <c r="C283" s="641"/>
      <c r="D283" s="641"/>
      <c r="E283" s="641"/>
      <c r="F283" s="641"/>
      <c r="G283" s="641"/>
      <c r="H283" s="641"/>
      <c r="I283" s="641"/>
      <c r="J283" s="641"/>
      <c r="K283" s="523"/>
      <c r="L283" s="523" t="s">
        <v>984</v>
      </c>
      <c r="M283" s="647" t="str">
        <f>IF(M282&lt;M275,"yes","no")</f>
        <v>no</v>
      </c>
      <c r="N283" s="648" t="str">
        <f>IF(N282&lt;M275,"yes","no")</f>
        <v>no</v>
      </c>
      <c r="O283" s="523"/>
      <c r="P283" s="523"/>
    </row>
    <row r="284" spans="1:16" x14ac:dyDescent="0.25">
      <c r="A284" s="523"/>
      <c r="B284" s="524"/>
      <c r="C284" s="523"/>
      <c r="D284" s="523"/>
      <c r="E284" s="523"/>
      <c r="F284" s="523"/>
      <c r="G284" s="523"/>
      <c r="H284" s="523"/>
      <c r="I284" s="523"/>
      <c r="J284" s="523"/>
      <c r="K284" s="523"/>
      <c r="L284" s="523"/>
      <c r="M284" s="523"/>
      <c r="N284" s="523"/>
      <c r="O284" s="523"/>
      <c r="P284" s="523"/>
    </row>
    <row r="285" spans="1:16" x14ac:dyDescent="0.25">
      <c r="A285" s="523"/>
      <c r="B285" s="524"/>
      <c r="C285" s="523"/>
      <c r="D285" s="523"/>
      <c r="E285" s="523"/>
      <c r="F285" s="523"/>
      <c r="G285" s="523"/>
      <c r="H285" s="523"/>
      <c r="I285" s="523"/>
      <c r="J285" s="523"/>
      <c r="K285" s="523"/>
      <c r="L285" s="523" t="s">
        <v>983</v>
      </c>
      <c r="M285" s="645" t="e">
        <f ca="1">[1]!MCRIT(M269,N269,M275,1)</f>
        <v>#NAME?</v>
      </c>
      <c r="N285" s="645" t="e">
        <f ca="1">[1]!MCRIT(M269,N269,M275,2)</f>
        <v>#NAME?</v>
      </c>
      <c r="O285" s="523"/>
      <c r="P285" s="523"/>
    </row>
    <row r="286" spans="1:16" x14ac:dyDescent="0.25">
      <c r="A286" s="523"/>
      <c r="B286" s="524"/>
      <c r="C286" s="523"/>
      <c r="D286" s="523"/>
      <c r="E286" s="523"/>
      <c r="F286" s="523"/>
      <c r="G286" s="523"/>
      <c r="H286" s="523"/>
      <c r="I286" s="523"/>
      <c r="J286" s="523"/>
      <c r="K286" s="523"/>
      <c r="L286" s="523" t="s">
        <v>985</v>
      </c>
      <c r="M286" s="647" t="str">
        <f ca="1">IF(ISNUMBER(M285),IF(M276&lt;M285,"yes","no"),"no")</f>
        <v>no</v>
      </c>
      <c r="N286" s="647" t="str">
        <f ca="1">IF(ISNUMBER(N285),IF(M276&lt;N285,"yes","no"),"no")</f>
        <v>no</v>
      </c>
      <c r="O286" s="523"/>
      <c r="P286" s="523"/>
    </row>
    <row r="287" spans="1:16" x14ac:dyDescent="0.25">
      <c r="A287" s="523"/>
      <c r="B287" s="524"/>
      <c r="C287" s="523"/>
      <c r="D287" s="523"/>
      <c r="E287" s="523"/>
      <c r="F287" s="523"/>
      <c r="G287" s="523"/>
      <c r="H287" s="523"/>
      <c r="I287" s="523"/>
      <c r="J287" s="523"/>
      <c r="K287" s="523"/>
      <c r="L287" s="523"/>
      <c r="M287" s="523"/>
      <c r="N287" s="523"/>
      <c r="O287" s="523"/>
      <c r="P287" s="523"/>
    </row>
    <row r="288" spans="1:16" x14ac:dyDescent="0.25">
      <c r="A288" s="523"/>
      <c r="B288" s="524"/>
      <c r="C288" s="523"/>
      <c r="D288" s="523"/>
      <c r="E288" s="523"/>
      <c r="F288" s="523"/>
      <c r="G288" s="523"/>
      <c r="H288" s="523"/>
      <c r="I288" s="523"/>
      <c r="J288" s="523"/>
      <c r="K288" s="523"/>
      <c r="L288" s="523"/>
      <c r="M288" s="523"/>
      <c r="N288" s="523"/>
      <c r="O288" s="523"/>
      <c r="P288" s="523"/>
    </row>
    <row r="289" spans="1:16" x14ac:dyDescent="0.25">
      <c r="A289" s="523"/>
      <c r="B289" s="524"/>
      <c r="C289" s="523"/>
      <c r="D289" s="523"/>
      <c r="E289" s="523"/>
      <c r="F289" s="523"/>
      <c r="G289" s="523"/>
      <c r="H289" s="523"/>
      <c r="I289" s="523"/>
      <c r="J289" s="523"/>
      <c r="K289" s="523"/>
      <c r="L289" s="523"/>
      <c r="M289" s="523"/>
      <c r="N289" s="523"/>
      <c r="O289" s="523"/>
      <c r="P289" s="523"/>
    </row>
    <row r="290" spans="1:16" x14ac:dyDescent="0.25">
      <c r="A290" s="523"/>
      <c r="B290" s="524"/>
      <c r="C290" s="523"/>
      <c r="D290" s="523"/>
      <c r="E290" s="523"/>
      <c r="F290" s="523"/>
      <c r="G290" s="523"/>
      <c r="H290" s="523"/>
      <c r="I290" s="523"/>
      <c r="J290" s="523"/>
      <c r="K290" s="523"/>
      <c r="L290" s="523"/>
      <c r="M290" s="523"/>
      <c r="N290" s="523"/>
      <c r="O290" s="523"/>
      <c r="P290" s="523"/>
    </row>
    <row r="291" spans="1:16" ht="15.75" x14ac:dyDescent="0.25">
      <c r="A291" s="918" t="s">
        <v>20</v>
      </c>
      <c r="B291" s="524"/>
      <c r="C291" s="523"/>
      <c r="D291" s="523"/>
      <c r="E291" s="523"/>
      <c r="F291" s="523"/>
      <c r="G291" s="523"/>
      <c r="H291" s="523"/>
      <c r="I291" s="523"/>
      <c r="J291" s="523"/>
      <c r="K291" s="523"/>
      <c r="L291" s="523"/>
      <c r="M291" s="523"/>
      <c r="N291" s="523"/>
      <c r="O291" s="523"/>
      <c r="P291" s="523"/>
    </row>
    <row r="292" spans="1:16" x14ac:dyDescent="0.25">
      <c r="A292" s="523" t="s">
        <v>943</v>
      </c>
      <c r="B292" s="524"/>
      <c r="C292" s="523"/>
      <c r="D292" s="523"/>
      <c r="E292" s="523"/>
      <c r="F292" s="523"/>
      <c r="G292" s="523"/>
      <c r="H292" s="523"/>
      <c r="I292" s="523"/>
      <c r="J292" s="523"/>
      <c r="K292" s="523"/>
      <c r="L292" s="523" t="s">
        <v>969</v>
      </c>
      <c r="M292" s="523"/>
      <c r="N292" s="523"/>
      <c r="O292" s="523"/>
      <c r="P292" s="523"/>
    </row>
    <row r="293" spans="1:16" x14ac:dyDescent="0.25">
      <c r="A293" s="523"/>
      <c r="B293" s="524"/>
      <c r="C293" s="523"/>
      <c r="D293" s="523"/>
      <c r="E293" s="523"/>
      <c r="F293" s="523"/>
      <c r="G293" s="523"/>
      <c r="H293" s="523"/>
      <c r="I293" s="523"/>
      <c r="J293" s="523"/>
      <c r="K293" s="523"/>
      <c r="L293" s="523"/>
      <c r="M293" s="523"/>
      <c r="N293" s="523"/>
      <c r="O293" s="523"/>
      <c r="P293" s="523"/>
    </row>
    <row r="294" spans="1:16" ht="15.75" thickBot="1" x14ac:dyDescent="0.3">
      <c r="A294" s="523" t="s">
        <v>944</v>
      </c>
      <c r="B294" s="524"/>
      <c r="C294" s="523"/>
      <c r="D294" s="523" t="s">
        <v>945</v>
      </c>
      <c r="E294" s="523">
        <v>0</v>
      </c>
      <c r="F294" s="523"/>
      <c r="G294" s="523"/>
      <c r="H294" s="523"/>
      <c r="I294" s="523"/>
      <c r="J294" s="523"/>
      <c r="K294" s="523"/>
      <c r="L294" s="523"/>
      <c r="M294" s="523" t="s">
        <v>970</v>
      </c>
      <c r="N294" s="523" t="s">
        <v>971</v>
      </c>
      <c r="O294" s="523"/>
      <c r="P294" s="523"/>
    </row>
    <row r="295" spans="1:16" ht="15.75" thickTop="1" x14ac:dyDescent="0.25">
      <c r="A295" s="636" t="s">
        <v>946</v>
      </c>
      <c r="B295" s="649" t="s">
        <v>947</v>
      </c>
      <c r="C295" s="636" t="s">
        <v>948</v>
      </c>
      <c r="D295" s="636" t="s">
        <v>949</v>
      </c>
      <c r="E295" s="636" t="s">
        <v>950</v>
      </c>
      <c r="F295" s="523"/>
      <c r="G295" s="523"/>
      <c r="H295" s="523"/>
      <c r="I295" s="523"/>
      <c r="J295" s="523"/>
      <c r="K295" s="523"/>
      <c r="L295" s="523" t="s">
        <v>972</v>
      </c>
      <c r="M295" s="637">
        <f>COUNT(L79:L89)</f>
        <v>11</v>
      </c>
      <c r="N295" s="638">
        <f>COUNT(L90:L107)</f>
        <v>18</v>
      </c>
      <c r="O295" s="523"/>
      <c r="P295" s="523"/>
    </row>
    <row r="296" spans="1:16" x14ac:dyDescent="0.25">
      <c r="A296" s="523" t="s">
        <v>951</v>
      </c>
      <c r="B296" s="524">
        <f>COUNT(L79:L89)</f>
        <v>11</v>
      </c>
      <c r="C296" s="523">
        <f>AVERAGE(L79:L89)</f>
        <v>2.7898681895747353</v>
      </c>
      <c r="D296" s="523">
        <f>VAR(L79:L89)</f>
        <v>9.2187866577919265E-3</v>
      </c>
      <c r="E296" s="523"/>
      <c r="F296" s="523"/>
      <c r="G296" s="523"/>
      <c r="H296" s="523"/>
      <c r="I296" s="523"/>
      <c r="J296" s="523"/>
      <c r="K296" s="523"/>
      <c r="L296" s="523" t="s">
        <v>973</v>
      </c>
      <c r="M296" s="639">
        <f>MEDIAN(L79:L89)</f>
        <v>2.8048206787211623</v>
      </c>
      <c r="N296" s="640">
        <f>MEDIAN(L90:L107)</f>
        <v>2.8218250191086645</v>
      </c>
      <c r="O296" s="523"/>
      <c r="P296" s="523"/>
    </row>
    <row r="297" spans="1:16" x14ac:dyDescent="0.25">
      <c r="A297" s="523" t="s">
        <v>952</v>
      </c>
      <c r="B297" s="524">
        <f>COUNT(L90:L107)</f>
        <v>18</v>
      </c>
      <c r="C297" s="523">
        <f>AVERAGE(L90:L107)</f>
        <v>2.8097693006780959</v>
      </c>
      <c r="D297" s="523">
        <f>VAR(L90:L107)</f>
        <v>6.2020237212747978E-3</v>
      </c>
      <c r="E297" s="523"/>
      <c r="F297" s="523"/>
      <c r="G297" s="523"/>
      <c r="H297" s="523"/>
      <c r="I297" s="523"/>
      <c r="J297" s="523"/>
      <c r="K297" s="523"/>
      <c r="L297" s="523" t="s">
        <v>974</v>
      </c>
      <c r="M297" s="639">
        <v>158</v>
      </c>
      <c r="N297" s="640">
        <v>277</v>
      </c>
      <c r="O297" s="523"/>
      <c r="P297" s="523"/>
    </row>
    <row r="298" spans="1:16" x14ac:dyDescent="0.25">
      <c r="A298" s="641" t="s">
        <v>953</v>
      </c>
      <c r="B298" s="650"/>
      <c r="C298" s="641"/>
      <c r="D298" s="641">
        <f>((B296-1)*D296+(B297-1)*D297)/(B296+B297-2)</f>
        <v>7.3193433273922521E-3</v>
      </c>
      <c r="E298" s="641">
        <f>ABS(C296-C297-E294)/SQRT(D298)</f>
        <v>0.23261690054604769</v>
      </c>
      <c r="F298" s="523"/>
      <c r="G298" s="523"/>
      <c r="H298" s="523"/>
      <c r="I298" s="523"/>
      <c r="J298" s="523"/>
      <c r="K298" s="523"/>
      <c r="L298" s="523" t="s">
        <v>975</v>
      </c>
      <c r="M298" s="642">
        <f>M295*N295+M295*(M295+1)/2-M297</f>
        <v>106</v>
      </c>
      <c r="N298" s="643">
        <f>M295*N295+N295*(N295+1)/2-N297</f>
        <v>92</v>
      </c>
      <c r="O298" s="523"/>
      <c r="P298" s="523"/>
    </row>
    <row r="299" spans="1:16" x14ac:dyDescent="0.25">
      <c r="A299" s="523"/>
      <c r="B299" s="524"/>
      <c r="C299" s="523"/>
      <c r="D299" s="523"/>
      <c r="E299" s="523"/>
      <c r="F299" s="523"/>
      <c r="G299" s="523"/>
      <c r="H299" s="523"/>
      <c r="I299" s="523"/>
      <c r="J299" s="523"/>
      <c r="K299" s="523"/>
      <c r="L299" s="523"/>
      <c r="M299" s="523"/>
      <c r="N299" s="523"/>
      <c r="O299" s="523"/>
      <c r="P299" s="523"/>
    </row>
    <row r="300" spans="1:16" ht="15.75" thickBot="1" x14ac:dyDescent="0.3">
      <c r="A300" s="523" t="s">
        <v>954</v>
      </c>
      <c r="B300" s="524"/>
      <c r="C300" s="523"/>
      <c r="D300" s="523"/>
      <c r="E300" s="523" t="s">
        <v>955</v>
      </c>
      <c r="F300" s="523">
        <v>0.05</v>
      </c>
      <c r="G300" s="523"/>
      <c r="H300" s="523"/>
      <c r="I300" s="523"/>
      <c r="J300" s="523"/>
      <c r="K300" s="523"/>
      <c r="L300" s="523"/>
      <c r="M300" s="651" t="s">
        <v>976</v>
      </c>
      <c r="N300" s="651" t="s">
        <v>977</v>
      </c>
      <c r="O300" s="523"/>
      <c r="P300" s="523"/>
    </row>
    <row r="301" spans="1:16" ht="15.75" thickTop="1" x14ac:dyDescent="0.25">
      <c r="A301" s="636" t="s">
        <v>956</v>
      </c>
      <c r="B301" s="649" t="s">
        <v>957</v>
      </c>
      <c r="C301" s="636" t="s">
        <v>958</v>
      </c>
      <c r="D301" s="636" t="s">
        <v>959</v>
      </c>
      <c r="E301" s="636" t="s">
        <v>960</v>
      </c>
      <c r="F301" s="636" t="s">
        <v>961</v>
      </c>
      <c r="G301" s="636" t="s">
        <v>962</v>
      </c>
      <c r="H301" s="636" t="s">
        <v>963</v>
      </c>
      <c r="I301" s="636" t="s">
        <v>964</v>
      </c>
      <c r="J301" s="636" t="s">
        <v>965</v>
      </c>
      <c r="K301" s="523"/>
      <c r="L301" s="523" t="s">
        <v>978</v>
      </c>
      <c r="M301" s="645">
        <v>0.05</v>
      </c>
      <c r="N301" s="523"/>
      <c r="O301" s="523"/>
      <c r="P301" s="523"/>
    </row>
    <row r="302" spans="1:16" x14ac:dyDescent="0.25">
      <c r="A302" s="523" t="s">
        <v>966</v>
      </c>
      <c r="B302" s="524">
        <f>SQRT(D298*(1/B296+1/B297))</f>
        <v>3.2741793365664552E-2</v>
      </c>
      <c r="C302" s="523">
        <f>(ABS(C296-C297-E294))/B302</f>
        <v>0.60781982468408235</v>
      </c>
      <c r="D302" s="523">
        <f>B296+B297-2</f>
        <v>27</v>
      </c>
      <c r="E302" s="523">
        <f>TDIST(C302,D302,1)</f>
        <v>0.27419294575396491</v>
      </c>
      <c r="F302" s="523">
        <f>TINV(F300*2,D302)</f>
        <v>1.7032884457221271</v>
      </c>
      <c r="G302" s="523"/>
      <c r="H302" s="523"/>
      <c r="I302" s="523" t="str">
        <f>IF(E302&lt;F300,"yes","no")</f>
        <v>no</v>
      </c>
      <c r="J302" s="523">
        <f>SQRT(C302^2/(C302^2+D302))</f>
        <v>0.11618280729449999</v>
      </c>
      <c r="K302" s="523"/>
      <c r="L302" s="523" t="s">
        <v>975</v>
      </c>
      <c r="M302" s="646">
        <f>MIN(M298,N298)</f>
        <v>92</v>
      </c>
      <c r="N302" s="523"/>
      <c r="O302" s="523"/>
      <c r="P302" s="523"/>
    </row>
    <row r="303" spans="1:16" x14ac:dyDescent="0.25">
      <c r="A303" s="523" t="s">
        <v>967</v>
      </c>
      <c r="B303" s="524">
        <f>B302</f>
        <v>3.2741793365664552E-2</v>
      </c>
      <c r="C303" s="524">
        <f t="shared" ref="C303:D303" si="14">C302</f>
        <v>0.60781982468408235</v>
      </c>
      <c r="D303" s="524">
        <f t="shared" si="14"/>
        <v>27</v>
      </c>
      <c r="E303" s="523">
        <f>TDIST(C303,D303,2)</f>
        <v>0.54838589150792982</v>
      </c>
      <c r="F303" s="523">
        <f>TINV(F300,D303)</f>
        <v>2.0518305164802859</v>
      </c>
      <c r="G303" s="523">
        <f>(C296-C297)-F303*B303</f>
        <v>-8.7081721895322983E-2</v>
      </c>
      <c r="H303" s="523">
        <f>(C296-C297)+F303*B303</f>
        <v>4.7279499688601623E-2</v>
      </c>
      <c r="I303" s="523" t="str">
        <f>IF(E303&lt;F300,"yes","no")</f>
        <v>no</v>
      </c>
      <c r="J303" s="523">
        <f>J302</f>
        <v>0.11618280729449999</v>
      </c>
      <c r="K303" s="523"/>
      <c r="L303" s="523" t="s">
        <v>979</v>
      </c>
      <c r="M303" s="646">
        <f>M295*N295/2</f>
        <v>99</v>
      </c>
      <c r="N303" s="523"/>
      <c r="O303" s="523"/>
      <c r="P303" s="523"/>
    </row>
    <row r="304" spans="1:16" x14ac:dyDescent="0.25">
      <c r="A304" s="641"/>
      <c r="B304" s="650"/>
      <c r="C304" s="641"/>
      <c r="D304" s="641"/>
      <c r="E304" s="641"/>
      <c r="F304" s="641"/>
      <c r="G304" s="641"/>
      <c r="H304" s="641"/>
      <c r="I304" s="641"/>
      <c r="J304" s="641"/>
      <c r="K304" s="523"/>
      <c r="L304" s="523" t="s">
        <v>980</v>
      </c>
      <c r="M304" s="646">
        <v>22.240374017835265</v>
      </c>
      <c r="N304" s="523" t="s">
        <v>981</v>
      </c>
      <c r="O304" s="523"/>
      <c r="P304" s="523"/>
    </row>
    <row r="305" spans="1:16" ht="15.75" thickBot="1" x14ac:dyDescent="0.3">
      <c r="A305" s="523" t="s">
        <v>968</v>
      </c>
      <c r="B305" s="524"/>
      <c r="C305" s="523"/>
      <c r="D305" s="523"/>
      <c r="E305" s="523" t="s">
        <v>955</v>
      </c>
      <c r="F305" s="523">
        <f>F300</f>
        <v>0.05</v>
      </c>
      <c r="G305" s="523"/>
      <c r="H305" s="523"/>
      <c r="I305" s="523"/>
      <c r="J305" s="523"/>
      <c r="K305" s="523"/>
      <c r="L305" s="523" t="s">
        <v>982</v>
      </c>
      <c r="M305" s="646">
        <f>ABS(STANDARDIZE(M302,M303,M304))</f>
        <v>0.3147429082976067</v>
      </c>
      <c r="N305" s="523"/>
      <c r="O305" s="523"/>
      <c r="P305" s="523"/>
    </row>
    <row r="306" spans="1:16" ht="15.75" thickTop="1" x14ac:dyDescent="0.25">
      <c r="A306" s="636" t="s">
        <v>956</v>
      </c>
      <c r="B306" s="649" t="s">
        <v>957</v>
      </c>
      <c r="C306" s="636" t="s">
        <v>958</v>
      </c>
      <c r="D306" s="636" t="s">
        <v>959</v>
      </c>
      <c r="E306" s="636" t="s">
        <v>960</v>
      </c>
      <c r="F306" s="636" t="s">
        <v>961</v>
      </c>
      <c r="G306" s="636" t="s">
        <v>962</v>
      </c>
      <c r="H306" s="636" t="s">
        <v>963</v>
      </c>
      <c r="I306" s="636" t="s">
        <v>964</v>
      </c>
      <c r="J306" s="636" t="s">
        <v>965</v>
      </c>
      <c r="K306" s="523"/>
      <c r="L306" s="523" t="s">
        <v>965</v>
      </c>
      <c r="M306" s="646">
        <f>M305/SQRT(M295+N295)</f>
        <v>5.84462907951529E-2</v>
      </c>
      <c r="N306" s="523"/>
      <c r="O306" s="523"/>
      <c r="P306" s="523"/>
    </row>
    <row r="307" spans="1:16" x14ac:dyDescent="0.25">
      <c r="A307" s="523" t="s">
        <v>966</v>
      </c>
      <c r="B307" s="524">
        <f>SQRT(D296/B296+D297/B297)</f>
        <v>3.4389364456890968E-2</v>
      </c>
      <c r="C307" s="523">
        <f>(ABS(C296-C297-E294))/B307</f>
        <v>0.57869958976147584</v>
      </c>
      <c r="D307" s="523">
        <f>(D296/B296+D297/B297)^2/((D296/B296)^2/(B296-1)+(D297/B297)^2/(B297-1))</f>
        <v>18.112043868762235</v>
      </c>
      <c r="E307" s="523">
        <f>TDIST(C307,ROUND(D307,0),1)</f>
        <v>0.28498150134550926</v>
      </c>
      <c r="F307" s="523">
        <f>TINV(F305*2,ROUND(D307,0))</f>
        <v>1.7340636066175394</v>
      </c>
      <c r="G307" s="523"/>
      <c r="H307" s="523"/>
      <c r="I307" s="523" t="str">
        <f>IF(E307&lt;F305,"yes","no")</f>
        <v>no</v>
      </c>
      <c r="J307" s="523">
        <f>SQRT(C307^2/(C307^2+D307))</f>
        <v>0.13473829307770191</v>
      </c>
      <c r="K307" s="523"/>
      <c r="L307" s="523" t="s">
        <v>983</v>
      </c>
      <c r="M307" s="645">
        <f>M303+M304*NORMSINV(M301)</f>
        <v>62.417840132006368</v>
      </c>
      <c r="N307" s="638">
        <f>M303+M304*NORMSINV(M301/2)</f>
        <v>55.409667922342507</v>
      </c>
      <c r="O307" s="523"/>
      <c r="P307" s="523"/>
    </row>
    <row r="308" spans="1:16" x14ac:dyDescent="0.25">
      <c r="A308" s="523" t="s">
        <v>967</v>
      </c>
      <c r="B308" s="524">
        <f>B307</f>
        <v>3.4389364456890968E-2</v>
      </c>
      <c r="C308" s="524">
        <f t="shared" ref="C308:D308" si="15">C307</f>
        <v>0.57869958976147584</v>
      </c>
      <c r="D308" s="524">
        <f t="shared" si="15"/>
        <v>18.112043868762235</v>
      </c>
      <c r="E308" s="917">
        <f>TDIST(C308,ROUND(D308,0),2)</f>
        <v>0.56996300269101852</v>
      </c>
      <c r="F308" s="523">
        <f>TINV(F305,ROUND(D308,0))</f>
        <v>2.1009220402410378</v>
      </c>
      <c r="G308" s="523">
        <f>(C296-C297)-F308*B308</f>
        <v>-9.2150484840724675E-2</v>
      </c>
      <c r="H308" s="523">
        <f>(C296-C297)+F308*B308</f>
        <v>5.2348262634003315E-2</v>
      </c>
      <c r="I308" s="523" t="str">
        <f>IF(E308&lt;F305,"yes","no")</f>
        <v>no</v>
      </c>
      <c r="J308" s="523">
        <f>J307</f>
        <v>0.13473829307770191</v>
      </c>
      <c r="K308" s="523"/>
      <c r="L308" s="523" t="s">
        <v>960</v>
      </c>
      <c r="M308" s="646">
        <f>1-NORMSDIST(M305)</f>
        <v>0.37647843130458758</v>
      </c>
      <c r="N308" s="916">
        <f>2*M308</f>
        <v>0.75295686260917516</v>
      </c>
      <c r="O308" s="523"/>
      <c r="P308" s="523"/>
    </row>
    <row r="309" spans="1:16" x14ac:dyDescent="0.25">
      <c r="A309" s="641"/>
      <c r="B309" s="650"/>
      <c r="C309" s="641"/>
      <c r="D309" s="641"/>
      <c r="E309" s="641"/>
      <c r="F309" s="641"/>
      <c r="G309" s="641"/>
      <c r="H309" s="641"/>
      <c r="I309" s="641"/>
      <c r="J309" s="641"/>
      <c r="K309" s="523"/>
      <c r="L309" s="523" t="s">
        <v>984</v>
      </c>
      <c r="M309" s="647" t="str">
        <f>IF(M308&lt;M301,"yes","no")</f>
        <v>no</v>
      </c>
      <c r="N309" s="648" t="str">
        <f>IF(N308&lt;M301,"yes","no")</f>
        <v>no</v>
      </c>
      <c r="O309" s="523"/>
      <c r="P309" s="523"/>
    </row>
    <row r="310" spans="1:16" x14ac:dyDescent="0.25">
      <c r="A310" s="523"/>
      <c r="B310" s="524"/>
      <c r="C310" s="523"/>
      <c r="D310" s="523"/>
      <c r="E310" s="523"/>
      <c r="F310" s="523"/>
      <c r="G310" s="523"/>
      <c r="H310" s="523"/>
      <c r="I310" s="523"/>
      <c r="J310" s="523"/>
      <c r="K310" s="523"/>
      <c r="L310" s="523"/>
      <c r="M310" s="523"/>
      <c r="N310" s="523"/>
      <c r="O310" s="523"/>
      <c r="P310" s="523"/>
    </row>
    <row r="311" spans="1:16" x14ac:dyDescent="0.25">
      <c r="A311" s="523"/>
      <c r="B311" s="524"/>
      <c r="C311" s="523"/>
      <c r="D311" s="523"/>
      <c r="E311" s="523"/>
      <c r="F311" s="523"/>
      <c r="G311" s="523"/>
      <c r="H311" s="523"/>
      <c r="I311" s="523"/>
      <c r="J311" s="523"/>
      <c r="K311" s="523"/>
      <c r="L311" s="523" t="s">
        <v>983</v>
      </c>
      <c r="M311" s="645" t="e">
        <f ca="1">[1]!MCRIT(M295,N295,M301,1)</f>
        <v>#NAME?</v>
      </c>
      <c r="N311" s="645" t="e">
        <f ca="1">[1]!MCRIT(M295,N295,M301,2)</f>
        <v>#NAME?</v>
      </c>
      <c r="O311" s="523"/>
      <c r="P311" s="523"/>
    </row>
    <row r="312" spans="1:16" x14ac:dyDescent="0.25">
      <c r="A312" s="523"/>
      <c r="B312" s="524"/>
      <c r="C312" s="523"/>
      <c r="D312" s="523"/>
      <c r="E312" s="523"/>
      <c r="F312" s="523"/>
      <c r="G312" s="523"/>
      <c r="H312" s="523"/>
      <c r="I312" s="523"/>
      <c r="J312" s="523"/>
      <c r="K312" s="523"/>
      <c r="L312" s="523" t="s">
        <v>985</v>
      </c>
      <c r="M312" s="647" t="str">
        <f ca="1">IF(ISNUMBER(M311),IF(M302&lt;M311,"yes","no"),"no")</f>
        <v>no</v>
      </c>
      <c r="N312" s="647" t="str">
        <f ca="1">IF(ISNUMBER(N311),IF(M302&lt;N311,"yes","no"),"no")</f>
        <v>no</v>
      </c>
      <c r="O312" s="523"/>
      <c r="P312" s="523"/>
    </row>
    <row r="313" spans="1:16" x14ac:dyDescent="0.25">
      <c r="A313" s="523"/>
      <c r="B313" s="524"/>
      <c r="C313" s="523"/>
      <c r="D313" s="523"/>
      <c r="E313" s="523"/>
      <c r="F313" s="523"/>
      <c r="G313" s="523"/>
      <c r="H313" s="523"/>
      <c r="I313" s="523"/>
      <c r="J313" s="523"/>
      <c r="K313" s="523"/>
      <c r="L313" s="523"/>
      <c r="M313" s="523"/>
      <c r="N313" s="523"/>
      <c r="O313" s="523"/>
      <c r="P313" s="523"/>
    </row>
    <row r="314" spans="1:16" x14ac:dyDescent="0.25">
      <c r="A314" s="523"/>
      <c r="B314" s="524"/>
      <c r="C314" s="523"/>
      <c r="D314" s="523"/>
      <c r="E314" s="523"/>
      <c r="F314" s="523"/>
      <c r="G314" s="523"/>
      <c r="H314" s="523"/>
      <c r="I314" s="523"/>
      <c r="J314" s="523"/>
      <c r="K314" s="523"/>
      <c r="L314" s="523"/>
      <c r="M314" s="523"/>
      <c r="N314" s="523"/>
      <c r="O314" s="523"/>
      <c r="P314" s="523"/>
    </row>
  </sheetData>
  <sheetProtection sheet="1" scenarios="1"/>
  <sortState ref="B42:Q64">
    <sortCondition ref="C42:C64"/>
  </sortState>
  <mergeCells count="3">
    <mergeCell ref="F2:R2"/>
    <mergeCell ref="F77:L77"/>
    <mergeCell ref="F71:R71"/>
  </mergeCells>
  <pageMargins left="0.7" right="0.7" top="0.75" bottom="0.75" header="0.3" footer="0.3"/>
  <pageSetup orientation="portrait" r:id="rId1"/>
  <ignoredErrors>
    <ignoredError sqref="F73:R76"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BM2644"/>
  <sheetViews>
    <sheetView showGridLines="0" topLeftCell="G330" zoomScaleNormal="100" workbookViewId="0">
      <selection activeCell="I349" sqref="I349"/>
    </sheetView>
  </sheetViews>
  <sheetFormatPr defaultRowHeight="11.25" x14ac:dyDescent="0.2"/>
  <cols>
    <col min="1" max="1" width="21" style="32" customWidth="1"/>
    <col min="2" max="2" width="24.5703125" style="32" customWidth="1"/>
    <col min="3" max="3" width="13.28515625" style="32" customWidth="1"/>
    <col min="4" max="4" width="9" style="32" customWidth="1"/>
    <col min="5" max="5" width="12.42578125" style="32" customWidth="1"/>
    <col min="6" max="6" width="11.5703125" style="32" customWidth="1"/>
    <col min="7" max="7" width="12.140625" style="32" customWidth="1"/>
    <col min="8" max="8" width="14.7109375" style="32" customWidth="1"/>
    <col min="9" max="9" width="9.7109375" style="32" customWidth="1"/>
    <col min="10" max="11" width="8.85546875" style="32" customWidth="1"/>
    <col min="12" max="12" width="5.7109375" style="32" customWidth="1"/>
    <col min="13" max="13" width="8.85546875" style="33" customWidth="1"/>
    <col min="14" max="14" width="11.5703125" style="32" customWidth="1"/>
    <col min="15" max="15" width="11" style="32" customWidth="1"/>
    <col min="16" max="16" width="10.85546875" style="32" customWidth="1"/>
    <col min="17" max="17" width="8.140625" style="32" customWidth="1"/>
    <col min="18" max="18" width="10.85546875" style="32" customWidth="1"/>
    <col min="19" max="55" width="10.140625" style="32" customWidth="1"/>
    <col min="56" max="56" width="21.140625" style="32" customWidth="1"/>
    <col min="57" max="61" width="9.140625" style="32"/>
    <col min="62" max="62" width="17.85546875" style="32" customWidth="1"/>
    <col min="63" max="16384" width="9.140625" style="32"/>
  </cols>
  <sheetData>
    <row r="1" spans="1:63" ht="21" customHeight="1" x14ac:dyDescent="0.3">
      <c r="A1" s="400" t="s">
        <v>811</v>
      </c>
      <c r="B1" s="400"/>
      <c r="E1" s="366" t="s">
        <v>844</v>
      </c>
    </row>
    <row r="3" spans="1:63" ht="15" x14ac:dyDescent="0.25">
      <c r="G3" s="1039" t="s">
        <v>797</v>
      </c>
      <c r="H3" s="1039"/>
      <c r="I3" s="1039"/>
      <c r="J3" s="1039"/>
      <c r="K3" s="1039"/>
      <c r="L3" s="1039"/>
      <c r="M3" s="1039"/>
      <c r="N3" s="1039"/>
      <c r="O3" s="1039"/>
      <c r="P3" s="1039"/>
      <c r="Q3" s="1039"/>
      <c r="R3" s="1039"/>
      <c r="AR3"/>
      <c r="AS3"/>
      <c r="AT3"/>
      <c r="AU3"/>
      <c r="AV3"/>
      <c r="AW3"/>
      <c r="AX3"/>
      <c r="AY3"/>
      <c r="AZ3"/>
      <c r="BA3"/>
      <c r="BB3"/>
      <c r="BC3"/>
      <c r="BD3"/>
      <c r="BE3"/>
    </row>
    <row r="4" spans="1:63" ht="51" customHeight="1" x14ac:dyDescent="0.25">
      <c r="A4" s="28" t="s">
        <v>359</v>
      </c>
      <c r="B4" s="28" t="s">
        <v>708</v>
      </c>
      <c r="C4" s="28" t="s">
        <v>772</v>
      </c>
      <c r="D4" s="28" t="s">
        <v>477</v>
      </c>
      <c r="E4" s="28" t="s">
        <v>796</v>
      </c>
      <c r="F4" s="369" t="s">
        <v>814</v>
      </c>
      <c r="G4" s="28" t="s">
        <v>22</v>
      </c>
      <c r="H4" s="28" t="s">
        <v>0</v>
      </c>
      <c r="I4" s="28" t="s">
        <v>3</v>
      </c>
      <c r="J4" s="28" t="s">
        <v>4</v>
      </c>
      <c r="K4" s="28" t="s">
        <v>7</v>
      </c>
      <c r="L4" s="28" t="s">
        <v>8</v>
      </c>
      <c r="M4" s="28" t="s">
        <v>9</v>
      </c>
      <c r="N4" s="28" t="s">
        <v>10</v>
      </c>
      <c r="O4" s="28" t="s">
        <v>11</v>
      </c>
      <c r="P4" s="28" t="s">
        <v>14</v>
      </c>
      <c r="Q4" s="28" t="s">
        <v>17</v>
      </c>
      <c r="R4" s="28" t="s">
        <v>20</v>
      </c>
      <c r="S4" s="28"/>
      <c r="T4" s="403" t="s">
        <v>761</v>
      </c>
      <c r="U4" s="28"/>
      <c r="V4" s="28"/>
      <c r="W4" s="28"/>
      <c r="X4" s="28"/>
      <c r="Y4" s="28"/>
      <c r="Z4" s="28"/>
      <c r="AA4" s="28"/>
      <c r="AB4" s="28"/>
      <c r="AC4" s="28"/>
      <c r="AD4" s="28"/>
      <c r="AE4" s="28"/>
      <c r="AF4" s="28"/>
      <c r="AG4" s="28"/>
      <c r="AH4" s="28"/>
      <c r="AI4" s="28"/>
      <c r="AJ4" s="28"/>
      <c r="AK4" s="28"/>
      <c r="AL4" s="28"/>
      <c r="AM4" s="28"/>
      <c r="AN4" s="28"/>
      <c r="AO4" s="28"/>
      <c r="AP4" s="28"/>
      <c r="AQ4" s="28"/>
      <c r="AR4"/>
      <c r="AS4"/>
      <c r="AT4"/>
      <c r="AU4"/>
      <c r="AV4"/>
      <c r="AW4"/>
      <c r="AX4"/>
      <c r="AY4"/>
      <c r="AZ4"/>
      <c r="BA4"/>
      <c r="BB4"/>
      <c r="BC4"/>
      <c r="BD4"/>
      <c r="BE4"/>
      <c r="BJ4" s="34">
        <v>39814</v>
      </c>
      <c r="BK4" s="33">
        <v>85</v>
      </c>
    </row>
    <row r="5" spans="1:63" ht="15" x14ac:dyDescent="0.25">
      <c r="A5" s="28" t="s">
        <v>179</v>
      </c>
      <c r="B5" s="28" t="s">
        <v>762</v>
      </c>
      <c r="C5" s="29">
        <v>41281.385416666664</v>
      </c>
      <c r="D5" s="30">
        <f t="shared" ref="D5:D46" si="0">MONTH(C5)</f>
        <v>1</v>
      </c>
      <c r="E5" s="36">
        <f t="shared" ref="E5:E68" si="1">VLOOKUP(C5,BJ:BK,2,TRUE)*0.02832</f>
        <v>1.1894400000000001</v>
      </c>
      <c r="F5" s="36" t="s">
        <v>764</v>
      </c>
      <c r="G5" s="28">
        <v>15</v>
      </c>
      <c r="H5" s="28">
        <v>0.2</v>
      </c>
      <c r="I5" s="28">
        <v>0.23</v>
      </c>
      <c r="J5" s="28">
        <v>78080</v>
      </c>
      <c r="K5" s="28">
        <v>1</v>
      </c>
      <c r="L5" s="28">
        <v>19</v>
      </c>
      <c r="M5" s="28">
        <v>3</v>
      </c>
      <c r="N5" s="28">
        <v>11124</v>
      </c>
      <c r="O5" s="28">
        <v>162.5</v>
      </c>
      <c r="P5" s="28">
        <v>3112</v>
      </c>
      <c r="Q5" s="28">
        <v>12315</v>
      </c>
      <c r="R5" s="28">
        <v>81</v>
      </c>
      <c r="S5" s="28"/>
      <c r="T5" s="28"/>
      <c r="U5" s="28"/>
      <c r="V5" s="28"/>
      <c r="W5" s="28"/>
      <c r="X5" s="28"/>
      <c r="Y5" s="28"/>
      <c r="Z5" s="28"/>
      <c r="AA5" s="28"/>
      <c r="AB5" s="28"/>
      <c r="AC5" s="28"/>
      <c r="AD5" s="28"/>
      <c r="AE5" s="28"/>
      <c r="AF5" s="28"/>
      <c r="AG5" s="28"/>
      <c r="AH5" s="28"/>
      <c r="AI5" s="28"/>
      <c r="AJ5" s="28"/>
      <c r="AK5" s="28"/>
      <c r="AL5" s="28"/>
      <c r="AM5" s="28"/>
      <c r="AN5" s="28"/>
      <c r="AO5" s="28"/>
      <c r="AP5" s="28"/>
      <c r="AQ5" s="28"/>
      <c r="AR5"/>
      <c r="AS5"/>
      <c r="AT5"/>
      <c r="AU5"/>
      <c r="AV5"/>
      <c r="AW5"/>
      <c r="AX5"/>
      <c r="AY5"/>
      <c r="AZ5"/>
      <c r="BA5"/>
      <c r="BB5"/>
      <c r="BC5"/>
      <c r="BD5"/>
      <c r="BE5"/>
      <c r="BJ5" s="34">
        <v>39815</v>
      </c>
      <c r="BK5" s="33">
        <v>82</v>
      </c>
    </row>
    <row r="6" spans="1:63" ht="15" x14ac:dyDescent="0.25">
      <c r="A6" s="28" t="s">
        <v>205</v>
      </c>
      <c r="B6" s="28" t="s">
        <v>762</v>
      </c>
      <c r="C6" s="29">
        <v>41281.607638888891</v>
      </c>
      <c r="D6" s="30">
        <f t="shared" si="0"/>
        <v>1</v>
      </c>
      <c r="E6" s="36">
        <f t="shared" si="1"/>
        <v>1.1894400000000001</v>
      </c>
      <c r="F6" s="36" t="s">
        <v>764</v>
      </c>
      <c r="G6" s="28">
        <v>15</v>
      </c>
      <c r="H6" s="28">
        <v>0.2</v>
      </c>
      <c r="I6" s="28">
        <v>0.15</v>
      </c>
      <c r="J6" s="28">
        <v>79920</v>
      </c>
      <c r="K6" s="28">
        <v>1</v>
      </c>
      <c r="L6" s="28">
        <v>10</v>
      </c>
      <c r="M6" s="28">
        <v>3</v>
      </c>
      <c r="N6" s="28">
        <v>11423</v>
      </c>
      <c r="O6" s="28">
        <v>159.80000000000001</v>
      </c>
      <c r="P6" s="28">
        <v>2955</v>
      </c>
      <c r="Q6" s="28">
        <v>12069</v>
      </c>
      <c r="R6" s="28">
        <v>72.099999999999994</v>
      </c>
      <c r="S6" s="28"/>
      <c r="T6" s="28"/>
      <c r="U6" s="28"/>
      <c r="V6" s="28"/>
      <c r="W6" s="28"/>
      <c r="X6" s="28"/>
      <c r="Y6" s="28"/>
      <c r="Z6" s="28"/>
      <c r="AA6" s="28"/>
      <c r="AB6" s="28"/>
      <c r="AC6" s="28"/>
      <c r="AD6" s="28"/>
      <c r="AE6" s="28"/>
      <c r="AF6" s="28"/>
      <c r="AG6" s="28"/>
      <c r="AH6" s="28"/>
      <c r="AI6" s="28"/>
      <c r="AJ6" s="28"/>
      <c r="AK6" s="28"/>
      <c r="AL6" s="28"/>
      <c r="AM6" s="28"/>
      <c r="AN6" s="28"/>
      <c r="AO6" s="28"/>
      <c r="AP6" s="28"/>
      <c r="AQ6" s="28"/>
      <c r="AR6"/>
      <c r="AS6"/>
      <c r="AT6"/>
      <c r="AU6"/>
      <c r="AV6"/>
      <c r="AW6"/>
      <c r="AX6"/>
      <c r="AY6"/>
      <c r="AZ6"/>
      <c r="BA6"/>
      <c r="BB6"/>
      <c r="BC6"/>
      <c r="BD6"/>
      <c r="BE6"/>
      <c r="BJ6" s="34">
        <v>39816</v>
      </c>
      <c r="BK6" s="33">
        <v>77</v>
      </c>
    </row>
    <row r="7" spans="1:63" ht="15" x14ac:dyDescent="0.25">
      <c r="A7" s="28" t="s">
        <v>178</v>
      </c>
      <c r="B7" s="28" t="s">
        <v>762</v>
      </c>
      <c r="C7" s="29">
        <v>41312.375</v>
      </c>
      <c r="D7" s="30">
        <f t="shared" si="0"/>
        <v>2</v>
      </c>
      <c r="E7" s="36">
        <f t="shared" si="1"/>
        <v>1.21776</v>
      </c>
      <c r="F7" s="36" t="s">
        <v>764</v>
      </c>
      <c r="G7" s="28">
        <v>23</v>
      </c>
      <c r="H7" s="28">
        <v>0.2</v>
      </c>
      <c r="I7" s="28">
        <v>0.28000000000000003</v>
      </c>
      <c r="J7" s="28">
        <v>74859</v>
      </c>
      <c r="K7" s="28">
        <v>1</v>
      </c>
      <c r="L7" s="28">
        <v>42</v>
      </c>
      <c r="M7" s="28">
        <v>3</v>
      </c>
      <c r="N7" s="28">
        <v>10095</v>
      </c>
      <c r="O7" s="28">
        <v>199.2</v>
      </c>
      <c r="P7" s="28">
        <v>2646</v>
      </c>
      <c r="Q7" s="28">
        <v>10594</v>
      </c>
      <c r="R7" s="28">
        <v>82.8</v>
      </c>
      <c r="S7" s="28"/>
      <c r="T7" s="28"/>
      <c r="U7" s="28"/>
      <c r="V7" s="28"/>
      <c r="W7" s="28"/>
      <c r="X7" s="28"/>
      <c r="Y7" s="28"/>
      <c r="Z7" s="28"/>
      <c r="AA7" s="28"/>
      <c r="AB7" s="28"/>
      <c r="AC7" s="28"/>
      <c r="AD7" s="28"/>
      <c r="AE7" s="28"/>
      <c r="AF7" s="28"/>
      <c r="AG7" s="28"/>
      <c r="AH7" s="28"/>
      <c r="AI7" s="28"/>
      <c r="AJ7" s="28"/>
      <c r="AK7" s="28"/>
      <c r="AL7" s="28"/>
      <c r="AM7" s="28"/>
      <c r="AN7" s="28"/>
      <c r="AO7" s="28"/>
      <c r="AP7" s="28"/>
      <c r="AQ7" s="28"/>
      <c r="AR7"/>
      <c r="AS7"/>
      <c r="AT7"/>
      <c r="AU7"/>
      <c r="AV7"/>
      <c r="AW7"/>
      <c r="AX7"/>
      <c r="AY7"/>
      <c r="AZ7"/>
      <c r="BA7"/>
      <c r="BB7"/>
      <c r="BC7"/>
      <c r="BD7"/>
      <c r="BE7"/>
      <c r="BJ7" s="34">
        <v>39878</v>
      </c>
      <c r="BK7" s="33">
        <v>79</v>
      </c>
    </row>
    <row r="8" spans="1:63" ht="15" x14ac:dyDescent="0.25">
      <c r="A8" s="28" t="s">
        <v>206</v>
      </c>
      <c r="B8" s="28" t="s">
        <v>762</v>
      </c>
      <c r="C8" s="29">
        <v>41312.597222222219</v>
      </c>
      <c r="D8" s="30">
        <f t="shared" si="0"/>
        <v>2</v>
      </c>
      <c r="E8" s="36">
        <f t="shared" si="1"/>
        <v>1.21776</v>
      </c>
      <c r="F8" s="36" t="s">
        <v>764</v>
      </c>
      <c r="G8" s="28">
        <v>15</v>
      </c>
      <c r="H8" s="28">
        <v>0.2</v>
      </c>
      <c r="I8" s="28">
        <v>0.25</v>
      </c>
      <c r="J8" s="28">
        <v>72538</v>
      </c>
      <c r="K8" s="28">
        <v>1</v>
      </c>
      <c r="L8" s="28">
        <v>13</v>
      </c>
      <c r="M8" s="28">
        <v>3</v>
      </c>
      <c r="N8" s="28">
        <v>9768</v>
      </c>
      <c r="O8" s="28">
        <v>195.3</v>
      </c>
      <c r="P8" s="28">
        <v>2634</v>
      </c>
      <c r="Q8" s="28">
        <v>10447</v>
      </c>
      <c r="R8" s="28">
        <v>62.5</v>
      </c>
      <c r="S8" s="28"/>
      <c r="T8" s="28"/>
      <c r="U8" s="28"/>
      <c r="V8" s="28"/>
      <c r="W8" s="28"/>
      <c r="X8" s="28"/>
      <c r="Y8" s="28"/>
      <c r="Z8" s="28"/>
      <c r="AA8" s="28"/>
      <c r="AB8" s="28"/>
      <c r="AC8" s="28"/>
      <c r="AD8" s="28"/>
      <c r="AE8" s="28"/>
      <c r="AF8" s="28"/>
      <c r="AG8" s="28"/>
      <c r="AH8" s="28"/>
      <c r="AI8" s="28"/>
      <c r="AJ8" s="28"/>
      <c r="AK8" s="28"/>
      <c r="AL8" s="28"/>
      <c r="AM8" s="28"/>
      <c r="AN8" s="28"/>
      <c r="AO8" s="28"/>
      <c r="AP8" s="28"/>
      <c r="AQ8" s="28"/>
      <c r="AR8"/>
      <c r="AS8"/>
      <c r="AT8"/>
      <c r="AU8"/>
      <c r="AV8"/>
      <c r="AW8"/>
      <c r="AX8"/>
      <c r="AY8"/>
      <c r="AZ8"/>
      <c r="BA8"/>
      <c r="BB8"/>
      <c r="BC8"/>
      <c r="BD8"/>
      <c r="BE8"/>
      <c r="BJ8" s="34">
        <v>39936</v>
      </c>
      <c r="BK8" s="33">
        <v>609</v>
      </c>
    </row>
    <row r="9" spans="1:63" ht="15" x14ac:dyDescent="0.25">
      <c r="A9" s="28" t="s">
        <v>177</v>
      </c>
      <c r="B9" s="28" t="s">
        <v>762</v>
      </c>
      <c r="C9" s="29">
        <v>41344.361111111109</v>
      </c>
      <c r="D9" s="30">
        <f t="shared" si="0"/>
        <v>3</v>
      </c>
      <c r="E9" s="36">
        <f t="shared" si="1"/>
        <v>1.2460800000000001</v>
      </c>
      <c r="F9" s="36" t="s">
        <v>764</v>
      </c>
      <c r="G9" s="28">
        <v>18</v>
      </c>
      <c r="H9" s="28">
        <v>0.2</v>
      </c>
      <c r="I9" s="28">
        <v>0.25</v>
      </c>
      <c r="J9" s="28">
        <v>89636</v>
      </c>
      <c r="K9" s="28">
        <v>1</v>
      </c>
      <c r="L9" s="28">
        <v>20</v>
      </c>
      <c r="M9" s="28">
        <v>3</v>
      </c>
      <c r="N9" s="28">
        <v>11936</v>
      </c>
      <c r="O9" s="28">
        <v>228.4</v>
      </c>
      <c r="P9" s="28">
        <v>3551</v>
      </c>
      <c r="Q9" s="28">
        <v>9943</v>
      </c>
      <c r="R9" s="28">
        <v>86</v>
      </c>
      <c r="S9" s="28"/>
      <c r="T9" s="28"/>
      <c r="U9" s="28"/>
      <c r="V9" s="28"/>
      <c r="W9" s="28"/>
      <c r="X9" s="28"/>
      <c r="Y9" s="28"/>
      <c r="Z9" s="28"/>
      <c r="AA9" s="28"/>
      <c r="AB9" s="28"/>
      <c r="AC9" s="28"/>
      <c r="AD9" s="28"/>
      <c r="AE9" s="28"/>
      <c r="AF9" s="28"/>
      <c r="AG9" s="28"/>
      <c r="AH9" s="28"/>
      <c r="AI9" s="28"/>
      <c r="AJ9" s="28"/>
      <c r="AK9" s="28"/>
      <c r="AL9" s="28"/>
      <c r="AM9" s="28"/>
      <c r="AN9" s="28"/>
      <c r="AO9" s="28"/>
      <c r="AP9" s="28"/>
      <c r="AQ9" s="28"/>
      <c r="AR9"/>
      <c r="AS9"/>
      <c r="AT9"/>
      <c r="AU9"/>
      <c r="AV9"/>
      <c r="AW9"/>
      <c r="AX9"/>
      <c r="AY9"/>
      <c r="AZ9"/>
      <c r="BA9"/>
      <c r="BB9"/>
      <c r="BC9"/>
      <c r="BD9"/>
      <c r="BE9"/>
      <c r="BJ9" s="34">
        <v>39949</v>
      </c>
      <c r="BK9" s="35">
        <v>1790</v>
      </c>
    </row>
    <row r="10" spans="1:63" ht="15" x14ac:dyDescent="0.25">
      <c r="A10" s="28" t="s">
        <v>207</v>
      </c>
      <c r="B10" s="28" t="s">
        <v>762</v>
      </c>
      <c r="C10" s="29">
        <v>41344.59375</v>
      </c>
      <c r="D10" s="30">
        <f t="shared" si="0"/>
        <v>3</v>
      </c>
      <c r="E10" s="36">
        <f t="shared" si="1"/>
        <v>1.2460800000000001</v>
      </c>
      <c r="F10" s="36" t="s">
        <v>764</v>
      </c>
      <c r="G10" s="28">
        <v>18</v>
      </c>
      <c r="H10" s="28">
        <v>0.2</v>
      </c>
      <c r="I10" s="28">
        <v>0.28000000000000003</v>
      </c>
      <c r="J10" s="28">
        <v>90130</v>
      </c>
      <c r="K10" s="28">
        <v>1</v>
      </c>
      <c r="L10" s="28">
        <v>15</v>
      </c>
      <c r="M10" s="28">
        <v>3</v>
      </c>
      <c r="N10" s="28">
        <v>11990</v>
      </c>
      <c r="O10" s="28">
        <v>241.2</v>
      </c>
      <c r="P10" s="28">
        <v>3590</v>
      </c>
      <c r="Q10" s="28">
        <v>10187</v>
      </c>
      <c r="R10" s="28">
        <v>69</v>
      </c>
      <c r="S10" s="28"/>
      <c r="T10" s="28"/>
      <c r="U10" s="28"/>
      <c r="V10" s="28"/>
      <c r="W10" s="28"/>
      <c r="X10" s="28"/>
      <c r="Y10" s="28"/>
      <c r="Z10" s="28"/>
      <c r="AA10" s="28"/>
      <c r="AB10" s="28"/>
      <c r="AC10" s="28"/>
      <c r="AD10" s="28"/>
      <c r="AE10" s="28"/>
      <c r="AF10" s="28"/>
      <c r="AG10" s="28"/>
      <c r="AH10" s="28"/>
      <c r="AI10" s="28"/>
      <c r="AJ10" s="28"/>
      <c r="AK10" s="28"/>
      <c r="AL10" s="28"/>
      <c r="AM10" s="28"/>
      <c r="AN10" s="28"/>
      <c r="AO10" s="28"/>
      <c r="AP10" s="28"/>
      <c r="AQ10" s="28"/>
      <c r="AR10"/>
      <c r="AS10"/>
      <c r="AT10"/>
      <c r="AU10"/>
      <c r="AV10"/>
      <c r="AW10"/>
      <c r="AX10"/>
      <c r="AY10"/>
      <c r="AZ10"/>
      <c r="BA10"/>
      <c r="BB10"/>
      <c r="BC10"/>
      <c r="BD10"/>
      <c r="BE10"/>
      <c r="BJ10" s="34">
        <v>39899</v>
      </c>
      <c r="BK10" s="33">
        <v>110</v>
      </c>
    </row>
    <row r="11" spans="1:63" ht="15" x14ac:dyDescent="0.25">
      <c r="A11" s="28" t="s">
        <v>180</v>
      </c>
      <c r="B11" s="28" t="s">
        <v>762</v>
      </c>
      <c r="C11" s="29">
        <v>41253.371527777781</v>
      </c>
      <c r="D11" s="30">
        <f t="shared" si="0"/>
        <v>12</v>
      </c>
      <c r="E11" s="36">
        <f t="shared" si="1"/>
        <v>1.3593600000000001</v>
      </c>
      <c r="F11" s="36" t="s">
        <v>764</v>
      </c>
      <c r="G11" s="28">
        <v>20</v>
      </c>
      <c r="H11" s="28">
        <v>0.2</v>
      </c>
      <c r="I11" s="28">
        <v>0.15</v>
      </c>
      <c r="J11" s="28">
        <v>89596</v>
      </c>
      <c r="K11" s="28">
        <v>1</v>
      </c>
      <c r="L11" s="28">
        <v>13</v>
      </c>
      <c r="M11" s="28">
        <v>3</v>
      </c>
      <c r="N11" s="28">
        <v>12434</v>
      </c>
      <c r="O11" s="28">
        <v>107.9</v>
      </c>
      <c r="P11" s="28">
        <v>4102</v>
      </c>
      <c r="Q11" s="28">
        <v>21829</v>
      </c>
      <c r="R11" s="28">
        <v>66.099999999999994</v>
      </c>
      <c r="S11" s="28"/>
      <c r="T11" s="28"/>
      <c r="U11" s="28"/>
      <c r="V11" s="28"/>
      <c r="W11" s="28"/>
      <c r="X11" s="28"/>
      <c r="Y11" s="28"/>
      <c r="Z11" s="28"/>
      <c r="AA11" s="28"/>
      <c r="AB11" s="28"/>
      <c r="AC11" s="28"/>
      <c r="AD11" s="28"/>
      <c r="AE11" s="28"/>
      <c r="AF11" s="28"/>
      <c r="AG11" s="28"/>
      <c r="AH11" s="28"/>
      <c r="AI11" s="28"/>
      <c r="AJ11" s="28"/>
      <c r="AK11" s="28"/>
      <c r="AL11" s="28"/>
      <c r="AM11" s="28"/>
      <c r="AN11" s="28"/>
      <c r="AO11" s="28"/>
      <c r="AP11" s="28"/>
      <c r="AQ11" s="28"/>
      <c r="AR11"/>
      <c r="AS11"/>
      <c r="AT11"/>
      <c r="AU11"/>
      <c r="AV11"/>
      <c r="AW11"/>
      <c r="AX11"/>
      <c r="AY11"/>
      <c r="AZ11"/>
      <c r="BA11"/>
      <c r="BB11"/>
      <c r="BC11"/>
      <c r="BD11"/>
      <c r="BE11"/>
      <c r="BJ11" s="34">
        <v>39879</v>
      </c>
      <c r="BK11" s="33">
        <v>79</v>
      </c>
    </row>
    <row r="12" spans="1:63" ht="15" x14ac:dyDescent="0.25">
      <c r="A12" s="28" t="s">
        <v>204</v>
      </c>
      <c r="B12" s="28" t="s">
        <v>762</v>
      </c>
      <c r="C12" s="29">
        <v>41253.579861111109</v>
      </c>
      <c r="D12" s="30">
        <f t="shared" si="0"/>
        <v>12</v>
      </c>
      <c r="E12" s="36">
        <f t="shared" si="1"/>
        <v>1.3593600000000001</v>
      </c>
      <c r="F12" s="36" t="s">
        <v>764</v>
      </c>
      <c r="G12" s="28">
        <v>28</v>
      </c>
      <c r="H12" s="28">
        <v>0.2</v>
      </c>
      <c r="I12" s="28">
        <v>0.22</v>
      </c>
      <c r="J12" s="28">
        <v>88629</v>
      </c>
      <c r="K12" s="28">
        <v>1</v>
      </c>
      <c r="L12" s="28">
        <v>30</v>
      </c>
      <c r="M12" s="28">
        <v>3</v>
      </c>
      <c r="N12" s="28">
        <v>11989</v>
      </c>
      <c r="O12" s="28">
        <v>124.1</v>
      </c>
      <c r="P12" s="28">
        <v>4025</v>
      </c>
      <c r="Q12" s="28">
        <v>21413</v>
      </c>
      <c r="R12" s="28">
        <v>64</v>
      </c>
      <c r="S12" s="28"/>
      <c r="T12" s="28"/>
      <c r="U12" s="28"/>
      <c r="V12" s="28"/>
      <c r="W12" s="28"/>
      <c r="X12" s="28"/>
      <c r="Y12" s="28"/>
      <c r="Z12" s="28"/>
      <c r="AA12" s="28"/>
      <c r="AB12" s="28"/>
      <c r="AC12" s="28"/>
      <c r="AD12" s="28"/>
      <c r="AE12" s="28"/>
      <c r="AF12" s="28"/>
      <c r="AG12" s="28"/>
      <c r="AH12" s="28"/>
      <c r="AI12" s="28"/>
      <c r="AJ12" s="28"/>
      <c r="AK12" s="28"/>
      <c r="AL12" s="28"/>
      <c r="AM12" s="28"/>
      <c r="AN12" s="28"/>
      <c r="AO12" s="28"/>
      <c r="AP12" s="28"/>
      <c r="AQ12" s="28"/>
      <c r="AR12"/>
      <c r="AS12"/>
      <c r="AT12"/>
      <c r="AU12"/>
      <c r="AV12"/>
      <c r="AW12"/>
      <c r="AX12"/>
      <c r="AY12"/>
      <c r="AZ12"/>
      <c r="BA12"/>
      <c r="BB12"/>
      <c r="BC12"/>
      <c r="BD12"/>
      <c r="BE12"/>
      <c r="BJ12" s="34">
        <v>39865</v>
      </c>
      <c r="BK12" s="33">
        <v>62</v>
      </c>
    </row>
    <row r="13" spans="1:63" ht="15" x14ac:dyDescent="0.25">
      <c r="A13" s="28" t="s">
        <v>104</v>
      </c>
      <c r="B13" s="28" t="s">
        <v>762</v>
      </c>
      <c r="C13" s="29">
        <v>40606.431944444441</v>
      </c>
      <c r="D13" s="30">
        <f t="shared" si="0"/>
        <v>3</v>
      </c>
      <c r="E13" s="36">
        <f t="shared" si="1"/>
        <v>1.38768</v>
      </c>
      <c r="F13" s="36" t="s">
        <v>764</v>
      </c>
      <c r="G13" s="28">
        <v>15</v>
      </c>
      <c r="H13" s="28">
        <v>0.2</v>
      </c>
      <c r="I13" s="28">
        <v>0.22</v>
      </c>
      <c r="J13" s="28">
        <v>73809</v>
      </c>
      <c r="K13" s="28">
        <v>1</v>
      </c>
      <c r="L13" s="28">
        <v>10</v>
      </c>
      <c r="M13" s="28">
        <v>3</v>
      </c>
      <c r="N13" s="28">
        <v>9742</v>
      </c>
      <c r="O13" s="28">
        <v>167.1</v>
      </c>
      <c r="P13" s="28">
        <v>2571</v>
      </c>
      <c r="Q13" s="28">
        <v>10302</v>
      </c>
      <c r="R13" s="28">
        <v>56.2</v>
      </c>
      <c r="S13" s="28"/>
      <c r="T13" s="28"/>
      <c r="U13" s="28"/>
      <c r="V13" s="28"/>
      <c r="W13" s="28"/>
      <c r="X13" s="28"/>
      <c r="Y13" s="28"/>
      <c r="Z13" s="28"/>
      <c r="AA13" s="28"/>
      <c r="AB13" s="28"/>
      <c r="AC13" s="28"/>
      <c r="AD13" s="28"/>
      <c r="AE13" s="28"/>
      <c r="AF13" s="28"/>
      <c r="AG13" s="28"/>
      <c r="AH13" s="28"/>
      <c r="AI13" s="28"/>
      <c r="AJ13" s="28"/>
      <c r="AK13" s="28"/>
      <c r="AL13" s="28"/>
      <c r="AM13" s="28"/>
      <c r="AN13" s="28"/>
      <c r="AO13" s="28"/>
      <c r="AP13" s="28"/>
      <c r="AQ13" s="28"/>
      <c r="AR13"/>
      <c r="AS13"/>
      <c r="AT13"/>
      <c r="AU13"/>
      <c r="AV13"/>
      <c r="AW13"/>
      <c r="AX13"/>
      <c r="AY13"/>
      <c r="AZ13"/>
      <c r="BA13"/>
      <c r="BB13"/>
      <c r="BC13"/>
      <c r="BD13"/>
      <c r="BE13"/>
      <c r="BJ13" s="34">
        <v>39938</v>
      </c>
      <c r="BK13" s="33">
        <v>525</v>
      </c>
    </row>
    <row r="14" spans="1:63" ht="15" x14ac:dyDescent="0.25">
      <c r="A14" s="28" t="s">
        <v>181</v>
      </c>
      <c r="B14" s="28" t="s">
        <v>762</v>
      </c>
      <c r="C14" s="29">
        <v>41220.354166666664</v>
      </c>
      <c r="D14" s="30">
        <f t="shared" si="0"/>
        <v>11</v>
      </c>
      <c r="E14" s="36">
        <f t="shared" si="1"/>
        <v>1.4726400000000002</v>
      </c>
      <c r="F14" s="36" t="s">
        <v>764</v>
      </c>
      <c r="G14" s="28">
        <v>15</v>
      </c>
      <c r="H14" s="28">
        <v>0.2</v>
      </c>
      <c r="I14" s="28">
        <v>0.15</v>
      </c>
      <c r="J14" s="28">
        <v>92963</v>
      </c>
      <c r="K14" s="28">
        <v>1</v>
      </c>
      <c r="L14" s="28">
        <v>30</v>
      </c>
      <c r="M14" s="28">
        <v>3</v>
      </c>
      <c r="N14" s="28">
        <v>12008</v>
      </c>
      <c r="O14" s="28">
        <v>87.2</v>
      </c>
      <c r="P14" s="28">
        <v>4512</v>
      </c>
      <c r="Q14" s="28">
        <v>25523</v>
      </c>
      <c r="R14" s="28">
        <v>37.299999999999997</v>
      </c>
      <c r="S14" s="28"/>
      <c r="T14" s="28"/>
      <c r="U14" s="28"/>
      <c r="V14" s="28"/>
      <c r="W14" s="28"/>
      <c r="X14" s="28"/>
      <c r="Y14" s="28"/>
      <c r="Z14" s="28"/>
      <c r="AA14" s="28"/>
      <c r="AB14" s="28"/>
      <c r="AC14" s="28"/>
      <c r="AD14" s="28"/>
      <c r="AE14" s="28"/>
      <c r="AF14" s="28"/>
      <c r="AG14" s="28"/>
      <c r="AH14" s="28"/>
      <c r="AI14" s="28"/>
      <c r="AJ14" s="28"/>
      <c r="AK14" s="28"/>
      <c r="AL14" s="28"/>
      <c r="AM14" s="28"/>
      <c r="AN14" s="28"/>
      <c r="AO14" s="28"/>
      <c r="AP14" s="28"/>
      <c r="AQ14" s="28"/>
      <c r="AR14"/>
      <c r="AS14"/>
      <c r="AT14"/>
      <c r="AU14"/>
      <c r="AV14"/>
      <c r="AW14"/>
      <c r="AX14"/>
      <c r="AY14"/>
      <c r="AZ14"/>
      <c r="BA14"/>
      <c r="BB14"/>
      <c r="BC14"/>
      <c r="BD14"/>
      <c r="BE14"/>
      <c r="BJ14" s="34">
        <v>39892</v>
      </c>
      <c r="BK14" s="33">
        <v>154</v>
      </c>
    </row>
    <row r="15" spans="1:63" ht="15" x14ac:dyDescent="0.25">
      <c r="A15" s="28" t="s">
        <v>203</v>
      </c>
      <c r="B15" s="28" t="s">
        <v>762</v>
      </c>
      <c r="C15" s="29">
        <v>41220.572916666664</v>
      </c>
      <c r="D15" s="30">
        <f t="shared" si="0"/>
        <v>11</v>
      </c>
      <c r="E15" s="36">
        <f t="shared" si="1"/>
        <v>1.4726400000000002</v>
      </c>
      <c r="F15" s="36" t="s">
        <v>764</v>
      </c>
      <c r="G15" s="28">
        <v>15</v>
      </c>
      <c r="H15" s="28">
        <v>0.2</v>
      </c>
      <c r="I15" s="28">
        <v>0.24</v>
      </c>
      <c r="J15" s="28">
        <v>113964</v>
      </c>
      <c r="K15" s="28">
        <v>1</v>
      </c>
      <c r="L15" s="28">
        <v>40</v>
      </c>
      <c r="M15" s="28">
        <v>3</v>
      </c>
      <c r="N15" s="28">
        <v>14416</v>
      </c>
      <c r="O15" s="28">
        <v>103.6</v>
      </c>
      <c r="P15" s="28">
        <v>5015</v>
      </c>
      <c r="Q15" s="28">
        <v>29872</v>
      </c>
      <c r="R15" s="28">
        <v>37.200000000000003</v>
      </c>
      <c r="S15" s="28"/>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c r="AS15"/>
      <c r="AT15"/>
      <c r="AU15"/>
      <c r="AV15"/>
      <c r="AW15"/>
      <c r="AX15"/>
      <c r="AY15"/>
      <c r="AZ15"/>
      <c r="BA15"/>
      <c r="BB15"/>
      <c r="BC15"/>
      <c r="BD15"/>
      <c r="BE15"/>
      <c r="BJ15" s="34">
        <v>39866</v>
      </c>
      <c r="BK15" s="33">
        <v>65</v>
      </c>
    </row>
    <row r="16" spans="1:63" ht="15" x14ac:dyDescent="0.25">
      <c r="A16" s="28" t="s">
        <v>106</v>
      </c>
      <c r="B16" s="28" t="s">
        <v>762</v>
      </c>
      <c r="C16" s="29">
        <v>40590.53125</v>
      </c>
      <c r="D16" s="30">
        <f t="shared" si="0"/>
        <v>2</v>
      </c>
      <c r="E16" s="36">
        <f t="shared" si="1"/>
        <v>1.5576000000000001</v>
      </c>
      <c r="F16" s="36" t="s">
        <v>764</v>
      </c>
      <c r="G16" s="28">
        <v>15</v>
      </c>
      <c r="H16" s="28">
        <v>0.2</v>
      </c>
      <c r="I16" s="28">
        <v>0.25</v>
      </c>
      <c r="J16" s="28">
        <v>82967</v>
      </c>
      <c r="K16" s="28">
        <v>1</v>
      </c>
      <c r="L16" s="28">
        <v>10</v>
      </c>
      <c r="M16" s="28">
        <v>3</v>
      </c>
      <c r="N16" s="28">
        <v>10736</v>
      </c>
      <c r="O16" s="28">
        <v>203</v>
      </c>
      <c r="P16" s="28">
        <v>3123</v>
      </c>
      <c r="Q16" s="28">
        <v>12530</v>
      </c>
      <c r="R16" s="28">
        <v>74</v>
      </c>
      <c r="S16" s="28"/>
      <c r="T16" s="28"/>
      <c r="U16" s="28"/>
      <c r="V16" s="28"/>
      <c r="W16" s="28"/>
      <c r="X16" s="28"/>
      <c r="Y16" s="28"/>
      <c r="Z16" s="28"/>
      <c r="AA16" s="28"/>
      <c r="AB16" s="28"/>
      <c r="AC16" s="28"/>
      <c r="AD16" s="28"/>
      <c r="AE16" s="28"/>
      <c r="AF16" s="28"/>
      <c r="AG16" s="28"/>
      <c r="AH16" s="28"/>
      <c r="AI16" s="28"/>
      <c r="AJ16" s="28"/>
      <c r="AK16" s="28"/>
      <c r="AL16" s="28"/>
      <c r="AM16" s="28"/>
      <c r="AN16" s="28"/>
      <c r="AO16" s="28"/>
      <c r="AP16" s="28"/>
      <c r="AQ16" s="28"/>
      <c r="AR16"/>
      <c r="AS16"/>
      <c r="AT16"/>
      <c r="AU16"/>
      <c r="AV16"/>
      <c r="AW16"/>
      <c r="AX16"/>
      <c r="AY16"/>
      <c r="AZ16"/>
      <c r="BA16"/>
      <c r="BB16"/>
      <c r="BC16"/>
      <c r="BD16"/>
      <c r="BE16"/>
      <c r="BJ16" s="34">
        <v>39907</v>
      </c>
      <c r="BK16" s="33">
        <v>95</v>
      </c>
    </row>
    <row r="17" spans="1:63" ht="15" x14ac:dyDescent="0.25">
      <c r="A17" s="28" t="s">
        <v>166</v>
      </c>
      <c r="B17" s="28" t="s">
        <v>762</v>
      </c>
      <c r="C17" s="29">
        <v>41677.368055555555</v>
      </c>
      <c r="D17" s="30">
        <f t="shared" si="0"/>
        <v>2</v>
      </c>
      <c r="E17" s="36">
        <f t="shared" si="1"/>
        <v>1.58592</v>
      </c>
      <c r="F17" s="36" t="s">
        <v>764</v>
      </c>
      <c r="G17" s="28">
        <v>15</v>
      </c>
      <c r="H17" s="28">
        <v>0.2</v>
      </c>
      <c r="I17" s="28">
        <v>0.27</v>
      </c>
      <c r="J17" s="28">
        <v>89023</v>
      </c>
      <c r="K17" s="28">
        <v>1</v>
      </c>
      <c r="L17" s="28">
        <v>11</v>
      </c>
      <c r="M17" s="28">
        <v>3</v>
      </c>
      <c r="N17" s="28">
        <v>12157</v>
      </c>
      <c r="O17" s="28">
        <v>259.10000000000002</v>
      </c>
      <c r="P17" s="28">
        <v>3254</v>
      </c>
      <c r="Q17" s="28">
        <v>8532</v>
      </c>
      <c r="R17" s="28">
        <v>95.4</v>
      </c>
      <c r="S17" s="28"/>
      <c r="T17" s="28"/>
      <c r="U17" s="28"/>
      <c r="V17" s="28"/>
      <c r="W17" s="28"/>
      <c r="X17" s="28"/>
      <c r="Y17" s="28"/>
      <c r="Z17" s="28"/>
      <c r="AA17" s="28"/>
      <c r="AB17" s="28"/>
      <c r="AC17" s="28"/>
      <c r="AD17" s="28"/>
      <c r="AE17" s="28"/>
      <c r="AF17" s="28"/>
      <c r="AG17" s="28"/>
      <c r="AH17" s="28"/>
      <c r="AI17" s="28"/>
      <c r="AJ17" s="28"/>
      <c r="AK17" s="28"/>
      <c r="AL17" s="28"/>
      <c r="AM17" s="28"/>
      <c r="AN17" s="28"/>
      <c r="AO17" s="28"/>
      <c r="AP17" s="28"/>
      <c r="AQ17" s="28"/>
      <c r="AR17"/>
      <c r="AS17"/>
      <c r="AT17"/>
      <c r="AU17"/>
      <c r="AV17"/>
      <c r="AW17"/>
      <c r="AX17"/>
      <c r="AY17"/>
      <c r="AZ17"/>
      <c r="BA17"/>
      <c r="BB17"/>
      <c r="BC17"/>
      <c r="BD17"/>
      <c r="BE17"/>
      <c r="BJ17" s="34">
        <v>39893</v>
      </c>
      <c r="BK17" s="33">
        <v>164</v>
      </c>
    </row>
    <row r="18" spans="1:63" ht="15" x14ac:dyDescent="0.25">
      <c r="A18" s="28" t="s">
        <v>219</v>
      </c>
      <c r="B18" s="28" t="s">
        <v>762</v>
      </c>
      <c r="C18" s="29">
        <v>41677.597222222219</v>
      </c>
      <c r="D18" s="30">
        <f t="shared" si="0"/>
        <v>2</v>
      </c>
      <c r="E18" s="36">
        <f t="shared" si="1"/>
        <v>1.58592</v>
      </c>
      <c r="F18" s="36" t="s">
        <v>764</v>
      </c>
      <c r="G18" s="28">
        <v>21</v>
      </c>
      <c r="H18" s="28">
        <v>0.2</v>
      </c>
      <c r="I18" s="28">
        <v>0.26</v>
      </c>
      <c r="J18" s="28">
        <v>74708</v>
      </c>
      <c r="K18" s="28">
        <v>1</v>
      </c>
      <c r="L18" s="28">
        <v>11</v>
      </c>
      <c r="M18" s="28">
        <v>3</v>
      </c>
      <c r="N18" s="28">
        <v>10515</v>
      </c>
      <c r="O18" s="28">
        <v>239.7</v>
      </c>
      <c r="P18" s="28">
        <v>3013</v>
      </c>
      <c r="Q18" s="28">
        <v>9889</v>
      </c>
      <c r="R18" s="28">
        <v>75.3</v>
      </c>
      <c r="S18" s="28"/>
      <c r="T18" s="28"/>
      <c r="U18" s="28"/>
      <c r="V18" s="28"/>
      <c r="W18" s="28"/>
      <c r="X18" s="28"/>
      <c r="Y18" s="28"/>
      <c r="Z18" s="28"/>
      <c r="AA18" s="28"/>
      <c r="AB18" s="28"/>
      <c r="AC18" s="28"/>
      <c r="AD18" s="28"/>
      <c r="AE18" s="28"/>
      <c r="AF18" s="28"/>
      <c r="AG18" s="28"/>
      <c r="AH18" s="28"/>
      <c r="AI18" s="28"/>
      <c r="AJ18" s="28"/>
      <c r="AK18" s="28"/>
      <c r="AL18" s="28"/>
      <c r="AM18" s="28"/>
      <c r="AN18" s="28"/>
      <c r="AO18" s="28"/>
      <c r="AP18" s="28"/>
      <c r="AQ18" s="28"/>
      <c r="AR18"/>
      <c r="AS18"/>
      <c r="AT18"/>
      <c r="AU18"/>
      <c r="AV18"/>
      <c r="AW18"/>
      <c r="AX18"/>
      <c r="AY18"/>
      <c r="AZ18"/>
      <c r="BA18"/>
      <c r="BB18"/>
      <c r="BC18"/>
      <c r="BD18"/>
      <c r="BE18"/>
      <c r="BJ18" s="34">
        <v>39880</v>
      </c>
      <c r="BK18" s="33">
        <v>79</v>
      </c>
    </row>
    <row r="19" spans="1:63" ht="15" x14ac:dyDescent="0.25">
      <c r="A19" s="28" t="s">
        <v>105</v>
      </c>
      <c r="B19" s="28" t="s">
        <v>762</v>
      </c>
      <c r="C19" s="29">
        <v>40585.354166666664</v>
      </c>
      <c r="D19" s="30">
        <f t="shared" si="0"/>
        <v>2</v>
      </c>
      <c r="E19" s="36">
        <f t="shared" si="1"/>
        <v>1.6142400000000001</v>
      </c>
      <c r="F19" s="36" t="s">
        <v>764</v>
      </c>
      <c r="G19" s="28">
        <v>19</v>
      </c>
      <c r="H19" s="28">
        <v>0.2</v>
      </c>
      <c r="I19" s="28">
        <v>0.25</v>
      </c>
      <c r="J19" s="28">
        <v>81167</v>
      </c>
      <c r="K19" s="28">
        <v>1</v>
      </c>
      <c r="L19" s="28">
        <v>25</v>
      </c>
      <c r="M19" s="28">
        <v>3</v>
      </c>
      <c r="N19" s="28">
        <v>11154</v>
      </c>
      <c r="O19" s="28">
        <v>228.5</v>
      </c>
      <c r="P19" s="28">
        <v>3159</v>
      </c>
      <c r="Q19" s="28">
        <v>15808</v>
      </c>
      <c r="R19" s="28">
        <v>87.7</v>
      </c>
      <c r="S19" s="28"/>
      <c r="T19" s="28"/>
      <c r="U19" s="28"/>
      <c r="V19" s="28"/>
      <c r="W19" s="28"/>
      <c r="X19" s="28"/>
      <c r="Y19" s="28"/>
      <c r="Z19" s="28"/>
      <c r="AA19" s="28"/>
      <c r="AB19" s="28"/>
      <c r="AC19" s="28"/>
      <c r="AD19" s="28"/>
      <c r="AE19" s="28"/>
      <c r="AF19" s="28"/>
      <c r="AG19" s="28"/>
      <c r="AH19" s="28"/>
      <c r="AI19" s="28"/>
      <c r="AJ19" s="28"/>
      <c r="AK19" s="28"/>
      <c r="AL19" s="28"/>
      <c r="AM19" s="28"/>
      <c r="AN19" s="28"/>
      <c r="AO19" s="28"/>
      <c r="AP19" s="28"/>
      <c r="AQ19" s="28"/>
      <c r="AR19"/>
      <c r="AS19"/>
      <c r="AT19"/>
      <c r="AU19"/>
      <c r="AV19"/>
      <c r="AW19"/>
      <c r="AX19"/>
      <c r="AY19"/>
      <c r="AZ19"/>
      <c r="BA19"/>
      <c r="BB19"/>
      <c r="BC19"/>
      <c r="BD19"/>
      <c r="BE19"/>
      <c r="BJ19" s="34">
        <v>39930</v>
      </c>
      <c r="BK19" s="33">
        <v>429</v>
      </c>
    </row>
    <row r="20" spans="1:63" ht="15" x14ac:dyDescent="0.25">
      <c r="A20" s="28" t="s">
        <v>153</v>
      </c>
      <c r="B20" s="28" t="s">
        <v>762</v>
      </c>
      <c r="C20" s="29">
        <v>40585.625</v>
      </c>
      <c r="D20" s="30">
        <f t="shared" si="0"/>
        <v>2</v>
      </c>
      <c r="E20" s="36">
        <f t="shared" si="1"/>
        <v>1.6142400000000001</v>
      </c>
      <c r="F20" s="36" t="s">
        <v>764</v>
      </c>
      <c r="G20" s="28">
        <v>18</v>
      </c>
      <c r="H20" s="28">
        <v>0.2</v>
      </c>
      <c r="I20" s="28">
        <v>0.24</v>
      </c>
      <c r="J20" s="28">
        <v>84734</v>
      </c>
      <c r="K20" s="28">
        <v>1</v>
      </c>
      <c r="L20" s="28">
        <v>15</v>
      </c>
      <c r="M20" s="28">
        <v>3</v>
      </c>
      <c r="N20" s="28">
        <v>11293</v>
      </c>
      <c r="O20" s="28">
        <v>209.2</v>
      </c>
      <c r="P20" s="28">
        <v>3526</v>
      </c>
      <c r="Q20" s="28">
        <v>17737</v>
      </c>
      <c r="R20" s="28">
        <v>68</v>
      </c>
      <c r="S20" s="28"/>
      <c r="T20" s="28"/>
      <c r="U20" s="28"/>
      <c r="V20" s="28"/>
      <c r="W20" s="28"/>
      <c r="X20" s="28"/>
      <c r="Y20" s="28"/>
      <c r="Z20" s="28"/>
      <c r="AA20" s="28"/>
      <c r="AB20" s="28"/>
      <c r="AC20" s="28"/>
      <c r="AD20" s="28"/>
      <c r="AE20" s="28"/>
      <c r="AF20" s="28"/>
      <c r="AG20" s="28"/>
      <c r="AH20" s="28"/>
      <c r="AI20" s="28"/>
      <c r="AJ20" s="28"/>
      <c r="AK20" s="28"/>
      <c r="AL20" s="28"/>
      <c r="AM20" s="28"/>
      <c r="AN20" s="28"/>
      <c r="AO20" s="28"/>
      <c r="AP20" s="28"/>
      <c r="AQ20" s="28"/>
      <c r="AR20"/>
      <c r="AS20"/>
      <c r="AT20"/>
      <c r="AU20"/>
      <c r="AV20"/>
      <c r="AW20"/>
      <c r="AX20"/>
      <c r="AY20"/>
      <c r="AZ20"/>
      <c r="BA20"/>
      <c r="BB20"/>
      <c r="BC20"/>
      <c r="BD20"/>
      <c r="BE20"/>
      <c r="BJ20" s="34">
        <v>39888</v>
      </c>
      <c r="BK20" s="33">
        <v>115</v>
      </c>
    </row>
    <row r="21" spans="1:63" ht="15" x14ac:dyDescent="0.25">
      <c r="A21" s="28" t="s">
        <v>143</v>
      </c>
      <c r="B21" s="28" t="s">
        <v>762</v>
      </c>
      <c r="C21" s="29">
        <v>40148.520833333336</v>
      </c>
      <c r="D21" s="30">
        <f t="shared" si="0"/>
        <v>12</v>
      </c>
      <c r="E21" s="36">
        <f t="shared" si="1"/>
        <v>1.64256</v>
      </c>
      <c r="F21" s="36" t="s">
        <v>764</v>
      </c>
      <c r="G21" s="28">
        <v>15</v>
      </c>
      <c r="H21" s="28">
        <v>0.2</v>
      </c>
      <c r="I21" s="28">
        <v>0.33</v>
      </c>
      <c r="J21" s="28">
        <v>83403</v>
      </c>
      <c r="K21" s="28">
        <v>1.9</v>
      </c>
      <c r="L21" s="28">
        <v>12</v>
      </c>
      <c r="M21" s="28">
        <v>3</v>
      </c>
      <c r="N21" s="28">
        <v>12794</v>
      </c>
      <c r="O21" s="28">
        <v>199.5</v>
      </c>
      <c r="P21" s="28">
        <v>3892</v>
      </c>
      <c r="Q21" s="28">
        <v>20023</v>
      </c>
      <c r="R21" s="28">
        <v>105.3</v>
      </c>
      <c r="S21" s="28"/>
      <c r="T21" s="28"/>
      <c r="U21" s="28"/>
      <c r="V21" s="28"/>
      <c r="W21" s="28"/>
      <c r="X21" s="28"/>
      <c r="Y21" s="28"/>
      <c r="Z21" s="28"/>
      <c r="AA21" s="28"/>
      <c r="AB21" s="28"/>
      <c r="AC21" s="28"/>
      <c r="AD21" s="28"/>
      <c r="AE21" s="28"/>
      <c r="AF21" s="28"/>
      <c r="AG21" s="28"/>
      <c r="AH21" s="28"/>
      <c r="AI21" s="28"/>
      <c r="AJ21" s="28"/>
      <c r="AK21" s="28"/>
      <c r="AL21" s="28"/>
      <c r="AM21" s="28"/>
      <c r="AN21" s="28"/>
      <c r="AO21" s="28"/>
      <c r="AP21" s="28"/>
      <c r="AQ21" s="28"/>
      <c r="AR21"/>
      <c r="AS21"/>
      <c r="AT21"/>
      <c r="AU21"/>
      <c r="AV21"/>
      <c r="AW21"/>
      <c r="AX21"/>
      <c r="AY21"/>
      <c r="AZ21"/>
      <c r="BA21"/>
      <c r="BB21"/>
      <c r="BC21"/>
      <c r="BD21"/>
      <c r="BE21"/>
      <c r="BJ21" s="34">
        <v>39908</v>
      </c>
      <c r="BK21" s="33">
        <v>89</v>
      </c>
    </row>
    <row r="22" spans="1:63" ht="15" x14ac:dyDescent="0.25">
      <c r="A22" s="28" t="s">
        <v>150</v>
      </c>
      <c r="B22" s="28" t="s">
        <v>762</v>
      </c>
      <c r="C22" s="29">
        <v>40148.559027777781</v>
      </c>
      <c r="D22" s="30">
        <f t="shared" si="0"/>
        <v>12</v>
      </c>
      <c r="E22" s="36">
        <f t="shared" si="1"/>
        <v>1.64256</v>
      </c>
      <c r="F22" s="36" t="s">
        <v>764</v>
      </c>
      <c r="G22" s="28">
        <v>19</v>
      </c>
      <c r="H22" s="28">
        <v>0.2</v>
      </c>
      <c r="I22" s="28">
        <v>0.34</v>
      </c>
      <c r="J22" s="28">
        <v>82072</v>
      </c>
      <c r="K22" s="28">
        <v>1.1000000000000001</v>
      </c>
      <c r="L22" s="28">
        <v>16</v>
      </c>
      <c r="M22" s="28">
        <v>3</v>
      </c>
      <c r="N22" s="28">
        <v>14172</v>
      </c>
      <c r="O22" s="28">
        <v>217</v>
      </c>
      <c r="P22" s="28">
        <v>4188</v>
      </c>
      <c r="Q22" s="28">
        <v>20584</v>
      </c>
      <c r="R22" s="28">
        <v>88.8</v>
      </c>
      <c r="S22" s="28"/>
      <c r="T22" s="28"/>
      <c r="U22" s="28"/>
      <c r="V22" s="28"/>
      <c r="W22" s="28"/>
      <c r="X22" s="28"/>
      <c r="Y22" s="28"/>
      <c r="Z22" s="28"/>
      <c r="AA22" s="28"/>
      <c r="AB22" s="28"/>
      <c r="AC22" s="28"/>
      <c r="AD22" s="28"/>
      <c r="AE22" s="28"/>
      <c r="AF22" s="28"/>
      <c r="AG22" s="28"/>
      <c r="AH22" s="28"/>
      <c r="AI22" s="28"/>
      <c r="AJ22" s="28"/>
      <c r="AK22" s="28"/>
      <c r="AL22" s="28"/>
      <c r="AM22" s="28"/>
      <c r="AN22" s="28"/>
      <c r="AO22" s="28"/>
      <c r="AP22" s="28"/>
      <c r="AQ22" s="28"/>
      <c r="AR22"/>
      <c r="AS22"/>
      <c r="AT22"/>
      <c r="AU22"/>
      <c r="AV22"/>
      <c r="AW22"/>
      <c r="AX22"/>
      <c r="AY22"/>
      <c r="AZ22"/>
      <c r="BA22"/>
      <c r="BB22"/>
      <c r="BC22"/>
      <c r="BD22"/>
      <c r="BE22"/>
      <c r="BJ22" s="34">
        <v>39874</v>
      </c>
      <c r="BK22" s="33">
        <v>79</v>
      </c>
    </row>
    <row r="23" spans="1:63" ht="15" x14ac:dyDescent="0.25">
      <c r="A23" s="28" t="s">
        <v>188</v>
      </c>
      <c r="B23" s="28" t="s">
        <v>762</v>
      </c>
      <c r="C23" s="29">
        <v>40975.34375</v>
      </c>
      <c r="D23" s="30">
        <f t="shared" si="0"/>
        <v>3</v>
      </c>
      <c r="E23" s="36">
        <f t="shared" si="1"/>
        <v>1.64256</v>
      </c>
      <c r="F23" s="36" t="s">
        <v>764</v>
      </c>
      <c r="G23" s="28">
        <v>15</v>
      </c>
      <c r="H23" s="28">
        <v>0.2</v>
      </c>
      <c r="I23" s="28">
        <v>0.27</v>
      </c>
      <c r="J23" s="28">
        <v>76728</v>
      </c>
      <c r="K23" s="28">
        <v>1</v>
      </c>
      <c r="L23" s="28">
        <v>12</v>
      </c>
      <c r="M23" s="28">
        <v>3</v>
      </c>
      <c r="N23" s="28">
        <v>11189</v>
      </c>
      <c r="O23" s="28">
        <v>240</v>
      </c>
      <c r="P23" s="28">
        <v>2856</v>
      </c>
      <c r="Q23" s="28">
        <v>14344</v>
      </c>
      <c r="R23" s="28">
        <v>80.3</v>
      </c>
      <c r="S23" s="28"/>
      <c r="T23" s="28"/>
      <c r="U23" s="28"/>
      <c r="V23" s="28"/>
      <c r="W23" s="28"/>
      <c r="X23" s="28"/>
      <c r="Y23" s="28"/>
      <c r="Z23" s="28"/>
      <c r="AA23" s="28"/>
      <c r="AB23" s="28"/>
      <c r="AC23" s="28"/>
      <c r="AD23" s="28"/>
      <c r="AE23" s="28"/>
      <c r="AF23" s="28"/>
      <c r="AG23" s="28"/>
      <c r="AH23" s="28"/>
      <c r="AI23" s="28"/>
      <c r="AJ23" s="28"/>
      <c r="AK23" s="28"/>
      <c r="AL23" s="28"/>
      <c r="AM23" s="28"/>
      <c r="AN23" s="28"/>
      <c r="AO23" s="28"/>
      <c r="AP23" s="28"/>
      <c r="AQ23" s="28"/>
      <c r="AR23"/>
      <c r="AS23"/>
      <c r="AT23"/>
      <c r="AU23"/>
      <c r="AV23"/>
      <c r="AW23"/>
      <c r="AX23"/>
      <c r="AY23"/>
      <c r="AZ23"/>
      <c r="BA23"/>
      <c r="BB23"/>
      <c r="BC23"/>
      <c r="BD23"/>
      <c r="BE23"/>
      <c r="BJ23" s="34">
        <v>39817</v>
      </c>
      <c r="BK23" s="33">
        <v>76</v>
      </c>
    </row>
    <row r="24" spans="1:63" ht="15" x14ac:dyDescent="0.25">
      <c r="A24" s="28" t="s">
        <v>196</v>
      </c>
      <c r="B24" s="28" t="s">
        <v>762</v>
      </c>
      <c r="C24" s="29">
        <v>40975.704861111109</v>
      </c>
      <c r="D24" s="30">
        <f t="shared" si="0"/>
        <v>3</v>
      </c>
      <c r="E24" s="36">
        <f t="shared" si="1"/>
        <v>1.64256</v>
      </c>
      <c r="F24" s="36" t="s">
        <v>764</v>
      </c>
      <c r="G24" s="28">
        <v>47</v>
      </c>
      <c r="H24" s="28">
        <v>0.2</v>
      </c>
      <c r="I24" s="28">
        <v>0.15</v>
      </c>
      <c r="J24" s="28">
        <v>74976</v>
      </c>
      <c r="K24" s="28">
        <v>1</v>
      </c>
      <c r="L24" s="28">
        <v>25.5</v>
      </c>
      <c r="M24" s="28">
        <v>3</v>
      </c>
      <c r="N24" s="28">
        <v>9439</v>
      </c>
      <c r="O24" s="28">
        <v>229</v>
      </c>
      <c r="P24" s="28">
        <v>2528</v>
      </c>
      <c r="Q24" s="28">
        <v>13024</v>
      </c>
      <c r="R24" s="28">
        <v>62.7</v>
      </c>
      <c r="S24" s="28"/>
      <c r="T24" s="28"/>
      <c r="U24" s="28"/>
      <c r="V24" s="28"/>
      <c r="W24" s="28"/>
      <c r="X24" s="28"/>
      <c r="Y24" s="28"/>
      <c r="Z24" s="28"/>
      <c r="AA24" s="28"/>
      <c r="AB24" s="28"/>
      <c r="AC24" s="28"/>
      <c r="AD24" s="28"/>
      <c r="AE24" s="28"/>
      <c r="AF24" s="28"/>
      <c r="AG24" s="28"/>
      <c r="AH24" s="28"/>
      <c r="AI24" s="28"/>
      <c r="AJ24" s="28"/>
      <c r="AK24" s="28"/>
      <c r="AL24" s="28"/>
      <c r="AM24" s="28"/>
      <c r="AN24" s="28"/>
      <c r="AO24" s="28"/>
      <c r="AP24" s="28"/>
      <c r="AQ24" s="28"/>
      <c r="AR24"/>
      <c r="AS24"/>
      <c r="AT24"/>
      <c r="AU24"/>
      <c r="AV24"/>
      <c r="AW24"/>
      <c r="AX24"/>
      <c r="AY24"/>
      <c r="AZ24"/>
      <c r="BA24"/>
      <c r="BB24"/>
      <c r="BC24"/>
      <c r="BD24"/>
      <c r="BE24"/>
      <c r="BJ24" s="34">
        <v>39818</v>
      </c>
      <c r="BK24" s="33">
        <v>76</v>
      </c>
    </row>
    <row r="25" spans="1:63" ht="15" x14ac:dyDescent="0.25">
      <c r="A25" s="28" t="s">
        <v>129</v>
      </c>
      <c r="B25" s="28" t="s">
        <v>762</v>
      </c>
      <c r="C25" s="29">
        <v>39875.416666666664</v>
      </c>
      <c r="D25" s="30">
        <f t="shared" si="0"/>
        <v>3</v>
      </c>
      <c r="E25" s="36">
        <f t="shared" si="1"/>
        <v>1.58592</v>
      </c>
      <c r="F25" s="36" t="s">
        <v>764</v>
      </c>
      <c r="G25" s="28">
        <v>42</v>
      </c>
      <c r="H25" s="28">
        <v>0.2</v>
      </c>
      <c r="I25" s="28">
        <v>0.23</v>
      </c>
      <c r="J25" s="28">
        <v>69754</v>
      </c>
      <c r="K25" s="28">
        <v>2.2999999999999998</v>
      </c>
      <c r="L25" s="28">
        <v>13</v>
      </c>
      <c r="M25" s="28">
        <v>3.9</v>
      </c>
      <c r="N25" s="28">
        <v>9632</v>
      </c>
      <c r="O25" s="28">
        <v>156.80000000000001</v>
      </c>
      <c r="P25" s="28">
        <v>2315</v>
      </c>
      <c r="Q25" s="28">
        <v>11124</v>
      </c>
      <c r="R25" s="28">
        <v>61.7</v>
      </c>
      <c r="S25" s="28"/>
      <c r="T25" s="28"/>
      <c r="U25" s="28"/>
      <c r="V25" s="28"/>
      <c r="W25" s="28"/>
      <c r="X25" s="28"/>
      <c r="Y25" s="28"/>
      <c r="Z25" s="28"/>
      <c r="AA25" s="28"/>
      <c r="AB25" s="28"/>
      <c r="AC25" s="28"/>
      <c r="AD25" s="28"/>
      <c r="AE25" s="28"/>
      <c r="AF25" s="28"/>
      <c r="AG25" s="28"/>
      <c r="AH25" s="28"/>
      <c r="AI25" s="28"/>
      <c r="AJ25" s="28"/>
      <c r="AK25" s="28"/>
      <c r="AL25" s="28"/>
      <c r="AM25" s="28"/>
      <c r="AN25" s="28"/>
      <c r="AO25" s="28"/>
      <c r="AP25" s="28"/>
      <c r="AQ25" s="28"/>
      <c r="AR25"/>
      <c r="AS25"/>
      <c r="AT25"/>
      <c r="AU25"/>
      <c r="AV25"/>
      <c r="AW25"/>
      <c r="AX25"/>
      <c r="AY25"/>
      <c r="AZ25"/>
      <c r="BA25"/>
      <c r="BB25"/>
      <c r="BC25"/>
      <c r="BD25"/>
      <c r="BE25"/>
      <c r="BJ25" s="34">
        <v>39819</v>
      </c>
      <c r="BK25" s="33">
        <v>76</v>
      </c>
    </row>
    <row r="26" spans="1:63" ht="15" x14ac:dyDescent="0.25">
      <c r="A26" s="28" t="s">
        <v>90</v>
      </c>
      <c r="B26" s="28" t="s">
        <v>762</v>
      </c>
      <c r="C26" s="29">
        <v>39875.423611111109</v>
      </c>
      <c r="D26" s="30">
        <f t="shared" si="0"/>
        <v>3</v>
      </c>
      <c r="E26" s="36">
        <f t="shared" si="1"/>
        <v>1.58592</v>
      </c>
      <c r="F26" s="36" t="s">
        <v>764</v>
      </c>
      <c r="G26" s="28">
        <v>23</v>
      </c>
      <c r="H26" s="28">
        <v>0.2</v>
      </c>
      <c r="I26" s="28">
        <v>0.26</v>
      </c>
      <c r="J26" s="28">
        <v>62816</v>
      </c>
      <c r="K26" s="28">
        <v>3.3</v>
      </c>
      <c r="L26" s="28">
        <v>36</v>
      </c>
      <c r="M26" s="28">
        <v>4</v>
      </c>
      <c r="N26" s="28">
        <v>8809</v>
      </c>
      <c r="O26" s="28">
        <v>144.80000000000001</v>
      </c>
      <c r="P26" s="28">
        <v>2064</v>
      </c>
      <c r="Q26" s="28">
        <v>10232</v>
      </c>
      <c r="R26" s="28">
        <v>70.099999999999994</v>
      </c>
      <c r="S26" s="28"/>
      <c r="T26" s="28"/>
      <c r="U26" s="28"/>
      <c r="V26" s="28"/>
      <c r="W26" s="28"/>
      <c r="X26" s="28"/>
      <c r="Y26" s="28"/>
      <c r="Z26" s="28"/>
      <c r="AA26" s="28"/>
      <c r="AB26" s="28"/>
      <c r="AC26" s="28"/>
      <c r="AD26" s="28"/>
      <c r="AE26" s="28"/>
      <c r="AF26" s="28"/>
      <c r="AG26" s="28"/>
      <c r="AH26" s="28"/>
      <c r="AI26" s="28"/>
      <c r="AJ26" s="28"/>
      <c r="AK26" s="28"/>
      <c r="AL26" s="28"/>
      <c r="AM26" s="28"/>
      <c r="AN26" s="28"/>
      <c r="AO26" s="28"/>
      <c r="AP26" s="28"/>
      <c r="AQ26" s="28"/>
      <c r="AR26"/>
      <c r="AS26"/>
      <c r="AT26"/>
      <c r="AU26"/>
      <c r="AV26"/>
      <c r="AW26"/>
      <c r="AX26"/>
      <c r="AY26"/>
      <c r="AZ26"/>
      <c r="BA26"/>
      <c r="BB26"/>
      <c r="BC26"/>
      <c r="BD26"/>
      <c r="BE26"/>
      <c r="BJ26" s="34">
        <v>39861</v>
      </c>
      <c r="BK26" s="33">
        <v>55</v>
      </c>
    </row>
    <row r="27" spans="1:63" ht="15" x14ac:dyDescent="0.25">
      <c r="A27" s="28" t="s">
        <v>121</v>
      </c>
      <c r="B27" s="28" t="s">
        <v>762</v>
      </c>
      <c r="C27" s="29">
        <v>39877.513888888891</v>
      </c>
      <c r="D27" s="30">
        <f t="shared" si="0"/>
        <v>3</v>
      </c>
      <c r="E27" s="36">
        <f t="shared" si="1"/>
        <v>1.58592</v>
      </c>
      <c r="F27" s="36" t="s">
        <v>764</v>
      </c>
      <c r="G27" s="28">
        <v>20</v>
      </c>
      <c r="H27" s="28">
        <v>0.2</v>
      </c>
      <c r="I27" s="28">
        <v>0.2</v>
      </c>
      <c r="J27" s="28">
        <v>65462</v>
      </c>
      <c r="K27" s="28">
        <v>2.2999999999999998</v>
      </c>
      <c r="L27" s="28">
        <v>10</v>
      </c>
      <c r="M27" s="28">
        <v>4.2</v>
      </c>
      <c r="N27" s="28">
        <v>14970</v>
      </c>
      <c r="O27" s="28">
        <v>129.4</v>
      </c>
      <c r="P27" s="28">
        <v>2315</v>
      </c>
      <c r="Q27" s="28">
        <v>14256</v>
      </c>
      <c r="R27" s="28">
        <v>49.7</v>
      </c>
      <c r="S27" s="28"/>
      <c r="T27" s="28"/>
      <c r="U27" s="28"/>
      <c r="V27" s="28"/>
      <c r="W27" s="28"/>
      <c r="X27" s="28"/>
      <c r="Y27" s="28"/>
      <c r="Z27" s="28"/>
      <c r="AA27" s="28"/>
      <c r="AB27" s="28"/>
      <c r="AC27" s="28"/>
      <c r="AD27" s="28"/>
      <c r="AE27" s="28"/>
      <c r="AF27" s="28"/>
      <c r="AG27" s="28"/>
      <c r="AH27" s="28"/>
      <c r="AI27" s="28"/>
      <c r="AJ27" s="28"/>
      <c r="AK27" s="28"/>
      <c r="AL27" s="28"/>
      <c r="AM27" s="28"/>
      <c r="AN27" s="28"/>
      <c r="AO27" s="28"/>
      <c r="AP27" s="28"/>
      <c r="AQ27" s="28"/>
      <c r="AR27"/>
      <c r="AS27"/>
      <c r="AT27"/>
      <c r="AU27"/>
      <c r="AV27"/>
      <c r="AW27"/>
      <c r="AX27"/>
      <c r="AY27"/>
      <c r="AZ27"/>
      <c r="BA27"/>
      <c r="BB27"/>
      <c r="BC27"/>
      <c r="BD27"/>
      <c r="BE27"/>
      <c r="BJ27" s="34">
        <v>39820</v>
      </c>
      <c r="BK27" s="33">
        <v>76</v>
      </c>
    </row>
    <row r="28" spans="1:63" ht="15" x14ac:dyDescent="0.25">
      <c r="A28" s="28" t="s">
        <v>145</v>
      </c>
      <c r="B28" s="28" t="s">
        <v>762</v>
      </c>
      <c r="C28" s="29">
        <v>40239.322916666664</v>
      </c>
      <c r="D28" s="30">
        <f t="shared" si="0"/>
        <v>3</v>
      </c>
      <c r="E28" s="36">
        <f t="shared" si="1"/>
        <v>1.6992</v>
      </c>
      <c r="F28" s="36" t="s">
        <v>764</v>
      </c>
      <c r="G28" s="28">
        <v>22</v>
      </c>
      <c r="H28" s="28">
        <v>0.2</v>
      </c>
      <c r="I28" s="28">
        <v>0.4</v>
      </c>
      <c r="J28" s="28">
        <v>75077</v>
      </c>
      <c r="K28" s="28">
        <v>2.2999999999999998</v>
      </c>
      <c r="L28" s="28">
        <v>30</v>
      </c>
      <c r="M28" s="28">
        <v>3</v>
      </c>
      <c r="N28" s="28">
        <v>10977</v>
      </c>
      <c r="O28" s="28">
        <v>194.1</v>
      </c>
      <c r="P28" s="28">
        <v>3429</v>
      </c>
      <c r="Q28" s="28">
        <v>10628</v>
      </c>
      <c r="R28" s="28">
        <v>97</v>
      </c>
      <c r="S28" s="28"/>
      <c r="T28" s="28"/>
      <c r="U28" s="28"/>
      <c r="V28" s="28"/>
      <c r="W28" s="28"/>
      <c r="X28" s="28"/>
      <c r="Y28" s="28"/>
      <c r="Z28" s="28"/>
      <c r="AA28" s="28"/>
      <c r="AB28" s="28"/>
      <c r="AC28" s="28"/>
      <c r="AD28" s="28"/>
      <c r="AE28" s="28"/>
      <c r="AF28" s="28"/>
      <c r="AG28" s="28"/>
      <c r="AH28" s="28"/>
      <c r="AI28" s="28"/>
      <c r="AJ28" s="28"/>
      <c r="AK28" s="28"/>
      <c r="AL28" s="28"/>
      <c r="AM28" s="28"/>
      <c r="AN28" s="28"/>
      <c r="AO28" s="28"/>
      <c r="AP28" s="28"/>
      <c r="AQ28" s="28"/>
      <c r="AR28"/>
      <c r="AS28"/>
      <c r="AT28"/>
      <c r="AU28"/>
      <c r="AV28"/>
      <c r="AW28"/>
      <c r="AX28"/>
      <c r="AY28"/>
      <c r="AZ28"/>
      <c r="BA28"/>
      <c r="BB28"/>
      <c r="BC28"/>
      <c r="BD28"/>
      <c r="BE28"/>
      <c r="BJ28" s="34">
        <v>39821</v>
      </c>
      <c r="BK28" s="33">
        <v>67</v>
      </c>
    </row>
    <row r="29" spans="1:63" ht="15" x14ac:dyDescent="0.25">
      <c r="A29" s="28" t="s">
        <v>86</v>
      </c>
      <c r="B29" s="28" t="s">
        <v>762</v>
      </c>
      <c r="C29" s="29">
        <v>40239.649305555555</v>
      </c>
      <c r="D29" s="30">
        <f t="shared" si="0"/>
        <v>3</v>
      </c>
      <c r="E29" s="36">
        <f t="shared" si="1"/>
        <v>1.6992</v>
      </c>
      <c r="F29" s="36" t="s">
        <v>764</v>
      </c>
      <c r="G29" s="28">
        <v>70</v>
      </c>
      <c r="H29" s="28">
        <v>0.2</v>
      </c>
      <c r="I29" s="28">
        <v>0.16</v>
      </c>
      <c r="J29" s="28">
        <v>76258</v>
      </c>
      <c r="K29" s="28">
        <v>2</v>
      </c>
      <c r="L29" s="28">
        <v>91</v>
      </c>
      <c r="M29" s="28">
        <v>3</v>
      </c>
      <c r="N29" s="28">
        <v>10831</v>
      </c>
      <c r="O29" s="28">
        <v>185.3</v>
      </c>
      <c r="P29" s="28">
        <v>3344</v>
      </c>
      <c r="Q29" s="28">
        <v>12481</v>
      </c>
      <c r="R29" s="28">
        <v>71.7</v>
      </c>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c r="AS29"/>
      <c r="AT29"/>
      <c r="AU29"/>
      <c r="AV29"/>
      <c r="AW29"/>
      <c r="AX29"/>
      <c r="AY29"/>
      <c r="AZ29"/>
      <c r="BA29"/>
      <c r="BB29"/>
      <c r="BC29"/>
      <c r="BD29"/>
      <c r="BE29"/>
      <c r="BJ29" s="34">
        <v>39822</v>
      </c>
      <c r="BK29" s="33">
        <v>66</v>
      </c>
    </row>
    <row r="30" spans="1:63" ht="15" x14ac:dyDescent="0.25">
      <c r="A30" s="28" t="s">
        <v>189</v>
      </c>
      <c r="B30" s="28" t="s">
        <v>762</v>
      </c>
      <c r="C30" s="29">
        <v>40948.347222222219</v>
      </c>
      <c r="D30" s="30">
        <f t="shared" si="0"/>
        <v>2</v>
      </c>
      <c r="E30" s="36">
        <f t="shared" si="1"/>
        <v>1.7275200000000002</v>
      </c>
      <c r="F30" s="36" t="s">
        <v>764</v>
      </c>
      <c r="G30" s="28">
        <v>15</v>
      </c>
      <c r="H30" s="28">
        <v>0.2</v>
      </c>
      <c r="I30" s="28">
        <v>0.26</v>
      </c>
      <c r="J30" s="28">
        <v>79611</v>
      </c>
      <c r="K30" s="28">
        <v>1</v>
      </c>
      <c r="L30" s="28">
        <v>12</v>
      </c>
      <c r="M30" s="28">
        <v>3</v>
      </c>
      <c r="N30" s="28">
        <v>10855</v>
      </c>
      <c r="O30" s="28">
        <v>237.2</v>
      </c>
      <c r="P30" s="28">
        <v>3243</v>
      </c>
      <c r="Q30" s="28">
        <v>17316</v>
      </c>
      <c r="R30" s="28">
        <v>80.3</v>
      </c>
      <c r="S30" s="28"/>
      <c r="T30" s="28"/>
      <c r="U30" s="28"/>
      <c r="V30" s="28"/>
      <c r="W30" s="28"/>
      <c r="X30" s="28"/>
      <c r="Y30" s="28"/>
      <c r="Z30" s="28"/>
      <c r="AA30" s="28"/>
      <c r="AB30" s="28"/>
      <c r="AC30" s="28"/>
      <c r="AD30" s="28"/>
      <c r="AE30" s="28"/>
      <c r="AF30" s="28"/>
      <c r="AG30" s="28"/>
      <c r="AH30" s="28"/>
      <c r="AI30" s="28"/>
      <c r="AJ30" s="28"/>
      <c r="AK30" s="28"/>
      <c r="AL30" s="28"/>
      <c r="AM30" s="28"/>
      <c r="AN30" s="28"/>
      <c r="AO30" s="28"/>
      <c r="AP30" s="28"/>
      <c r="AQ30" s="28"/>
      <c r="AR30"/>
      <c r="AS30"/>
      <c r="AT30"/>
      <c r="AU30"/>
      <c r="AV30"/>
      <c r="AW30"/>
      <c r="AX30"/>
      <c r="AY30"/>
      <c r="AZ30"/>
      <c r="BA30"/>
      <c r="BB30"/>
      <c r="BC30"/>
      <c r="BD30"/>
      <c r="BE30"/>
      <c r="BJ30" s="34">
        <v>39875</v>
      </c>
      <c r="BK30" s="33">
        <v>79</v>
      </c>
    </row>
    <row r="31" spans="1:63" ht="15" x14ac:dyDescent="0.25">
      <c r="A31" s="28" t="s">
        <v>195</v>
      </c>
      <c r="B31" s="28" t="s">
        <v>762</v>
      </c>
      <c r="C31" s="29">
        <v>40948.625</v>
      </c>
      <c r="D31" s="30">
        <f t="shared" si="0"/>
        <v>2</v>
      </c>
      <c r="E31" s="36">
        <f t="shared" si="1"/>
        <v>1.7275200000000002</v>
      </c>
      <c r="F31" s="36" t="s">
        <v>764</v>
      </c>
      <c r="G31" s="28">
        <v>34</v>
      </c>
      <c r="H31" s="28">
        <v>0.2</v>
      </c>
      <c r="I31" s="28">
        <v>0.28999999999999998</v>
      </c>
      <c r="J31" s="28">
        <v>87030</v>
      </c>
      <c r="K31" s="28">
        <v>1</v>
      </c>
      <c r="L31" s="28">
        <v>22</v>
      </c>
      <c r="M31" s="28">
        <v>3</v>
      </c>
      <c r="N31" s="28">
        <v>12013</v>
      </c>
      <c r="O31" s="28">
        <v>259.39999999999998</v>
      </c>
      <c r="P31" s="28">
        <v>3493</v>
      </c>
      <c r="Q31" s="28">
        <v>18671</v>
      </c>
      <c r="R31" s="28">
        <v>82</v>
      </c>
      <c r="S31" s="28"/>
      <c r="T31" s="28"/>
      <c r="U31" s="28"/>
      <c r="V31" s="28"/>
      <c r="W31" s="28"/>
      <c r="X31" s="28"/>
      <c r="Y31" s="28"/>
      <c r="Z31" s="28"/>
      <c r="AA31" s="28"/>
      <c r="AB31" s="28"/>
      <c r="AC31" s="28"/>
      <c r="AD31" s="28"/>
      <c r="AE31" s="28"/>
      <c r="AF31" s="28"/>
      <c r="AG31" s="28"/>
      <c r="AH31" s="28"/>
      <c r="AI31" s="28"/>
      <c r="AJ31" s="28"/>
      <c r="AK31" s="28"/>
      <c r="AL31" s="28"/>
      <c r="AM31" s="28"/>
      <c r="AN31" s="28"/>
      <c r="AO31" s="28"/>
      <c r="AP31" s="28"/>
      <c r="AQ31" s="28"/>
      <c r="AR31"/>
      <c r="AS31"/>
      <c r="AT31"/>
      <c r="AU31"/>
      <c r="AV31"/>
      <c r="AW31"/>
      <c r="AX31"/>
      <c r="AY31"/>
      <c r="AZ31"/>
      <c r="BA31"/>
      <c r="BB31"/>
      <c r="BC31"/>
      <c r="BD31"/>
      <c r="BE31"/>
      <c r="BJ31" s="34">
        <v>39823</v>
      </c>
      <c r="BK31" s="33">
        <v>66</v>
      </c>
    </row>
    <row r="32" spans="1:63" ht="15" x14ac:dyDescent="0.25">
      <c r="A32" s="28" t="s">
        <v>134</v>
      </c>
      <c r="B32" s="28" t="s">
        <v>762</v>
      </c>
      <c r="C32" s="29">
        <v>40527.538194444445</v>
      </c>
      <c r="D32" s="30">
        <f t="shared" si="0"/>
        <v>12</v>
      </c>
      <c r="E32" s="36">
        <f t="shared" si="1"/>
        <v>1.8124800000000001</v>
      </c>
      <c r="F32" s="36" t="s">
        <v>764</v>
      </c>
      <c r="G32" s="28">
        <v>15</v>
      </c>
      <c r="H32" s="28">
        <v>0.2</v>
      </c>
      <c r="I32" s="28">
        <v>0.21</v>
      </c>
      <c r="J32" s="28">
        <v>75624</v>
      </c>
      <c r="K32" s="28">
        <v>1</v>
      </c>
      <c r="L32" s="28">
        <v>10</v>
      </c>
      <c r="M32" s="28">
        <v>3</v>
      </c>
      <c r="N32" s="28">
        <v>10423</v>
      </c>
      <c r="O32" s="28">
        <v>204.8</v>
      </c>
      <c r="P32" s="28">
        <v>3023</v>
      </c>
      <c r="Q32" s="28">
        <v>14004</v>
      </c>
      <c r="R32" s="28">
        <v>71.099999999999994</v>
      </c>
      <c r="S32" s="28"/>
      <c r="T32" s="28"/>
      <c r="U32" s="28"/>
      <c r="V32" s="28"/>
      <c r="W32" s="28"/>
      <c r="X32" s="28"/>
      <c r="Y32" s="28"/>
      <c r="Z32" s="28"/>
      <c r="AA32" s="28"/>
      <c r="AB32" s="28"/>
      <c r="AC32" s="28"/>
      <c r="AD32" s="28"/>
      <c r="AE32" s="28"/>
      <c r="AF32" s="28"/>
      <c r="AG32" s="28"/>
      <c r="AH32" s="28"/>
      <c r="AI32" s="28"/>
      <c r="AJ32" s="28"/>
      <c r="AK32" s="28"/>
      <c r="AL32" s="28"/>
      <c r="AM32" s="28"/>
      <c r="AN32" s="28"/>
      <c r="AO32" s="28"/>
      <c r="AP32" s="28"/>
      <c r="AQ32" s="28"/>
      <c r="AR32"/>
      <c r="AS32"/>
      <c r="AT32"/>
      <c r="AU32"/>
      <c r="AV32"/>
      <c r="AW32"/>
      <c r="AX32"/>
      <c r="AY32"/>
      <c r="AZ32"/>
      <c r="BA32"/>
      <c r="BB32"/>
      <c r="BC32"/>
      <c r="BD32"/>
      <c r="BE32"/>
      <c r="BJ32" s="34">
        <v>39824</v>
      </c>
      <c r="BK32" s="33">
        <v>71</v>
      </c>
    </row>
    <row r="33" spans="1:63" ht="15" x14ac:dyDescent="0.25">
      <c r="A33" s="28" t="s">
        <v>190</v>
      </c>
      <c r="B33" s="28" t="s">
        <v>762</v>
      </c>
      <c r="C33" s="29">
        <v>40913.34375</v>
      </c>
      <c r="D33" s="30">
        <f t="shared" si="0"/>
        <v>1</v>
      </c>
      <c r="E33" s="36">
        <f t="shared" si="1"/>
        <v>1.8124800000000001</v>
      </c>
      <c r="F33" s="36" t="s">
        <v>764</v>
      </c>
      <c r="G33" s="28">
        <v>15</v>
      </c>
      <c r="H33" s="28">
        <v>0.2</v>
      </c>
      <c r="I33" s="28">
        <v>0.32</v>
      </c>
      <c r="J33" s="28">
        <v>81001</v>
      </c>
      <c r="K33" s="28">
        <v>1</v>
      </c>
      <c r="L33" s="28">
        <v>10</v>
      </c>
      <c r="M33" s="28">
        <v>3</v>
      </c>
      <c r="N33" s="28">
        <v>10604</v>
      </c>
      <c r="O33" s="28">
        <v>246.6</v>
      </c>
      <c r="P33" s="28">
        <v>3108</v>
      </c>
      <c r="Q33" s="28">
        <v>16296</v>
      </c>
      <c r="R33" s="28">
        <v>120.5</v>
      </c>
      <c r="S33" s="28"/>
      <c r="T33" s="28"/>
      <c r="U33" s="28"/>
      <c r="V33" s="28"/>
      <c r="W33" s="28"/>
      <c r="X33" s="28"/>
      <c r="Y33" s="28"/>
      <c r="Z33" s="28"/>
      <c r="AA33" s="28"/>
      <c r="AB33" s="28"/>
      <c r="AC33" s="28"/>
      <c r="AD33" s="28"/>
      <c r="AE33" s="28"/>
      <c r="AF33" s="28"/>
      <c r="AG33" s="28"/>
      <c r="AH33" s="28"/>
      <c r="AI33" s="28"/>
      <c r="AJ33" s="28"/>
      <c r="AK33" s="28"/>
      <c r="AL33" s="28"/>
      <c r="AM33" s="28"/>
      <c r="AN33" s="28"/>
      <c r="AO33" s="28"/>
      <c r="AP33" s="28"/>
      <c r="AQ33" s="28"/>
      <c r="AR33"/>
      <c r="AS33"/>
      <c r="AT33"/>
      <c r="AU33"/>
      <c r="AV33"/>
      <c r="AW33"/>
      <c r="AX33"/>
      <c r="AY33"/>
      <c r="AZ33"/>
      <c r="BA33"/>
      <c r="BB33"/>
      <c r="BC33"/>
      <c r="BD33"/>
      <c r="BE33"/>
      <c r="BJ33" s="34">
        <v>39894</v>
      </c>
      <c r="BK33" s="33">
        <v>164</v>
      </c>
    </row>
    <row r="34" spans="1:63" ht="15" x14ac:dyDescent="0.25">
      <c r="A34" s="28" t="s">
        <v>194</v>
      </c>
      <c r="B34" s="28" t="s">
        <v>762</v>
      </c>
      <c r="C34" s="29">
        <v>40913.638888888891</v>
      </c>
      <c r="D34" s="30">
        <f t="shared" si="0"/>
        <v>1</v>
      </c>
      <c r="E34" s="36">
        <f t="shared" si="1"/>
        <v>1.8124800000000001</v>
      </c>
      <c r="F34" s="36" t="s">
        <v>764</v>
      </c>
      <c r="G34" s="28">
        <v>27</v>
      </c>
      <c r="H34" s="28">
        <v>0.2</v>
      </c>
      <c r="I34" s="28">
        <v>0.32</v>
      </c>
      <c r="J34" s="28">
        <v>77527</v>
      </c>
      <c r="K34" s="28">
        <v>1</v>
      </c>
      <c r="L34" s="28">
        <v>31</v>
      </c>
      <c r="M34" s="28">
        <v>3</v>
      </c>
      <c r="N34" s="28">
        <v>10027</v>
      </c>
      <c r="O34" s="28">
        <v>211.6</v>
      </c>
      <c r="P34" s="28">
        <v>2683</v>
      </c>
      <c r="Q34" s="28">
        <v>14505</v>
      </c>
      <c r="R34" s="28">
        <v>85.7</v>
      </c>
      <c r="S34" s="28"/>
      <c r="T34" s="28"/>
      <c r="U34" s="28"/>
      <c r="V34" s="28"/>
      <c r="W34" s="28"/>
      <c r="X34" s="28"/>
      <c r="Y34" s="28"/>
      <c r="Z34" s="28"/>
      <c r="AA34" s="28"/>
      <c r="AB34" s="28"/>
      <c r="AC34" s="28"/>
      <c r="AD34" s="28"/>
      <c r="AE34" s="28"/>
      <c r="AF34" s="28"/>
      <c r="AG34" s="28"/>
      <c r="AH34" s="28"/>
      <c r="AI34" s="28"/>
      <c r="AJ34" s="28"/>
      <c r="AK34" s="28"/>
      <c r="AL34" s="28"/>
      <c r="AM34" s="28"/>
      <c r="AN34" s="28"/>
      <c r="AO34" s="28"/>
      <c r="AP34" s="28"/>
      <c r="AQ34" s="28"/>
      <c r="AR34"/>
      <c r="AS34"/>
      <c r="AT34"/>
      <c r="AU34"/>
      <c r="AV34"/>
      <c r="AW34"/>
      <c r="AX34"/>
      <c r="AY34"/>
      <c r="AZ34"/>
      <c r="BA34"/>
      <c r="BB34"/>
      <c r="BC34"/>
      <c r="BD34"/>
      <c r="BE34"/>
      <c r="BJ34" s="34">
        <v>39964</v>
      </c>
      <c r="BK34" s="33">
        <v>803</v>
      </c>
    </row>
    <row r="35" spans="1:63" ht="15" x14ac:dyDescent="0.25">
      <c r="A35" s="28" t="s">
        <v>165</v>
      </c>
      <c r="B35" s="28" t="s">
        <v>762</v>
      </c>
      <c r="C35" s="29">
        <v>41703.40625</v>
      </c>
      <c r="D35" s="30">
        <f t="shared" si="0"/>
        <v>3</v>
      </c>
      <c r="E35" s="36">
        <f t="shared" si="1"/>
        <v>1.8124800000000001</v>
      </c>
      <c r="F35" s="36" t="s">
        <v>764</v>
      </c>
      <c r="G35" s="28">
        <v>17</v>
      </c>
      <c r="H35" s="28">
        <v>0.2</v>
      </c>
      <c r="I35" s="28">
        <v>0.15</v>
      </c>
      <c r="J35" s="28">
        <v>69432</v>
      </c>
      <c r="K35" s="28">
        <v>1</v>
      </c>
      <c r="L35" s="28">
        <v>12</v>
      </c>
      <c r="M35" s="28">
        <v>3</v>
      </c>
      <c r="N35" s="28">
        <v>10760</v>
      </c>
      <c r="O35" s="28">
        <v>137.80000000000001</v>
      </c>
      <c r="P35" s="28">
        <v>2551</v>
      </c>
      <c r="Q35" s="28">
        <v>6385</v>
      </c>
      <c r="R35" s="28">
        <v>40.700000000000003</v>
      </c>
      <c r="S35" s="28"/>
      <c r="T35" s="28"/>
      <c r="U35" s="28"/>
      <c r="V35" s="28"/>
      <c r="W35" s="28"/>
      <c r="X35" s="28"/>
      <c r="Y35" s="28"/>
      <c r="Z35" s="28"/>
      <c r="AA35" s="28"/>
      <c r="AB35" s="28"/>
      <c r="AC35" s="28"/>
      <c r="AD35" s="28"/>
      <c r="AE35" s="28"/>
      <c r="AF35" s="28"/>
      <c r="AG35" s="28"/>
      <c r="AH35" s="28"/>
      <c r="AI35" s="28"/>
      <c r="AJ35" s="28"/>
      <c r="AK35" s="28"/>
      <c r="AL35" s="28"/>
      <c r="AM35" s="28"/>
      <c r="AN35" s="28"/>
      <c r="AO35" s="28"/>
      <c r="AP35" s="28"/>
      <c r="AQ35" s="28"/>
      <c r="AR35"/>
      <c r="AS35"/>
      <c r="AT35"/>
      <c r="AU35"/>
      <c r="AV35"/>
      <c r="AW35"/>
      <c r="AX35"/>
      <c r="AY35"/>
      <c r="AZ35"/>
      <c r="BA35"/>
      <c r="BB35"/>
      <c r="BC35"/>
      <c r="BD35"/>
      <c r="BE35"/>
      <c r="BJ35" s="34">
        <v>39920</v>
      </c>
      <c r="BK35" s="33">
        <v>130</v>
      </c>
    </row>
    <row r="36" spans="1:63" ht="15" x14ac:dyDescent="0.25">
      <c r="A36" s="28" t="s">
        <v>220</v>
      </c>
      <c r="B36" s="28" t="s">
        <v>762</v>
      </c>
      <c r="C36" s="29">
        <v>41703.604166666664</v>
      </c>
      <c r="D36" s="30">
        <f t="shared" si="0"/>
        <v>3</v>
      </c>
      <c r="E36" s="36">
        <f t="shared" si="1"/>
        <v>1.8124800000000001</v>
      </c>
      <c r="F36" s="36" t="s">
        <v>764</v>
      </c>
      <c r="G36" s="28">
        <v>28</v>
      </c>
      <c r="H36" s="28">
        <v>0.2</v>
      </c>
      <c r="I36" s="28">
        <v>0.25</v>
      </c>
      <c r="J36" s="28">
        <v>69491</v>
      </c>
      <c r="K36" s="28">
        <v>1</v>
      </c>
      <c r="L36" s="28">
        <v>16</v>
      </c>
      <c r="M36" s="28">
        <v>3</v>
      </c>
      <c r="N36" s="28">
        <v>10248</v>
      </c>
      <c r="O36" s="28">
        <v>145.4</v>
      </c>
      <c r="P36" s="28">
        <v>2527</v>
      </c>
      <c r="Q36" s="28">
        <v>6112</v>
      </c>
      <c r="R36" s="28">
        <v>50.8</v>
      </c>
      <c r="S36" s="28"/>
      <c r="T36" s="28"/>
      <c r="U36" s="28"/>
      <c r="V36" s="28"/>
      <c r="W36" s="28"/>
      <c r="X36" s="28"/>
      <c r="Y36" s="28"/>
      <c r="Z36" s="28"/>
      <c r="AA36" s="28"/>
      <c r="AB36" s="28"/>
      <c r="AC36" s="28"/>
      <c r="AD36" s="28"/>
      <c r="AE36" s="28"/>
      <c r="AF36" s="28"/>
      <c r="AG36" s="28"/>
      <c r="AH36" s="28"/>
      <c r="AI36" s="28"/>
      <c r="AJ36" s="28"/>
      <c r="AK36" s="28"/>
      <c r="AL36" s="28"/>
      <c r="AM36" s="28"/>
      <c r="AN36" s="28"/>
      <c r="AO36" s="28"/>
      <c r="AP36" s="28"/>
      <c r="AQ36" s="28"/>
      <c r="AR36"/>
      <c r="AS36"/>
      <c r="AT36"/>
      <c r="AU36"/>
      <c r="AV36"/>
      <c r="AW36"/>
      <c r="AX36"/>
      <c r="AY36"/>
      <c r="AZ36"/>
      <c r="BA36"/>
      <c r="BB36"/>
      <c r="BC36"/>
      <c r="BD36"/>
      <c r="BE36"/>
      <c r="BJ36" s="34">
        <v>39925</v>
      </c>
      <c r="BK36" s="33">
        <v>426</v>
      </c>
    </row>
    <row r="37" spans="1:63" ht="15" x14ac:dyDescent="0.25">
      <c r="A37" s="28" t="s">
        <v>103</v>
      </c>
      <c r="B37" s="28" t="s">
        <v>762</v>
      </c>
      <c r="C37" s="29">
        <v>40892.489583333336</v>
      </c>
      <c r="D37" s="30">
        <f t="shared" si="0"/>
        <v>12</v>
      </c>
      <c r="E37" s="36">
        <f t="shared" si="1"/>
        <v>1.8691200000000001</v>
      </c>
      <c r="F37" s="36" t="s">
        <v>764</v>
      </c>
      <c r="G37" s="28">
        <v>15</v>
      </c>
      <c r="H37" s="28">
        <v>0.2</v>
      </c>
      <c r="I37" s="28">
        <v>0.3</v>
      </c>
      <c r="J37" s="28">
        <v>73993</v>
      </c>
      <c r="K37" s="28">
        <v>1</v>
      </c>
      <c r="L37" s="28">
        <v>11</v>
      </c>
      <c r="M37" s="28">
        <v>3</v>
      </c>
      <c r="N37" s="28">
        <v>10005</v>
      </c>
      <c r="O37" s="28">
        <v>211.9</v>
      </c>
      <c r="P37" s="28">
        <v>2710</v>
      </c>
      <c r="Q37" s="28">
        <v>14582</v>
      </c>
      <c r="R37" s="28">
        <v>107.8</v>
      </c>
      <c r="S37" s="28"/>
      <c r="T37" s="28"/>
      <c r="U37" s="28"/>
      <c r="V37" s="28"/>
      <c r="W37" s="28"/>
      <c r="X37" s="28"/>
      <c r="Y37" s="28"/>
      <c r="Z37" s="28"/>
      <c r="AA37" s="28"/>
      <c r="AB37" s="28"/>
      <c r="AC37" s="28"/>
      <c r="AD37" s="28"/>
      <c r="AE37" s="28"/>
      <c r="AF37" s="28"/>
      <c r="AG37" s="28"/>
      <c r="AH37" s="28"/>
      <c r="AI37" s="28"/>
      <c r="AJ37" s="28"/>
      <c r="AK37" s="28"/>
      <c r="AL37" s="28"/>
      <c r="AM37" s="28"/>
      <c r="AN37" s="28"/>
      <c r="AO37" s="28"/>
      <c r="AP37" s="28"/>
      <c r="AQ37" s="28"/>
      <c r="AR37"/>
      <c r="AS37"/>
      <c r="AT37"/>
      <c r="AU37"/>
      <c r="AV37"/>
      <c r="AW37"/>
      <c r="AX37"/>
      <c r="AY37"/>
      <c r="AZ37"/>
      <c r="BA37"/>
      <c r="BB37"/>
      <c r="BC37"/>
      <c r="BD37"/>
      <c r="BE37"/>
      <c r="BJ37" s="34">
        <v>39939</v>
      </c>
      <c r="BK37" s="33">
        <v>629</v>
      </c>
    </row>
    <row r="38" spans="1:63" ht="15" x14ac:dyDescent="0.25">
      <c r="A38" s="28" t="s">
        <v>100</v>
      </c>
      <c r="B38" s="28" t="s">
        <v>762</v>
      </c>
      <c r="C38" s="29">
        <v>40550.544444444444</v>
      </c>
      <c r="D38" s="30">
        <f t="shared" si="0"/>
        <v>1</v>
      </c>
      <c r="E38" s="36">
        <f t="shared" si="1"/>
        <v>1.89744</v>
      </c>
      <c r="F38" s="36" t="s">
        <v>764</v>
      </c>
      <c r="G38" s="28">
        <v>15</v>
      </c>
      <c r="H38" s="28">
        <v>0.2</v>
      </c>
      <c r="I38" s="28">
        <v>0.22</v>
      </c>
      <c r="J38" s="28">
        <v>77963</v>
      </c>
      <c r="K38" s="28">
        <v>1</v>
      </c>
      <c r="L38" s="28">
        <v>10</v>
      </c>
      <c r="M38" s="28">
        <v>3</v>
      </c>
      <c r="N38" s="28">
        <v>11181</v>
      </c>
      <c r="O38" s="28">
        <v>193.8</v>
      </c>
      <c r="P38" s="28">
        <v>3581</v>
      </c>
      <c r="Q38" s="28">
        <v>16689</v>
      </c>
      <c r="R38" s="28">
        <v>72.3</v>
      </c>
      <c r="S38" s="28"/>
      <c r="T38" s="28"/>
      <c r="U38" s="28"/>
      <c r="V38" s="28"/>
      <c r="W38" s="28"/>
      <c r="X38" s="28"/>
      <c r="Y38" s="28"/>
      <c r="Z38" s="28"/>
      <c r="AA38" s="28"/>
      <c r="AB38" s="28"/>
      <c r="AC38" s="28"/>
      <c r="AD38" s="28"/>
      <c r="AE38" s="28"/>
      <c r="AF38" s="28"/>
      <c r="AG38" s="28"/>
      <c r="AH38" s="28"/>
      <c r="AI38" s="28"/>
      <c r="AJ38" s="28"/>
      <c r="AK38" s="28"/>
      <c r="AL38" s="28"/>
      <c r="AM38" s="28"/>
      <c r="AN38" s="28"/>
      <c r="AO38" s="28"/>
      <c r="AP38" s="28"/>
      <c r="AQ38" s="28"/>
      <c r="AR38"/>
      <c r="AS38"/>
      <c r="AT38"/>
      <c r="AU38"/>
      <c r="AV38"/>
      <c r="AW38"/>
      <c r="AX38"/>
      <c r="AY38"/>
      <c r="AZ38"/>
      <c r="BA38"/>
      <c r="BB38"/>
      <c r="BC38"/>
      <c r="BD38"/>
      <c r="BE38"/>
      <c r="BJ38" s="34">
        <v>39909</v>
      </c>
      <c r="BK38" s="33">
        <v>89</v>
      </c>
    </row>
    <row r="39" spans="1:63" ht="15" x14ac:dyDescent="0.25">
      <c r="A39" s="28" t="s">
        <v>176</v>
      </c>
      <c r="B39" s="28" t="s">
        <v>762</v>
      </c>
      <c r="C39" s="29">
        <v>41374.347222222219</v>
      </c>
      <c r="D39" s="30">
        <f t="shared" si="0"/>
        <v>4</v>
      </c>
      <c r="E39" s="36">
        <f t="shared" si="1"/>
        <v>1.89744</v>
      </c>
      <c r="F39" s="36" t="s">
        <v>764</v>
      </c>
      <c r="G39" s="28">
        <v>16</v>
      </c>
      <c r="H39" s="28">
        <v>0.2</v>
      </c>
      <c r="I39" s="28">
        <v>0.33</v>
      </c>
      <c r="J39" s="28">
        <v>73746</v>
      </c>
      <c r="K39" s="28">
        <v>1</v>
      </c>
      <c r="L39" s="28">
        <v>18</v>
      </c>
      <c r="M39" s="28">
        <v>3</v>
      </c>
      <c r="N39" s="28">
        <v>9250</v>
      </c>
      <c r="O39" s="28">
        <v>189.9</v>
      </c>
      <c r="P39" s="28">
        <v>2083</v>
      </c>
      <c r="Q39" s="28">
        <v>11328</v>
      </c>
      <c r="R39" s="28">
        <v>91.6</v>
      </c>
      <c r="S39" s="28"/>
      <c r="T39" s="28"/>
      <c r="U39" s="28"/>
      <c r="V39" s="28"/>
      <c r="W39" s="28"/>
      <c r="X39" s="28"/>
      <c r="Y39" s="28"/>
      <c r="Z39" s="28"/>
      <c r="AA39" s="28"/>
      <c r="AB39" s="28"/>
      <c r="AC39" s="28"/>
      <c r="AD39" s="28"/>
      <c r="AE39" s="28"/>
      <c r="AF39" s="28"/>
      <c r="AG39" s="28"/>
      <c r="AH39" s="28"/>
      <c r="AI39" s="28"/>
      <c r="AJ39" s="28"/>
      <c r="AK39" s="28"/>
      <c r="AL39" s="28"/>
      <c r="AM39" s="28"/>
      <c r="AN39" s="28"/>
      <c r="AO39" s="28"/>
      <c r="AP39" s="28"/>
      <c r="AQ39" s="28"/>
      <c r="AR39"/>
      <c r="AS39"/>
      <c r="AT39"/>
      <c r="AU39"/>
      <c r="AV39"/>
      <c r="AW39"/>
      <c r="AX39"/>
      <c r="AY39"/>
      <c r="AZ39"/>
      <c r="BA39"/>
      <c r="BB39"/>
      <c r="BC39"/>
      <c r="BD39"/>
      <c r="BE39"/>
      <c r="BJ39" s="34">
        <v>39961</v>
      </c>
      <c r="BK39" s="33">
        <v>792</v>
      </c>
    </row>
    <row r="40" spans="1:63" ht="15" x14ac:dyDescent="0.25">
      <c r="A40" s="28" t="s">
        <v>208</v>
      </c>
      <c r="B40" s="28" t="s">
        <v>762</v>
      </c>
      <c r="C40" s="29">
        <v>41374.572916666664</v>
      </c>
      <c r="D40" s="30">
        <f t="shared" si="0"/>
        <v>4</v>
      </c>
      <c r="E40" s="36">
        <f t="shared" si="1"/>
        <v>1.89744</v>
      </c>
      <c r="F40" s="36" t="s">
        <v>764</v>
      </c>
      <c r="G40" s="28">
        <v>18</v>
      </c>
      <c r="H40" s="28">
        <v>0.2</v>
      </c>
      <c r="I40" s="28">
        <v>0.32</v>
      </c>
      <c r="J40" s="28">
        <v>70002</v>
      </c>
      <c r="K40" s="28">
        <v>2.1</v>
      </c>
      <c r="L40" s="28">
        <v>12</v>
      </c>
      <c r="M40" s="28">
        <v>3</v>
      </c>
      <c r="N40" s="28">
        <v>8126</v>
      </c>
      <c r="O40" s="28">
        <v>183.6</v>
      </c>
      <c r="P40" s="28">
        <v>1943</v>
      </c>
      <c r="Q40" s="28">
        <v>10506</v>
      </c>
      <c r="R40" s="28">
        <v>83.3</v>
      </c>
      <c r="S40" s="28"/>
      <c r="T40" s="28"/>
      <c r="U40" s="28"/>
      <c r="V40" s="28"/>
      <c r="W40" s="28"/>
      <c r="X40" s="28"/>
      <c r="Y40" s="28"/>
      <c r="Z40" s="28"/>
      <c r="AA40" s="28"/>
      <c r="AB40" s="28"/>
      <c r="AC40" s="28"/>
      <c r="AD40" s="28"/>
      <c r="AE40" s="28"/>
      <c r="AF40" s="28"/>
      <c r="AG40" s="28"/>
      <c r="AH40" s="28"/>
      <c r="AI40" s="28"/>
      <c r="AJ40" s="28"/>
      <c r="AK40" s="28"/>
      <c r="AL40" s="28"/>
      <c r="AM40" s="28"/>
      <c r="AN40" s="28"/>
      <c r="AO40" s="28"/>
      <c r="AP40" s="28"/>
      <c r="AQ40" s="28"/>
      <c r="AR40"/>
      <c r="AS40"/>
      <c r="AT40"/>
      <c r="AU40"/>
      <c r="AV40"/>
      <c r="AW40"/>
      <c r="AX40"/>
      <c r="AY40"/>
      <c r="AZ40"/>
      <c r="BA40"/>
      <c r="BB40"/>
      <c r="BC40"/>
      <c r="BD40"/>
      <c r="BE40"/>
      <c r="BJ40" s="34">
        <v>39965</v>
      </c>
      <c r="BK40" s="33">
        <v>775</v>
      </c>
    </row>
    <row r="41" spans="1:63" ht="15" x14ac:dyDescent="0.25">
      <c r="A41" s="28" t="s">
        <v>167</v>
      </c>
      <c r="B41" s="28" t="s">
        <v>762</v>
      </c>
      <c r="C41" s="29">
        <v>41647.381944444445</v>
      </c>
      <c r="D41" s="30">
        <f t="shared" si="0"/>
        <v>1</v>
      </c>
      <c r="E41" s="36">
        <f t="shared" si="1"/>
        <v>1.89744</v>
      </c>
      <c r="F41" s="36" t="s">
        <v>764</v>
      </c>
      <c r="G41" s="28">
        <v>15</v>
      </c>
      <c r="H41" s="28">
        <v>0.2</v>
      </c>
      <c r="I41" s="28">
        <v>0.15</v>
      </c>
      <c r="J41" s="28">
        <v>76807</v>
      </c>
      <c r="K41" s="28">
        <v>1</v>
      </c>
      <c r="L41" s="28">
        <v>10</v>
      </c>
      <c r="M41" s="28">
        <v>3</v>
      </c>
      <c r="N41" s="28">
        <v>10671</v>
      </c>
      <c r="O41" s="28">
        <v>168.8</v>
      </c>
      <c r="P41" s="28">
        <v>3147</v>
      </c>
      <c r="Q41" s="28">
        <v>8018</v>
      </c>
      <c r="R41" s="28">
        <v>74.900000000000006</v>
      </c>
      <c r="S41" s="28"/>
      <c r="T41" s="28"/>
      <c r="U41" s="28"/>
      <c r="V41" s="28"/>
      <c r="W41" s="28"/>
      <c r="X41" s="28"/>
      <c r="Y41" s="28"/>
      <c r="Z41" s="28"/>
      <c r="AA41" s="28"/>
      <c r="AB41" s="28"/>
      <c r="AC41" s="28"/>
      <c r="AD41" s="28"/>
      <c r="AE41" s="28"/>
      <c r="AF41" s="28"/>
      <c r="AG41" s="28"/>
      <c r="AH41" s="28"/>
      <c r="AI41" s="28"/>
      <c r="AJ41" s="28"/>
      <c r="AK41" s="28"/>
      <c r="AL41" s="28"/>
      <c r="AM41" s="28"/>
      <c r="AN41" s="28"/>
      <c r="AO41" s="28"/>
      <c r="AP41" s="28"/>
      <c r="AQ41" s="28"/>
      <c r="AR41"/>
      <c r="AS41"/>
      <c r="AT41"/>
      <c r="AU41"/>
      <c r="AV41"/>
      <c r="AW41"/>
      <c r="AX41"/>
      <c r="AY41"/>
      <c r="AZ41"/>
      <c r="BA41"/>
      <c r="BB41"/>
      <c r="BC41"/>
      <c r="BD41"/>
      <c r="BE41"/>
      <c r="BJ41" s="34">
        <v>39915</v>
      </c>
      <c r="BK41" s="33">
        <v>138</v>
      </c>
    </row>
    <row r="42" spans="1:63" ht="18.75" x14ac:dyDescent="0.25">
      <c r="A42" s="28" t="s">
        <v>218</v>
      </c>
      <c r="B42" s="28" t="s">
        <v>762</v>
      </c>
      <c r="C42" s="29">
        <v>41647.583333333336</v>
      </c>
      <c r="D42" s="30">
        <f t="shared" si="0"/>
        <v>1</v>
      </c>
      <c r="E42" s="36">
        <f t="shared" si="1"/>
        <v>1.89744</v>
      </c>
      <c r="F42" s="36" t="s">
        <v>764</v>
      </c>
      <c r="G42" s="28">
        <v>15</v>
      </c>
      <c r="H42" s="28">
        <v>0.2</v>
      </c>
      <c r="I42" s="28">
        <v>0.15</v>
      </c>
      <c r="J42" s="28">
        <v>78677</v>
      </c>
      <c r="K42" s="28">
        <v>1</v>
      </c>
      <c r="L42" s="28">
        <v>10</v>
      </c>
      <c r="M42" s="28">
        <v>3</v>
      </c>
      <c r="N42" s="28">
        <v>11043</v>
      </c>
      <c r="O42" s="28">
        <v>173</v>
      </c>
      <c r="P42" s="28">
        <v>2945</v>
      </c>
      <c r="Q42" s="28">
        <v>7516</v>
      </c>
      <c r="R42" s="28">
        <v>70.7</v>
      </c>
      <c r="S42" s="28"/>
      <c r="T42" s="403" t="s">
        <v>843</v>
      </c>
      <c r="U42" s="28"/>
      <c r="V42" s="426" t="s">
        <v>841</v>
      </c>
      <c r="W42" s="28"/>
      <c r="X42" s="28"/>
      <c r="Y42" s="28"/>
      <c r="Z42" s="28"/>
      <c r="AA42" s="28"/>
      <c r="AB42" s="28"/>
      <c r="AC42" s="28"/>
      <c r="AD42" s="28"/>
      <c r="AE42" s="28"/>
      <c r="AF42" s="28"/>
      <c r="AG42" s="28"/>
      <c r="AH42" s="28"/>
      <c r="AI42" s="28"/>
      <c r="AJ42" s="28"/>
      <c r="AK42" s="28"/>
      <c r="AL42" s="28"/>
      <c r="AM42" s="28"/>
      <c r="AN42" s="28"/>
      <c r="AO42" s="28"/>
      <c r="AP42" s="28"/>
      <c r="AQ42" s="28"/>
      <c r="AR42"/>
      <c r="AS42"/>
      <c r="AT42"/>
      <c r="AU42"/>
      <c r="AV42"/>
      <c r="AW42"/>
      <c r="AX42"/>
      <c r="AY42"/>
      <c r="AZ42"/>
      <c r="BA42"/>
      <c r="BB42"/>
      <c r="BC42"/>
      <c r="BD42"/>
      <c r="BE42"/>
      <c r="BJ42" s="34">
        <v>39911</v>
      </c>
      <c r="BK42" s="33">
        <v>148</v>
      </c>
    </row>
    <row r="43" spans="1:63" ht="15" x14ac:dyDescent="0.25">
      <c r="A43" s="28" t="s">
        <v>97</v>
      </c>
      <c r="B43" s="28" t="s">
        <v>762</v>
      </c>
      <c r="C43" s="29">
        <v>40884.378472222219</v>
      </c>
      <c r="D43" s="30">
        <f t="shared" si="0"/>
        <v>12</v>
      </c>
      <c r="E43" s="36">
        <f t="shared" si="1"/>
        <v>1.9257600000000001</v>
      </c>
      <c r="F43" s="36" t="s">
        <v>764</v>
      </c>
      <c r="G43" s="28">
        <v>15</v>
      </c>
      <c r="H43" s="28">
        <v>0.2</v>
      </c>
      <c r="I43" s="28">
        <v>0.15</v>
      </c>
      <c r="J43" s="28">
        <v>81839</v>
      </c>
      <c r="K43" s="28">
        <v>1</v>
      </c>
      <c r="L43" s="28">
        <v>10</v>
      </c>
      <c r="M43" s="28">
        <v>3</v>
      </c>
      <c r="N43" s="28">
        <v>10917</v>
      </c>
      <c r="O43" s="28">
        <v>262.2</v>
      </c>
      <c r="P43" s="28">
        <v>3198</v>
      </c>
      <c r="Q43" s="28">
        <v>17075</v>
      </c>
      <c r="R43" s="28">
        <v>91.3</v>
      </c>
      <c r="S43" s="28"/>
      <c r="T43" s="28"/>
      <c r="U43" s="28"/>
      <c r="V43" s="28"/>
      <c r="W43" s="28"/>
      <c r="X43" s="28"/>
      <c r="Y43" s="28"/>
      <c r="Z43" s="28"/>
      <c r="AA43" s="28"/>
      <c r="AB43" s="28"/>
      <c r="AC43" s="28"/>
      <c r="AD43" s="28"/>
      <c r="AE43" s="28"/>
      <c r="AF43" s="28"/>
      <c r="AG43" s="28"/>
      <c r="AH43" s="28"/>
      <c r="AI43" s="28"/>
      <c r="AJ43" s="28"/>
      <c r="AK43" s="28"/>
      <c r="AL43" s="28"/>
      <c r="AM43" s="28"/>
      <c r="AN43" s="28"/>
      <c r="AO43" s="28"/>
      <c r="AP43" s="28"/>
      <c r="AQ43" s="28"/>
      <c r="AR43"/>
      <c r="AS43"/>
      <c r="AT43"/>
      <c r="AU43"/>
      <c r="AV43"/>
      <c r="AW43"/>
      <c r="AX43"/>
      <c r="AY43"/>
      <c r="AZ43"/>
      <c r="BA43"/>
      <c r="BB43"/>
      <c r="BC43"/>
      <c r="BD43"/>
      <c r="BE43"/>
      <c r="BJ43" s="34">
        <v>39862</v>
      </c>
      <c r="BK43" s="33">
        <v>54</v>
      </c>
    </row>
    <row r="44" spans="1:63" ht="15" x14ac:dyDescent="0.25">
      <c r="A44" s="28" t="s">
        <v>114</v>
      </c>
      <c r="B44" s="28" t="s">
        <v>762</v>
      </c>
      <c r="C44" s="29">
        <v>40884.666666666664</v>
      </c>
      <c r="D44" s="30">
        <f t="shared" si="0"/>
        <v>12</v>
      </c>
      <c r="E44" s="36">
        <f t="shared" si="1"/>
        <v>1.9257600000000001</v>
      </c>
      <c r="F44" s="36" t="s">
        <v>764</v>
      </c>
      <c r="G44" s="28">
        <v>18</v>
      </c>
      <c r="H44" s="28">
        <v>0.2</v>
      </c>
      <c r="I44" s="28">
        <v>0.25</v>
      </c>
      <c r="J44" s="28">
        <v>79231</v>
      </c>
      <c r="K44" s="28">
        <v>1</v>
      </c>
      <c r="L44" s="28">
        <v>17</v>
      </c>
      <c r="M44" s="28">
        <v>3</v>
      </c>
      <c r="N44" s="28">
        <v>10774</v>
      </c>
      <c r="O44" s="28">
        <v>254.9</v>
      </c>
      <c r="P44" s="28">
        <v>3333</v>
      </c>
      <c r="Q44" s="28">
        <v>16838</v>
      </c>
      <c r="R44" s="28">
        <v>83.7</v>
      </c>
      <c r="S44" s="28"/>
      <c r="T44" s="28"/>
      <c r="U44" s="28"/>
      <c r="V44" s="28"/>
      <c r="X44" s="28"/>
      <c r="Y44" s="28"/>
      <c r="Z44" s="28"/>
      <c r="AA44" s="28"/>
      <c r="AB44" s="28"/>
      <c r="AC44" s="28"/>
      <c r="AD44" s="28"/>
      <c r="AE44" s="28"/>
      <c r="AF44" s="28"/>
      <c r="AG44" s="28"/>
      <c r="AH44" s="28"/>
      <c r="AI44" s="28"/>
      <c r="AJ44" s="28"/>
      <c r="AK44" s="28"/>
      <c r="AL44" s="28"/>
      <c r="AM44" s="28"/>
      <c r="AN44" s="28"/>
      <c r="AO44" s="28"/>
      <c r="AP44" s="28"/>
      <c r="AQ44" s="28"/>
      <c r="AR44"/>
      <c r="AS44"/>
      <c r="AT44"/>
      <c r="AU44"/>
      <c r="AV44"/>
      <c r="AW44"/>
      <c r="AX44"/>
      <c r="AY44"/>
      <c r="AZ44"/>
      <c r="BA44"/>
      <c r="BB44"/>
      <c r="BC44"/>
      <c r="BD44"/>
      <c r="BE44"/>
      <c r="BJ44" s="34">
        <v>39900</v>
      </c>
      <c r="BK44" s="33">
        <v>102</v>
      </c>
    </row>
    <row r="45" spans="1:63" ht="15" x14ac:dyDescent="0.25">
      <c r="A45" s="28" t="s">
        <v>155</v>
      </c>
      <c r="B45" s="28" t="s">
        <v>762</v>
      </c>
      <c r="C45" s="29">
        <v>41709.527777777781</v>
      </c>
      <c r="D45" s="30">
        <f t="shared" si="0"/>
        <v>3</v>
      </c>
      <c r="E45" s="36">
        <f t="shared" si="1"/>
        <v>1.9824000000000002</v>
      </c>
      <c r="F45" s="36" t="s">
        <v>764</v>
      </c>
      <c r="G45" s="28">
        <v>40</v>
      </c>
      <c r="H45" s="28">
        <v>0.26</v>
      </c>
      <c r="I45" s="28">
        <v>0.13</v>
      </c>
      <c r="J45" s="28">
        <v>78000</v>
      </c>
      <c r="K45" s="28">
        <v>4</v>
      </c>
      <c r="L45" s="28">
        <v>32</v>
      </c>
      <c r="M45" s="28">
        <v>0.15</v>
      </c>
      <c r="N45" s="28">
        <v>11000</v>
      </c>
      <c r="O45" s="28">
        <v>160</v>
      </c>
      <c r="P45" s="28" t="s">
        <v>21</v>
      </c>
      <c r="Q45" s="28">
        <v>14000</v>
      </c>
      <c r="R45" s="28">
        <v>41</v>
      </c>
      <c r="S45" s="28"/>
      <c r="T45" s="28"/>
      <c r="U45" s="28"/>
      <c r="V45" s="28"/>
      <c r="W45" s="28"/>
      <c r="X45" s="28"/>
      <c r="Y45" s="28"/>
      <c r="Z45" s="28"/>
      <c r="AA45" s="28"/>
      <c r="AB45" s="28"/>
      <c r="AC45" s="28"/>
      <c r="AD45" s="28"/>
      <c r="AE45" s="28"/>
      <c r="AF45" s="28"/>
      <c r="AG45" s="28"/>
      <c r="AH45" s="28"/>
      <c r="AI45" s="28"/>
      <c r="AJ45" s="28"/>
      <c r="AK45" s="28"/>
      <c r="AL45" s="28"/>
      <c r="AM45" s="28"/>
      <c r="AN45" s="28"/>
      <c r="AO45" s="28"/>
      <c r="AP45" s="28"/>
      <c r="AQ45" s="28"/>
      <c r="AR45"/>
      <c r="AS45"/>
      <c r="AT45"/>
      <c r="AU45"/>
      <c r="AV45"/>
      <c r="AW45"/>
      <c r="AX45"/>
      <c r="AY45"/>
      <c r="AZ45"/>
      <c r="BA45"/>
      <c r="BB45"/>
      <c r="BC45"/>
      <c r="BD45"/>
      <c r="BE45"/>
      <c r="BJ45" s="34">
        <v>39825</v>
      </c>
      <c r="BK45" s="33">
        <v>75</v>
      </c>
    </row>
    <row r="46" spans="1:63" ht="15" x14ac:dyDescent="0.25">
      <c r="A46" s="28" t="s">
        <v>140</v>
      </c>
      <c r="B46" s="28" t="s">
        <v>762</v>
      </c>
      <c r="C46" s="29">
        <v>40519.364583333336</v>
      </c>
      <c r="D46" s="30">
        <f t="shared" si="0"/>
        <v>12</v>
      </c>
      <c r="E46" s="36">
        <f t="shared" si="1"/>
        <v>2.0107200000000001</v>
      </c>
      <c r="F46" s="36" t="s">
        <v>764</v>
      </c>
      <c r="G46" s="28">
        <v>15</v>
      </c>
      <c r="H46" s="28">
        <v>0.2</v>
      </c>
      <c r="I46" s="28">
        <v>0.3</v>
      </c>
      <c r="J46" s="28">
        <v>89598</v>
      </c>
      <c r="K46" s="28">
        <v>1.1000000000000001</v>
      </c>
      <c r="L46" s="28">
        <v>16</v>
      </c>
      <c r="M46" s="28">
        <v>3</v>
      </c>
      <c r="N46" s="28">
        <v>11008</v>
      </c>
      <c r="O46" s="28">
        <v>211.1</v>
      </c>
      <c r="P46" s="28">
        <v>3771</v>
      </c>
      <c r="Q46" s="28">
        <v>22087</v>
      </c>
      <c r="R46" s="28">
        <v>94.5</v>
      </c>
      <c r="S46" s="28"/>
      <c r="T46" s="28"/>
      <c r="U46" s="28"/>
      <c r="V46" s="28"/>
      <c r="X46" s="28"/>
      <c r="Y46" s="28"/>
      <c r="Z46" s="28"/>
      <c r="AA46" s="28"/>
      <c r="AB46" s="28"/>
      <c r="AC46" s="28"/>
      <c r="AD46" s="28"/>
      <c r="AE46" s="28"/>
      <c r="AF46" s="28"/>
      <c r="AG46" s="28"/>
      <c r="AH46" s="28"/>
      <c r="AI46" s="28"/>
      <c r="AJ46" s="28"/>
      <c r="AK46" s="28"/>
      <c r="AL46" s="28"/>
      <c r="AM46" s="28"/>
      <c r="AN46" s="28"/>
      <c r="AO46" s="28"/>
      <c r="AP46" s="28"/>
      <c r="AQ46" s="28"/>
      <c r="AR46"/>
      <c r="AS46"/>
      <c r="AT46"/>
      <c r="AU46"/>
      <c r="AV46"/>
      <c r="AW46"/>
      <c r="AX46"/>
      <c r="AY46"/>
      <c r="AZ46"/>
      <c r="BA46"/>
      <c r="BB46"/>
      <c r="BC46"/>
      <c r="BD46"/>
      <c r="BE46"/>
      <c r="BJ46" s="34">
        <v>39826</v>
      </c>
      <c r="BK46" s="33">
        <v>77</v>
      </c>
    </row>
    <row r="47" spans="1:63" ht="15" x14ac:dyDescent="0.25">
      <c r="A47" s="28" t="s">
        <v>131</v>
      </c>
      <c r="B47" s="28" t="s">
        <v>762</v>
      </c>
      <c r="C47" s="29">
        <v>40519.690972222219</v>
      </c>
      <c r="D47" s="30">
        <f t="shared" ref="D47:D78" si="2">MONTH(C47)</f>
        <v>12</v>
      </c>
      <c r="E47" s="36">
        <f t="shared" si="1"/>
        <v>2.0107200000000001</v>
      </c>
      <c r="F47" s="36" t="s">
        <v>764</v>
      </c>
      <c r="G47" s="28">
        <v>32</v>
      </c>
      <c r="H47" s="28">
        <v>0.2</v>
      </c>
      <c r="I47" s="28">
        <v>0.3</v>
      </c>
      <c r="J47" s="28">
        <v>85427</v>
      </c>
      <c r="K47" s="28">
        <v>1.6</v>
      </c>
      <c r="L47" s="28">
        <v>39</v>
      </c>
      <c r="M47" s="28">
        <v>3</v>
      </c>
      <c r="N47" s="28">
        <v>10787</v>
      </c>
      <c r="O47" s="28">
        <v>207.3</v>
      </c>
      <c r="P47" s="28">
        <v>3297</v>
      </c>
      <c r="Q47" s="28">
        <v>19044</v>
      </c>
      <c r="R47" s="28">
        <v>79.7</v>
      </c>
      <c r="S47" s="28"/>
      <c r="T47" s="28"/>
      <c r="U47" s="28"/>
      <c r="V47" s="28"/>
      <c r="W47" s="28"/>
      <c r="X47" s="28"/>
      <c r="Y47" s="28"/>
      <c r="Z47" s="28"/>
      <c r="AA47" s="28"/>
      <c r="AB47" s="28"/>
      <c r="AC47" s="28"/>
      <c r="AD47" s="28"/>
      <c r="AE47" s="28"/>
      <c r="AF47" s="28"/>
      <c r="AG47" s="28"/>
      <c r="AH47" s="28"/>
      <c r="AI47" s="28"/>
      <c r="AJ47" s="28"/>
      <c r="AK47" s="28"/>
      <c r="AL47" s="28"/>
      <c r="AM47" s="28"/>
      <c r="AN47" s="28"/>
      <c r="AO47" s="28"/>
      <c r="AP47" s="28"/>
      <c r="AQ47" s="28"/>
      <c r="AR47"/>
      <c r="AS47"/>
      <c r="AT47"/>
      <c r="AU47"/>
      <c r="AV47"/>
      <c r="AW47"/>
      <c r="AX47"/>
      <c r="AY47"/>
      <c r="AZ47"/>
      <c r="BA47"/>
      <c r="BB47"/>
      <c r="BC47"/>
      <c r="BD47"/>
      <c r="BE47"/>
      <c r="BJ47" s="34">
        <v>39827</v>
      </c>
      <c r="BK47" s="33">
        <v>77</v>
      </c>
    </row>
    <row r="48" spans="1:63" ht="15" x14ac:dyDescent="0.25">
      <c r="A48" s="28" t="s">
        <v>132</v>
      </c>
      <c r="B48" s="28" t="s">
        <v>762</v>
      </c>
      <c r="C48" s="29">
        <v>40514.418749999997</v>
      </c>
      <c r="D48" s="30">
        <f t="shared" si="2"/>
        <v>12</v>
      </c>
      <c r="E48" s="36">
        <f t="shared" si="1"/>
        <v>2.03904</v>
      </c>
      <c r="F48" s="36" t="s">
        <v>764</v>
      </c>
      <c r="G48" s="28">
        <v>15</v>
      </c>
      <c r="H48" s="28">
        <v>0.2</v>
      </c>
      <c r="I48" s="28">
        <v>0.22</v>
      </c>
      <c r="J48" s="28">
        <v>74551</v>
      </c>
      <c r="K48" s="28">
        <v>1</v>
      </c>
      <c r="L48" s="28">
        <v>13</v>
      </c>
      <c r="M48" s="28">
        <v>3</v>
      </c>
      <c r="N48" s="28">
        <v>10840</v>
      </c>
      <c r="O48" s="28">
        <v>125</v>
      </c>
      <c r="P48" s="28">
        <v>3522</v>
      </c>
      <c r="Q48" s="28">
        <v>17126</v>
      </c>
      <c r="R48" s="28">
        <v>61.4</v>
      </c>
      <c r="S48" s="28"/>
      <c r="T48" s="28"/>
      <c r="U48" s="28"/>
      <c r="V48" s="28"/>
      <c r="W48" s="28"/>
      <c r="X48" s="28"/>
      <c r="Y48" s="28"/>
      <c r="Z48" s="28"/>
      <c r="AA48" s="28"/>
      <c r="AB48" s="28"/>
      <c r="AC48" s="28"/>
      <c r="AD48" s="28"/>
      <c r="AE48" s="28"/>
      <c r="AF48" s="28"/>
      <c r="AG48" s="28"/>
      <c r="AH48" s="28"/>
      <c r="AI48" s="28"/>
      <c r="AJ48" s="28"/>
      <c r="AK48" s="28"/>
      <c r="AL48" s="28"/>
      <c r="AM48" s="28"/>
      <c r="AN48" s="28"/>
      <c r="AO48" s="28"/>
      <c r="AP48" s="28"/>
      <c r="AQ48" s="28"/>
      <c r="AR48"/>
      <c r="AS48"/>
      <c r="AT48"/>
      <c r="AU48"/>
      <c r="AV48"/>
      <c r="AW48"/>
      <c r="AX48"/>
      <c r="AY48"/>
      <c r="AZ48"/>
      <c r="BA48"/>
      <c r="BB48"/>
      <c r="BC48"/>
      <c r="BD48"/>
      <c r="BE48"/>
      <c r="BJ48" s="34">
        <v>39828</v>
      </c>
      <c r="BK48" s="33">
        <v>77</v>
      </c>
    </row>
    <row r="49" spans="1:63" ht="15" x14ac:dyDescent="0.25">
      <c r="A49" s="28" t="s">
        <v>182</v>
      </c>
      <c r="B49" s="28" t="s">
        <v>762</v>
      </c>
      <c r="C49" s="29">
        <v>41185.329861111109</v>
      </c>
      <c r="D49" s="30">
        <f t="shared" si="2"/>
        <v>10</v>
      </c>
      <c r="E49" s="36">
        <f t="shared" si="1"/>
        <v>2.03904</v>
      </c>
      <c r="F49" s="36" t="s">
        <v>764</v>
      </c>
      <c r="G49" s="28">
        <v>15</v>
      </c>
      <c r="H49" s="28">
        <v>0.2</v>
      </c>
      <c r="I49" s="28">
        <v>0.15</v>
      </c>
      <c r="J49" s="28">
        <v>88220</v>
      </c>
      <c r="K49" s="28">
        <v>1</v>
      </c>
      <c r="L49" s="28">
        <v>53</v>
      </c>
      <c r="M49" s="28">
        <v>3</v>
      </c>
      <c r="N49" s="28">
        <v>11632</v>
      </c>
      <c r="O49" s="28">
        <v>43.4</v>
      </c>
      <c r="P49" s="28">
        <v>4821</v>
      </c>
      <c r="Q49" s="28">
        <v>27351</v>
      </c>
      <c r="R49" s="28">
        <v>22.3</v>
      </c>
      <c r="S49" s="28"/>
      <c r="T49" s="28"/>
      <c r="U49" s="28"/>
      <c r="V49" s="28"/>
      <c r="W49" s="28"/>
      <c r="X49" s="28"/>
      <c r="Y49" s="28"/>
      <c r="Z49" s="28"/>
      <c r="AA49" s="28"/>
      <c r="AB49" s="28"/>
      <c r="AC49" s="28"/>
      <c r="AD49" s="28"/>
      <c r="AE49" s="28"/>
      <c r="AF49" s="28"/>
      <c r="AG49" s="28"/>
      <c r="AH49" s="28"/>
      <c r="AI49" s="28"/>
      <c r="AJ49" s="28"/>
      <c r="AK49" s="28"/>
      <c r="AL49" s="28"/>
      <c r="AM49" s="28"/>
      <c r="AN49" s="28"/>
      <c r="AO49" s="28"/>
      <c r="AP49" s="28"/>
      <c r="AQ49" s="28"/>
      <c r="AR49"/>
      <c r="AS49"/>
      <c r="AT49"/>
      <c r="AU49"/>
      <c r="AV49"/>
      <c r="AW49"/>
      <c r="AX49"/>
      <c r="AY49"/>
      <c r="AZ49"/>
      <c r="BA49"/>
      <c r="BB49"/>
      <c r="BC49"/>
      <c r="BD49"/>
      <c r="BE49"/>
      <c r="BJ49" s="34">
        <v>39929</v>
      </c>
      <c r="BK49" s="33">
        <v>462</v>
      </c>
    </row>
    <row r="50" spans="1:63" ht="15" x14ac:dyDescent="0.25">
      <c r="A50" s="28" t="s">
        <v>202</v>
      </c>
      <c r="B50" s="28" t="s">
        <v>762</v>
      </c>
      <c r="C50" s="29">
        <v>41185.618055555555</v>
      </c>
      <c r="D50" s="30">
        <f t="shared" si="2"/>
        <v>10</v>
      </c>
      <c r="E50" s="36">
        <f t="shared" si="1"/>
        <v>2.03904</v>
      </c>
      <c r="F50" s="36" t="s">
        <v>764</v>
      </c>
      <c r="G50" s="28">
        <v>26</v>
      </c>
      <c r="H50" s="28">
        <v>0.2</v>
      </c>
      <c r="I50" s="28">
        <v>0.15</v>
      </c>
      <c r="J50" s="28">
        <v>114101</v>
      </c>
      <c r="K50" s="28">
        <v>3.4</v>
      </c>
      <c r="L50" s="28">
        <v>79</v>
      </c>
      <c r="M50" s="28">
        <v>3</v>
      </c>
      <c r="N50" s="28">
        <v>15137</v>
      </c>
      <c r="O50" s="28">
        <v>71.400000000000006</v>
      </c>
      <c r="P50" s="28">
        <v>5445</v>
      </c>
      <c r="Q50" s="28">
        <v>33549</v>
      </c>
      <c r="R50" s="28">
        <v>17</v>
      </c>
      <c r="S50" s="28"/>
      <c r="T50" s="28"/>
      <c r="U50" s="28"/>
      <c r="V50" s="28"/>
      <c r="W50" s="28"/>
      <c r="X50" s="28"/>
      <c r="Y50" s="28"/>
      <c r="Z50" s="28"/>
      <c r="AA50" s="28"/>
      <c r="AB50" s="28"/>
      <c r="AC50" s="28"/>
      <c r="AD50" s="28"/>
      <c r="AE50" s="28"/>
      <c r="AF50" s="28"/>
      <c r="AG50" s="28"/>
      <c r="AH50" s="28"/>
      <c r="AI50" s="28"/>
      <c r="AJ50" s="28"/>
      <c r="AK50" s="28"/>
      <c r="AL50" s="28"/>
      <c r="AM50" s="28"/>
      <c r="AN50" s="28"/>
      <c r="AO50" s="28"/>
      <c r="AP50" s="28"/>
      <c r="AQ50" s="28"/>
      <c r="AR50"/>
      <c r="AS50"/>
      <c r="AT50"/>
      <c r="AU50"/>
      <c r="AV50"/>
      <c r="AW50"/>
      <c r="AX50"/>
      <c r="AY50"/>
      <c r="AZ50"/>
      <c r="BA50"/>
      <c r="BB50"/>
      <c r="BC50"/>
      <c r="BD50"/>
      <c r="BE50"/>
      <c r="BJ50" s="34">
        <v>39829</v>
      </c>
      <c r="BK50" s="33">
        <v>77</v>
      </c>
    </row>
    <row r="51" spans="1:63" ht="15" x14ac:dyDescent="0.25">
      <c r="A51" s="28" t="s">
        <v>85</v>
      </c>
      <c r="B51" s="28" t="s">
        <v>762</v>
      </c>
      <c r="C51" s="29">
        <v>40119.53125</v>
      </c>
      <c r="D51" s="30">
        <f t="shared" si="2"/>
        <v>11</v>
      </c>
      <c r="E51" s="36">
        <f t="shared" si="1"/>
        <v>2.0673600000000003</v>
      </c>
      <c r="F51" s="36" t="s">
        <v>764</v>
      </c>
      <c r="G51" s="28">
        <v>15</v>
      </c>
      <c r="H51" s="28">
        <v>0.2</v>
      </c>
      <c r="I51" s="28">
        <v>0.33</v>
      </c>
      <c r="J51" s="28">
        <v>77693</v>
      </c>
      <c r="K51" s="28">
        <v>1.2</v>
      </c>
      <c r="L51" s="28">
        <v>11</v>
      </c>
      <c r="M51" s="28">
        <v>3</v>
      </c>
      <c r="N51" s="28">
        <v>13782</v>
      </c>
      <c r="O51" s="28">
        <v>154.1</v>
      </c>
      <c r="P51" s="28">
        <v>4180</v>
      </c>
      <c r="Q51" s="28">
        <v>20393</v>
      </c>
      <c r="R51" s="28">
        <v>75.7</v>
      </c>
      <c r="S51" s="28"/>
      <c r="T51" s="28"/>
      <c r="U51" s="28"/>
      <c r="V51" s="28"/>
      <c r="W51" s="28"/>
      <c r="X51" s="28"/>
      <c r="Y51" s="28"/>
      <c r="Z51" s="28"/>
      <c r="AA51" s="28"/>
      <c r="AB51" s="28"/>
      <c r="AC51" s="28"/>
      <c r="AD51" s="28"/>
      <c r="AE51" s="28"/>
      <c r="AF51" s="28"/>
      <c r="AG51" s="28"/>
      <c r="AH51" s="28"/>
      <c r="AI51" s="28"/>
      <c r="AJ51" s="28"/>
      <c r="AK51" s="28"/>
      <c r="AL51" s="28"/>
      <c r="AM51" s="28"/>
      <c r="AN51" s="28"/>
      <c r="AO51" s="28"/>
      <c r="AP51" s="28"/>
      <c r="AQ51" s="28"/>
      <c r="AR51"/>
      <c r="AS51"/>
      <c r="AT51"/>
      <c r="AU51"/>
      <c r="AV51"/>
      <c r="AW51"/>
      <c r="AX51"/>
      <c r="AY51"/>
      <c r="AZ51"/>
      <c r="BA51"/>
      <c r="BB51"/>
      <c r="BC51"/>
      <c r="BD51"/>
      <c r="BE51"/>
      <c r="BJ51" s="34">
        <v>39830</v>
      </c>
      <c r="BK51" s="33">
        <v>79</v>
      </c>
    </row>
    <row r="52" spans="1:63" ht="15" x14ac:dyDescent="0.25">
      <c r="A52" s="28" t="s">
        <v>151</v>
      </c>
      <c r="B52" s="28" t="s">
        <v>762</v>
      </c>
      <c r="C52" s="29">
        <v>40119.690972222219</v>
      </c>
      <c r="D52" s="30">
        <f t="shared" si="2"/>
        <v>11</v>
      </c>
      <c r="E52" s="36">
        <f t="shared" si="1"/>
        <v>2.0673600000000003</v>
      </c>
      <c r="F52" s="36" t="s">
        <v>764</v>
      </c>
      <c r="G52" s="28">
        <v>15</v>
      </c>
      <c r="H52" s="28">
        <v>0.2</v>
      </c>
      <c r="I52" s="28">
        <v>0.27</v>
      </c>
      <c r="J52" s="28">
        <v>86200</v>
      </c>
      <c r="K52" s="28">
        <v>2.1</v>
      </c>
      <c r="L52" s="28">
        <v>14</v>
      </c>
      <c r="M52" s="28">
        <v>3</v>
      </c>
      <c r="N52" s="28">
        <v>12769</v>
      </c>
      <c r="O52" s="28">
        <v>151.5</v>
      </c>
      <c r="P52" s="28">
        <v>4257</v>
      </c>
      <c r="Q52" s="28">
        <v>22597</v>
      </c>
      <c r="R52" s="28">
        <v>79.3</v>
      </c>
      <c r="S52" s="28"/>
      <c r="T52" s="28"/>
      <c r="U52" s="28"/>
      <c r="V52" s="28"/>
      <c r="W52" s="28"/>
      <c r="X52" s="28"/>
      <c r="Y52" s="28"/>
      <c r="Z52" s="28"/>
      <c r="AA52" s="28"/>
      <c r="AB52" s="28"/>
      <c r="AC52" s="28"/>
      <c r="AD52" s="28"/>
      <c r="AE52" s="28"/>
      <c r="AF52" s="28"/>
      <c r="AG52" s="28"/>
      <c r="AH52" s="28"/>
      <c r="AI52" s="28"/>
      <c r="AJ52" s="28"/>
      <c r="AK52" s="28"/>
      <c r="AL52" s="28"/>
      <c r="AM52" s="28"/>
      <c r="AN52" s="28"/>
      <c r="AO52" s="28"/>
      <c r="AP52" s="28"/>
      <c r="AQ52" s="28"/>
      <c r="AR52"/>
      <c r="AS52"/>
      <c r="AT52"/>
      <c r="AU52"/>
      <c r="AV52"/>
      <c r="AW52"/>
      <c r="AX52"/>
      <c r="AY52"/>
      <c r="AZ52"/>
      <c r="BA52"/>
      <c r="BB52"/>
      <c r="BC52"/>
      <c r="BD52"/>
      <c r="BE52"/>
      <c r="BJ52" s="34">
        <v>39876</v>
      </c>
      <c r="BK52" s="33">
        <v>79</v>
      </c>
    </row>
    <row r="53" spans="1:63" ht="15" x14ac:dyDescent="0.25">
      <c r="A53" s="28" t="s">
        <v>146</v>
      </c>
      <c r="B53" s="28" t="s">
        <v>762</v>
      </c>
      <c r="C53" s="29">
        <v>40182.385416666664</v>
      </c>
      <c r="D53" s="30">
        <f t="shared" si="2"/>
        <v>1</v>
      </c>
      <c r="E53" s="36">
        <f t="shared" si="1"/>
        <v>1.9257600000000001</v>
      </c>
      <c r="F53" s="36" t="s">
        <v>764</v>
      </c>
      <c r="G53" s="28">
        <v>15</v>
      </c>
      <c r="H53" s="28">
        <v>0.2</v>
      </c>
      <c r="I53" s="28">
        <v>0.27</v>
      </c>
      <c r="J53" s="28">
        <v>86272</v>
      </c>
      <c r="K53" s="28">
        <v>1</v>
      </c>
      <c r="L53" s="28">
        <v>19</v>
      </c>
      <c r="M53" s="28">
        <v>3</v>
      </c>
      <c r="N53" s="28">
        <v>12151</v>
      </c>
      <c r="O53" s="28">
        <v>188.4</v>
      </c>
      <c r="P53" s="28">
        <v>3844</v>
      </c>
      <c r="Q53" s="28">
        <v>19605</v>
      </c>
      <c r="R53" s="28">
        <v>102.1</v>
      </c>
      <c r="S53" s="28"/>
      <c r="T53" s="28"/>
      <c r="U53" s="28"/>
      <c r="V53" s="28"/>
      <c r="W53" s="28"/>
      <c r="X53" s="28"/>
      <c r="Y53" s="28"/>
      <c r="Z53" s="28"/>
      <c r="AA53" s="28"/>
      <c r="AB53" s="28"/>
      <c r="AC53" s="28"/>
      <c r="AD53" s="28"/>
      <c r="AE53" s="28"/>
      <c r="AF53" s="28"/>
      <c r="AG53" s="28"/>
      <c r="AH53" s="28"/>
      <c r="AI53" s="28"/>
      <c r="AJ53" s="28"/>
      <c r="AK53" s="28"/>
      <c r="AL53" s="28"/>
      <c r="AM53" s="28"/>
      <c r="AN53" s="28"/>
      <c r="AO53" s="28"/>
      <c r="AP53" s="28"/>
      <c r="AQ53" s="28"/>
      <c r="AR53"/>
      <c r="AS53"/>
      <c r="AT53"/>
      <c r="AU53"/>
      <c r="AV53"/>
      <c r="AW53"/>
      <c r="AX53"/>
      <c r="AY53"/>
      <c r="AZ53"/>
      <c r="BA53"/>
      <c r="BB53"/>
      <c r="BC53"/>
      <c r="BD53"/>
      <c r="BE53"/>
      <c r="BJ53" s="34">
        <v>39867</v>
      </c>
      <c r="BK53" s="33">
        <v>69</v>
      </c>
    </row>
    <row r="54" spans="1:63" ht="15" x14ac:dyDescent="0.25">
      <c r="A54" s="28" t="s">
        <v>147</v>
      </c>
      <c r="B54" s="28" t="s">
        <v>762</v>
      </c>
      <c r="C54" s="29">
        <v>40182.572916666664</v>
      </c>
      <c r="D54" s="30">
        <f t="shared" si="2"/>
        <v>1</v>
      </c>
      <c r="E54" s="36">
        <f t="shared" si="1"/>
        <v>1.9257600000000001</v>
      </c>
      <c r="F54" s="36" t="s">
        <v>764</v>
      </c>
      <c r="G54" s="28">
        <v>15</v>
      </c>
      <c r="H54" s="28">
        <v>0.2</v>
      </c>
      <c r="I54" s="28">
        <v>0.22</v>
      </c>
      <c r="J54" s="28">
        <v>85705</v>
      </c>
      <c r="K54" s="28">
        <v>1</v>
      </c>
      <c r="L54" s="28">
        <v>17</v>
      </c>
      <c r="M54" s="28">
        <v>3</v>
      </c>
      <c r="N54" s="28">
        <v>11750</v>
      </c>
      <c r="O54" s="28">
        <v>185.2</v>
      </c>
      <c r="P54" s="28">
        <v>3855</v>
      </c>
      <c r="Q54" s="28">
        <v>20063</v>
      </c>
      <c r="R54" s="28">
        <v>94.1</v>
      </c>
      <c r="S54" s="28"/>
      <c r="T54" s="28"/>
      <c r="U54" s="28"/>
      <c r="V54" s="28"/>
      <c r="W54" s="28"/>
      <c r="X54" s="28"/>
      <c r="Y54" s="28"/>
      <c r="Z54" s="28"/>
      <c r="AA54" s="28"/>
      <c r="AB54" s="28"/>
      <c r="AC54" s="28"/>
      <c r="AD54" s="28"/>
      <c r="AE54" s="28"/>
      <c r="AF54" s="28"/>
      <c r="AG54" s="28"/>
      <c r="AH54" s="28"/>
      <c r="AI54" s="28"/>
      <c r="AJ54" s="28"/>
      <c r="AK54" s="28"/>
      <c r="AL54" s="28"/>
      <c r="AM54" s="28"/>
      <c r="AN54" s="28"/>
      <c r="AO54" s="28"/>
      <c r="AP54" s="28"/>
      <c r="AQ54" s="28"/>
      <c r="AR54"/>
      <c r="AS54"/>
      <c r="AT54"/>
      <c r="AU54"/>
      <c r="AV54"/>
      <c r="AW54"/>
      <c r="AX54"/>
      <c r="AY54"/>
      <c r="AZ54"/>
      <c r="BA54"/>
      <c r="BB54"/>
      <c r="BC54"/>
      <c r="BD54"/>
      <c r="BE54"/>
      <c r="BJ54" s="34">
        <v>39831</v>
      </c>
      <c r="BK54" s="33">
        <v>82</v>
      </c>
    </row>
    <row r="55" spans="1:63" ht="15" x14ac:dyDescent="0.25">
      <c r="A55" s="28" t="s">
        <v>148</v>
      </c>
      <c r="B55" s="28" t="s">
        <v>762</v>
      </c>
      <c r="C55" s="29">
        <v>40274.724305555559</v>
      </c>
      <c r="D55" s="30">
        <f t="shared" si="2"/>
        <v>4</v>
      </c>
      <c r="E55" s="36">
        <f t="shared" si="1"/>
        <v>2.1240000000000001</v>
      </c>
      <c r="F55" s="36" t="s">
        <v>764</v>
      </c>
      <c r="G55" s="28">
        <v>30</v>
      </c>
      <c r="H55" s="28">
        <v>0.2</v>
      </c>
      <c r="I55" s="28">
        <v>0.34</v>
      </c>
      <c r="J55" s="28">
        <v>67342</v>
      </c>
      <c r="K55" s="28">
        <v>2.4</v>
      </c>
      <c r="L55" s="28">
        <v>28</v>
      </c>
      <c r="M55" s="28">
        <v>3</v>
      </c>
      <c r="N55" s="28">
        <v>10492</v>
      </c>
      <c r="O55" s="28">
        <v>156.6</v>
      </c>
      <c r="P55" s="28">
        <v>2638</v>
      </c>
      <c r="Q55" s="28">
        <v>8914</v>
      </c>
      <c r="R55" s="28">
        <v>50.5</v>
      </c>
      <c r="S55" s="28"/>
      <c r="T55" s="28"/>
      <c r="U55" s="28"/>
      <c r="V55" s="28"/>
      <c r="W55" s="28"/>
      <c r="X55" s="28"/>
      <c r="Y55" s="28"/>
      <c r="Z55" s="28"/>
      <c r="AA55" s="28"/>
      <c r="AB55" s="28"/>
      <c r="AC55" s="28"/>
      <c r="AD55" s="28"/>
      <c r="AE55" s="28"/>
      <c r="AF55" s="28"/>
      <c r="AG55" s="28"/>
      <c r="AH55" s="28"/>
      <c r="AI55" s="28"/>
      <c r="AJ55" s="28"/>
      <c r="AK55" s="28"/>
      <c r="AL55" s="28"/>
      <c r="AM55" s="28"/>
      <c r="AN55" s="28"/>
      <c r="AO55" s="28"/>
      <c r="AP55" s="28"/>
      <c r="AQ55" s="28"/>
      <c r="AR55"/>
      <c r="AS55"/>
      <c r="AT55"/>
      <c r="AU55"/>
      <c r="AV55"/>
      <c r="AW55"/>
      <c r="AX55"/>
      <c r="AY55"/>
      <c r="AZ55"/>
      <c r="BA55"/>
      <c r="BB55"/>
      <c r="BC55"/>
      <c r="BD55"/>
      <c r="BE55"/>
      <c r="BJ55" s="34">
        <v>39832</v>
      </c>
      <c r="BK55" s="33">
        <v>88</v>
      </c>
    </row>
    <row r="56" spans="1:63" ht="15" x14ac:dyDescent="0.25">
      <c r="A56" s="28" t="s">
        <v>118</v>
      </c>
      <c r="B56" s="28" t="s">
        <v>762</v>
      </c>
      <c r="C56" s="29">
        <v>40274.734027777777</v>
      </c>
      <c r="D56" s="30">
        <f t="shared" si="2"/>
        <v>4</v>
      </c>
      <c r="E56" s="36">
        <f t="shared" si="1"/>
        <v>2.1240000000000001</v>
      </c>
      <c r="F56" s="36" t="s">
        <v>764</v>
      </c>
      <c r="G56" s="28">
        <v>31</v>
      </c>
      <c r="H56" s="28">
        <v>0.2</v>
      </c>
      <c r="I56" s="28">
        <v>0.37</v>
      </c>
      <c r="J56" s="28">
        <v>70772</v>
      </c>
      <c r="K56" s="28">
        <v>3.2</v>
      </c>
      <c r="L56" s="28">
        <v>29</v>
      </c>
      <c r="M56" s="28">
        <v>3</v>
      </c>
      <c r="N56" s="28">
        <v>6854</v>
      </c>
      <c r="O56" s="28">
        <v>166.9</v>
      </c>
      <c r="P56" s="28">
        <v>667</v>
      </c>
      <c r="Q56" s="28">
        <v>3340</v>
      </c>
      <c r="R56" s="28">
        <v>58</v>
      </c>
      <c r="S56" s="28"/>
      <c r="T56" s="28"/>
      <c r="U56" s="28"/>
      <c r="V56" s="28"/>
      <c r="W56" s="28"/>
      <c r="X56" s="28"/>
      <c r="Y56" s="28"/>
      <c r="Z56" s="28"/>
      <c r="AA56" s="28"/>
      <c r="AB56" s="28"/>
      <c r="AC56" s="28"/>
      <c r="AD56" s="28"/>
      <c r="AE56" s="28"/>
      <c r="AF56" s="28"/>
      <c r="AG56" s="28"/>
      <c r="AH56" s="28"/>
      <c r="AI56" s="28"/>
      <c r="AJ56" s="28"/>
      <c r="AK56" s="28"/>
      <c r="AL56" s="28"/>
      <c r="AM56" s="28"/>
      <c r="AN56" s="28"/>
      <c r="AO56" s="28"/>
      <c r="AP56" s="28"/>
      <c r="AQ56" s="28"/>
      <c r="AR56"/>
      <c r="AS56"/>
      <c r="AT56"/>
      <c r="AU56"/>
      <c r="AV56"/>
      <c r="AW56"/>
      <c r="AX56"/>
      <c r="AY56"/>
      <c r="AZ56"/>
      <c r="BA56"/>
      <c r="BB56"/>
      <c r="BC56"/>
      <c r="BD56"/>
      <c r="BE56"/>
      <c r="BJ56" s="34">
        <v>39859</v>
      </c>
      <c r="BK56" s="33">
        <v>56</v>
      </c>
    </row>
    <row r="57" spans="1:63" ht="15" x14ac:dyDescent="0.25">
      <c r="A57" s="28" t="s">
        <v>125</v>
      </c>
      <c r="B57" s="28" t="s">
        <v>762</v>
      </c>
      <c r="C57" s="29">
        <v>39819.715277777781</v>
      </c>
      <c r="D57" s="30">
        <f t="shared" si="2"/>
        <v>1</v>
      </c>
      <c r="E57" s="36">
        <f t="shared" si="1"/>
        <v>2.1806399999999999</v>
      </c>
      <c r="F57" s="36" t="s">
        <v>764</v>
      </c>
      <c r="G57" s="28">
        <v>15</v>
      </c>
      <c r="H57" s="28">
        <v>0.2</v>
      </c>
      <c r="I57" s="28">
        <v>0.3</v>
      </c>
      <c r="J57" s="28">
        <v>77760</v>
      </c>
      <c r="K57" s="28">
        <v>2.2999999999999998</v>
      </c>
      <c r="L57" s="28">
        <v>14</v>
      </c>
      <c r="M57" s="28">
        <v>3</v>
      </c>
      <c r="N57" s="28">
        <v>10869</v>
      </c>
      <c r="O57" s="28">
        <v>155.69999999999999</v>
      </c>
      <c r="P57" s="28">
        <v>3199</v>
      </c>
      <c r="Q57" s="28">
        <v>15927</v>
      </c>
      <c r="R57" s="28">
        <v>86.7</v>
      </c>
      <c r="S57" s="28"/>
      <c r="T57" s="28"/>
      <c r="U57" s="28"/>
      <c r="V57" s="28"/>
      <c r="W57" s="28"/>
      <c r="X57" s="28"/>
      <c r="Y57" s="28"/>
      <c r="Z57" s="28"/>
      <c r="AA57" s="28"/>
      <c r="AB57" s="28"/>
      <c r="AC57" s="28"/>
      <c r="AD57" s="28"/>
      <c r="AE57" s="28"/>
      <c r="AF57" s="28"/>
      <c r="AG57" s="28"/>
      <c r="AH57" s="28"/>
      <c r="AI57" s="28"/>
      <c r="AJ57" s="28"/>
      <c r="AK57" s="28"/>
      <c r="AL57" s="28"/>
      <c r="AM57" s="28"/>
      <c r="AN57" s="28"/>
      <c r="AO57" s="28"/>
      <c r="AP57" s="28"/>
      <c r="AQ57" s="28"/>
      <c r="AR57"/>
      <c r="AS57"/>
      <c r="AT57"/>
      <c r="AU57"/>
      <c r="AV57"/>
      <c r="AW57"/>
      <c r="AX57"/>
      <c r="AY57"/>
      <c r="AZ57"/>
      <c r="BA57"/>
      <c r="BB57"/>
      <c r="BC57"/>
      <c r="BD57"/>
      <c r="BE57"/>
      <c r="BJ57" s="34">
        <v>39921</v>
      </c>
      <c r="BK57" s="33">
        <v>129</v>
      </c>
    </row>
    <row r="58" spans="1:63" ht="15" x14ac:dyDescent="0.25">
      <c r="A58" s="28" t="s">
        <v>126</v>
      </c>
      <c r="B58" s="28" t="s">
        <v>762</v>
      </c>
      <c r="C58" s="29">
        <v>39819.725694444445</v>
      </c>
      <c r="D58" s="30">
        <f t="shared" si="2"/>
        <v>1</v>
      </c>
      <c r="E58" s="36">
        <f t="shared" si="1"/>
        <v>2.1806399999999999</v>
      </c>
      <c r="F58" s="36" t="s">
        <v>764</v>
      </c>
      <c r="G58" s="28">
        <v>15</v>
      </c>
      <c r="H58" s="28">
        <v>0.2</v>
      </c>
      <c r="I58" s="28">
        <v>0.26</v>
      </c>
      <c r="J58" s="28">
        <v>76120</v>
      </c>
      <c r="K58" s="28">
        <v>1.9</v>
      </c>
      <c r="L58" s="28">
        <v>15</v>
      </c>
      <c r="M58" s="28">
        <v>3</v>
      </c>
      <c r="N58" s="28">
        <v>10892</v>
      </c>
      <c r="O58" s="28">
        <v>152.69999999999999</v>
      </c>
      <c r="P58" s="28">
        <v>3198</v>
      </c>
      <c r="Q58" s="28">
        <v>15632</v>
      </c>
      <c r="R58" s="28">
        <v>86.6</v>
      </c>
      <c r="S58" s="28"/>
      <c r="T58" s="28"/>
      <c r="U58" s="28"/>
      <c r="V58" s="28"/>
      <c r="W58" s="28"/>
      <c r="X58" s="28"/>
      <c r="Y58" s="28"/>
      <c r="Z58" s="28"/>
      <c r="AA58" s="28"/>
      <c r="AB58" s="28"/>
      <c r="AC58" s="28"/>
      <c r="AD58" s="28"/>
      <c r="AE58" s="28"/>
      <c r="AF58" s="28"/>
      <c r="AG58" s="28"/>
      <c r="AH58" s="28"/>
      <c r="AI58" s="28"/>
      <c r="AJ58" s="28"/>
      <c r="AK58" s="28"/>
      <c r="AL58" s="28"/>
      <c r="AM58" s="28"/>
      <c r="AN58" s="28"/>
      <c r="AO58" s="28"/>
      <c r="AP58" s="28"/>
      <c r="AQ58" s="28"/>
      <c r="AR58"/>
      <c r="AS58"/>
      <c r="AT58"/>
      <c r="AU58"/>
      <c r="AV58"/>
      <c r="AW58"/>
      <c r="AX58"/>
      <c r="AY58"/>
      <c r="AZ58"/>
      <c r="BA58"/>
      <c r="BB58"/>
      <c r="BC58"/>
      <c r="BD58"/>
      <c r="BE58"/>
      <c r="BJ58" s="34">
        <v>39881</v>
      </c>
      <c r="BK58" s="33">
        <v>79</v>
      </c>
    </row>
    <row r="59" spans="1:63" ht="15" x14ac:dyDescent="0.25">
      <c r="A59" s="28" t="s">
        <v>116</v>
      </c>
      <c r="B59" s="28" t="s">
        <v>762</v>
      </c>
      <c r="C59" s="29">
        <v>39850.552083333336</v>
      </c>
      <c r="D59" s="30">
        <f t="shared" si="2"/>
        <v>2</v>
      </c>
      <c r="E59" s="36">
        <f t="shared" si="1"/>
        <v>2.2372800000000002</v>
      </c>
      <c r="F59" s="36" t="s">
        <v>764</v>
      </c>
      <c r="G59" s="28">
        <v>20</v>
      </c>
      <c r="H59" s="28">
        <v>0.2</v>
      </c>
      <c r="I59" s="28">
        <v>0.35</v>
      </c>
      <c r="J59" s="28">
        <v>76328</v>
      </c>
      <c r="K59" s="28">
        <v>3.3</v>
      </c>
      <c r="L59" s="28">
        <v>22</v>
      </c>
      <c r="M59" s="28">
        <v>4.5</v>
      </c>
      <c r="N59" s="28">
        <v>11269</v>
      </c>
      <c r="O59" s="28">
        <v>180.5</v>
      </c>
      <c r="P59" s="28">
        <v>2961</v>
      </c>
      <c r="Q59" s="28">
        <v>14173</v>
      </c>
      <c r="R59" s="28">
        <v>93.9</v>
      </c>
      <c r="S59" s="28"/>
      <c r="T59" s="28"/>
      <c r="U59" s="28"/>
      <c r="V59" s="28"/>
      <c r="W59" s="28"/>
      <c r="X59" s="28"/>
      <c r="Y59" s="28"/>
      <c r="Z59" s="28"/>
      <c r="AA59" s="28"/>
      <c r="AB59" s="28"/>
      <c r="AC59" s="28"/>
      <c r="AD59" s="28"/>
      <c r="AE59" s="28"/>
      <c r="AF59" s="28"/>
      <c r="AG59" s="28"/>
      <c r="AH59" s="28"/>
      <c r="AI59" s="28"/>
      <c r="AJ59" s="28"/>
      <c r="AK59" s="28"/>
      <c r="AL59" s="28"/>
      <c r="AM59" s="28"/>
      <c r="AN59" s="28"/>
      <c r="AO59" s="28"/>
      <c r="AP59" s="28"/>
      <c r="AQ59" s="28"/>
      <c r="AR59"/>
      <c r="AS59"/>
      <c r="AT59"/>
      <c r="AU59"/>
      <c r="AV59"/>
      <c r="AW59"/>
      <c r="AX59"/>
      <c r="AY59"/>
      <c r="AZ59"/>
      <c r="BA59"/>
      <c r="BB59"/>
      <c r="BC59"/>
      <c r="BD59"/>
      <c r="BE59"/>
      <c r="BJ59" s="34">
        <v>39868</v>
      </c>
      <c r="BK59" s="33">
        <v>69</v>
      </c>
    </row>
    <row r="60" spans="1:63" ht="15" x14ac:dyDescent="0.25">
      <c r="A60" s="28" t="s">
        <v>128</v>
      </c>
      <c r="B60" s="28" t="s">
        <v>762</v>
      </c>
      <c r="C60" s="29">
        <v>39850.586805555555</v>
      </c>
      <c r="D60" s="30">
        <f t="shared" si="2"/>
        <v>2</v>
      </c>
      <c r="E60" s="36">
        <f t="shared" si="1"/>
        <v>2.2372800000000002</v>
      </c>
      <c r="F60" s="36" t="s">
        <v>764</v>
      </c>
      <c r="G60" s="28">
        <v>35</v>
      </c>
      <c r="H60" s="28">
        <v>0.2</v>
      </c>
      <c r="I60" s="28">
        <v>0.19</v>
      </c>
      <c r="J60" s="28">
        <v>74652</v>
      </c>
      <c r="K60" s="28">
        <v>2.2000000000000002</v>
      </c>
      <c r="L60" s="28">
        <v>48</v>
      </c>
      <c r="M60" s="28">
        <v>4.7</v>
      </c>
      <c r="N60" s="28">
        <v>10226</v>
      </c>
      <c r="O60" s="28">
        <v>189.5</v>
      </c>
      <c r="P60" s="28">
        <v>2658</v>
      </c>
      <c r="Q60" s="28">
        <v>13359</v>
      </c>
      <c r="R60" s="28">
        <v>82.8</v>
      </c>
      <c r="S60" s="28"/>
      <c r="T60" s="28"/>
      <c r="U60" s="28"/>
      <c r="V60" s="28"/>
      <c r="W60" s="28"/>
      <c r="X60" s="28"/>
      <c r="Y60" s="28"/>
      <c r="Z60" s="28"/>
      <c r="AA60" s="28"/>
      <c r="AB60" s="28"/>
      <c r="AC60" s="28"/>
      <c r="AD60" s="28"/>
      <c r="AE60" s="28"/>
      <c r="AF60" s="28"/>
      <c r="AG60" s="28"/>
      <c r="AH60" s="28"/>
      <c r="AI60" s="28"/>
      <c r="AJ60" s="28"/>
      <c r="AK60" s="28"/>
      <c r="AL60" s="28"/>
      <c r="AM60" s="28"/>
      <c r="AN60" s="28"/>
      <c r="AO60" s="28"/>
      <c r="AP60" s="28"/>
      <c r="AQ60" s="28"/>
      <c r="AR60"/>
      <c r="AS60"/>
      <c r="AT60"/>
      <c r="AU60"/>
      <c r="AV60"/>
      <c r="AW60"/>
      <c r="AX60"/>
      <c r="AY60"/>
      <c r="AZ60"/>
      <c r="BA60"/>
      <c r="BB60"/>
      <c r="BC60"/>
      <c r="BD60"/>
      <c r="BE60"/>
      <c r="BJ60" s="34">
        <v>39902</v>
      </c>
      <c r="BK60" s="33">
        <v>103</v>
      </c>
    </row>
    <row r="61" spans="1:63" ht="15" x14ac:dyDescent="0.25">
      <c r="A61" s="28" t="s">
        <v>168</v>
      </c>
      <c r="B61" s="28" t="s">
        <v>762</v>
      </c>
      <c r="C61" s="29">
        <v>41621.368055555555</v>
      </c>
      <c r="D61" s="30">
        <f t="shared" si="2"/>
        <v>12</v>
      </c>
      <c r="E61" s="36">
        <f t="shared" si="1"/>
        <v>2.3505600000000002</v>
      </c>
      <c r="F61" s="36" t="s">
        <v>764</v>
      </c>
      <c r="G61" s="28">
        <v>15</v>
      </c>
      <c r="H61" s="28">
        <v>0.2</v>
      </c>
      <c r="I61" s="28">
        <v>0.15</v>
      </c>
      <c r="J61" s="28">
        <v>73573</v>
      </c>
      <c r="K61" s="28">
        <v>1</v>
      </c>
      <c r="L61" s="28">
        <v>10</v>
      </c>
      <c r="M61" s="28">
        <v>3</v>
      </c>
      <c r="N61" s="28">
        <v>9950</v>
      </c>
      <c r="O61" s="28">
        <v>174.1</v>
      </c>
      <c r="P61" s="28">
        <v>3080</v>
      </c>
      <c r="Q61" s="28">
        <v>9212</v>
      </c>
      <c r="R61" s="28">
        <v>89.1</v>
      </c>
      <c r="S61" s="28"/>
      <c r="T61" s="28"/>
      <c r="U61" s="28"/>
      <c r="V61" s="28"/>
      <c r="W61" s="28"/>
      <c r="X61" s="28"/>
      <c r="Y61" s="28"/>
      <c r="Z61" s="28"/>
      <c r="AA61" s="28"/>
      <c r="AB61" s="28"/>
      <c r="AC61" s="28"/>
      <c r="AD61" s="28"/>
      <c r="AE61" s="28"/>
      <c r="AF61" s="28"/>
      <c r="AG61" s="28"/>
      <c r="AH61" s="28"/>
      <c r="AI61" s="28"/>
      <c r="AJ61" s="28"/>
      <c r="AK61" s="28"/>
      <c r="AL61" s="28"/>
      <c r="AM61" s="28"/>
      <c r="AN61" s="28"/>
      <c r="AO61" s="28"/>
      <c r="AP61" s="28"/>
      <c r="AQ61" s="28"/>
      <c r="AR61"/>
      <c r="AS61"/>
      <c r="AT61"/>
      <c r="AU61"/>
      <c r="AV61"/>
      <c r="AW61"/>
      <c r="AX61"/>
      <c r="AY61"/>
      <c r="AZ61"/>
      <c r="BA61"/>
      <c r="BB61"/>
      <c r="BC61"/>
      <c r="BD61"/>
      <c r="BE61"/>
      <c r="BJ61" s="34">
        <v>39895</v>
      </c>
      <c r="BK61" s="33">
        <v>156</v>
      </c>
    </row>
    <row r="62" spans="1:63" ht="15" x14ac:dyDescent="0.25">
      <c r="A62" s="28" t="s">
        <v>217</v>
      </c>
      <c r="B62" s="28" t="s">
        <v>762</v>
      </c>
      <c r="C62" s="29">
        <v>41621.586805555555</v>
      </c>
      <c r="D62" s="30">
        <f t="shared" si="2"/>
        <v>12</v>
      </c>
      <c r="E62" s="36">
        <f t="shared" si="1"/>
        <v>2.3505600000000002</v>
      </c>
      <c r="F62" s="36" t="s">
        <v>764</v>
      </c>
      <c r="G62" s="28">
        <v>15</v>
      </c>
      <c r="H62" s="28">
        <v>0.2</v>
      </c>
      <c r="I62" s="28">
        <v>0.28000000000000003</v>
      </c>
      <c r="J62" s="28">
        <v>70967</v>
      </c>
      <c r="K62" s="28">
        <v>1</v>
      </c>
      <c r="L62" s="28">
        <v>10</v>
      </c>
      <c r="M62" s="28">
        <v>3</v>
      </c>
      <c r="N62" s="28">
        <v>9240</v>
      </c>
      <c r="O62" s="28">
        <v>164.5</v>
      </c>
      <c r="P62" s="28">
        <v>2801</v>
      </c>
      <c r="Q62" s="28">
        <v>8493</v>
      </c>
      <c r="R62" s="28">
        <v>83</v>
      </c>
      <c r="S62" s="28"/>
      <c r="T62" s="28"/>
      <c r="U62" s="28"/>
      <c r="V62" s="28"/>
      <c r="W62" s="28"/>
      <c r="X62" s="28"/>
      <c r="Y62" s="28"/>
      <c r="Z62" s="28"/>
      <c r="AA62" s="28"/>
      <c r="AB62" s="28"/>
      <c r="AC62" s="28"/>
      <c r="AD62" s="28"/>
      <c r="AE62" s="28"/>
      <c r="AF62" s="28"/>
      <c r="AG62" s="28"/>
      <c r="AH62" s="28"/>
      <c r="AI62" s="28"/>
      <c r="AJ62" s="28"/>
      <c r="AK62" s="28"/>
      <c r="AL62" s="28"/>
      <c r="AM62" s="28"/>
      <c r="AN62" s="28"/>
      <c r="AO62" s="28"/>
      <c r="AP62" s="28"/>
      <c r="AQ62" s="28"/>
      <c r="AR62"/>
      <c r="AS62"/>
      <c r="AT62"/>
      <c r="AU62"/>
      <c r="AV62"/>
      <c r="AW62"/>
      <c r="AX62"/>
      <c r="AY62"/>
      <c r="AZ62"/>
      <c r="BA62"/>
      <c r="BB62"/>
      <c r="BC62"/>
      <c r="BD62"/>
      <c r="BE62"/>
      <c r="BJ62" s="34">
        <v>39944</v>
      </c>
      <c r="BK62" s="35">
        <v>1860</v>
      </c>
    </row>
    <row r="63" spans="1:63" ht="15" x14ac:dyDescent="0.25">
      <c r="A63" s="28" t="s">
        <v>135</v>
      </c>
      <c r="B63" s="28" t="s">
        <v>762</v>
      </c>
      <c r="C63" s="29">
        <v>39909.524305555555</v>
      </c>
      <c r="D63" s="30">
        <f t="shared" si="2"/>
        <v>4</v>
      </c>
      <c r="E63" s="36">
        <f t="shared" si="1"/>
        <v>1.6708800000000001</v>
      </c>
      <c r="F63" s="36" t="s">
        <v>764</v>
      </c>
      <c r="G63" s="28">
        <v>18</v>
      </c>
      <c r="H63" s="28">
        <v>0.2</v>
      </c>
      <c r="I63" s="28">
        <v>0.24</v>
      </c>
      <c r="J63" s="28">
        <v>59494</v>
      </c>
      <c r="K63" s="28">
        <v>2.6</v>
      </c>
      <c r="L63" s="28">
        <v>26</v>
      </c>
      <c r="M63" s="28">
        <v>3.2</v>
      </c>
      <c r="N63" s="28">
        <v>8735</v>
      </c>
      <c r="O63" s="28">
        <v>148.30000000000001</v>
      </c>
      <c r="P63" s="28">
        <v>2043</v>
      </c>
      <c r="Q63" s="28">
        <v>9940</v>
      </c>
      <c r="R63" s="28">
        <v>71.099999999999994</v>
      </c>
      <c r="S63" s="28"/>
      <c r="T63" s="28"/>
      <c r="U63" s="28"/>
      <c r="V63" s="28"/>
      <c r="W63" s="28"/>
      <c r="X63" s="28"/>
      <c r="Y63" s="28"/>
      <c r="Z63" s="28"/>
      <c r="AA63" s="28"/>
      <c r="AB63" s="28"/>
      <c r="AC63" s="28"/>
      <c r="AD63" s="28"/>
      <c r="AE63" s="28"/>
      <c r="AF63" s="28"/>
      <c r="AG63" s="28"/>
      <c r="AH63" s="28"/>
      <c r="AI63" s="28"/>
      <c r="AJ63" s="28"/>
      <c r="AK63" s="28"/>
      <c r="AL63" s="28"/>
      <c r="AM63" s="28"/>
      <c r="AN63" s="28"/>
      <c r="AO63" s="28"/>
      <c r="AP63" s="28"/>
      <c r="AQ63" s="28"/>
      <c r="AR63"/>
      <c r="AS63"/>
      <c r="AT63"/>
      <c r="AU63"/>
      <c r="AV63"/>
      <c r="AW63"/>
      <c r="AX63"/>
      <c r="AY63"/>
      <c r="AZ63"/>
      <c r="BA63"/>
      <c r="BB63"/>
      <c r="BC63"/>
      <c r="BD63"/>
      <c r="BE63"/>
      <c r="BJ63" s="34">
        <v>39833</v>
      </c>
      <c r="BK63" s="33">
        <v>91</v>
      </c>
    </row>
    <row r="64" spans="1:63" ht="15" x14ac:dyDescent="0.25">
      <c r="A64" s="28" t="s">
        <v>89</v>
      </c>
      <c r="B64" s="28" t="s">
        <v>762</v>
      </c>
      <c r="C64" s="29">
        <v>39909.555555555555</v>
      </c>
      <c r="D64" s="30">
        <f t="shared" si="2"/>
        <v>4</v>
      </c>
      <c r="E64" s="36">
        <f t="shared" si="1"/>
        <v>1.6708800000000001</v>
      </c>
      <c r="F64" s="36" t="s">
        <v>764</v>
      </c>
      <c r="G64" s="28">
        <v>36</v>
      </c>
      <c r="H64" s="28">
        <v>0.2</v>
      </c>
      <c r="I64" s="28">
        <v>0.25</v>
      </c>
      <c r="J64" s="28">
        <v>62796</v>
      </c>
      <c r="K64" s="28">
        <v>2</v>
      </c>
      <c r="L64" s="28">
        <v>27</v>
      </c>
      <c r="M64" s="28">
        <v>3.3</v>
      </c>
      <c r="N64" s="28">
        <v>9183</v>
      </c>
      <c r="O64" s="28">
        <v>154</v>
      </c>
      <c r="P64" s="28">
        <v>2007</v>
      </c>
      <c r="Q64" s="28">
        <v>9642</v>
      </c>
      <c r="R64" s="28">
        <v>58.8</v>
      </c>
      <c r="S64" s="28"/>
      <c r="T64" s="28"/>
      <c r="U64" s="28"/>
      <c r="V64" s="28"/>
      <c r="W64" s="28"/>
      <c r="X64" s="28"/>
      <c r="Y64" s="28"/>
      <c r="Z64" s="28"/>
      <c r="AA64" s="28"/>
      <c r="AB64" s="28"/>
      <c r="AC64" s="28"/>
      <c r="AD64" s="28"/>
      <c r="AE64" s="28"/>
      <c r="AF64" s="28"/>
      <c r="AG64" s="28"/>
      <c r="AH64" s="28"/>
      <c r="AI64" s="28"/>
      <c r="AJ64" s="28"/>
      <c r="AK64" s="28"/>
      <c r="AL64" s="28"/>
      <c r="AM64" s="28"/>
      <c r="AN64" s="28"/>
      <c r="AO64" s="28"/>
      <c r="AP64" s="28"/>
      <c r="AQ64" s="28"/>
      <c r="AR64"/>
      <c r="AS64"/>
      <c r="AT64"/>
      <c r="AU64"/>
      <c r="AV64"/>
      <c r="AW64"/>
      <c r="AX64"/>
      <c r="AY64"/>
      <c r="AZ64"/>
      <c r="BA64"/>
      <c r="BB64"/>
      <c r="BC64"/>
      <c r="BD64"/>
      <c r="BE64"/>
      <c r="BJ64" s="34">
        <v>39863</v>
      </c>
      <c r="BK64" s="33">
        <v>55</v>
      </c>
    </row>
    <row r="65" spans="1:63" ht="15" x14ac:dyDescent="0.25">
      <c r="A65" s="28" t="s">
        <v>102</v>
      </c>
      <c r="B65" s="28" t="s">
        <v>762</v>
      </c>
      <c r="C65" s="29">
        <v>40861.364583333336</v>
      </c>
      <c r="D65" s="30">
        <f t="shared" si="2"/>
        <v>11</v>
      </c>
      <c r="E65" s="36">
        <f t="shared" si="1"/>
        <v>2.4921600000000002</v>
      </c>
      <c r="F65" s="36" t="s">
        <v>764</v>
      </c>
      <c r="G65" s="28">
        <v>15</v>
      </c>
      <c r="H65" s="28">
        <v>0.2</v>
      </c>
      <c r="I65" s="28">
        <v>0.3</v>
      </c>
      <c r="J65" s="28">
        <v>75246</v>
      </c>
      <c r="K65" s="28">
        <v>1</v>
      </c>
      <c r="L65" s="28">
        <v>18</v>
      </c>
      <c r="M65" s="28">
        <v>3</v>
      </c>
      <c r="N65" s="28">
        <v>9480</v>
      </c>
      <c r="O65" s="28">
        <v>167.9</v>
      </c>
      <c r="P65" s="28">
        <v>2658</v>
      </c>
      <c r="Q65" s="28">
        <v>14594</v>
      </c>
      <c r="R65" s="28">
        <v>84.5</v>
      </c>
      <c r="S65" s="28"/>
      <c r="T65" s="28"/>
      <c r="U65" s="28"/>
      <c r="V65" s="28"/>
      <c r="W65" s="28"/>
      <c r="X65" s="28"/>
      <c r="Y65" s="28"/>
      <c r="Z65" s="28"/>
      <c r="AA65" s="28"/>
      <c r="AB65" s="28"/>
      <c r="AC65" s="28"/>
      <c r="AD65" s="28"/>
      <c r="AE65" s="28"/>
      <c r="AF65" s="28"/>
      <c r="AG65" s="28"/>
      <c r="AH65" s="28"/>
      <c r="AI65" s="28"/>
      <c r="AJ65" s="28"/>
      <c r="AK65" s="28"/>
      <c r="AL65" s="28"/>
      <c r="AM65" s="28"/>
      <c r="AN65" s="28"/>
      <c r="AO65" s="28"/>
      <c r="AP65" s="28"/>
      <c r="AQ65" s="28"/>
      <c r="AR65"/>
      <c r="AS65"/>
      <c r="AT65"/>
      <c r="AU65"/>
      <c r="AV65"/>
      <c r="AW65"/>
      <c r="AX65"/>
      <c r="AY65"/>
      <c r="AZ65"/>
      <c r="BA65"/>
      <c r="BB65"/>
      <c r="BC65"/>
      <c r="BD65"/>
      <c r="BE65"/>
      <c r="BJ65" s="34">
        <v>39834</v>
      </c>
      <c r="BK65" s="33">
        <v>92</v>
      </c>
    </row>
    <row r="66" spans="1:63" ht="15" x14ac:dyDescent="0.25">
      <c r="A66" s="28" t="s">
        <v>191</v>
      </c>
      <c r="B66" s="28" t="s">
        <v>762</v>
      </c>
      <c r="C66" s="29">
        <v>40984.468055555553</v>
      </c>
      <c r="D66" s="30">
        <f t="shared" si="2"/>
        <v>3</v>
      </c>
      <c r="E66" s="36">
        <f t="shared" si="1"/>
        <v>2.5204800000000001</v>
      </c>
      <c r="F66" s="36" t="s">
        <v>764</v>
      </c>
      <c r="G66" s="28">
        <v>22</v>
      </c>
      <c r="H66" s="28">
        <v>0.2</v>
      </c>
      <c r="I66" s="28">
        <v>0.22</v>
      </c>
      <c r="J66" s="28">
        <v>62677</v>
      </c>
      <c r="K66" s="28">
        <v>1</v>
      </c>
      <c r="L66" s="28">
        <v>11</v>
      </c>
      <c r="M66" s="28">
        <v>3</v>
      </c>
      <c r="N66" s="28">
        <v>8289</v>
      </c>
      <c r="O66" s="28">
        <v>189.4</v>
      </c>
      <c r="P66" s="28">
        <v>1969</v>
      </c>
      <c r="Q66" s="28">
        <v>9914</v>
      </c>
      <c r="R66" s="28">
        <v>58.7</v>
      </c>
      <c r="S66" s="28"/>
      <c r="T66" s="28"/>
      <c r="U66" s="28"/>
      <c r="V66" s="28"/>
      <c r="W66" s="28"/>
      <c r="X66" s="28"/>
      <c r="Y66" s="28"/>
      <c r="Z66" s="28"/>
      <c r="AA66" s="28"/>
      <c r="AB66" s="28"/>
      <c r="AC66" s="28"/>
      <c r="AD66" s="28"/>
      <c r="AE66" s="28"/>
      <c r="AF66" s="28"/>
      <c r="AG66" s="28"/>
      <c r="AH66" s="28"/>
      <c r="AI66" s="28"/>
      <c r="AJ66" s="28"/>
      <c r="AK66" s="28"/>
      <c r="AL66" s="28"/>
      <c r="AM66" s="28"/>
      <c r="AN66" s="28"/>
      <c r="AO66" s="28"/>
      <c r="AP66" s="28"/>
      <c r="AQ66" s="28"/>
      <c r="AR66"/>
      <c r="AS66"/>
      <c r="AT66"/>
      <c r="AU66"/>
      <c r="AV66"/>
      <c r="AW66"/>
      <c r="AX66"/>
      <c r="AY66"/>
      <c r="AZ66"/>
      <c r="BA66"/>
      <c r="BB66"/>
      <c r="BC66"/>
      <c r="BD66"/>
      <c r="BE66"/>
      <c r="BJ66" s="34">
        <v>39889</v>
      </c>
      <c r="BK66" s="33">
        <v>119</v>
      </c>
    </row>
    <row r="67" spans="1:63" ht="15" x14ac:dyDescent="0.25">
      <c r="A67" s="28" t="s">
        <v>183</v>
      </c>
      <c r="B67" s="28" t="s">
        <v>762</v>
      </c>
      <c r="C67" s="29">
        <v>41156.364583333336</v>
      </c>
      <c r="D67" s="30">
        <f t="shared" si="2"/>
        <v>9</v>
      </c>
      <c r="E67" s="36">
        <f t="shared" si="1"/>
        <v>2.5204800000000001</v>
      </c>
      <c r="F67" s="36" t="s">
        <v>764</v>
      </c>
      <c r="G67" s="28">
        <v>15</v>
      </c>
      <c r="H67" s="28">
        <v>0.2</v>
      </c>
      <c r="I67" s="28">
        <v>0.15</v>
      </c>
      <c r="J67" s="28">
        <v>78447</v>
      </c>
      <c r="K67" s="28">
        <v>3.9</v>
      </c>
      <c r="L67" s="28">
        <v>41</v>
      </c>
      <c r="M67" s="28">
        <v>3</v>
      </c>
      <c r="N67" s="28">
        <v>11487</v>
      </c>
      <c r="O67" s="28">
        <v>39.4</v>
      </c>
      <c r="P67" s="28">
        <v>4283</v>
      </c>
      <c r="Q67" s="28">
        <v>25555</v>
      </c>
      <c r="R67" s="28">
        <v>19.399999999999999</v>
      </c>
      <c r="S67" s="28"/>
      <c r="T67" s="28"/>
      <c r="U67" s="28"/>
      <c r="V67" s="28"/>
      <c r="W67" s="28"/>
      <c r="X67" s="28"/>
      <c r="Y67" s="28"/>
      <c r="Z67" s="28"/>
      <c r="AA67" s="28"/>
      <c r="AB67" s="28"/>
      <c r="AC67" s="28"/>
      <c r="AD67" s="28"/>
      <c r="AE67" s="28"/>
      <c r="AF67" s="28"/>
      <c r="AG67" s="28"/>
      <c r="AH67" s="28"/>
      <c r="AI67" s="28"/>
      <c r="AJ67" s="28"/>
      <c r="AK67" s="28"/>
      <c r="AL67" s="28"/>
      <c r="AM67" s="28"/>
      <c r="AN67" s="28"/>
      <c r="AO67" s="28"/>
      <c r="AP67" s="28"/>
      <c r="AQ67" s="28"/>
      <c r="AR67"/>
      <c r="AS67"/>
      <c r="AT67"/>
      <c r="AU67"/>
      <c r="AV67"/>
      <c r="AW67"/>
      <c r="AX67"/>
      <c r="AY67"/>
      <c r="AZ67"/>
      <c r="BA67"/>
      <c r="BB67"/>
      <c r="BC67"/>
      <c r="BD67"/>
      <c r="BE67"/>
      <c r="BJ67" s="34">
        <v>39877</v>
      </c>
      <c r="BK67" s="33">
        <v>79</v>
      </c>
    </row>
    <row r="68" spans="1:63" ht="15" x14ac:dyDescent="0.25">
      <c r="A68" s="28" t="s">
        <v>201</v>
      </c>
      <c r="B68" s="28" t="s">
        <v>762</v>
      </c>
      <c r="C68" s="29">
        <v>41156.645833333336</v>
      </c>
      <c r="D68" s="30">
        <f t="shared" si="2"/>
        <v>9</v>
      </c>
      <c r="E68" s="36">
        <f t="shared" si="1"/>
        <v>2.5204800000000001</v>
      </c>
      <c r="F68" s="36" t="s">
        <v>764</v>
      </c>
      <c r="G68" s="28">
        <v>36</v>
      </c>
      <c r="H68" s="28">
        <v>0.2</v>
      </c>
      <c r="I68" s="28">
        <v>0.2</v>
      </c>
      <c r="J68" s="28">
        <v>78214</v>
      </c>
      <c r="K68" s="28">
        <v>2.8</v>
      </c>
      <c r="L68" s="28">
        <v>63</v>
      </c>
      <c r="M68" s="28">
        <v>3</v>
      </c>
      <c r="N68" s="28">
        <v>11292</v>
      </c>
      <c r="O68" s="28">
        <v>43.2</v>
      </c>
      <c r="P68" s="28">
        <v>4390</v>
      </c>
      <c r="Q68" s="28">
        <v>25900</v>
      </c>
      <c r="R68" s="28">
        <v>15.3</v>
      </c>
      <c r="S68" s="28"/>
      <c r="T68" s="28"/>
      <c r="U68" s="28"/>
      <c r="V68" s="28"/>
      <c r="W68" s="28"/>
      <c r="X68" s="28"/>
      <c r="Y68" s="28"/>
      <c r="Z68" s="28"/>
      <c r="AA68" s="28"/>
      <c r="AB68" s="28"/>
      <c r="AC68" s="28"/>
      <c r="AD68" s="28"/>
      <c r="AE68" s="28"/>
      <c r="AF68" s="28"/>
      <c r="AG68" s="28"/>
      <c r="AH68" s="28"/>
      <c r="AI68" s="28"/>
      <c r="AJ68" s="28"/>
      <c r="AK68" s="28"/>
      <c r="AL68" s="28"/>
      <c r="AM68" s="28"/>
      <c r="AN68" s="28"/>
      <c r="AO68" s="28"/>
      <c r="AP68" s="28"/>
      <c r="AQ68" s="28"/>
      <c r="AR68"/>
      <c r="AS68"/>
      <c r="AT68"/>
      <c r="AU68"/>
      <c r="AV68"/>
      <c r="AW68"/>
      <c r="AX68"/>
      <c r="AY68"/>
      <c r="AZ68"/>
      <c r="BA68"/>
      <c r="BB68"/>
      <c r="BC68"/>
      <c r="BD68"/>
      <c r="BE68"/>
      <c r="BJ68" s="34">
        <v>39896</v>
      </c>
      <c r="BK68" s="33">
        <v>133</v>
      </c>
    </row>
    <row r="69" spans="1:63" ht="15" x14ac:dyDescent="0.25">
      <c r="A69" s="28" t="s">
        <v>156</v>
      </c>
      <c r="B69" s="28" t="s">
        <v>762</v>
      </c>
      <c r="C69" s="29">
        <v>41978.375</v>
      </c>
      <c r="D69" s="30">
        <f t="shared" si="2"/>
        <v>12</v>
      </c>
      <c r="E69" s="36">
        <f t="shared" ref="E69:E132" si="3">VLOOKUP(C69,BJ:BK,2,TRUE)*0.02832</f>
        <v>2.5771200000000003</v>
      </c>
      <c r="F69" s="36" t="s">
        <v>764</v>
      </c>
      <c r="G69" s="28">
        <v>37</v>
      </c>
      <c r="H69" s="28">
        <v>0.2</v>
      </c>
      <c r="I69" s="28">
        <v>0.38</v>
      </c>
      <c r="J69" s="28">
        <v>71633</v>
      </c>
      <c r="K69" s="28">
        <v>1</v>
      </c>
      <c r="L69" s="28">
        <v>22</v>
      </c>
      <c r="M69" s="28">
        <v>3.4</v>
      </c>
      <c r="N69" s="28">
        <v>10930</v>
      </c>
      <c r="O69" s="28">
        <v>184.8</v>
      </c>
      <c r="P69" s="28">
        <v>2220</v>
      </c>
      <c r="Q69" s="28">
        <v>7162</v>
      </c>
      <c r="R69" s="28">
        <v>91.5</v>
      </c>
      <c r="S69" s="28"/>
      <c r="T69" s="28"/>
      <c r="U69" s="28"/>
      <c r="V69" s="28"/>
      <c r="W69" s="28"/>
      <c r="X69" s="28"/>
      <c r="Y69" s="28"/>
      <c r="Z69" s="28"/>
      <c r="AA69" s="28"/>
      <c r="AB69" s="28"/>
      <c r="AC69" s="28"/>
      <c r="AD69" s="28"/>
      <c r="AE69" s="28"/>
      <c r="AF69" s="28"/>
      <c r="AG69" s="28"/>
      <c r="AH69" s="28"/>
      <c r="AI69" s="28"/>
      <c r="AJ69" s="28"/>
      <c r="AK69" s="28"/>
      <c r="AL69" s="28"/>
      <c r="AM69" s="28"/>
      <c r="AN69" s="28"/>
      <c r="AO69" s="28"/>
      <c r="AP69" s="28"/>
      <c r="AQ69" s="28"/>
      <c r="AR69"/>
      <c r="AS69"/>
      <c r="AT69"/>
      <c r="AU69"/>
      <c r="AV69"/>
      <c r="AW69"/>
      <c r="AX69"/>
      <c r="AY69"/>
      <c r="AZ69"/>
      <c r="BA69"/>
      <c r="BB69"/>
      <c r="BC69"/>
      <c r="BD69"/>
      <c r="BE69"/>
      <c r="BJ69" s="34">
        <v>39835</v>
      </c>
      <c r="BK69" s="33">
        <v>92</v>
      </c>
    </row>
    <row r="70" spans="1:63" ht="15" x14ac:dyDescent="0.25">
      <c r="A70" s="28" t="s">
        <v>229</v>
      </c>
      <c r="B70" s="28" t="s">
        <v>762</v>
      </c>
      <c r="C70" s="29">
        <v>41978.614583333336</v>
      </c>
      <c r="D70" s="30">
        <f t="shared" si="2"/>
        <v>12</v>
      </c>
      <c r="E70" s="36">
        <f t="shared" si="3"/>
        <v>2.5771200000000003</v>
      </c>
      <c r="F70" s="36" t="s">
        <v>764</v>
      </c>
      <c r="G70" s="28">
        <v>20</v>
      </c>
      <c r="H70" s="28">
        <v>0.2</v>
      </c>
      <c r="I70" s="28">
        <v>0.3</v>
      </c>
      <c r="J70" s="28">
        <v>65942</v>
      </c>
      <c r="K70" s="28">
        <v>1</v>
      </c>
      <c r="L70" s="28">
        <v>10</v>
      </c>
      <c r="M70" s="28">
        <v>3</v>
      </c>
      <c r="N70" s="28">
        <v>9144</v>
      </c>
      <c r="O70" s="28">
        <v>171.6</v>
      </c>
      <c r="P70" s="28">
        <v>2195</v>
      </c>
      <c r="Q70" s="28">
        <v>6050</v>
      </c>
      <c r="R70" s="28">
        <v>73.5</v>
      </c>
      <c r="S70" s="28"/>
      <c r="T70" s="28"/>
      <c r="U70" s="28"/>
      <c r="V70" s="28"/>
      <c r="W70" s="28"/>
      <c r="X70" s="28"/>
      <c r="Y70" s="28"/>
      <c r="Z70" s="28"/>
      <c r="AA70" s="28"/>
      <c r="AB70" s="28"/>
      <c r="AC70" s="28"/>
      <c r="AD70" s="28"/>
      <c r="AE70" s="28"/>
      <c r="AF70" s="28"/>
      <c r="AG70" s="28"/>
      <c r="AH70" s="28"/>
      <c r="AI70" s="28"/>
      <c r="AJ70" s="28"/>
      <c r="AK70" s="28"/>
      <c r="AL70" s="28"/>
      <c r="AM70" s="28"/>
      <c r="AN70" s="28"/>
      <c r="AO70" s="28"/>
      <c r="AP70" s="28"/>
      <c r="AQ70" s="28"/>
      <c r="AR70"/>
      <c r="AS70"/>
      <c r="AT70"/>
      <c r="AU70"/>
      <c r="AV70"/>
      <c r="AW70"/>
      <c r="AX70"/>
      <c r="AY70"/>
      <c r="AZ70"/>
      <c r="BA70"/>
      <c r="BB70"/>
      <c r="BC70"/>
      <c r="BD70"/>
      <c r="BE70"/>
      <c r="BJ70" s="34">
        <v>39882</v>
      </c>
      <c r="BK70" s="33">
        <v>79</v>
      </c>
    </row>
    <row r="71" spans="1:63" ht="15" x14ac:dyDescent="0.25">
      <c r="A71" s="28" t="s">
        <v>127</v>
      </c>
      <c r="B71" s="28" t="s">
        <v>762</v>
      </c>
      <c r="C71" s="29">
        <v>40057.559027777781</v>
      </c>
      <c r="D71" s="30">
        <f t="shared" si="2"/>
        <v>9</v>
      </c>
      <c r="E71" s="36">
        <f t="shared" si="3"/>
        <v>2.6054400000000002</v>
      </c>
      <c r="F71" s="36" t="s">
        <v>764</v>
      </c>
      <c r="G71" s="28">
        <v>15</v>
      </c>
      <c r="H71" s="28">
        <v>0.2</v>
      </c>
      <c r="I71" s="28">
        <v>0.19</v>
      </c>
      <c r="J71" s="28">
        <v>92060</v>
      </c>
      <c r="K71" s="28">
        <v>1.8</v>
      </c>
      <c r="L71" s="28">
        <v>21</v>
      </c>
      <c r="M71" s="28">
        <v>3</v>
      </c>
      <c r="N71" s="28">
        <v>15664</v>
      </c>
      <c r="O71" s="28">
        <v>41.3</v>
      </c>
      <c r="P71" s="28">
        <v>5309</v>
      </c>
      <c r="Q71" s="28">
        <v>28605</v>
      </c>
      <c r="R71" s="28">
        <v>26.6</v>
      </c>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c r="AS71"/>
      <c r="AT71"/>
      <c r="AU71"/>
      <c r="AV71"/>
      <c r="AW71"/>
      <c r="AX71"/>
      <c r="AY71"/>
      <c r="AZ71"/>
      <c r="BA71"/>
      <c r="BB71"/>
      <c r="BC71"/>
      <c r="BD71"/>
      <c r="BE71"/>
      <c r="BJ71" s="34">
        <v>39897</v>
      </c>
      <c r="BK71" s="33">
        <v>121</v>
      </c>
    </row>
    <row r="72" spans="1:63" ht="15" x14ac:dyDescent="0.25">
      <c r="A72" s="28" t="s">
        <v>124</v>
      </c>
      <c r="B72" s="28" t="s">
        <v>762</v>
      </c>
      <c r="C72" s="29">
        <v>40057.569444444445</v>
      </c>
      <c r="D72" s="30">
        <f t="shared" si="2"/>
        <v>9</v>
      </c>
      <c r="E72" s="36">
        <f t="shared" si="3"/>
        <v>2.6054400000000002</v>
      </c>
      <c r="F72" s="36" t="s">
        <v>764</v>
      </c>
      <c r="G72" s="28">
        <v>15</v>
      </c>
      <c r="H72" s="28">
        <v>0.2</v>
      </c>
      <c r="I72" s="28">
        <v>0.15</v>
      </c>
      <c r="J72" s="28">
        <v>64140</v>
      </c>
      <c r="K72" s="28">
        <v>1</v>
      </c>
      <c r="L72" s="28">
        <v>15</v>
      </c>
      <c r="M72" s="28">
        <v>3</v>
      </c>
      <c r="N72" s="28">
        <v>12874</v>
      </c>
      <c r="O72" s="28">
        <v>16.7</v>
      </c>
      <c r="P72" s="28">
        <v>1950</v>
      </c>
      <c r="Q72" s="28">
        <v>8168</v>
      </c>
      <c r="R72" s="28">
        <v>6.6</v>
      </c>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c r="AS72"/>
      <c r="AT72"/>
      <c r="AU72"/>
      <c r="AV72"/>
      <c r="AW72"/>
      <c r="AX72"/>
      <c r="AY72"/>
      <c r="AZ72"/>
      <c r="BA72"/>
      <c r="BB72"/>
      <c r="BC72"/>
      <c r="BD72"/>
      <c r="BE72"/>
      <c r="BJ72" s="34">
        <v>39883</v>
      </c>
      <c r="BK72" s="33">
        <v>79</v>
      </c>
    </row>
    <row r="73" spans="1:63" ht="15" x14ac:dyDescent="0.25">
      <c r="A73" s="28" t="s">
        <v>96</v>
      </c>
      <c r="B73" s="28" t="s">
        <v>762</v>
      </c>
      <c r="C73" s="29">
        <v>40855.392361111109</v>
      </c>
      <c r="D73" s="30">
        <f t="shared" si="2"/>
        <v>11</v>
      </c>
      <c r="E73" s="36">
        <f t="shared" si="3"/>
        <v>2.6337600000000001</v>
      </c>
      <c r="F73" s="36" t="s">
        <v>764</v>
      </c>
      <c r="G73" s="28">
        <v>15</v>
      </c>
      <c r="H73" s="28">
        <v>0.2</v>
      </c>
      <c r="I73" s="28">
        <v>0.15</v>
      </c>
      <c r="J73" s="28">
        <v>71809</v>
      </c>
      <c r="K73" s="28">
        <v>1</v>
      </c>
      <c r="L73" s="28">
        <v>10</v>
      </c>
      <c r="M73" s="28">
        <v>3</v>
      </c>
      <c r="N73" s="28">
        <v>9465</v>
      </c>
      <c r="O73" s="28">
        <v>135.69999999999999</v>
      </c>
      <c r="P73" s="28">
        <v>2776</v>
      </c>
      <c r="Q73" s="28">
        <v>13987</v>
      </c>
      <c r="R73" s="28">
        <v>67.099999999999994</v>
      </c>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c r="AS73"/>
      <c r="AT73"/>
      <c r="AU73"/>
      <c r="AV73"/>
      <c r="AW73"/>
      <c r="AX73"/>
      <c r="AY73"/>
      <c r="AZ73"/>
      <c r="BA73"/>
      <c r="BB73"/>
      <c r="BC73"/>
      <c r="BD73"/>
      <c r="BE73"/>
      <c r="BJ73" s="34">
        <v>39836</v>
      </c>
      <c r="BK73" s="33">
        <v>92</v>
      </c>
    </row>
    <row r="74" spans="1:63" ht="15" x14ac:dyDescent="0.25">
      <c r="A74" s="28" t="s">
        <v>115</v>
      </c>
      <c r="B74" s="28" t="s">
        <v>762</v>
      </c>
      <c r="C74" s="29">
        <v>40855.576388888891</v>
      </c>
      <c r="D74" s="30">
        <f t="shared" si="2"/>
        <v>11</v>
      </c>
      <c r="E74" s="36">
        <f t="shared" si="3"/>
        <v>2.6337600000000001</v>
      </c>
      <c r="F74" s="36" t="s">
        <v>764</v>
      </c>
      <c r="G74" s="28">
        <v>21</v>
      </c>
      <c r="H74" s="28">
        <v>0.2</v>
      </c>
      <c r="I74" s="28">
        <v>0.15</v>
      </c>
      <c r="J74" s="28">
        <v>65609</v>
      </c>
      <c r="K74" s="28">
        <v>3.5</v>
      </c>
      <c r="L74" s="28">
        <v>16</v>
      </c>
      <c r="M74" s="28">
        <v>3</v>
      </c>
      <c r="N74" s="28">
        <v>9239</v>
      </c>
      <c r="O74" s="28">
        <v>5</v>
      </c>
      <c r="P74" s="28">
        <v>2623</v>
      </c>
      <c r="Q74" s="28">
        <v>13322</v>
      </c>
      <c r="R74" s="28">
        <v>59.8</v>
      </c>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c r="AS74"/>
      <c r="AT74"/>
      <c r="AU74"/>
      <c r="AV74"/>
      <c r="AW74"/>
      <c r="AX74"/>
      <c r="AY74"/>
      <c r="AZ74"/>
      <c r="BA74"/>
      <c r="BB74"/>
      <c r="BC74"/>
      <c r="BD74"/>
      <c r="BE74"/>
      <c r="BJ74" s="34">
        <v>39890</v>
      </c>
      <c r="BK74" s="33">
        <v>124</v>
      </c>
    </row>
    <row r="75" spans="1:63" s="325" customFormat="1" ht="15" x14ac:dyDescent="0.25">
      <c r="A75" s="43" t="s">
        <v>141</v>
      </c>
      <c r="B75" s="88" t="s">
        <v>762</v>
      </c>
      <c r="C75" s="404">
        <v>40455.552083333336</v>
      </c>
      <c r="D75" s="41">
        <f t="shared" si="2"/>
        <v>10</v>
      </c>
      <c r="E75" s="401">
        <f t="shared" si="3"/>
        <v>2.8036799999999999</v>
      </c>
      <c r="F75" s="329" t="s">
        <v>765</v>
      </c>
      <c r="G75" s="43">
        <v>15</v>
      </c>
      <c r="H75" s="43">
        <v>0.2</v>
      </c>
      <c r="I75" s="43">
        <v>0.15</v>
      </c>
      <c r="J75" s="43">
        <v>81284</v>
      </c>
      <c r="K75" s="43">
        <v>1</v>
      </c>
      <c r="L75" s="43">
        <v>16</v>
      </c>
      <c r="M75" s="43">
        <v>3</v>
      </c>
      <c r="N75" s="43">
        <v>11451</v>
      </c>
      <c r="O75" s="43">
        <v>42.9</v>
      </c>
      <c r="P75" s="43">
        <v>4212</v>
      </c>
      <c r="Q75" s="43">
        <v>21732</v>
      </c>
      <c r="R75" s="43">
        <v>18.399999999999999</v>
      </c>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c r="AS75"/>
      <c r="AT75"/>
      <c r="AU75"/>
      <c r="AV75"/>
      <c r="AW75"/>
      <c r="AX75"/>
      <c r="AY75"/>
      <c r="AZ75"/>
      <c r="BA75"/>
      <c r="BB75"/>
      <c r="BC75"/>
      <c r="BD75"/>
      <c r="BE75"/>
      <c r="BJ75" s="40">
        <v>39837</v>
      </c>
      <c r="BK75" s="324">
        <v>93</v>
      </c>
    </row>
    <row r="76" spans="1:63" s="325" customFormat="1" ht="15" x14ac:dyDescent="0.25">
      <c r="A76" s="43" t="s">
        <v>137</v>
      </c>
      <c r="B76" s="88" t="s">
        <v>762</v>
      </c>
      <c r="C76" s="404">
        <v>40455.649305555555</v>
      </c>
      <c r="D76" s="41">
        <f t="shared" si="2"/>
        <v>10</v>
      </c>
      <c r="E76" s="401">
        <f t="shared" si="3"/>
        <v>2.8036799999999999</v>
      </c>
      <c r="F76" s="329" t="s">
        <v>765</v>
      </c>
      <c r="G76" s="43">
        <v>15</v>
      </c>
      <c r="H76" s="43">
        <v>0.2</v>
      </c>
      <c r="I76" s="43">
        <v>0.15</v>
      </c>
      <c r="J76" s="43">
        <v>84056</v>
      </c>
      <c r="K76" s="43">
        <v>1.5</v>
      </c>
      <c r="L76" s="43">
        <v>12</v>
      </c>
      <c r="M76" s="43">
        <v>3</v>
      </c>
      <c r="N76" s="43">
        <v>11857</v>
      </c>
      <c r="O76" s="43">
        <v>47.7</v>
      </c>
      <c r="P76" s="43">
        <v>4473</v>
      </c>
      <c r="Q76" s="43">
        <v>23033</v>
      </c>
      <c r="R76" s="43">
        <v>21.7</v>
      </c>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c r="AS76"/>
      <c r="AT76"/>
      <c r="AU76"/>
      <c r="AV76"/>
      <c r="AW76"/>
      <c r="AX76"/>
      <c r="AY76"/>
      <c r="AZ76"/>
      <c r="BA76"/>
      <c r="BB76"/>
      <c r="BC76"/>
      <c r="BD76"/>
      <c r="BE76"/>
      <c r="BJ76" s="40">
        <v>39838</v>
      </c>
      <c r="BK76" s="324">
        <v>85</v>
      </c>
    </row>
    <row r="77" spans="1:63" s="325" customFormat="1" ht="15" x14ac:dyDescent="0.25">
      <c r="A77" s="43" t="s">
        <v>84</v>
      </c>
      <c r="B77" s="88" t="s">
        <v>762</v>
      </c>
      <c r="C77" s="404">
        <v>40091.493055555555</v>
      </c>
      <c r="D77" s="41">
        <f t="shared" si="2"/>
        <v>10</v>
      </c>
      <c r="E77" s="401">
        <f t="shared" si="3"/>
        <v>2.91696</v>
      </c>
      <c r="F77" s="329" t="s">
        <v>765</v>
      </c>
      <c r="G77" s="43">
        <v>15</v>
      </c>
      <c r="H77" s="43">
        <v>0.2</v>
      </c>
      <c r="I77" s="43">
        <v>0.22</v>
      </c>
      <c r="J77" s="43">
        <v>86927</v>
      </c>
      <c r="K77" s="43">
        <v>1.6</v>
      </c>
      <c r="L77" s="43">
        <v>30</v>
      </c>
      <c r="M77" s="43">
        <v>3</v>
      </c>
      <c r="N77" s="43">
        <v>12185</v>
      </c>
      <c r="O77" s="43">
        <v>57.2</v>
      </c>
      <c r="P77" s="43">
        <v>4878</v>
      </c>
      <c r="Q77" s="43">
        <v>24553</v>
      </c>
      <c r="R77" s="43">
        <v>41.2</v>
      </c>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c r="AS77"/>
      <c r="AT77"/>
      <c r="AU77"/>
      <c r="AV77"/>
      <c r="AW77"/>
      <c r="AX77"/>
      <c r="AY77"/>
      <c r="AZ77"/>
      <c r="BA77"/>
      <c r="BB77"/>
      <c r="BC77"/>
      <c r="BD77"/>
      <c r="BE77"/>
      <c r="BJ77" s="40">
        <v>39869</v>
      </c>
      <c r="BK77" s="324">
        <v>69</v>
      </c>
    </row>
    <row r="78" spans="1:63" s="325" customFormat="1" ht="15" x14ac:dyDescent="0.25">
      <c r="A78" s="43" t="s">
        <v>83</v>
      </c>
      <c r="B78" s="88" t="s">
        <v>762</v>
      </c>
      <c r="C78" s="404">
        <v>40091.524305555555</v>
      </c>
      <c r="D78" s="41">
        <f t="shared" si="2"/>
        <v>10</v>
      </c>
      <c r="E78" s="401">
        <f t="shared" si="3"/>
        <v>2.91696</v>
      </c>
      <c r="F78" s="329" t="s">
        <v>765</v>
      </c>
      <c r="G78" s="43">
        <v>17</v>
      </c>
      <c r="H78" s="43">
        <v>0.2</v>
      </c>
      <c r="I78" s="43">
        <v>0.26</v>
      </c>
      <c r="J78" s="43">
        <v>91251</v>
      </c>
      <c r="K78" s="43">
        <v>1.9</v>
      </c>
      <c r="L78" s="43">
        <v>18</v>
      </c>
      <c r="M78" s="43">
        <v>3</v>
      </c>
      <c r="N78" s="43">
        <v>13100</v>
      </c>
      <c r="O78" s="43">
        <v>70.599999999999994</v>
      </c>
      <c r="P78" s="43">
        <v>5035</v>
      </c>
      <c r="Q78" s="43">
        <v>25628</v>
      </c>
      <c r="R78" s="43">
        <v>39.799999999999997</v>
      </c>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c r="AS78"/>
      <c r="AT78"/>
      <c r="AU78"/>
      <c r="AV78"/>
      <c r="AW78"/>
      <c r="AX78"/>
      <c r="AY78"/>
      <c r="AZ78"/>
      <c r="BA78"/>
      <c r="BB78"/>
      <c r="BC78"/>
      <c r="BD78"/>
      <c r="BE78"/>
      <c r="BJ78" s="40">
        <v>39839</v>
      </c>
      <c r="BK78" s="324">
        <v>58</v>
      </c>
    </row>
    <row r="79" spans="1:63" s="325" customFormat="1" ht="15" x14ac:dyDescent="0.25">
      <c r="A79" s="43" t="s">
        <v>133</v>
      </c>
      <c r="B79" s="88" t="s">
        <v>762</v>
      </c>
      <c r="C79" s="404">
        <v>39938.354166666664</v>
      </c>
      <c r="D79" s="41">
        <f t="shared" ref="D79:D110" si="4">MONTH(C79)</f>
        <v>5</v>
      </c>
      <c r="E79" s="401">
        <f t="shared" si="3"/>
        <v>3.79488</v>
      </c>
      <c r="F79" s="329" t="s">
        <v>765</v>
      </c>
      <c r="G79" s="43">
        <v>22</v>
      </c>
      <c r="H79" s="43">
        <v>0.2</v>
      </c>
      <c r="I79" s="43">
        <v>0.16</v>
      </c>
      <c r="J79" s="43">
        <v>35949</v>
      </c>
      <c r="K79" s="43">
        <v>2.6</v>
      </c>
      <c r="L79" s="43">
        <v>35</v>
      </c>
      <c r="M79" s="43">
        <v>3.7</v>
      </c>
      <c r="N79" s="43">
        <v>4636</v>
      </c>
      <c r="O79" s="43">
        <v>42</v>
      </c>
      <c r="P79" s="43">
        <v>960</v>
      </c>
      <c r="Q79" s="43">
        <v>3421</v>
      </c>
      <c r="R79" s="43">
        <v>38.4</v>
      </c>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c r="AS79"/>
      <c r="AT79"/>
      <c r="AU79"/>
      <c r="AV79"/>
      <c r="AW79"/>
      <c r="AX79"/>
      <c r="AY79"/>
      <c r="AZ79"/>
      <c r="BA79"/>
      <c r="BB79"/>
      <c r="BC79"/>
      <c r="BD79"/>
      <c r="BE79"/>
      <c r="BJ79" s="40">
        <v>39840</v>
      </c>
      <c r="BK79" s="324">
        <v>56</v>
      </c>
    </row>
    <row r="80" spans="1:63" s="325" customFormat="1" ht="15" x14ac:dyDescent="0.25">
      <c r="A80" s="43" t="s">
        <v>139</v>
      </c>
      <c r="B80" s="88" t="s">
        <v>762</v>
      </c>
      <c r="C80" s="404">
        <v>39938.357638888891</v>
      </c>
      <c r="D80" s="41">
        <f t="shared" si="4"/>
        <v>5</v>
      </c>
      <c r="E80" s="401">
        <f t="shared" si="3"/>
        <v>3.79488</v>
      </c>
      <c r="F80" s="329" t="s">
        <v>765</v>
      </c>
      <c r="G80" s="43">
        <v>18</v>
      </c>
      <c r="H80" s="43">
        <v>0.2</v>
      </c>
      <c r="I80" s="43">
        <v>0.15</v>
      </c>
      <c r="J80" s="43">
        <v>34595</v>
      </c>
      <c r="K80" s="43">
        <v>2.2000000000000002</v>
      </c>
      <c r="L80" s="43">
        <v>15</v>
      </c>
      <c r="M80" s="43">
        <v>4</v>
      </c>
      <c r="N80" s="43">
        <v>4546</v>
      </c>
      <c r="O80" s="43">
        <v>40.700000000000003</v>
      </c>
      <c r="P80" s="43">
        <v>912</v>
      </c>
      <c r="Q80" s="43">
        <v>2934</v>
      </c>
      <c r="R80" s="43">
        <v>27.1</v>
      </c>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c r="AS80"/>
      <c r="AT80"/>
      <c r="AU80"/>
      <c r="AV80"/>
      <c r="AW80"/>
      <c r="AX80"/>
      <c r="AY80"/>
      <c r="AZ80"/>
      <c r="BA80"/>
      <c r="BB80"/>
      <c r="BC80"/>
      <c r="BD80"/>
      <c r="BE80"/>
      <c r="BJ80" s="40">
        <v>39912</v>
      </c>
      <c r="BK80" s="324">
        <v>155</v>
      </c>
    </row>
    <row r="81" spans="1:63" s="325" customFormat="1" ht="15" x14ac:dyDescent="0.25">
      <c r="A81" s="43" t="s">
        <v>173</v>
      </c>
      <c r="B81" s="88" t="s">
        <v>762</v>
      </c>
      <c r="C81" s="404">
        <v>41462.40625</v>
      </c>
      <c r="D81" s="41">
        <f t="shared" si="4"/>
        <v>7</v>
      </c>
      <c r="E81" s="401">
        <f t="shared" si="3"/>
        <v>3.0585599999999999</v>
      </c>
      <c r="F81" s="329" t="s">
        <v>765</v>
      </c>
      <c r="G81" s="43">
        <v>20</v>
      </c>
      <c r="H81" s="43">
        <v>0.2</v>
      </c>
      <c r="I81" s="43">
        <v>0.25</v>
      </c>
      <c r="J81" s="43">
        <v>92027</v>
      </c>
      <c r="K81" s="43">
        <v>1</v>
      </c>
      <c r="L81" s="43">
        <v>41</v>
      </c>
      <c r="M81" s="43">
        <v>3</v>
      </c>
      <c r="N81" s="43">
        <v>13405</v>
      </c>
      <c r="O81" s="43">
        <v>43.1</v>
      </c>
      <c r="P81" s="43">
        <v>4656</v>
      </c>
      <c r="Q81" s="43">
        <v>13501</v>
      </c>
      <c r="R81" s="43">
        <v>23.1</v>
      </c>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c r="AS81"/>
      <c r="AT81"/>
      <c r="AU81"/>
      <c r="AV81"/>
      <c r="AW81"/>
      <c r="AX81"/>
      <c r="AY81"/>
      <c r="AZ81"/>
      <c r="BA81"/>
      <c r="BB81"/>
      <c r="BC81"/>
      <c r="BD81"/>
      <c r="BE81"/>
      <c r="BJ81" s="40">
        <v>39841</v>
      </c>
      <c r="BK81" s="324">
        <v>56</v>
      </c>
    </row>
    <row r="82" spans="1:63" s="325" customFormat="1" ht="15" x14ac:dyDescent="0.25">
      <c r="A82" s="43" t="s">
        <v>211</v>
      </c>
      <c r="B82" s="88" t="s">
        <v>762</v>
      </c>
      <c r="C82" s="404">
        <v>41462.673611111109</v>
      </c>
      <c r="D82" s="41">
        <f t="shared" si="4"/>
        <v>7</v>
      </c>
      <c r="E82" s="401">
        <f t="shared" si="3"/>
        <v>3.0585599999999999</v>
      </c>
      <c r="F82" s="329" t="s">
        <v>765</v>
      </c>
      <c r="G82" s="43">
        <v>40</v>
      </c>
      <c r="H82" s="43">
        <v>0.2</v>
      </c>
      <c r="I82" s="43">
        <v>0.15</v>
      </c>
      <c r="J82" s="43">
        <v>86715</v>
      </c>
      <c r="K82" s="43">
        <v>1</v>
      </c>
      <c r="L82" s="43">
        <v>43</v>
      </c>
      <c r="M82" s="43">
        <v>3</v>
      </c>
      <c r="N82" s="43">
        <v>11365</v>
      </c>
      <c r="O82" s="43">
        <v>41.4</v>
      </c>
      <c r="P82" s="43">
        <v>4479</v>
      </c>
      <c r="Q82" s="43">
        <v>12757</v>
      </c>
      <c r="R82" s="43">
        <v>18.399999999999999</v>
      </c>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c r="AS82"/>
      <c r="AT82"/>
      <c r="AU82"/>
      <c r="AV82"/>
      <c r="AW82"/>
      <c r="AX82"/>
      <c r="AY82"/>
      <c r="AZ82"/>
      <c r="BA82"/>
      <c r="BB82"/>
      <c r="BC82"/>
      <c r="BD82"/>
      <c r="BE82"/>
      <c r="BJ82" s="40">
        <v>39935</v>
      </c>
      <c r="BK82" s="324">
        <v>853</v>
      </c>
    </row>
    <row r="83" spans="1:63" s="325" customFormat="1" ht="15" x14ac:dyDescent="0.25">
      <c r="A83" s="43" t="s">
        <v>169</v>
      </c>
      <c r="B83" s="88" t="s">
        <v>762</v>
      </c>
      <c r="C83" s="404">
        <v>41586.368055555555</v>
      </c>
      <c r="D83" s="41">
        <f t="shared" si="4"/>
        <v>11</v>
      </c>
      <c r="E83" s="401">
        <f t="shared" si="3"/>
        <v>3.0585599999999999</v>
      </c>
      <c r="F83" s="329" t="s">
        <v>765</v>
      </c>
      <c r="G83" s="43">
        <v>31</v>
      </c>
      <c r="H83" s="43">
        <v>0.2</v>
      </c>
      <c r="I83" s="43">
        <v>0.28999999999999998</v>
      </c>
      <c r="J83" s="43">
        <v>66388</v>
      </c>
      <c r="K83" s="43">
        <v>1</v>
      </c>
      <c r="L83" s="43">
        <v>42</v>
      </c>
      <c r="M83" s="43">
        <v>3</v>
      </c>
      <c r="N83" s="43">
        <v>8285</v>
      </c>
      <c r="O83" s="43">
        <v>143.6</v>
      </c>
      <c r="P83" s="43">
        <v>2673</v>
      </c>
      <c r="Q83" s="43">
        <v>7819</v>
      </c>
      <c r="R83" s="43">
        <v>88.9</v>
      </c>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c r="AS83"/>
      <c r="AT83"/>
      <c r="AU83"/>
      <c r="AV83"/>
      <c r="AW83"/>
      <c r="AX83"/>
      <c r="AY83"/>
      <c r="AZ83"/>
      <c r="BA83"/>
      <c r="BB83"/>
      <c r="BC83"/>
      <c r="BD83"/>
      <c r="BE83"/>
      <c r="BJ83" s="40">
        <v>39842</v>
      </c>
      <c r="BK83" s="324">
        <v>56</v>
      </c>
    </row>
    <row r="84" spans="1:63" s="325" customFormat="1" ht="15" x14ac:dyDescent="0.25">
      <c r="A84" s="43" t="s">
        <v>216</v>
      </c>
      <c r="B84" s="88" t="s">
        <v>762</v>
      </c>
      <c r="C84" s="404">
        <v>41586.565972222219</v>
      </c>
      <c r="D84" s="41">
        <f t="shared" si="4"/>
        <v>11</v>
      </c>
      <c r="E84" s="401">
        <f t="shared" si="3"/>
        <v>3.0585599999999999</v>
      </c>
      <c r="F84" s="329" t="s">
        <v>765</v>
      </c>
      <c r="G84" s="43">
        <v>24</v>
      </c>
      <c r="H84" s="43">
        <v>0.2</v>
      </c>
      <c r="I84" s="43">
        <v>0.32</v>
      </c>
      <c r="J84" s="43">
        <v>36663</v>
      </c>
      <c r="K84" s="43">
        <v>1</v>
      </c>
      <c r="L84" s="43">
        <v>18</v>
      </c>
      <c r="M84" s="43">
        <v>3</v>
      </c>
      <c r="N84" s="43">
        <v>7984</v>
      </c>
      <c r="O84" s="43">
        <v>143</v>
      </c>
      <c r="P84" s="43">
        <v>2470</v>
      </c>
      <c r="Q84" s="43">
        <v>7411</v>
      </c>
      <c r="R84" s="43">
        <v>81.7</v>
      </c>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c r="AS84"/>
      <c r="AT84"/>
      <c r="AU84"/>
      <c r="AV84"/>
      <c r="AW84"/>
      <c r="AX84"/>
      <c r="AY84"/>
      <c r="AZ84"/>
      <c r="BA84"/>
      <c r="BB84"/>
      <c r="BC84"/>
      <c r="BD84"/>
      <c r="BE84"/>
      <c r="BJ84" s="40">
        <v>39954</v>
      </c>
      <c r="BK84" s="326">
        <v>1050</v>
      </c>
    </row>
    <row r="85" spans="1:63" s="325" customFormat="1" ht="15" x14ac:dyDescent="0.25">
      <c r="A85" s="43" t="s">
        <v>149</v>
      </c>
      <c r="B85" s="88" t="s">
        <v>762</v>
      </c>
      <c r="C85" s="404">
        <v>40037.395833333336</v>
      </c>
      <c r="D85" s="41">
        <f t="shared" si="4"/>
        <v>8</v>
      </c>
      <c r="E85" s="401">
        <f t="shared" si="3"/>
        <v>3.0868800000000003</v>
      </c>
      <c r="F85" s="329" t="s">
        <v>765</v>
      </c>
      <c r="G85" s="43">
        <v>26</v>
      </c>
      <c r="H85" s="43">
        <v>0.2</v>
      </c>
      <c r="I85" s="43">
        <v>0.26</v>
      </c>
      <c r="J85" s="43">
        <v>82173</v>
      </c>
      <c r="K85" s="43">
        <v>3.1</v>
      </c>
      <c r="L85" s="43">
        <v>19</v>
      </c>
      <c r="M85" s="43">
        <v>3</v>
      </c>
      <c r="N85" s="43">
        <v>12439</v>
      </c>
      <c r="O85" s="43">
        <v>48.2</v>
      </c>
      <c r="P85" s="43">
        <v>4777</v>
      </c>
      <c r="Q85" s="43">
        <v>25867</v>
      </c>
      <c r="R85" s="43">
        <v>29.3</v>
      </c>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c r="AS85"/>
      <c r="AT85"/>
      <c r="AU85"/>
      <c r="AV85"/>
      <c r="AW85"/>
      <c r="AX85"/>
      <c r="AY85"/>
      <c r="AZ85"/>
      <c r="BA85"/>
      <c r="BB85"/>
      <c r="BC85"/>
      <c r="BD85"/>
      <c r="BE85"/>
      <c r="BJ85" s="40">
        <v>39898</v>
      </c>
      <c r="BK85" s="324">
        <v>117</v>
      </c>
    </row>
    <row r="86" spans="1:63" s="325" customFormat="1" ht="15" x14ac:dyDescent="0.25">
      <c r="A86" s="43" t="s">
        <v>117</v>
      </c>
      <c r="B86" s="88" t="s">
        <v>762</v>
      </c>
      <c r="C86" s="404">
        <v>40037.4375</v>
      </c>
      <c r="D86" s="41">
        <f t="shared" si="4"/>
        <v>8</v>
      </c>
      <c r="E86" s="401">
        <f t="shared" si="3"/>
        <v>3.0868800000000003</v>
      </c>
      <c r="F86" s="329" t="s">
        <v>765</v>
      </c>
      <c r="G86" s="43">
        <v>19</v>
      </c>
      <c r="H86" s="43">
        <v>0.2</v>
      </c>
      <c r="I86" s="43">
        <v>0.15</v>
      </c>
      <c r="J86" s="43">
        <v>83219</v>
      </c>
      <c r="K86" s="43">
        <v>2.2000000000000002</v>
      </c>
      <c r="L86" s="43">
        <v>14</v>
      </c>
      <c r="M86" s="43">
        <v>3</v>
      </c>
      <c r="N86" s="43">
        <v>12650</v>
      </c>
      <c r="O86" s="43">
        <v>49.5</v>
      </c>
      <c r="P86" s="43">
        <v>5020</v>
      </c>
      <c r="Q86" s="43">
        <v>26795</v>
      </c>
      <c r="R86" s="43">
        <v>25.9</v>
      </c>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c r="AS86"/>
      <c r="AT86"/>
      <c r="AU86"/>
      <c r="AV86"/>
      <c r="AW86"/>
      <c r="AX86"/>
      <c r="AY86"/>
      <c r="AZ86"/>
      <c r="BA86"/>
      <c r="BB86"/>
      <c r="BC86"/>
      <c r="BD86"/>
      <c r="BE86"/>
      <c r="BJ86" s="40">
        <v>39922</v>
      </c>
      <c r="BK86" s="324">
        <v>150</v>
      </c>
    </row>
    <row r="87" spans="1:63" s="325" customFormat="1" ht="15" x14ac:dyDescent="0.25">
      <c r="A87" s="43" t="s">
        <v>120</v>
      </c>
      <c r="B87" s="88" t="s">
        <v>762</v>
      </c>
      <c r="C87" s="404">
        <v>40427.357638888891</v>
      </c>
      <c r="D87" s="41">
        <f t="shared" si="4"/>
        <v>9</v>
      </c>
      <c r="E87" s="401">
        <f t="shared" si="3"/>
        <v>3.0868800000000003</v>
      </c>
      <c r="F87" s="329" t="s">
        <v>765</v>
      </c>
      <c r="G87" s="43">
        <v>17</v>
      </c>
      <c r="H87" s="43">
        <v>0.2</v>
      </c>
      <c r="I87" s="43">
        <v>0.15</v>
      </c>
      <c r="J87" s="43">
        <v>75244</v>
      </c>
      <c r="K87" s="43">
        <v>2.1</v>
      </c>
      <c r="L87" s="43">
        <v>31</v>
      </c>
      <c r="M87" s="43">
        <v>3</v>
      </c>
      <c r="N87" s="43">
        <v>10745</v>
      </c>
      <c r="O87" s="43">
        <v>39.6</v>
      </c>
      <c r="P87" s="43">
        <v>3692</v>
      </c>
      <c r="Q87" s="43">
        <v>18403</v>
      </c>
      <c r="R87" s="43">
        <v>31.5</v>
      </c>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c r="AS87"/>
      <c r="AT87"/>
      <c r="AU87"/>
      <c r="AV87"/>
      <c r="AW87"/>
      <c r="AX87"/>
      <c r="AY87"/>
      <c r="AZ87"/>
      <c r="BA87"/>
      <c r="BB87"/>
      <c r="BC87"/>
      <c r="BD87"/>
      <c r="BE87"/>
      <c r="BJ87" s="40">
        <v>39843</v>
      </c>
      <c r="BK87" s="324">
        <v>56</v>
      </c>
    </row>
    <row r="88" spans="1:63" s="325" customFormat="1" ht="15" x14ac:dyDescent="0.25">
      <c r="A88" s="43" t="s">
        <v>136</v>
      </c>
      <c r="B88" s="88" t="s">
        <v>762</v>
      </c>
      <c r="C88" s="404">
        <v>40427.607638888891</v>
      </c>
      <c r="D88" s="41">
        <f t="shared" si="4"/>
        <v>9</v>
      </c>
      <c r="E88" s="401">
        <f t="shared" si="3"/>
        <v>3.0868800000000003</v>
      </c>
      <c r="F88" s="329" t="s">
        <v>765</v>
      </c>
      <c r="G88" s="43">
        <v>23</v>
      </c>
      <c r="H88" s="43">
        <v>0.2</v>
      </c>
      <c r="I88" s="43">
        <v>0.15</v>
      </c>
      <c r="J88" s="43">
        <v>74293</v>
      </c>
      <c r="K88" s="43">
        <v>1.2</v>
      </c>
      <c r="L88" s="43">
        <v>19</v>
      </c>
      <c r="M88" s="43">
        <v>3</v>
      </c>
      <c r="N88" s="43">
        <v>10494</v>
      </c>
      <c r="O88" s="43">
        <v>42.6</v>
      </c>
      <c r="P88" s="43">
        <v>3713</v>
      </c>
      <c r="Q88" s="43">
        <v>18263</v>
      </c>
      <c r="R88" s="43">
        <v>19.2</v>
      </c>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c r="AS88"/>
      <c r="AT88"/>
      <c r="AU88"/>
      <c r="AV88"/>
      <c r="AW88"/>
      <c r="AX88"/>
      <c r="AY88"/>
      <c r="AZ88"/>
      <c r="BA88"/>
      <c r="BB88"/>
      <c r="BC88"/>
      <c r="BD88"/>
      <c r="BE88"/>
      <c r="BJ88" s="40">
        <v>39931</v>
      </c>
      <c r="BK88" s="324">
        <v>474</v>
      </c>
    </row>
    <row r="89" spans="1:63" s="325" customFormat="1" ht="15" x14ac:dyDescent="0.25">
      <c r="A89" s="43" t="s">
        <v>94</v>
      </c>
      <c r="B89" s="88" t="s">
        <v>762</v>
      </c>
      <c r="C89" s="404">
        <v>40648.416666666664</v>
      </c>
      <c r="D89" s="41">
        <f t="shared" si="4"/>
        <v>4</v>
      </c>
      <c r="E89" s="401">
        <f t="shared" si="3"/>
        <v>3.1435200000000001</v>
      </c>
      <c r="F89" s="329" t="s">
        <v>765</v>
      </c>
      <c r="G89" s="43">
        <v>20</v>
      </c>
      <c r="H89" s="43">
        <v>0.2</v>
      </c>
      <c r="I89" s="43">
        <v>0.22</v>
      </c>
      <c r="J89" s="43">
        <v>56026</v>
      </c>
      <c r="K89" s="43">
        <v>1</v>
      </c>
      <c r="L89" s="43">
        <v>14</v>
      </c>
      <c r="M89" s="43">
        <v>3</v>
      </c>
      <c r="N89" s="43">
        <v>7065</v>
      </c>
      <c r="O89" s="43">
        <v>150.4</v>
      </c>
      <c r="P89" s="43">
        <v>1582</v>
      </c>
      <c r="Q89" s="43">
        <v>330</v>
      </c>
      <c r="R89" s="43">
        <v>59.3</v>
      </c>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c r="AS89"/>
      <c r="AT89"/>
      <c r="AU89"/>
      <c r="AV89"/>
      <c r="AW89"/>
      <c r="AX89"/>
      <c r="AY89"/>
      <c r="AZ89"/>
      <c r="BA89"/>
      <c r="BB89"/>
      <c r="BC89"/>
      <c r="BD89"/>
      <c r="BE89"/>
      <c r="BJ89" s="40">
        <v>39955</v>
      </c>
      <c r="BK89" s="324">
        <v>991</v>
      </c>
    </row>
    <row r="90" spans="1:63" s="325" customFormat="1" ht="15" x14ac:dyDescent="0.25">
      <c r="A90" s="43" t="s">
        <v>109</v>
      </c>
      <c r="B90" s="88" t="s">
        <v>762</v>
      </c>
      <c r="C90" s="404">
        <v>40666.461805555555</v>
      </c>
      <c r="D90" s="41">
        <f t="shared" si="4"/>
        <v>5</v>
      </c>
      <c r="E90" s="401">
        <f t="shared" si="3"/>
        <v>3.3134400000000004</v>
      </c>
      <c r="F90" s="329" t="s">
        <v>765</v>
      </c>
      <c r="G90" s="43">
        <v>18</v>
      </c>
      <c r="H90" s="43">
        <v>0.2</v>
      </c>
      <c r="I90" s="43">
        <v>0.15</v>
      </c>
      <c r="J90" s="43">
        <v>55063</v>
      </c>
      <c r="K90" s="43">
        <v>1</v>
      </c>
      <c r="L90" s="43">
        <v>20</v>
      </c>
      <c r="M90" s="43">
        <v>3</v>
      </c>
      <c r="N90" s="43">
        <v>7072</v>
      </c>
      <c r="O90" s="43">
        <v>125.7</v>
      </c>
      <c r="P90" s="43">
        <v>1540</v>
      </c>
      <c r="Q90" s="43">
        <v>5827</v>
      </c>
      <c r="R90" s="43">
        <v>59.5</v>
      </c>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c r="AS90"/>
      <c r="AT90"/>
      <c r="AU90"/>
      <c r="AV90"/>
      <c r="AW90"/>
      <c r="AX90"/>
      <c r="AY90"/>
      <c r="AZ90"/>
      <c r="BA90"/>
      <c r="BB90"/>
      <c r="BC90"/>
      <c r="BD90"/>
      <c r="BE90"/>
      <c r="BJ90" s="40">
        <v>39884</v>
      </c>
      <c r="BK90" s="324">
        <v>84</v>
      </c>
    </row>
    <row r="91" spans="1:63" s="325" customFormat="1" ht="15" x14ac:dyDescent="0.25">
      <c r="A91" s="43" t="s">
        <v>159</v>
      </c>
      <c r="B91" s="88" t="s">
        <v>762</v>
      </c>
      <c r="C91" s="404">
        <v>41887.34375</v>
      </c>
      <c r="D91" s="41">
        <f t="shared" si="4"/>
        <v>9</v>
      </c>
      <c r="E91" s="401">
        <f t="shared" si="3"/>
        <v>3.3417600000000003</v>
      </c>
      <c r="F91" s="329" t="s">
        <v>765</v>
      </c>
      <c r="G91" s="43">
        <v>33</v>
      </c>
      <c r="H91" s="43">
        <v>0.2</v>
      </c>
      <c r="I91" s="43">
        <v>0.23</v>
      </c>
      <c r="J91" s="43">
        <v>104655</v>
      </c>
      <c r="K91" s="43">
        <v>1</v>
      </c>
      <c r="L91" s="43">
        <v>11</v>
      </c>
      <c r="M91" s="43">
        <v>3</v>
      </c>
      <c r="N91" s="43">
        <v>12634</v>
      </c>
      <c r="O91" s="43">
        <v>41.4</v>
      </c>
      <c r="P91" s="43">
        <v>1050</v>
      </c>
      <c r="Q91" s="43">
        <v>9682</v>
      </c>
      <c r="R91" s="43">
        <v>29.3</v>
      </c>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c r="AS91"/>
      <c r="AT91"/>
      <c r="AU91"/>
      <c r="AV91"/>
      <c r="AW91"/>
      <c r="AX91"/>
      <c r="AY91"/>
      <c r="AZ91"/>
      <c r="BA91"/>
      <c r="BB91"/>
      <c r="BC91"/>
      <c r="BD91"/>
      <c r="BE91"/>
      <c r="BJ91" s="40">
        <v>39918</v>
      </c>
      <c r="BK91" s="324">
        <v>139</v>
      </c>
    </row>
    <row r="92" spans="1:63" s="325" customFormat="1" ht="15" x14ac:dyDescent="0.25">
      <c r="A92" s="43" t="s">
        <v>226</v>
      </c>
      <c r="B92" s="88" t="s">
        <v>762</v>
      </c>
      <c r="C92" s="404">
        <v>41887.572916666664</v>
      </c>
      <c r="D92" s="41">
        <f t="shared" si="4"/>
        <v>9</v>
      </c>
      <c r="E92" s="401">
        <f t="shared" si="3"/>
        <v>3.3417600000000003</v>
      </c>
      <c r="F92" s="329" t="s">
        <v>765</v>
      </c>
      <c r="G92" s="43">
        <v>44</v>
      </c>
      <c r="H92" s="43">
        <v>0.2</v>
      </c>
      <c r="I92" s="43">
        <v>0.15</v>
      </c>
      <c r="J92" s="43">
        <v>112510</v>
      </c>
      <c r="K92" s="43">
        <v>1</v>
      </c>
      <c r="L92" s="43">
        <v>15</v>
      </c>
      <c r="M92" s="43">
        <v>3</v>
      </c>
      <c r="N92" s="43">
        <v>14255</v>
      </c>
      <c r="O92" s="43">
        <v>49.8</v>
      </c>
      <c r="P92" s="43">
        <v>1137</v>
      </c>
      <c r="Q92" s="43">
        <v>10317</v>
      </c>
      <c r="R92" s="43">
        <v>25.4</v>
      </c>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c r="AS92"/>
      <c r="AT92"/>
      <c r="AU92"/>
      <c r="AV92"/>
      <c r="AW92"/>
      <c r="AX92"/>
      <c r="AY92"/>
      <c r="AZ92"/>
      <c r="BA92"/>
      <c r="BB92"/>
      <c r="BC92"/>
      <c r="BD92"/>
      <c r="BE92"/>
      <c r="BJ92" s="40">
        <v>39913</v>
      </c>
      <c r="BK92" s="324">
        <v>143</v>
      </c>
    </row>
    <row r="93" spans="1:63" s="325" customFormat="1" ht="15" x14ac:dyDescent="0.25">
      <c r="A93" s="43" t="s">
        <v>108</v>
      </c>
      <c r="B93" s="88" t="s">
        <v>762</v>
      </c>
      <c r="C93" s="404">
        <v>40812.385416666664</v>
      </c>
      <c r="D93" s="41">
        <f t="shared" si="4"/>
        <v>9</v>
      </c>
      <c r="E93" s="401">
        <f t="shared" si="3"/>
        <v>3.4833600000000002</v>
      </c>
      <c r="F93" s="329" t="s">
        <v>765</v>
      </c>
      <c r="G93" s="43">
        <v>15</v>
      </c>
      <c r="H93" s="43">
        <v>0.2</v>
      </c>
      <c r="I93" s="43">
        <v>0.15</v>
      </c>
      <c r="J93" s="43">
        <v>72733</v>
      </c>
      <c r="K93" s="43">
        <v>1</v>
      </c>
      <c r="L93" s="43">
        <v>11</v>
      </c>
      <c r="M93" s="43">
        <v>3</v>
      </c>
      <c r="N93" s="43">
        <v>9909</v>
      </c>
      <c r="O93" s="43">
        <v>93.5</v>
      </c>
      <c r="P93" s="43">
        <v>3541</v>
      </c>
      <c r="Q93" s="43">
        <v>18973</v>
      </c>
      <c r="R93" s="43">
        <v>29.4</v>
      </c>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c r="AS93"/>
      <c r="AT93"/>
      <c r="AU93"/>
      <c r="AV93"/>
      <c r="AW93"/>
      <c r="AX93"/>
      <c r="AY93"/>
      <c r="AZ93"/>
      <c r="BA93"/>
      <c r="BB93"/>
      <c r="BC93"/>
      <c r="BD93"/>
      <c r="BE93"/>
      <c r="BJ93" s="40">
        <v>39950</v>
      </c>
      <c r="BK93" s="326">
        <v>1740</v>
      </c>
    </row>
    <row r="94" spans="1:63" s="325" customFormat="1" ht="15" x14ac:dyDescent="0.25">
      <c r="A94" s="43" t="s">
        <v>157</v>
      </c>
      <c r="B94" s="88" t="s">
        <v>762</v>
      </c>
      <c r="C94" s="404">
        <v>41950.340277777781</v>
      </c>
      <c r="D94" s="41">
        <f t="shared" si="4"/>
        <v>11</v>
      </c>
      <c r="E94" s="401">
        <f t="shared" si="3"/>
        <v>3.4833600000000002</v>
      </c>
      <c r="F94" s="329" t="s">
        <v>765</v>
      </c>
      <c r="G94" s="43">
        <v>85</v>
      </c>
      <c r="H94" s="43">
        <v>0.2</v>
      </c>
      <c r="I94" s="43">
        <v>0.34</v>
      </c>
      <c r="J94" s="43">
        <v>60971</v>
      </c>
      <c r="K94" s="43">
        <v>1</v>
      </c>
      <c r="L94" s="43">
        <v>94</v>
      </c>
      <c r="M94" s="43">
        <v>3.7</v>
      </c>
      <c r="N94" s="43">
        <v>10347</v>
      </c>
      <c r="O94" s="43">
        <v>135.6</v>
      </c>
      <c r="P94" s="43">
        <v>1582</v>
      </c>
      <c r="Q94" s="43">
        <v>6102</v>
      </c>
      <c r="R94" s="43">
        <v>76.400000000000006</v>
      </c>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c r="AS94"/>
      <c r="AT94"/>
      <c r="AU94"/>
      <c r="AV94"/>
      <c r="AW94"/>
      <c r="AX94"/>
      <c r="AY94"/>
      <c r="AZ94"/>
      <c r="BA94"/>
      <c r="BB94"/>
      <c r="BC94"/>
      <c r="BD94"/>
      <c r="BE94"/>
      <c r="BJ94" s="40">
        <v>39844</v>
      </c>
      <c r="BK94" s="324">
        <v>56</v>
      </c>
    </row>
    <row r="95" spans="1:63" s="325" customFormat="1" ht="15" x14ac:dyDescent="0.25">
      <c r="A95" s="43" t="s">
        <v>228</v>
      </c>
      <c r="B95" s="88" t="s">
        <v>762</v>
      </c>
      <c r="C95" s="404">
        <v>41950.565972222219</v>
      </c>
      <c r="D95" s="41">
        <f t="shared" si="4"/>
        <v>11</v>
      </c>
      <c r="E95" s="401">
        <f t="shared" si="3"/>
        <v>3.4833600000000002</v>
      </c>
      <c r="F95" s="329" t="s">
        <v>765</v>
      </c>
      <c r="G95" s="43">
        <v>39</v>
      </c>
      <c r="H95" s="43">
        <v>0.2</v>
      </c>
      <c r="I95" s="43">
        <v>0.28999999999999998</v>
      </c>
      <c r="J95" s="43">
        <v>63279</v>
      </c>
      <c r="K95" s="43">
        <v>2.1</v>
      </c>
      <c r="L95" s="43">
        <v>20</v>
      </c>
      <c r="M95" s="43">
        <v>3.5</v>
      </c>
      <c r="N95" s="43">
        <v>9829</v>
      </c>
      <c r="O95" s="43">
        <v>132.80000000000001</v>
      </c>
      <c r="P95" s="43">
        <v>1680</v>
      </c>
      <c r="Q95" s="43">
        <v>6196</v>
      </c>
      <c r="R95" s="43">
        <v>65.2</v>
      </c>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c r="AS95"/>
      <c r="AT95"/>
      <c r="AU95"/>
      <c r="AV95"/>
      <c r="AW95"/>
      <c r="AX95"/>
      <c r="AY95"/>
      <c r="AZ95"/>
      <c r="BA95"/>
      <c r="BB95"/>
      <c r="BC95"/>
      <c r="BD95"/>
      <c r="BE95"/>
      <c r="BJ95" s="40">
        <v>39845</v>
      </c>
      <c r="BK95" s="324">
        <v>56</v>
      </c>
    </row>
    <row r="96" spans="1:63" s="325" customFormat="1" ht="15" x14ac:dyDescent="0.25">
      <c r="A96" s="43" t="s">
        <v>184</v>
      </c>
      <c r="B96" s="88" t="s">
        <v>762</v>
      </c>
      <c r="C96" s="404">
        <v>41127.46875</v>
      </c>
      <c r="D96" s="41">
        <f t="shared" si="4"/>
        <v>8</v>
      </c>
      <c r="E96" s="401">
        <f t="shared" si="3"/>
        <v>3.6816</v>
      </c>
      <c r="F96" s="329" t="s">
        <v>765</v>
      </c>
      <c r="G96" s="43">
        <v>15</v>
      </c>
      <c r="H96" s="43">
        <v>0.2</v>
      </c>
      <c r="I96" s="43">
        <v>0.15</v>
      </c>
      <c r="J96" s="43">
        <v>74045</v>
      </c>
      <c r="K96" s="43">
        <v>2.6</v>
      </c>
      <c r="L96" s="43">
        <v>28</v>
      </c>
      <c r="M96" s="43">
        <v>3</v>
      </c>
      <c r="N96" s="43">
        <v>10396</v>
      </c>
      <c r="O96" s="43">
        <v>38</v>
      </c>
      <c r="P96" s="43">
        <v>3750</v>
      </c>
      <c r="Q96" s="43">
        <v>22748</v>
      </c>
      <c r="R96" s="43">
        <v>23.4</v>
      </c>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c r="AS96"/>
      <c r="AT96"/>
      <c r="AU96"/>
      <c r="AV96"/>
      <c r="AW96"/>
      <c r="AX96"/>
      <c r="AY96"/>
      <c r="AZ96"/>
      <c r="BA96"/>
      <c r="BB96"/>
      <c r="BC96"/>
      <c r="BD96"/>
      <c r="BE96"/>
      <c r="BJ96" s="40">
        <v>39846</v>
      </c>
      <c r="BK96" s="324">
        <v>56</v>
      </c>
    </row>
    <row r="97" spans="1:63" s="325" customFormat="1" ht="15" x14ac:dyDescent="0.25">
      <c r="A97" s="43" t="s">
        <v>200</v>
      </c>
      <c r="B97" s="88" t="s">
        <v>762</v>
      </c>
      <c r="C97" s="404">
        <v>41127.59375</v>
      </c>
      <c r="D97" s="41">
        <f t="shared" si="4"/>
        <v>8</v>
      </c>
      <c r="E97" s="401">
        <f t="shared" si="3"/>
        <v>3.6816</v>
      </c>
      <c r="F97" s="329" t="s">
        <v>765</v>
      </c>
      <c r="G97" s="43">
        <v>15</v>
      </c>
      <c r="H97" s="43">
        <v>0.2</v>
      </c>
      <c r="I97" s="43">
        <v>0.15</v>
      </c>
      <c r="J97" s="43">
        <v>79436</v>
      </c>
      <c r="K97" s="43">
        <v>2.5</v>
      </c>
      <c r="L97" s="43">
        <v>26</v>
      </c>
      <c r="M97" s="43">
        <v>3</v>
      </c>
      <c r="N97" s="43">
        <v>10768</v>
      </c>
      <c r="O97" s="43">
        <v>37.1</v>
      </c>
      <c r="P97" s="43">
        <v>3813</v>
      </c>
      <c r="Q97" s="43">
        <v>22647</v>
      </c>
      <c r="R97" s="43">
        <v>20.399999999999999</v>
      </c>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c r="AS97"/>
      <c r="AT97"/>
      <c r="AU97"/>
      <c r="AV97"/>
      <c r="AW97"/>
      <c r="AX97"/>
      <c r="AY97"/>
      <c r="AZ97"/>
      <c r="BA97"/>
      <c r="BB97"/>
      <c r="BC97"/>
      <c r="BD97"/>
      <c r="BE97"/>
      <c r="BJ97" s="40">
        <v>39940</v>
      </c>
      <c r="BK97" s="326">
        <v>1030</v>
      </c>
    </row>
    <row r="98" spans="1:63" s="325" customFormat="1" ht="15" x14ac:dyDescent="0.25">
      <c r="A98" s="43" t="s">
        <v>152</v>
      </c>
      <c r="B98" s="88" t="s">
        <v>762</v>
      </c>
      <c r="C98" s="404">
        <v>40031.458333333336</v>
      </c>
      <c r="D98" s="41">
        <f t="shared" si="4"/>
        <v>8</v>
      </c>
      <c r="E98" s="401">
        <f t="shared" si="3"/>
        <v>3.8798400000000002</v>
      </c>
      <c r="F98" s="329" t="s">
        <v>765</v>
      </c>
      <c r="G98" s="43">
        <v>21</v>
      </c>
      <c r="H98" s="43">
        <v>0.2</v>
      </c>
      <c r="I98" s="43">
        <v>0.24</v>
      </c>
      <c r="J98" s="43">
        <v>81839</v>
      </c>
      <c r="K98" s="43">
        <v>1.7</v>
      </c>
      <c r="L98" s="43">
        <v>10</v>
      </c>
      <c r="M98" s="43">
        <v>3</v>
      </c>
      <c r="N98" s="43">
        <v>12934</v>
      </c>
      <c r="O98" s="43">
        <v>24</v>
      </c>
      <c r="P98" s="43">
        <v>4195</v>
      </c>
      <c r="Q98" s="43">
        <v>24420</v>
      </c>
      <c r="R98" s="43">
        <v>44</v>
      </c>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c r="AS98"/>
      <c r="AT98"/>
      <c r="AU98"/>
      <c r="AV98"/>
      <c r="AW98"/>
      <c r="AX98"/>
      <c r="AY98"/>
      <c r="AZ98"/>
      <c r="BA98"/>
      <c r="BB98"/>
      <c r="BC98"/>
      <c r="BD98"/>
      <c r="BE98"/>
      <c r="BJ98" s="40">
        <v>39847</v>
      </c>
      <c r="BK98" s="324">
        <v>56</v>
      </c>
    </row>
    <row r="99" spans="1:63" s="325" customFormat="1" ht="15" x14ac:dyDescent="0.25">
      <c r="A99" s="43" t="s">
        <v>93</v>
      </c>
      <c r="B99" s="88" t="s">
        <v>762</v>
      </c>
      <c r="C99" s="404">
        <v>40639.340277777781</v>
      </c>
      <c r="D99" s="41">
        <f t="shared" si="4"/>
        <v>4</v>
      </c>
      <c r="E99" s="401">
        <f t="shared" si="3"/>
        <v>3.93648</v>
      </c>
      <c r="F99" s="329" t="s">
        <v>765</v>
      </c>
      <c r="G99" s="43">
        <v>16</v>
      </c>
      <c r="H99" s="43">
        <v>0.2</v>
      </c>
      <c r="I99" s="43">
        <v>0.15</v>
      </c>
      <c r="J99" s="43">
        <v>53820</v>
      </c>
      <c r="K99" s="43">
        <v>2</v>
      </c>
      <c r="L99" s="43">
        <v>10</v>
      </c>
      <c r="M99" s="43">
        <v>3</v>
      </c>
      <c r="N99" s="43">
        <v>7718</v>
      </c>
      <c r="O99" s="43">
        <v>112.8</v>
      </c>
      <c r="P99" s="43">
        <v>1695</v>
      </c>
      <c r="Q99" s="43">
        <v>7431</v>
      </c>
      <c r="R99" s="43">
        <v>47.6</v>
      </c>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c r="AS99"/>
      <c r="AT99"/>
      <c r="AU99"/>
      <c r="AV99"/>
      <c r="AW99"/>
      <c r="AX99"/>
      <c r="AY99"/>
      <c r="AZ99"/>
      <c r="BA99"/>
      <c r="BB99"/>
      <c r="BC99"/>
      <c r="BD99"/>
      <c r="BE99"/>
      <c r="BJ99" s="40">
        <v>39910</v>
      </c>
      <c r="BK99" s="324">
        <v>114</v>
      </c>
    </row>
    <row r="100" spans="1:63" s="325" customFormat="1" ht="15" x14ac:dyDescent="0.25">
      <c r="A100" s="43" t="s">
        <v>138</v>
      </c>
      <c r="B100" s="88" t="s">
        <v>762</v>
      </c>
      <c r="C100" s="404">
        <v>40639.607638888891</v>
      </c>
      <c r="D100" s="41">
        <f t="shared" si="4"/>
        <v>4</v>
      </c>
      <c r="E100" s="401">
        <f t="shared" si="3"/>
        <v>3.93648</v>
      </c>
      <c r="F100" s="329" t="s">
        <v>765</v>
      </c>
      <c r="G100" s="43">
        <v>30</v>
      </c>
      <c r="H100" s="43">
        <v>0.2</v>
      </c>
      <c r="I100" s="43">
        <v>0.2</v>
      </c>
      <c r="J100" s="43">
        <v>51373</v>
      </c>
      <c r="K100" s="43">
        <v>1</v>
      </c>
      <c r="L100" s="43">
        <v>10</v>
      </c>
      <c r="M100" s="43">
        <v>3</v>
      </c>
      <c r="N100" s="43">
        <v>7306</v>
      </c>
      <c r="O100" s="43">
        <v>113.7</v>
      </c>
      <c r="P100" s="43">
        <v>1395</v>
      </c>
      <c r="Q100" s="43">
        <v>5117</v>
      </c>
      <c r="R100" s="43">
        <v>42.5</v>
      </c>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c r="AS100"/>
      <c r="AT100"/>
      <c r="AU100"/>
      <c r="AV100"/>
      <c r="AW100"/>
      <c r="AX100"/>
      <c r="AY100"/>
      <c r="AZ100"/>
      <c r="BA100"/>
      <c r="BB100"/>
      <c r="BC100"/>
      <c r="BD100"/>
      <c r="BE100"/>
      <c r="BJ100" s="40">
        <v>39848</v>
      </c>
      <c r="BK100" s="324">
        <v>56</v>
      </c>
    </row>
    <row r="101" spans="1:63" s="325" customFormat="1" ht="15" x14ac:dyDescent="0.25">
      <c r="A101" s="43" t="s">
        <v>113</v>
      </c>
      <c r="B101" s="88" t="s">
        <v>762</v>
      </c>
      <c r="C101" s="404">
        <v>40823.53125</v>
      </c>
      <c r="D101" s="41">
        <f t="shared" si="4"/>
        <v>10</v>
      </c>
      <c r="E101" s="401">
        <f t="shared" si="3"/>
        <v>3.9648000000000003</v>
      </c>
      <c r="F101" s="329" t="s">
        <v>765</v>
      </c>
      <c r="G101" s="43">
        <v>22</v>
      </c>
      <c r="H101" s="43">
        <v>0.2</v>
      </c>
      <c r="I101" s="43">
        <v>0.15</v>
      </c>
      <c r="J101" s="43">
        <v>47985</v>
      </c>
      <c r="K101" s="43">
        <v>1</v>
      </c>
      <c r="L101" s="43">
        <v>13</v>
      </c>
      <c r="M101" s="43">
        <v>3</v>
      </c>
      <c r="N101" s="43">
        <v>6277</v>
      </c>
      <c r="O101" s="43">
        <v>69.400000000000006</v>
      </c>
      <c r="P101" s="43">
        <v>1749</v>
      </c>
      <c r="Q101" s="43">
        <v>6628</v>
      </c>
      <c r="R101" s="43">
        <v>42.1</v>
      </c>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c r="AS101"/>
      <c r="AT101"/>
      <c r="AU101"/>
      <c r="AV101"/>
      <c r="AW101"/>
      <c r="AX101"/>
      <c r="AY101"/>
      <c r="AZ101"/>
      <c r="BA101"/>
      <c r="BB101"/>
      <c r="BC101"/>
      <c r="BD101"/>
      <c r="BE101"/>
      <c r="BJ101" s="40">
        <v>39849</v>
      </c>
      <c r="BK101" s="324">
        <v>52</v>
      </c>
    </row>
    <row r="102" spans="1:63" s="325" customFormat="1" ht="15" x14ac:dyDescent="0.25">
      <c r="A102" s="43" t="s">
        <v>95</v>
      </c>
      <c r="B102" s="88" t="s">
        <v>762</v>
      </c>
      <c r="C102" s="404">
        <v>40833.388888888891</v>
      </c>
      <c r="D102" s="41">
        <f t="shared" si="4"/>
        <v>10</v>
      </c>
      <c r="E102" s="401">
        <f t="shared" si="3"/>
        <v>3.9931200000000002</v>
      </c>
      <c r="F102" s="329" t="s">
        <v>765</v>
      </c>
      <c r="G102" s="43">
        <v>20</v>
      </c>
      <c r="H102" s="43">
        <v>0.2</v>
      </c>
      <c r="I102" s="43">
        <v>0.15</v>
      </c>
      <c r="J102" s="43">
        <v>61101</v>
      </c>
      <c r="K102" s="43">
        <v>1</v>
      </c>
      <c r="L102" s="43">
        <v>19</v>
      </c>
      <c r="M102" s="43">
        <v>3</v>
      </c>
      <c r="N102" s="43">
        <v>7949</v>
      </c>
      <c r="O102" s="43">
        <v>86</v>
      </c>
      <c r="P102" s="43">
        <v>2528</v>
      </c>
      <c r="Q102" s="43">
        <v>11994</v>
      </c>
      <c r="R102" s="43">
        <v>39.5</v>
      </c>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c r="AS102"/>
      <c r="AT102"/>
      <c r="AU102"/>
      <c r="AV102"/>
      <c r="AW102"/>
      <c r="AX102"/>
      <c r="AY102"/>
      <c r="AZ102"/>
      <c r="BA102"/>
      <c r="BB102"/>
      <c r="BC102"/>
      <c r="BD102"/>
      <c r="BE102"/>
      <c r="BJ102" s="40">
        <v>39885</v>
      </c>
      <c r="BK102" s="324">
        <v>89</v>
      </c>
    </row>
    <row r="103" spans="1:63" s="325" customFormat="1" ht="15" x14ac:dyDescent="0.25">
      <c r="A103" s="43" t="s">
        <v>164</v>
      </c>
      <c r="B103" s="88" t="s">
        <v>762</v>
      </c>
      <c r="C103" s="404">
        <v>41739.375</v>
      </c>
      <c r="D103" s="41">
        <f t="shared" si="4"/>
        <v>4</v>
      </c>
      <c r="E103" s="401">
        <f t="shared" si="3"/>
        <v>4.3329599999999999</v>
      </c>
      <c r="F103" s="329" t="s">
        <v>765</v>
      </c>
      <c r="G103" s="43">
        <v>31</v>
      </c>
      <c r="H103" s="43">
        <v>0.2</v>
      </c>
      <c r="I103" s="43">
        <v>0.15</v>
      </c>
      <c r="J103" s="43">
        <v>56470</v>
      </c>
      <c r="K103" s="43">
        <v>1</v>
      </c>
      <c r="L103" s="43">
        <v>13</v>
      </c>
      <c r="M103" s="43">
        <v>3.2</v>
      </c>
      <c r="N103" s="43">
        <v>7448</v>
      </c>
      <c r="O103" s="43">
        <v>142.30000000000001</v>
      </c>
      <c r="P103" s="43">
        <v>1775</v>
      </c>
      <c r="Q103" s="43">
        <v>3907</v>
      </c>
      <c r="R103" s="43">
        <v>44.7</v>
      </c>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c r="AS103"/>
      <c r="AT103"/>
      <c r="AU103"/>
      <c r="AV103"/>
      <c r="AW103"/>
      <c r="AX103"/>
      <c r="AY103"/>
      <c r="AZ103"/>
      <c r="BA103"/>
      <c r="BB103"/>
      <c r="BC103"/>
      <c r="BD103"/>
      <c r="BE103"/>
      <c r="BJ103" s="40">
        <v>39916</v>
      </c>
      <c r="BK103" s="324">
        <v>134</v>
      </c>
    </row>
    <row r="104" spans="1:63" s="325" customFormat="1" ht="15" x14ac:dyDescent="0.25">
      <c r="A104" s="43" t="s">
        <v>221</v>
      </c>
      <c r="B104" s="88" t="s">
        <v>762</v>
      </c>
      <c r="C104" s="404">
        <v>41739.569444444445</v>
      </c>
      <c r="D104" s="41">
        <f t="shared" si="4"/>
        <v>4</v>
      </c>
      <c r="E104" s="401">
        <f t="shared" si="3"/>
        <v>4.3329599999999999</v>
      </c>
      <c r="F104" s="329" t="s">
        <v>765</v>
      </c>
      <c r="G104" s="43">
        <v>27</v>
      </c>
      <c r="H104" s="43">
        <v>0.2</v>
      </c>
      <c r="I104" s="43">
        <v>0.15</v>
      </c>
      <c r="J104" s="43">
        <v>55039</v>
      </c>
      <c r="K104" s="43">
        <v>1</v>
      </c>
      <c r="L104" s="43">
        <v>14</v>
      </c>
      <c r="M104" s="43">
        <v>3.7</v>
      </c>
      <c r="N104" s="43">
        <v>7000</v>
      </c>
      <c r="O104" s="43">
        <v>167.6</v>
      </c>
      <c r="P104" s="43">
        <v>1913</v>
      </c>
      <c r="Q104" s="43">
        <v>3628</v>
      </c>
      <c r="R104" s="43">
        <v>55.9</v>
      </c>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c r="AS104"/>
      <c r="AT104"/>
      <c r="AU104"/>
      <c r="AV104"/>
      <c r="AW104"/>
      <c r="AX104"/>
      <c r="AY104"/>
      <c r="AZ104"/>
      <c r="BA104"/>
      <c r="BB104"/>
      <c r="BC104"/>
      <c r="BD104"/>
      <c r="BE104"/>
      <c r="BJ104" s="40">
        <v>39850</v>
      </c>
      <c r="BK104" s="324">
        <v>51</v>
      </c>
    </row>
    <row r="105" spans="1:63" s="325" customFormat="1" ht="15" x14ac:dyDescent="0.25">
      <c r="A105" s="43" t="s">
        <v>110</v>
      </c>
      <c r="B105" s="88" t="s">
        <v>762</v>
      </c>
      <c r="C105" s="404">
        <v>40822.635416666664</v>
      </c>
      <c r="D105" s="41">
        <f t="shared" si="4"/>
        <v>10</v>
      </c>
      <c r="E105" s="401">
        <f t="shared" si="3"/>
        <v>4.3329599999999999</v>
      </c>
      <c r="F105" s="329" t="s">
        <v>765</v>
      </c>
      <c r="G105" s="43">
        <v>20</v>
      </c>
      <c r="H105" s="43">
        <v>0.2</v>
      </c>
      <c r="I105" s="43">
        <v>0.15</v>
      </c>
      <c r="J105" s="43">
        <v>57859</v>
      </c>
      <c r="K105" s="43">
        <v>1</v>
      </c>
      <c r="L105" s="43">
        <v>25</v>
      </c>
      <c r="M105" s="43">
        <v>3</v>
      </c>
      <c r="N105" s="43">
        <v>7991</v>
      </c>
      <c r="O105" s="43">
        <v>60.7</v>
      </c>
      <c r="P105" s="43">
        <v>2516</v>
      </c>
      <c r="Q105" s="43">
        <v>11177</v>
      </c>
      <c r="R105" s="43">
        <v>31.4</v>
      </c>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c r="AS105"/>
      <c r="AT105"/>
      <c r="AU105"/>
      <c r="AV105"/>
      <c r="AW105"/>
      <c r="AX105"/>
      <c r="AY105"/>
      <c r="AZ105"/>
      <c r="BA105"/>
      <c r="BB105"/>
      <c r="BC105"/>
      <c r="BD105"/>
      <c r="BE105"/>
      <c r="BJ105" s="40">
        <v>39851</v>
      </c>
      <c r="BK105" s="324">
        <v>50</v>
      </c>
    </row>
    <row r="106" spans="1:63" s="325" customFormat="1" ht="15" x14ac:dyDescent="0.25">
      <c r="A106" s="43" t="s">
        <v>98</v>
      </c>
      <c r="B106" s="88" t="s">
        <v>762</v>
      </c>
      <c r="C106" s="404">
        <v>40772.541666666664</v>
      </c>
      <c r="D106" s="41">
        <f t="shared" si="4"/>
        <v>8</v>
      </c>
      <c r="E106" s="401">
        <f t="shared" si="3"/>
        <v>4.3612799999999998</v>
      </c>
      <c r="F106" s="329" t="s">
        <v>765</v>
      </c>
      <c r="G106" s="43">
        <v>22</v>
      </c>
      <c r="H106" s="43">
        <v>0.2</v>
      </c>
      <c r="I106" s="43">
        <v>0.56000000000000005</v>
      </c>
      <c r="J106" s="43">
        <v>68271</v>
      </c>
      <c r="K106" s="43">
        <v>1</v>
      </c>
      <c r="L106" s="43">
        <v>13</v>
      </c>
      <c r="M106" s="43">
        <v>3</v>
      </c>
      <c r="N106" s="43">
        <v>9443</v>
      </c>
      <c r="O106" s="43">
        <v>80.2</v>
      </c>
      <c r="P106" s="43">
        <v>3293</v>
      </c>
      <c r="Q106" s="43">
        <v>7503</v>
      </c>
      <c r="R106" s="43">
        <v>33</v>
      </c>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c r="AS106"/>
      <c r="AT106"/>
      <c r="AU106"/>
      <c r="AV106"/>
      <c r="AW106"/>
      <c r="AX106"/>
      <c r="AY106"/>
      <c r="AZ106"/>
      <c r="BA106"/>
      <c r="BB106"/>
      <c r="BC106"/>
      <c r="BD106"/>
      <c r="BE106"/>
      <c r="BJ106" s="40">
        <v>39901</v>
      </c>
      <c r="BK106" s="324">
        <v>105</v>
      </c>
    </row>
    <row r="107" spans="1:63" s="325" customFormat="1" ht="15" x14ac:dyDescent="0.25">
      <c r="A107" s="43" t="s">
        <v>171</v>
      </c>
      <c r="B107" s="88" t="s">
        <v>762</v>
      </c>
      <c r="C107" s="404">
        <v>41527.368055555555</v>
      </c>
      <c r="D107" s="41">
        <f t="shared" si="4"/>
        <v>9</v>
      </c>
      <c r="E107" s="401">
        <f t="shared" si="3"/>
        <v>4.5028800000000002</v>
      </c>
      <c r="F107" s="329" t="s">
        <v>765</v>
      </c>
      <c r="G107" s="43">
        <v>15</v>
      </c>
      <c r="H107" s="43">
        <v>0.2</v>
      </c>
      <c r="I107" s="43">
        <v>0.15</v>
      </c>
      <c r="J107" s="43">
        <v>75267</v>
      </c>
      <c r="K107" s="43">
        <v>2.2999999999999998</v>
      </c>
      <c r="L107" s="43">
        <v>20</v>
      </c>
      <c r="M107" s="43">
        <v>3</v>
      </c>
      <c r="N107" s="43">
        <v>10345</v>
      </c>
      <c r="O107" s="43">
        <v>45.1</v>
      </c>
      <c r="P107" s="43">
        <v>3756</v>
      </c>
      <c r="Q107" s="43">
        <v>15236</v>
      </c>
      <c r="R107" s="43">
        <v>24.1</v>
      </c>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c r="AR107"/>
      <c r="AS107"/>
      <c r="AT107"/>
      <c r="AU107"/>
      <c r="AV107"/>
      <c r="AW107"/>
      <c r="AX107"/>
      <c r="AY107"/>
      <c r="AZ107"/>
      <c r="BA107"/>
      <c r="BB107"/>
      <c r="BC107"/>
      <c r="BD107"/>
      <c r="BE107"/>
      <c r="BJ107" s="40">
        <v>39852</v>
      </c>
      <c r="BK107" s="324">
        <v>50</v>
      </c>
    </row>
    <row r="108" spans="1:63" s="325" customFormat="1" ht="15" x14ac:dyDescent="0.25">
      <c r="A108" s="43" t="s">
        <v>214</v>
      </c>
      <c r="B108" s="88" t="s">
        <v>762</v>
      </c>
      <c r="C108" s="404">
        <v>41527.645833333336</v>
      </c>
      <c r="D108" s="41">
        <f t="shared" si="4"/>
        <v>9</v>
      </c>
      <c r="E108" s="401">
        <f t="shared" si="3"/>
        <v>4.5028800000000002</v>
      </c>
      <c r="F108" s="329" t="s">
        <v>765</v>
      </c>
      <c r="G108" s="43">
        <v>33</v>
      </c>
      <c r="H108" s="43">
        <v>0.2</v>
      </c>
      <c r="I108" s="43">
        <v>0.22</v>
      </c>
      <c r="J108" s="43">
        <v>73232</v>
      </c>
      <c r="K108" s="43">
        <v>1</v>
      </c>
      <c r="L108" s="43">
        <v>29</v>
      </c>
      <c r="M108" s="43">
        <v>3</v>
      </c>
      <c r="N108" s="43">
        <v>10211</v>
      </c>
      <c r="O108" s="43">
        <v>60.6</v>
      </c>
      <c r="P108" s="43">
        <v>3648</v>
      </c>
      <c r="Q108" s="43">
        <v>14900</v>
      </c>
      <c r="R108" s="43">
        <v>25.4</v>
      </c>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c r="AR108"/>
      <c r="AS108"/>
      <c r="AT108"/>
      <c r="AU108"/>
      <c r="AV108"/>
      <c r="AW108"/>
      <c r="AX108"/>
      <c r="AY108"/>
      <c r="AZ108"/>
      <c r="BA108"/>
      <c r="BB108"/>
      <c r="BC108"/>
      <c r="BD108"/>
      <c r="BE108"/>
      <c r="BJ108" s="40">
        <v>39870</v>
      </c>
      <c r="BK108" s="324">
        <v>70</v>
      </c>
    </row>
    <row r="109" spans="1:63" s="325" customFormat="1" ht="15" x14ac:dyDescent="0.25">
      <c r="A109" s="43" t="s">
        <v>233</v>
      </c>
      <c r="B109" s="88" t="s">
        <v>762</v>
      </c>
      <c r="C109" s="404">
        <v>41864.361111111109</v>
      </c>
      <c r="D109" s="41">
        <f t="shared" si="4"/>
        <v>8</v>
      </c>
      <c r="E109" s="401">
        <f t="shared" si="3"/>
        <v>4.9560000000000004</v>
      </c>
      <c r="F109" s="329" t="s">
        <v>765</v>
      </c>
      <c r="G109" s="43">
        <v>40</v>
      </c>
      <c r="H109" s="43">
        <v>0.37</v>
      </c>
      <c r="I109" s="43">
        <v>0.12</v>
      </c>
      <c r="J109" s="43">
        <v>62000</v>
      </c>
      <c r="K109" s="43">
        <v>4</v>
      </c>
      <c r="L109" s="43">
        <v>28</v>
      </c>
      <c r="M109" s="43">
        <v>0.32</v>
      </c>
      <c r="N109" s="43">
        <v>8800</v>
      </c>
      <c r="O109" s="43">
        <v>65</v>
      </c>
      <c r="P109" s="43"/>
      <c r="Q109" s="43">
        <v>16000</v>
      </c>
      <c r="R109" s="43">
        <v>22</v>
      </c>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c r="AS109"/>
      <c r="AT109"/>
      <c r="AU109"/>
      <c r="AV109"/>
      <c r="AW109"/>
      <c r="AX109"/>
      <c r="AY109"/>
      <c r="AZ109"/>
      <c r="BA109"/>
      <c r="BB109"/>
      <c r="BC109"/>
      <c r="BD109"/>
      <c r="BE109"/>
      <c r="BJ109" s="40">
        <v>39871</v>
      </c>
      <c r="BK109" s="324">
        <v>70</v>
      </c>
    </row>
    <row r="110" spans="1:63" s="325" customFormat="1" ht="15" x14ac:dyDescent="0.25">
      <c r="A110" s="43" t="s">
        <v>82</v>
      </c>
      <c r="B110" s="88" t="s">
        <v>762</v>
      </c>
      <c r="C110" s="404">
        <v>40301.378472222219</v>
      </c>
      <c r="D110" s="41">
        <f t="shared" si="4"/>
        <v>5</v>
      </c>
      <c r="E110" s="401">
        <f t="shared" si="3"/>
        <v>4.9843200000000003</v>
      </c>
      <c r="F110" s="329" t="s">
        <v>765</v>
      </c>
      <c r="G110" s="43">
        <v>36</v>
      </c>
      <c r="H110" s="43">
        <v>0.2</v>
      </c>
      <c r="I110" s="43">
        <v>0.25</v>
      </c>
      <c r="J110" s="43">
        <v>45328</v>
      </c>
      <c r="K110" s="43">
        <v>2.9</v>
      </c>
      <c r="L110" s="43">
        <v>53</v>
      </c>
      <c r="M110" s="43">
        <v>3</v>
      </c>
      <c r="N110" s="43">
        <v>6359</v>
      </c>
      <c r="O110" s="43">
        <v>84.6</v>
      </c>
      <c r="P110" s="43">
        <v>1272</v>
      </c>
      <c r="Q110" s="43">
        <v>3794</v>
      </c>
      <c r="R110" s="43">
        <v>56.6</v>
      </c>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c r="AR110"/>
      <c r="AS110"/>
      <c r="AT110"/>
      <c r="AU110"/>
      <c r="AV110"/>
      <c r="AW110"/>
      <c r="AX110"/>
      <c r="AY110"/>
      <c r="AZ110"/>
      <c r="BA110"/>
      <c r="BB110"/>
      <c r="BC110"/>
      <c r="BD110"/>
      <c r="BE110"/>
      <c r="BJ110" s="40">
        <v>39860</v>
      </c>
      <c r="BK110" s="324">
        <v>55</v>
      </c>
    </row>
    <row r="111" spans="1:63" s="325" customFormat="1" ht="15" x14ac:dyDescent="0.25">
      <c r="A111" s="43" t="s">
        <v>81</v>
      </c>
      <c r="B111" s="88" t="s">
        <v>762</v>
      </c>
      <c r="C111" s="404">
        <v>40301.572916666664</v>
      </c>
      <c r="D111" s="41">
        <f t="shared" ref="D111:D131" si="5">MONTH(C111)</f>
        <v>5</v>
      </c>
      <c r="E111" s="401">
        <f t="shared" si="3"/>
        <v>4.9843200000000003</v>
      </c>
      <c r="F111" s="329" t="s">
        <v>765</v>
      </c>
      <c r="G111" s="43">
        <v>26</v>
      </c>
      <c r="H111" s="43">
        <v>0.2</v>
      </c>
      <c r="I111" s="43">
        <v>0.22</v>
      </c>
      <c r="J111" s="43">
        <v>43729</v>
      </c>
      <c r="K111" s="43">
        <v>2.2000000000000002</v>
      </c>
      <c r="L111" s="43">
        <v>32</v>
      </c>
      <c r="M111" s="43">
        <v>3</v>
      </c>
      <c r="N111" s="43">
        <v>6094</v>
      </c>
      <c r="O111" s="43">
        <v>76.7</v>
      </c>
      <c r="P111" s="43">
        <v>1249</v>
      </c>
      <c r="Q111" s="43">
        <v>4882</v>
      </c>
      <c r="R111" s="43">
        <v>49</v>
      </c>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c r="AR111"/>
      <c r="AS111"/>
      <c r="AT111"/>
      <c r="AU111"/>
      <c r="AV111"/>
      <c r="AW111"/>
      <c r="AX111"/>
      <c r="AY111"/>
      <c r="AZ111"/>
      <c r="BA111"/>
      <c r="BB111"/>
      <c r="BC111"/>
      <c r="BD111"/>
      <c r="BE111"/>
      <c r="BJ111" s="40">
        <v>39872</v>
      </c>
      <c r="BK111" s="324">
        <v>71</v>
      </c>
    </row>
    <row r="112" spans="1:63" s="325" customFormat="1" ht="15" x14ac:dyDescent="0.25">
      <c r="A112" s="43" t="s">
        <v>163</v>
      </c>
      <c r="B112" s="88" t="s">
        <v>762</v>
      </c>
      <c r="C112" s="404">
        <v>41760.364583333336</v>
      </c>
      <c r="D112" s="41">
        <f t="shared" si="5"/>
        <v>5</v>
      </c>
      <c r="E112" s="401">
        <f t="shared" si="3"/>
        <v>5.2675200000000002</v>
      </c>
      <c r="F112" s="329" t="s">
        <v>765</v>
      </c>
      <c r="G112" s="43">
        <v>35</v>
      </c>
      <c r="H112" s="43">
        <v>0.2</v>
      </c>
      <c r="I112" s="43">
        <v>0.22</v>
      </c>
      <c r="J112" s="43">
        <v>44847</v>
      </c>
      <c r="K112" s="43">
        <v>1</v>
      </c>
      <c r="L112" s="43">
        <v>46</v>
      </c>
      <c r="M112" s="43">
        <v>3</v>
      </c>
      <c r="N112" s="43">
        <v>5742</v>
      </c>
      <c r="O112" s="43">
        <v>101.2</v>
      </c>
      <c r="P112" s="43">
        <v>1247</v>
      </c>
      <c r="Q112" s="43">
        <v>2772</v>
      </c>
      <c r="R112" s="43">
        <v>60.9</v>
      </c>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c r="AR112"/>
      <c r="AS112"/>
      <c r="AT112"/>
      <c r="AU112"/>
      <c r="AV112"/>
      <c r="AW112"/>
      <c r="AX112"/>
      <c r="AY112"/>
      <c r="AZ112"/>
      <c r="BA112"/>
      <c r="BB112"/>
      <c r="BC112"/>
      <c r="BD112"/>
      <c r="BE112"/>
      <c r="BJ112" s="40">
        <v>39873</v>
      </c>
      <c r="BK112" s="324">
        <v>74</v>
      </c>
    </row>
    <row r="113" spans="1:63" s="325" customFormat="1" ht="15" x14ac:dyDescent="0.25">
      <c r="A113" s="43" t="s">
        <v>222</v>
      </c>
      <c r="B113" s="88" t="s">
        <v>762</v>
      </c>
      <c r="C113" s="404">
        <v>41760.607638888891</v>
      </c>
      <c r="D113" s="41">
        <f t="shared" si="5"/>
        <v>5</v>
      </c>
      <c r="E113" s="401">
        <f t="shared" si="3"/>
        <v>5.2675200000000002</v>
      </c>
      <c r="F113" s="329" t="s">
        <v>765</v>
      </c>
      <c r="G113" s="43">
        <v>24</v>
      </c>
      <c r="H113" s="43">
        <v>0.2</v>
      </c>
      <c r="I113" s="43">
        <v>0.15</v>
      </c>
      <c r="J113" s="43">
        <v>47117</v>
      </c>
      <c r="K113" s="43">
        <v>1</v>
      </c>
      <c r="L113" s="43">
        <v>38</v>
      </c>
      <c r="M113" s="43">
        <v>3</v>
      </c>
      <c r="N113" s="43">
        <v>6427</v>
      </c>
      <c r="O113" s="43">
        <v>111.8</v>
      </c>
      <c r="P113" s="43">
        <v>1460</v>
      </c>
      <c r="Q113" s="43">
        <v>3185</v>
      </c>
      <c r="R113" s="43">
        <v>67.400000000000006</v>
      </c>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c r="AR113"/>
      <c r="AS113"/>
      <c r="AT113"/>
      <c r="AU113"/>
      <c r="AV113"/>
      <c r="AW113"/>
      <c r="AX113"/>
      <c r="AY113"/>
      <c r="AZ113"/>
      <c r="BA113"/>
      <c r="BB113"/>
      <c r="BC113"/>
      <c r="BD113"/>
      <c r="BE113"/>
      <c r="BJ113" s="40">
        <v>39941</v>
      </c>
      <c r="BK113" s="326">
        <v>1340</v>
      </c>
    </row>
    <row r="114" spans="1:63" s="325" customFormat="1" ht="15" x14ac:dyDescent="0.25">
      <c r="A114" s="43" t="s">
        <v>213</v>
      </c>
      <c r="B114" s="88" t="s">
        <v>762</v>
      </c>
      <c r="C114" s="404">
        <v>41517.746527777781</v>
      </c>
      <c r="D114" s="41">
        <f t="shared" si="5"/>
        <v>8</v>
      </c>
      <c r="E114" s="401">
        <f t="shared" si="3"/>
        <v>5.32416</v>
      </c>
      <c r="F114" s="329" t="s">
        <v>765</v>
      </c>
      <c r="G114" s="43">
        <v>24</v>
      </c>
      <c r="H114" s="43">
        <v>0.2</v>
      </c>
      <c r="I114" s="43">
        <v>0.15</v>
      </c>
      <c r="J114" s="43">
        <v>57742</v>
      </c>
      <c r="K114" s="43">
        <v>1</v>
      </c>
      <c r="L114" s="43">
        <v>10</v>
      </c>
      <c r="M114" s="43">
        <v>3</v>
      </c>
      <c r="N114" s="43">
        <v>7550</v>
      </c>
      <c r="O114" s="43">
        <v>77.3</v>
      </c>
      <c r="P114" s="43">
        <v>2534</v>
      </c>
      <c r="Q114" s="43">
        <v>9712</v>
      </c>
      <c r="R114" s="43">
        <v>22</v>
      </c>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c r="AR114"/>
      <c r="AS114"/>
      <c r="AT114"/>
      <c r="AU114"/>
      <c r="AV114"/>
      <c r="AW114"/>
      <c r="AX114"/>
      <c r="AY114"/>
      <c r="AZ114"/>
      <c r="BA114"/>
      <c r="BB114"/>
      <c r="BC114"/>
      <c r="BD114"/>
      <c r="BE114"/>
      <c r="BJ114" s="40">
        <v>39923</v>
      </c>
      <c r="BK114" s="324">
        <v>208</v>
      </c>
    </row>
    <row r="115" spans="1:63" ht="15" x14ac:dyDescent="0.25">
      <c r="A115" s="33" t="s">
        <v>241</v>
      </c>
      <c r="B115" s="28" t="s">
        <v>762</v>
      </c>
      <c r="C115" s="29">
        <v>41490.517361111109</v>
      </c>
      <c r="D115" s="30">
        <f t="shared" si="5"/>
        <v>8</v>
      </c>
      <c r="E115" s="36">
        <f t="shared" si="3"/>
        <v>6.2304000000000004</v>
      </c>
      <c r="F115" s="36" t="s">
        <v>764</v>
      </c>
      <c r="G115" s="28">
        <v>30</v>
      </c>
      <c r="H115" s="28">
        <v>0.2</v>
      </c>
      <c r="I115" s="28">
        <v>0.15</v>
      </c>
      <c r="J115" s="28">
        <v>62260</v>
      </c>
      <c r="K115" s="28">
        <v>1</v>
      </c>
      <c r="L115" s="28">
        <v>13.5</v>
      </c>
      <c r="M115" s="28">
        <v>3</v>
      </c>
      <c r="N115" s="28">
        <v>8427</v>
      </c>
      <c r="O115" s="28">
        <v>53.6</v>
      </c>
      <c r="P115" s="28">
        <v>2718</v>
      </c>
      <c r="Q115" s="28">
        <v>8474</v>
      </c>
      <c r="R115" s="28">
        <v>23.5</v>
      </c>
      <c r="S115" s="28"/>
      <c r="T115" s="28"/>
      <c r="U115" s="28"/>
      <c r="V115" s="28"/>
      <c r="W115" s="28"/>
      <c r="X115" s="28"/>
      <c r="Y115" s="28"/>
      <c r="Z115" s="28"/>
      <c r="AA115" s="28"/>
      <c r="AB115" s="28"/>
      <c r="AC115" s="28"/>
      <c r="AD115" s="28"/>
      <c r="AE115" s="28"/>
      <c r="AF115" s="28"/>
      <c r="AG115" s="28"/>
      <c r="AH115" s="28"/>
      <c r="AI115" s="28"/>
      <c r="AJ115" s="28"/>
      <c r="AK115" s="28"/>
      <c r="AL115" s="28"/>
      <c r="AM115" s="28"/>
      <c r="AN115" s="28"/>
      <c r="AO115" s="28"/>
      <c r="AP115" s="28"/>
      <c r="AQ115" s="28"/>
      <c r="AR115"/>
      <c r="AS115"/>
      <c r="AT115"/>
      <c r="AU115"/>
      <c r="AV115"/>
      <c r="AW115"/>
      <c r="AX115"/>
      <c r="AY115"/>
      <c r="AZ115"/>
      <c r="BA115"/>
      <c r="BB115"/>
      <c r="BC115"/>
      <c r="BD115"/>
      <c r="BE115"/>
      <c r="BJ115" s="34">
        <v>39942</v>
      </c>
      <c r="BK115" s="35">
        <v>1470</v>
      </c>
    </row>
    <row r="116" spans="1:63" ht="15" x14ac:dyDescent="0.25">
      <c r="A116" s="33" t="s">
        <v>254</v>
      </c>
      <c r="B116" s="28" t="s">
        <v>762</v>
      </c>
      <c r="C116" s="29">
        <v>41490.590277777781</v>
      </c>
      <c r="D116" s="30">
        <f t="shared" si="5"/>
        <v>8</v>
      </c>
      <c r="E116" s="36">
        <f t="shared" si="3"/>
        <v>6.2304000000000004</v>
      </c>
      <c r="F116" s="36" t="s">
        <v>764</v>
      </c>
      <c r="G116" s="28">
        <v>25</v>
      </c>
      <c r="H116" s="28">
        <v>0.2</v>
      </c>
      <c r="I116" s="28">
        <v>0.15</v>
      </c>
      <c r="J116" s="28">
        <v>62013</v>
      </c>
      <c r="K116" s="28">
        <v>2.5</v>
      </c>
      <c r="L116" s="28">
        <v>13</v>
      </c>
      <c r="M116" s="28">
        <v>3</v>
      </c>
      <c r="N116" s="28">
        <v>8237</v>
      </c>
      <c r="O116" s="28">
        <v>62.2</v>
      </c>
      <c r="P116" s="28">
        <v>2542</v>
      </c>
      <c r="Q116" s="28">
        <v>8318</v>
      </c>
      <c r="R116" s="28">
        <v>28.9</v>
      </c>
      <c r="S116" s="28"/>
      <c r="T116" s="28"/>
      <c r="U116" s="28"/>
      <c r="V116" s="28"/>
      <c r="W116" s="28"/>
      <c r="X116" s="28"/>
      <c r="Y116" s="28"/>
      <c r="Z116" s="28"/>
      <c r="AA116" s="28"/>
      <c r="AB116" s="28"/>
      <c r="AC116" s="28"/>
      <c r="AD116" s="28"/>
      <c r="AE116" s="28"/>
      <c r="AF116" s="28"/>
      <c r="AG116" s="28"/>
      <c r="AH116" s="28"/>
      <c r="AI116" s="28"/>
      <c r="AJ116" s="28"/>
      <c r="AK116" s="28"/>
      <c r="AL116" s="28"/>
      <c r="AM116" s="28"/>
      <c r="AN116" s="28"/>
      <c r="AO116" s="28"/>
      <c r="AP116" s="28"/>
      <c r="AQ116" s="28"/>
      <c r="AR116"/>
      <c r="AS116"/>
      <c r="AT116"/>
      <c r="AU116"/>
      <c r="AV116"/>
      <c r="AW116"/>
      <c r="AX116"/>
      <c r="AY116"/>
      <c r="AZ116"/>
      <c r="BA116"/>
      <c r="BB116"/>
      <c r="BC116"/>
      <c r="BD116"/>
      <c r="BE116"/>
      <c r="BJ116" s="34">
        <v>39886</v>
      </c>
      <c r="BK116" s="33">
        <v>101</v>
      </c>
    </row>
    <row r="117" spans="1:63" ht="15" x14ac:dyDescent="0.25">
      <c r="A117" s="33" t="s">
        <v>234</v>
      </c>
      <c r="B117" s="28" t="s">
        <v>762</v>
      </c>
      <c r="C117" s="777">
        <v>42228</v>
      </c>
      <c r="D117" s="30">
        <f t="shared" si="5"/>
        <v>8</v>
      </c>
      <c r="E117" s="36">
        <f t="shared" si="3"/>
        <v>6.2304000000000004</v>
      </c>
      <c r="F117" s="36" t="s">
        <v>764</v>
      </c>
      <c r="G117" s="42">
        <v>23</v>
      </c>
      <c r="H117" s="42">
        <v>0.2</v>
      </c>
      <c r="I117" s="42">
        <v>8.5000000000000006E-2</v>
      </c>
      <c r="J117" s="42" t="s">
        <v>21</v>
      </c>
      <c r="K117" s="42">
        <v>29</v>
      </c>
      <c r="L117" s="42" t="s">
        <v>21</v>
      </c>
      <c r="M117" s="42">
        <v>0.17</v>
      </c>
      <c r="N117" s="42" t="s">
        <v>21</v>
      </c>
      <c r="O117" s="42">
        <v>0.86</v>
      </c>
      <c r="P117" s="42" t="s">
        <v>21</v>
      </c>
      <c r="Q117" s="42" t="s">
        <v>21</v>
      </c>
      <c r="R117" s="42">
        <v>2.2999999999999998</v>
      </c>
      <c r="S117" s="28"/>
      <c r="T117" s="28"/>
      <c r="U117" s="28"/>
      <c r="V117" s="28"/>
      <c r="W117" s="28"/>
      <c r="X117" s="28"/>
      <c r="Y117" s="28"/>
      <c r="Z117" s="28"/>
      <c r="AA117" s="28"/>
      <c r="AB117" s="28"/>
      <c r="AC117" s="28"/>
      <c r="AD117" s="28"/>
      <c r="AE117" s="28"/>
      <c r="AF117" s="28"/>
      <c r="AG117" s="28"/>
      <c r="AH117" s="28"/>
      <c r="AI117" s="28"/>
      <c r="AJ117" s="28"/>
      <c r="AK117" s="28"/>
      <c r="AL117" s="28"/>
      <c r="AM117" s="28"/>
      <c r="AN117" s="28"/>
      <c r="AO117" s="28"/>
      <c r="AP117" s="28"/>
      <c r="AQ117" s="28"/>
      <c r="AR117"/>
      <c r="AS117"/>
      <c r="AT117"/>
      <c r="AU117"/>
      <c r="AV117"/>
      <c r="AW117"/>
      <c r="AX117"/>
      <c r="AY117"/>
      <c r="AZ117"/>
      <c r="BA117"/>
      <c r="BB117"/>
      <c r="BC117"/>
      <c r="BD117"/>
      <c r="BE117"/>
      <c r="BJ117" s="34">
        <v>39946</v>
      </c>
      <c r="BK117" s="35">
        <v>2090</v>
      </c>
    </row>
    <row r="118" spans="1:63" ht="15" x14ac:dyDescent="0.25">
      <c r="A118" s="33" t="s">
        <v>235</v>
      </c>
      <c r="B118" s="28" t="s">
        <v>762</v>
      </c>
      <c r="C118" s="29">
        <v>41002.319444444445</v>
      </c>
      <c r="D118" s="30">
        <f t="shared" si="5"/>
        <v>4</v>
      </c>
      <c r="E118" s="36">
        <f t="shared" si="3"/>
        <v>6.6552000000000007</v>
      </c>
      <c r="F118" s="36" t="s">
        <v>764</v>
      </c>
      <c r="G118" s="28">
        <v>30</v>
      </c>
      <c r="H118" s="28">
        <v>0.2</v>
      </c>
      <c r="I118" s="28">
        <v>0.15</v>
      </c>
      <c r="J118" s="28">
        <v>34913</v>
      </c>
      <c r="K118" s="28">
        <v>6.2</v>
      </c>
      <c r="L118" s="28">
        <v>59</v>
      </c>
      <c r="M118" s="28">
        <v>3</v>
      </c>
      <c r="N118" s="28">
        <v>4961</v>
      </c>
      <c r="O118" s="28">
        <v>62</v>
      </c>
      <c r="P118" s="28">
        <v>1006</v>
      </c>
      <c r="Q118" s="28">
        <v>3805</v>
      </c>
      <c r="R118" s="28">
        <v>43.2</v>
      </c>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AP118" s="28"/>
      <c r="AQ118" s="28"/>
      <c r="AR118"/>
      <c r="AS118"/>
      <c r="AT118"/>
      <c r="AU118"/>
      <c r="AV118"/>
      <c r="AW118"/>
      <c r="AX118"/>
      <c r="AY118"/>
      <c r="AZ118"/>
      <c r="BA118"/>
      <c r="BB118"/>
      <c r="BC118"/>
      <c r="BD118"/>
      <c r="BE118"/>
      <c r="BJ118" s="34">
        <v>39924</v>
      </c>
      <c r="BK118" s="33">
        <v>314</v>
      </c>
    </row>
    <row r="119" spans="1:63" ht="15" x14ac:dyDescent="0.25">
      <c r="A119" s="33" t="s">
        <v>243</v>
      </c>
      <c r="B119" s="28" t="s">
        <v>762</v>
      </c>
      <c r="C119" s="29">
        <v>41002.527777777781</v>
      </c>
      <c r="D119" s="30">
        <f t="shared" si="5"/>
        <v>4</v>
      </c>
      <c r="E119" s="36">
        <f t="shared" si="3"/>
        <v>6.6552000000000007</v>
      </c>
      <c r="F119" s="36" t="s">
        <v>764</v>
      </c>
      <c r="G119" s="28">
        <v>15</v>
      </c>
      <c r="H119" s="28">
        <v>0.2</v>
      </c>
      <c r="I119" s="28">
        <v>0.15</v>
      </c>
      <c r="J119" s="28">
        <v>35064</v>
      </c>
      <c r="K119" s="28">
        <v>5</v>
      </c>
      <c r="L119" s="28">
        <v>17</v>
      </c>
      <c r="M119" s="28">
        <v>3</v>
      </c>
      <c r="N119" s="28">
        <v>5180</v>
      </c>
      <c r="O119" s="28">
        <v>53.1</v>
      </c>
      <c r="P119" s="28">
        <v>939</v>
      </c>
      <c r="Q119" s="28">
        <v>3486</v>
      </c>
      <c r="R119" s="28">
        <v>40.1</v>
      </c>
      <c r="S119" s="28"/>
      <c r="T119" s="28"/>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c r="AS119"/>
      <c r="AT119"/>
      <c r="AU119"/>
      <c r="AV119"/>
      <c r="AW119"/>
      <c r="AX119"/>
      <c r="AY119"/>
      <c r="AZ119"/>
      <c r="BA119"/>
      <c r="BB119"/>
      <c r="BC119"/>
      <c r="BD119"/>
      <c r="BE119"/>
      <c r="BJ119" s="34">
        <v>39906</v>
      </c>
      <c r="BK119" s="33">
        <v>97</v>
      </c>
    </row>
    <row r="120" spans="1:63" ht="15" x14ac:dyDescent="0.25">
      <c r="A120" s="33" t="s">
        <v>244</v>
      </c>
      <c r="B120" s="28" t="s">
        <v>762</v>
      </c>
      <c r="C120" s="29">
        <v>40366.458333333336</v>
      </c>
      <c r="D120" s="30">
        <f t="shared" si="5"/>
        <v>7</v>
      </c>
      <c r="E120" s="36">
        <f t="shared" si="3"/>
        <v>6.7968000000000002</v>
      </c>
      <c r="F120" s="36" t="s">
        <v>764</v>
      </c>
      <c r="G120" s="28">
        <v>28</v>
      </c>
      <c r="H120" s="28">
        <v>0.2</v>
      </c>
      <c r="I120" s="28">
        <v>0.28000000000000003</v>
      </c>
      <c r="J120" s="28">
        <v>57195</v>
      </c>
      <c r="K120" s="28">
        <v>1.5</v>
      </c>
      <c r="L120" s="28">
        <v>25</v>
      </c>
      <c r="M120" s="28">
        <v>5</v>
      </c>
      <c r="N120" s="28">
        <v>7839</v>
      </c>
      <c r="O120" s="28">
        <v>62.6</v>
      </c>
      <c r="P120" s="28">
        <v>2502</v>
      </c>
      <c r="Q120" s="28">
        <v>13420</v>
      </c>
      <c r="R120" s="28">
        <v>38.4</v>
      </c>
      <c r="S120" s="28"/>
      <c r="T120" s="28"/>
      <c r="U120" s="28"/>
      <c r="V120" s="28"/>
      <c r="W120" s="28"/>
      <c r="X120" s="28"/>
      <c r="Y120" s="28"/>
      <c r="Z120" s="28"/>
      <c r="AA120" s="28"/>
      <c r="AB120" s="28"/>
      <c r="AC120" s="28"/>
      <c r="AD120" s="28"/>
      <c r="AE120" s="28"/>
      <c r="AF120" s="28"/>
      <c r="AG120" s="28"/>
      <c r="AH120" s="28"/>
      <c r="AI120" s="28"/>
      <c r="AJ120" s="28"/>
      <c r="AK120" s="28"/>
      <c r="AL120" s="28"/>
      <c r="AM120" s="28"/>
      <c r="AN120" s="28"/>
      <c r="AO120" s="28"/>
      <c r="AP120" s="28"/>
      <c r="AQ120" s="28"/>
      <c r="AR120"/>
      <c r="AS120"/>
      <c r="AT120"/>
      <c r="AU120"/>
      <c r="AV120"/>
      <c r="AW120"/>
      <c r="AX120"/>
      <c r="AY120"/>
      <c r="AZ120"/>
      <c r="BA120"/>
      <c r="BB120"/>
      <c r="BC120"/>
      <c r="BD120"/>
      <c r="BE120"/>
      <c r="BJ120" s="34">
        <v>39903</v>
      </c>
      <c r="BK120" s="33">
        <v>98</v>
      </c>
    </row>
    <row r="121" spans="1:63" ht="15" x14ac:dyDescent="0.25">
      <c r="A121" s="33" t="s">
        <v>252</v>
      </c>
      <c r="B121" s="28" t="s">
        <v>762</v>
      </c>
      <c r="C121" s="29">
        <v>40366.46875</v>
      </c>
      <c r="D121" s="30">
        <f t="shared" si="5"/>
        <v>7</v>
      </c>
      <c r="E121" s="36">
        <f t="shared" si="3"/>
        <v>6.7968000000000002</v>
      </c>
      <c r="F121" s="36" t="s">
        <v>764</v>
      </c>
      <c r="G121" s="28">
        <v>27</v>
      </c>
      <c r="H121" s="28">
        <v>0.2</v>
      </c>
      <c r="I121" s="28">
        <v>0.25</v>
      </c>
      <c r="J121" s="28">
        <v>55977</v>
      </c>
      <c r="K121" s="28">
        <v>1.5</v>
      </c>
      <c r="L121" s="28">
        <v>25</v>
      </c>
      <c r="M121" s="28">
        <v>4.5999999999999996</v>
      </c>
      <c r="N121" s="28">
        <v>8158</v>
      </c>
      <c r="O121" s="28">
        <v>68.099999999999994</v>
      </c>
      <c r="P121" s="28">
        <v>2514</v>
      </c>
      <c r="Q121" s="28">
        <v>13560</v>
      </c>
      <c r="R121" s="28">
        <v>40.200000000000003</v>
      </c>
      <c r="S121" s="28"/>
      <c r="T121" s="28"/>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c r="AS121"/>
      <c r="AT121"/>
      <c r="AU121"/>
      <c r="AV121"/>
      <c r="AW121"/>
      <c r="AX121"/>
      <c r="AY121"/>
      <c r="AZ121"/>
      <c r="BA121"/>
      <c r="BB121"/>
      <c r="BC121"/>
      <c r="BD121"/>
      <c r="BE121"/>
      <c r="BJ121" s="34">
        <v>39853</v>
      </c>
      <c r="BK121" s="33">
        <v>53</v>
      </c>
    </row>
    <row r="122" spans="1:63" ht="15" x14ac:dyDescent="0.25">
      <c r="A122" s="33" t="s">
        <v>253</v>
      </c>
      <c r="B122" s="28" t="s">
        <v>762</v>
      </c>
      <c r="C122" s="29">
        <v>41549.368055555555</v>
      </c>
      <c r="D122" s="30">
        <f t="shared" si="5"/>
        <v>10</v>
      </c>
      <c r="E122" s="36">
        <f t="shared" si="3"/>
        <v>7.9862400000000004</v>
      </c>
      <c r="F122" s="36" t="s">
        <v>764</v>
      </c>
      <c r="G122" s="28">
        <v>31</v>
      </c>
      <c r="H122" s="28">
        <v>0.2</v>
      </c>
      <c r="I122" s="28">
        <v>0.26</v>
      </c>
      <c r="J122" s="28">
        <v>44521</v>
      </c>
      <c r="K122" s="28">
        <v>1</v>
      </c>
      <c r="L122" s="28">
        <v>52</v>
      </c>
      <c r="M122" s="28">
        <v>3</v>
      </c>
      <c r="N122" s="28">
        <v>5855</v>
      </c>
      <c r="O122" s="28">
        <v>91.2</v>
      </c>
      <c r="P122" s="28">
        <v>1463</v>
      </c>
      <c r="Q122" s="28">
        <v>3675</v>
      </c>
      <c r="R122" s="28">
        <v>61.9</v>
      </c>
      <c r="S122" s="28"/>
      <c r="T122" s="28"/>
      <c r="U122" s="28"/>
      <c r="V122" s="28"/>
      <c r="W122" s="28"/>
      <c r="X122" s="28"/>
      <c r="Y122" s="28"/>
      <c r="Z122" s="28"/>
      <c r="AA122" s="28"/>
      <c r="AB122" s="28"/>
      <c r="AC122" s="28"/>
      <c r="AD122" s="28"/>
      <c r="AE122" s="28"/>
      <c r="AF122" s="28"/>
      <c r="AG122" s="28"/>
      <c r="AH122" s="28"/>
      <c r="AI122" s="28"/>
      <c r="AJ122" s="28"/>
      <c r="AK122" s="28"/>
      <c r="AL122" s="28"/>
      <c r="AM122" s="28"/>
      <c r="AN122" s="28"/>
      <c r="AO122" s="28"/>
      <c r="AP122" s="28"/>
      <c r="AQ122" s="28"/>
      <c r="AR122"/>
      <c r="AS122"/>
      <c r="AT122"/>
      <c r="AU122"/>
      <c r="AV122"/>
      <c r="AW122"/>
      <c r="AX122"/>
      <c r="AY122"/>
      <c r="AZ122"/>
      <c r="BA122"/>
      <c r="BB122"/>
      <c r="BC122"/>
      <c r="BD122"/>
      <c r="BE122"/>
      <c r="BJ122" s="34">
        <v>39932</v>
      </c>
      <c r="BK122" s="33">
        <v>543</v>
      </c>
    </row>
    <row r="123" spans="1:63" ht="15" x14ac:dyDescent="0.25">
      <c r="A123" s="33" t="s">
        <v>255</v>
      </c>
      <c r="B123" s="28" t="s">
        <v>762</v>
      </c>
      <c r="C123" s="29">
        <v>41549.65625</v>
      </c>
      <c r="D123" s="30">
        <f t="shared" si="5"/>
        <v>10</v>
      </c>
      <c r="E123" s="36">
        <f t="shared" si="3"/>
        <v>7.9862400000000004</v>
      </c>
      <c r="F123" s="36" t="s">
        <v>764</v>
      </c>
      <c r="G123" s="28">
        <v>56</v>
      </c>
      <c r="H123" s="28">
        <v>0.2</v>
      </c>
      <c r="I123" s="28">
        <v>0.27</v>
      </c>
      <c r="J123" s="28">
        <v>48979</v>
      </c>
      <c r="K123" s="28">
        <v>2.2000000000000002</v>
      </c>
      <c r="L123" s="28">
        <v>51</v>
      </c>
      <c r="M123" s="28">
        <v>3</v>
      </c>
      <c r="N123" s="28">
        <v>6580</v>
      </c>
      <c r="O123" s="28">
        <v>101.7</v>
      </c>
      <c r="P123" s="28">
        <v>1530</v>
      </c>
      <c r="Q123" s="28">
        <v>4199</v>
      </c>
      <c r="R123" s="28">
        <v>60.5</v>
      </c>
      <c r="S123" s="28"/>
      <c r="T123" s="28"/>
      <c r="U123" s="28"/>
      <c r="V123" s="28"/>
      <c r="W123" s="28"/>
      <c r="X123" s="28"/>
      <c r="Y123" s="28"/>
      <c r="Z123" s="28"/>
      <c r="AA123" s="28"/>
      <c r="AB123" s="28"/>
      <c r="AC123" s="28"/>
      <c r="AD123" s="28"/>
      <c r="AE123" s="28"/>
      <c r="AF123" s="28"/>
      <c r="AG123" s="28"/>
      <c r="AH123" s="28"/>
      <c r="AI123" s="28"/>
      <c r="AJ123" s="28"/>
      <c r="AK123" s="28"/>
      <c r="AL123" s="28"/>
      <c r="AM123" s="28"/>
      <c r="AN123" s="28"/>
      <c r="AO123" s="28"/>
      <c r="AP123" s="28"/>
      <c r="AQ123" s="28"/>
      <c r="AR123"/>
      <c r="AS123"/>
      <c r="AT123"/>
      <c r="AU123"/>
      <c r="AV123"/>
      <c r="AW123"/>
      <c r="AX123"/>
      <c r="AY123"/>
      <c r="AZ123"/>
      <c r="BA123"/>
      <c r="BB123"/>
      <c r="BC123"/>
      <c r="BD123"/>
      <c r="BE123"/>
      <c r="BJ123" s="34">
        <v>39926</v>
      </c>
      <c r="BK123" s="33">
        <v>461</v>
      </c>
    </row>
    <row r="124" spans="1:63" ht="15" x14ac:dyDescent="0.25">
      <c r="A124" s="33" t="s">
        <v>242</v>
      </c>
      <c r="B124" s="28" t="s">
        <v>762</v>
      </c>
      <c r="C124" s="29">
        <v>41918.677083333336</v>
      </c>
      <c r="D124" s="30">
        <f t="shared" si="5"/>
        <v>10</v>
      </c>
      <c r="E124" s="36">
        <f t="shared" si="3"/>
        <v>8.071200000000001</v>
      </c>
      <c r="F124" s="36" t="s">
        <v>764</v>
      </c>
      <c r="G124" s="28">
        <v>43</v>
      </c>
      <c r="H124" s="28">
        <v>0.23</v>
      </c>
      <c r="I124" s="28">
        <v>0.18</v>
      </c>
      <c r="J124" s="28">
        <v>40000</v>
      </c>
      <c r="K124" s="28">
        <v>5.2</v>
      </c>
      <c r="L124" s="28">
        <v>55</v>
      </c>
      <c r="M124" s="28">
        <v>0.31</v>
      </c>
      <c r="N124" s="28">
        <v>5700</v>
      </c>
      <c r="O124" s="28">
        <v>77</v>
      </c>
      <c r="P124" s="28"/>
      <c r="Q124" s="28">
        <v>6900</v>
      </c>
      <c r="R124" s="28">
        <v>49</v>
      </c>
      <c r="S124" s="28"/>
      <c r="T124" s="28"/>
      <c r="U124" s="28"/>
      <c r="V124" s="28"/>
      <c r="W124" s="28"/>
      <c r="X124" s="28"/>
      <c r="Y124" s="28"/>
      <c r="Z124" s="28"/>
      <c r="AA124" s="28"/>
      <c r="AB124" s="28"/>
      <c r="AC124" s="28"/>
      <c r="AD124" s="28"/>
      <c r="AE124" s="28"/>
      <c r="AF124" s="28"/>
      <c r="AG124" s="28"/>
      <c r="AH124" s="28"/>
      <c r="AI124" s="28"/>
      <c r="AJ124" s="28"/>
      <c r="AK124" s="28"/>
      <c r="AL124" s="28"/>
      <c r="AM124" s="28"/>
      <c r="AN124" s="28"/>
      <c r="AO124" s="28"/>
      <c r="AP124" s="28"/>
      <c r="AQ124" s="28"/>
      <c r="AR124"/>
      <c r="AS124"/>
      <c r="AT124"/>
      <c r="AU124"/>
      <c r="AV124"/>
      <c r="AW124"/>
      <c r="AX124"/>
      <c r="AY124"/>
      <c r="AZ124"/>
      <c r="BA124"/>
      <c r="BB124"/>
      <c r="BC124"/>
      <c r="BD124"/>
      <c r="BE124"/>
      <c r="BJ124" s="34">
        <v>39960</v>
      </c>
      <c r="BK124" s="33">
        <v>752</v>
      </c>
    </row>
    <row r="125" spans="1:63" ht="15" x14ac:dyDescent="0.25">
      <c r="A125" s="33" t="s">
        <v>251</v>
      </c>
      <c r="B125" s="28" t="s">
        <v>762</v>
      </c>
      <c r="C125" s="29">
        <v>42136.34375</v>
      </c>
      <c r="D125" s="30">
        <f t="shared" si="5"/>
        <v>5</v>
      </c>
      <c r="E125" s="36">
        <f t="shared" si="3"/>
        <v>8.1844800000000006</v>
      </c>
      <c r="F125" s="36" t="s">
        <v>764</v>
      </c>
      <c r="G125" s="28">
        <v>66</v>
      </c>
      <c r="H125" s="28">
        <v>0.25</v>
      </c>
      <c r="I125" s="28">
        <v>0.2</v>
      </c>
      <c r="J125" s="28">
        <v>42000</v>
      </c>
      <c r="K125" s="28">
        <v>1.9</v>
      </c>
      <c r="L125" s="28">
        <v>91</v>
      </c>
      <c r="M125" s="28">
        <v>0.33</v>
      </c>
      <c r="N125" s="28">
        <v>6000</v>
      </c>
      <c r="O125" s="28">
        <v>63</v>
      </c>
      <c r="P125" s="28"/>
      <c r="Q125" s="28">
        <v>5900</v>
      </c>
      <c r="R125" s="28">
        <v>39</v>
      </c>
      <c r="S125" s="28"/>
      <c r="T125" s="28"/>
      <c r="U125" s="28"/>
      <c r="V125" s="28"/>
      <c r="W125" s="28"/>
      <c r="X125" s="28"/>
      <c r="Y125" s="28"/>
      <c r="Z125" s="28"/>
      <c r="AA125" s="28"/>
      <c r="AB125" s="28"/>
      <c r="AC125" s="28"/>
      <c r="AD125" s="28"/>
      <c r="AE125" s="28"/>
      <c r="AF125" s="28"/>
      <c r="AG125" s="28"/>
      <c r="AH125" s="28"/>
      <c r="AI125" s="28"/>
      <c r="AJ125" s="28"/>
      <c r="AK125" s="28"/>
      <c r="AL125" s="28"/>
      <c r="AM125" s="28"/>
      <c r="AN125" s="28"/>
      <c r="AO125" s="28"/>
      <c r="AP125" s="28"/>
      <c r="AQ125" s="28"/>
      <c r="AR125"/>
      <c r="AS125"/>
      <c r="AT125"/>
      <c r="AU125"/>
      <c r="AV125"/>
      <c r="AW125"/>
      <c r="AX125"/>
      <c r="AY125"/>
      <c r="AZ125"/>
      <c r="BA125"/>
      <c r="BB125"/>
      <c r="BC125"/>
      <c r="BD125"/>
      <c r="BE125"/>
      <c r="BJ125" s="34">
        <v>39927</v>
      </c>
      <c r="BK125" s="33">
        <v>502</v>
      </c>
    </row>
    <row r="126" spans="1:63" ht="15" x14ac:dyDescent="0.25">
      <c r="A126" s="28" t="s">
        <v>172</v>
      </c>
      <c r="B126" s="28" t="s">
        <v>762</v>
      </c>
      <c r="C126" s="29">
        <v>41401.350694444445</v>
      </c>
      <c r="D126" s="30">
        <f t="shared" si="5"/>
        <v>5</v>
      </c>
      <c r="E126" s="36">
        <f t="shared" si="3"/>
        <v>8.580960000000001</v>
      </c>
      <c r="F126" s="36" t="s">
        <v>764</v>
      </c>
      <c r="G126" s="28">
        <v>18</v>
      </c>
      <c r="H126" s="28">
        <v>0.2</v>
      </c>
      <c r="I126" s="28">
        <v>0.26</v>
      </c>
      <c r="J126" s="28">
        <v>30055</v>
      </c>
      <c r="K126" s="28">
        <v>3.4</v>
      </c>
      <c r="L126" s="28">
        <v>56</v>
      </c>
      <c r="M126" s="28">
        <v>3</v>
      </c>
      <c r="N126" s="28">
        <v>3641</v>
      </c>
      <c r="O126" s="28">
        <v>72.8</v>
      </c>
      <c r="P126" s="28">
        <v>856</v>
      </c>
      <c r="Q126" s="28">
        <v>1628</v>
      </c>
      <c r="R126" s="28">
        <v>57.9</v>
      </c>
      <c r="S126" s="28"/>
      <c r="T126" s="28"/>
      <c r="U126" s="28"/>
      <c r="V126" s="28"/>
      <c r="W126" s="28"/>
      <c r="X126" s="28"/>
      <c r="Y126" s="28"/>
      <c r="Z126" s="28"/>
      <c r="AA126" s="28"/>
      <c r="AB126" s="28"/>
      <c r="AC126" s="28"/>
      <c r="AD126" s="28"/>
      <c r="AE126" s="28"/>
      <c r="AF126" s="28"/>
      <c r="AG126" s="28"/>
      <c r="AH126" s="28"/>
      <c r="AI126" s="28"/>
      <c r="AJ126" s="28"/>
      <c r="AK126" s="28"/>
      <c r="AL126" s="28"/>
      <c r="AM126" s="28"/>
      <c r="AN126" s="28"/>
      <c r="AO126" s="28"/>
      <c r="AP126" s="28"/>
      <c r="AQ126" s="28"/>
      <c r="AR126"/>
      <c r="AS126"/>
      <c r="AT126"/>
      <c r="AU126"/>
      <c r="AV126"/>
      <c r="AW126"/>
      <c r="AX126"/>
      <c r="AY126"/>
      <c r="AZ126"/>
      <c r="BA126"/>
      <c r="BB126"/>
      <c r="BC126"/>
      <c r="BD126"/>
      <c r="BE126"/>
      <c r="BJ126" s="34">
        <v>39904</v>
      </c>
      <c r="BK126" s="33">
        <v>100</v>
      </c>
    </row>
    <row r="127" spans="1:63" ht="15" x14ac:dyDescent="0.25">
      <c r="A127" s="28" t="s">
        <v>212</v>
      </c>
      <c r="B127" s="28" t="s">
        <v>762</v>
      </c>
      <c r="C127" s="29">
        <v>41401.631944444445</v>
      </c>
      <c r="D127" s="30">
        <f t="shared" si="5"/>
        <v>5</v>
      </c>
      <c r="E127" s="36">
        <f t="shared" si="3"/>
        <v>8.580960000000001</v>
      </c>
      <c r="F127" s="36" t="s">
        <v>764</v>
      </c>
      <c r="G127" s="28">
        <v>37</v>
      </c>
      <c r="H127" s="28">
        <v>0.2</v>
      </c>
      <c r="I127" s="28">
        <v>0.31</v>
      </c>
      <c r="J127" s="28">
        <v>32850</v>
      </c>
      <c r="K127" s="28">
        <v>4.3</v>
      </c>
      <c r="L127" s="28">
        <v>78</v>
      </c>
      <c r="M127" s="28">
        <v>3</v>
      </c>
      <c r="N127" s="28">
        <v>4052</v>
      </c>
      <c r="O127" s="28">
        <v>81.2</v>
      </c>
      <c r="P127" s="28">
        <v>987</v>
      </c>
      <c r="Q127" s="28">
        <v>1831</v>
      </c>
      <c r="R127" s="28">
        <v>61.3</v>
      </c>
      <c r="S127" s="28"/>
      <c r="T127" s="28"/>
      <c r="U127" s="28"/>
      <c r="V127" s="28"/>
      <c r="W127" s="28"/>
      <c r="X127" s="28"/>
      <c r="Y127" s="28"/>
      <c r="Z127" s="28"/>
      <c r="AA127" s="28"/>
      <c r="AB127" s="28"/>
      <c r="AC127" s="28"/>
      <c r="AD127" s="28"/>
      <c r="AE127" s="28"/>
      <c r="AF127" s="28"/>
      <c r="AG127" s="28"/>
      <c r="AH127" s="28"/>
      <c r="AI127" s="28"/>
      <c r="AJ127" s="28"/>
      <c r="AK127" s="28"/>
      <c r="AL127" s="28"/>
      <c r="AM127" s="28"/>
      <c r="AN127" s="28"/>
      <c r="AO127" s="28"/>
      <c r="AP127" s="28"/>
      <c r="AQ127" s="28"/>
      <c r="AR127"/>
      <c r="AS127"/>
      <c r="AT127"/>
      <c r="AU127"/>
      <c r="AV127"/>
      <c r="AW127"/>
      <c r="AX127"/>
      <c r="AY127"/>
      <c r="AZ127"/>
      <c r="BA127"/>
      <c r="BB127"/>
      <c r="BC127"/>
      <c r="BD127"/>
      <c r="BE127"/>
      <c r="BJ127" s="34">
        <v>39854</v>
      </c>
      <c r="BK127" s="33">
        <v>53</v>
      </c>
    </row>
    <row r="128" spans="1:63" ht="15" x14ac:dyDescent="0.25">
      <c r="A128" s="33" t="s">
        <v>240</v>
      </c>
      <c r="B128" s="28" t="s">
        <v>762</v>
      </c>
      <c r="C128" s="29">
        <v>41852.322916666664</v>
      </c>
      <c r="D128" s="30">
        <f t="shared" si="5"/>
        <v>8</v>
      </c>
      <c r="E128" s="36">
        <f t="shared" si="3"/>
        <v>8.7508800000000004</v>
      </c>
      <c r="F128" s="36" t="s">
        <v>764</v>
      </c>
      <c r="G128" s="28">
        <v>29</v>
      </c>
      <c r="H128" s="28">
        <v>0.2</v>
      </c>
      <c r="I128" s="28">
        <v>0.15</v>
      </c>
      <c r="J128" s="28">
        <v>75610</v>
      </c>
      <c r="K128" s="28">
        <v>1</v>
      </c>
      <c r="L128" s="28">
        <v>14</v>
      </c>
      <c r="M128" s="28">
        <v>4</v>
      </c>
      <c r="N128" s="28">
        <v>8359</v>
      </c>
      <c r="O128" s="28">
        <v>86.5</v>
      </c>
      <c r="P128" s="28">
        <v>325</v>
      </c>
      <c r="Q128" s="28">
        <v>6084</v>
      </c>
      <c r="R128" s="28">
        <v>49.4</v>
      </c>
      <c r="S128" s="28"/>
      <c r="T128" s="28"/>
      <c r="U128" s="28"/>
      <c r="V128" s="28"/>
      <c r="W128" s="28"/>
      <c r="X128" s="28"/>
      <c r="Y128" s="28"/>
      <c r="Z128" s="28"/>
      <c r="AA128" s="28"/>
      <c r="AB128" s="28"/>
      <c r="AC128" s="28"/>
      <c r="AD128" s="28"/>
      <c r="AE128" s="28"/>
      <c r="AF128" s="28"/>
      <c r="AG128" s="28"/>
      <c r="AH128" s="28"/>
      <c r="AI128" s="28"/>
      <c r="AJ128" s="28"/>
      <c r="AK128" s="28"/>
      <c r="AL128" s="28"/>
      <c r="AM128" s="28"/>
      <c r="AN128" s="28"/>
      <c r="AO128" s="28"/>
      <c r="AP128" s="28"/>
      <c r="AQ128" s="28"/>
      <c r="AR128"/>
      <c r="AS128"/>
      <c r="AT128"/>
      <c r="AU128"/>
      <c r="AV128"/>
      <c r="AW128"/>
      <c r="AX128"/>
      <c r="AY128"/>
      <c r="AZ128"/>
      <c r="BA128"/>
      <c r="BB128"/>
      <c r="BC128"/>
      <c r="BD128"/>
      <c r="BE128"/>
      <c r="BJ128" s="34">
        <v>39855</v>
      </c>
      <c r="BK128" s="33">
        <v>54</v>
      </c>
    </row>
    <row r="129" spans="1:63" ht="15" x14ac:dyDescent="0.25">
      <c r="A129" s="28" t="s">
        <v>187</v>
      </c>
      <c r="B129" s="28" t="s">
        <v>762</v>
      </c>
      <c r="C129" s="29">
        <v>41852.645833333336</v>
      </c>
      <c r="D129" s="30">
        <f t="shared" si="5"/>
        <v>8</v>
      </c>
      <c r="E129" s="36">
        <f t="shared" si="3"/>
        <v>8.7508800000000004</v>
      </c>
      <c r="F129" s="36" t="s">
        <v>764</v>
      </c>
      <c r="G129" s="28">
        <v>48</v>
      </c>
      <c r="H129" s="28">
        <v>0.2</v>
      </c>
      <c r="I129" s="28">
        <v>0.15</v>
      </c>
      <c r="J129" s="28">
        <v>48974</v>
      </c>
      <c r="K129" s="28">
        <v>1</v>
      </c>
      <c r="L129" s="28">
        <v>27</v>
      </c>
      <c r="M129" s="28">
        <v>3.4</v>
      </c>
      <c r="N129" s="28">
        <v>6423</v>
      </c>
      <c r="O129" s="28">
        <v>88</v>
      </c>
      <c r="P129" s="28">
        <v>222</v>
      </c>
      <c r="Q129" s="28">
        <v>4393</v>
      </c>
      <c r="R129" s="28">
        <v>43.1</v>
      </c>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c r="AS129"/>
      <c r="AT129"/>
      <c r="AU129"/>
      <c r="AV129"/>
      <c r="AW129"/>
      <c r="AX129"/>
      <c r="AY129"/>
      <c r="AZ129"/>
      <c r="BA129"/>
      <c r="BB129"/>
      <c r="BC129"/>
      <c r="BD129"/>
      <c r="BE129"/>
      <c r="BJ129" s="34">
        <v>39856</v>
      </c>
      <c r="BK129" s="33">
        <v>54</v>
      </c>
    </row>
    <row r="130" spans="1:63" ht="15" x14ac:dyDescent="0.25">
      <c r="A130" s="28" t="s">
        <v>197</v>
      </c>
      <c r="B130" s="28" t="s">
        <v>762</v>
      </c>
      <c r="C130" s="29">
        <v>40756.583333333336</v>
      </c>
      <c r="D130" s="30">
        <f t="shared" si="5"/>
        <v>8</v>
      </c>
      <c r="E130" s="36">
        <f t="shared" si="3"/>
        <v>8.9774399999999996</v>
      </c>
      <c r="F130" s="36" t="s">
        <v>764</v>
      </c>
      <c r="G130" s="28">
        <v>21</v>
      </c>
      <c r="H130" s="28">
        <v>0.2</v>
      </c>
      <c r="I130" s="28">
        <v>0.15</v>
      </c>
      <c r="J130" s="28">
        <v>48067</v>
      </c>
      <c r="K130" s="28">
        <v>1</v>
      </c>
      <c r="L130" s="28">
        <v>10</v>
      </c>
      <c r="M130" s="28">
        <v>3</v>
      </c>
      <c r="N130" s="28">
        <v>5718</v>
      </c>
      <c r="O130" s="28">
        <v>65.8</v>
      </c>
      <c r="P130" s="28">
        <v>1759</v>
      </c>
      <c r="Q130" s="28">
        <v>7673</v>
      </c>
      <c r="R130" s="28">
        <v>34.200000000000003</v>
      </c>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c r="AS130"/>
      <c r="AT130"/>
      <c r="AU130"/>
      <c r="AV130"/>
      <c r="AW130"/>
      <c r="AX130"/>
      <c r="AY130"/>
      <c r="AZ130"/>
      <c r="BA130"/>
      <c r="BB130"/>
      <c r="BC130"/>
      <c r="BD130"/>
      <c r="BE130"/>
      <c r="BJ130" s="34">
        <v>39857</v>
      </c>
      <c r="BK130" s="33">
        <v>55</v>
      </c>
    </row>
    <row r="131" spans="1:63" ht="15" x14ac:dyDescent="0.25">
      <c r="A131" s="28" t="s">
        <v>88</v>
      </c>
      <c r="B131" s="28" t="s">
        <v>762</v>
      </c>
      <c r="C131" s="29">
        <v>40756.65625</v>
      </c>
      <c r="D131" s="30">
        <f t="shared" si="5"/>
        <v>8</v>
      </c>
      <c r="E131" s="36">
        <f t="shared" si="3"/>
        <v>8.9774399999999996</v>
      </c>
      <c r="F131" s="36" t="s">
        <v>764</v>
      </c>
      <c r="G131" s="28">
        <v>19</v>
      </c>
      <c r="H131" s="28">
        <v>0.2</v>
      </c>
      <c r="I131" s="28">
        <v>0.2</v>
      </c>
      <c r="J131" s="28">
        <v>50163</v>
      </c>
      <c r="K131" s="28">
        <v>1</v>
      </c>
      <c r="L131" s="28">
        <v>10</v>
      </c>
      <c r="M131" s="28">
        <v>3</v>
      </c>
      <c r="N131" s="28">
        <v>5778</v>
      </c>
      <c r="O131" s="28">
        <v>65.900000000000006</v>
      </c>
      <c r="P131" s="28">
        <v>1841</v>
      </c>
      <c r="Q131" s="28">
        <v>7654</v>
      </c>
      <c r="R131" s="28">
        <v>38.9</v>
      </c>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c r="AS131"/>
      <c r="AT131"/>
      <c r="AU131"/>
      <c r="AV131"/>
      <c r="AW131"/>
      <c r="AX131"/>
      <c r="AY131"/>
      <c r="AZ131"/>
      <c r="BA131"/>
      <c r="BB131"/>
      <c r="BC131"/>
      <c r="BD131"/>
      <c r="BE131"/>
      <c r="BJ131" s="34">
        <v>39858</v>
      </c>
      <c r="BK131" s="33">
        <v>56</v>
      </c>
    </row>
    <row r="132" spans="1:63" ht="15" x14ac:dyDescent="0.25">
      <c r="A132" s="28" t="s">
        <v>87</v>
      </c>
      <c r="B132" s="28" t="s">
        <v>762</v>
      </c>
      <c r="C132" s="29">
        <v>41914.461805555555</v>
      </c>
      <c r="D132" s="30">
        <f t="shared" ref="D132:D158" si="6">MONTH(C132)</f>
        <v>10</v>
      </c>
      <c r="E132" s="36">
        <f t="shared" si="3"/>
        <v>9.6854399999999998</v>
      </c>
      <c r="F132" s="36" t="s">
        <v>764</v>
      </c>
      <c r="G132" s="28">
        <v>50</v>
      </c>
      <c r="H132" s="28">
        <v>0.2</v>
      </c>
      <c r="I132" s="28">
        <v>0.2</v>
      </c>
      <c r="J132" s="28">
        <v>51141</v>
      </c>
      <c r="K132" s="28">
        <v>2.7</v>
      </c>
      <c r="L132" s="28">
        <v>57</v>
      </c>
      <c r="M132" s="28">
        <v>3</v>
      </c>
      <c r="N132" s="28">
        <v>5839</v>
      </c>
      <c r="O132" s="28">
        <v>71.8</v>
      </c>
      <c r="P132" s="28">
        <v>334</v>
      </c>
      <c r="Q132" s="28">
        <v>2136</v>
      </c>
      <c r="R132" s="28">
        <v>52.7</v>
      </c>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c r="AS132"/>
      <c r="AT132"/>
      <c r="AU132"/>
      <c r="AV132"/>
      <c r="AW132"/>
      <c r="AX132"/>
      <c r="AY132"/>
      <c r="AZ132"/>
      <c r="BA132"/>
      <c r="BB132"/>
      <c r="BC132"/>
      <c r="BD132"/>
      <c r="BE132"/>
      <c r="BJ132" s="34">
        <v>39891</v>
      </c>
      <c r="BK132" s="33">
        <v>134</v>
      </c>
    </row>
    <row r="133" spans="1:63" ht="15" x14ac:dyDescent="0.25">
      <c r="A133" s="28" t="s">
        <v>170</v>
      </c>
      <c r="B133" s="28" t="s">
        <v>762</v>
      </c>
      <c r="C133" s="29">
        <v>41914.614583333336</v>
      </c>
      <c r="D133" s="30">
        <f t="shared" si="6"/>
        <v>10</v>
      </c>
      <c r="E133" s="36">
        <f t="shared" ref="E133:E196" si="7">VLOOKUP(C133,BJ:BK,2,TRUE)*0.02832</f>
        <v>9.6854399999999998</v>
      </c>
      <c r="F133" s="36" t="s">
        <v>764</v>
      </c>
      <c r="G133" s="28">
        <v>50</v>
      </c>
      <c r="H133" s="28">
        <v>0.2</v>
      </c>
      <c r="I133" s="28">
        <v>0.15</v>
      </c>
      <c r="J133" s="28">
        <v>53000</v>
      </c>
      <c r="K133" s="28">
        <v>2.2000000000000002</v>
      </c>
      <c r="L133" s="28">
        <v>36</v>
      </c>
      <c r="M133" s="28">
        <v>3</v>
      </c>
      <c r="N133" s="28">
        <v>6249</v>
      </c>
      <c r="O133" s="28">
        <v>67</v>
      </c>
      <c r="P133" s="28">
        <v>374</v>
      </c>
      <c r="Q133" s="28">
        <v>2228</v>
      </c>
      <c r="R133" s="28">
        <v>52.6</v>
      </c>
      <c r="S133" s="28"/>
      <c r="T133" s="28"/>
      <c r="U133" s="28"/>
      <c r="V133" s="28"/>
      <c r="W133" s="28"/>
      <c r="X133" s="28"/>
      <c r="Y133" s="28"/>
      <c r="Z133" s="28"/>
      <c r="AA133" s="28"/>
      <c r="AB133" s="28"/>
      <c r="AC133" s="28"/>
      <c r="AD133" s="28"/>
      <c r="AE133" s="28"/>
      <c r="AF133" s="28"/>
      <c r="AG133" s="28"/>
      <c r="AH133" s="28"/>
      <c r="AI133" s="28"/>
      <c r="AJ133" s="28"/>
      <c r="AK133" s="28"/>
      <c r="AL133" s="28"/>
      <c r="AM133" s="28"/>
      <c r="AN133" s="28"/>
      <c r="AO133" s="28"/>
      <c r="AP133" s="28"/>
      <c r="AQ133" s="28"/>
      <c r="AR133"/>
      <c r="AS133"/>
      <c r="AT133"/>
      <c r="AU133"/>
      <c r="AV133"/>
      <c r="AW133"/>
      <c r="AX133"/>
      <c r="AY133"/>
      <c r="AZ133"/>
      <c r="BA133"/>
      <c r="BB133"/>
      <c r="BC133"/>
      <c r="BD133"/>
      <c r="BE133"/>
      <c r="BJ133" s="34">
        <v>39864</v>
      </c>
      <c r="BK133" s="33">
        <v>59</v>
      </c>
    </row>
    <row r="134" spans="1:63" ht="15" x14ac:dyDescent="0.25">
      <c r="A134" s="28" t="s">
        <v>215</v>
      </c>
      <c r="B134" s="28" t="s">
        <v>762</v>
      </c>
      <c r="C134" s="29">
        <v>41031.350694444445</v>
      </c>
      <c r="D134" s="30">
        <f t="shared" si="6"/>
        <v>5</v>
      </c>
      <c r="E134" s="36">
        <f t="shared" si="7"/>
        <v>11.497920000000001</v>
      </c>
      <c r="F134" s="36" t="s">
        <v>764</v>
      </c>
      <c r="G134" s="28">
        <v>48</v>
      </c>
      <c r="H134" s="28">
        <v>0.2</v>
      </c>
      <c r="I134" s="28">
        <v>0.15</v>
      </c>
      <c r="J134" s="28">
        <v>36964</v>
      </c>
      <c r="K134" s="28">
        <v>4</v>
      </c>
      <c r="L134" s="28">
        <v>76</v>
      </c>
      <c r="M134" s="28">
        <v>3</v>
      </c>
      <c r="N134" s="28">
        <v>4813</v>
      </c>
      <c r="O134" s="28">
        <v>47</v>
      </c>
      <c r="P134" s="28">
        <v>1097</v>
      </c>
      <c r="Q134" s="28">
        <v>4782</v>
      </c>
      <c r="R134" s="28">
        <v>58.5</v>
      </c>
      <c r="S134" s="28"/>
      <c r="T134" s="28"/>
      <c r="U134" s="28"/>
      <c r="V134" s="28"/>
      <c r="W134" s="28"/>
      <c r="X134" s="28"/>
      <c r="Y134" s="28"/>
      <c r="Z134" s="28"/>
      <c r="AA134" s="28"/>
      <c r="AB134" s="28"/>
      <c r="AC134" s="28"/>
      <c r="AD134" s="28"/>
      <c r="AE134" s="28"/>
      <c r="AF134" s="28"/>
      <c r="AG134" s="28"/>
      <c r="AH134" s="28"/>
      <c r="AI134" s="28"/>
      <c r="AJ134" s="28"/>
      <c r="AK134" s="28"/>
      <c r="AL134" s="28"/>
      <c r="AM134" s="28"/>
      <c r="AN134" s="28"/>
      <c r="AO134" s="28"/>
      <c r="AP134" s="28"/>
      <c r="AQ134" s="28"/>
      <c r="AR134"/>
      <c r="AS134"/>
      <c r="AT134"/>
      <c r="AU134"/>
      <c r="AV134"/>
      <c r="AW134"/>
      <c r="AX134"/>
      <c r="AY134"/>
      <c r="AZ134"/>
      <c r="BA134"/>
      <c r="BB134"/>
      <c r="BC134"/>
      <c r="BD134"/>
      <c r="BE134"/>
      <c r="BJ134" s="34">
        <v>39917</v>
      </c>
      <c r="BK134" s="33">
        <v>140</v>
      </c>
    </row>
    <row r="135" spans="1:63" ht="15" x14ac:dyDescent="0.25">
      <c r="A135" s="28" t="s">
        <v>232</v>
      </c>
      <c r="B135" s="28" t="s">
        <v>762</v>
      </c>
      <c r="C135" s="29">
        <v>41031.552083333336</v>
      </c>
      <c r="D135" s="30">
        <f t="shared" si="6"/>
        <v>5</v>
      </c>
      <c r="E135" s="36">
        <f t="shared" si="7"/>
        <v>11.497920000000001</v>
      </c>
      <c r="F135" s="36" t="s">
        <v>764</v>
      </c>
      <c r="G135" s="28">
        <v>20</v>
      </c>
      <c r="H135" s="28">
        <v>0.2</v>
      </c>
      <c r="I135" s="28">
        <v>0.15</v>
      </c>
      <c r="J135" s="28">
        <v>39339</v>
      </c>
      <c r="K135" s="28">
        <v>3.2</v>
      </c>
      <c r="L135" s="28">
        <v>12</v>
      </c>
      <c r="M135" s="28">
        <v>3</v>
      </c>
      <c r="N135" s="28">
        <v>4727</v>
      </c>
      <c r="O135" s="28">
        <v>41.9</v>
      </c>
      <c r="P135" s="28">
        <v>981</v>
      </c>
      <c r="Q135" s="28">
        <v>4208</v>
      </c>
      <c r="R135" s="28">
        <v>36.6</v>
      </c>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c r="AS135"/>
      <c r="AT135"/>
      <c r="AU135"/>
      <c r="AV135"/>
      <c r="AW135"/>
      <c r="AX135"/>
      <c r="AY135"/>
      <c r="AZ135"/>
      <c r="BA135"/>
      <c r="BB135"/>
      <c r="BC135"/>
      <c r="BD135"/>
      <c r="BE135"/>
      <c r="BJ135" s="34">
        <v>39947</v>
      </c>
      <c r="BK135" s="35">
        <v>1970</v>
      </c>
    </row>
    <row r="136" spans="1:63" ht="15" x14ac:dyDescent="0.25">
      <c r="A136" s="28" t="s">
        <v>231</v>
      </c>
      <c r="B136" s="28" t="s">
        <v>762</v>
      </c>
      <c r="C136" s="29">
        <v>40746.541666666664</v>
      </c>
      <c r="D136" s="30">
        <f t="shared" si="6"/>
        <v>7</v>
      </c>
      <c r="E136" s="36">
        <f t="shared" si="7"/>
        <v>11.66784</v>
      </c>
      <c r="F136" s="36" t="s">
        <v>764</v>
      </c>
      <c r="G136" s="28">
        <v>15</v>
      </c>
      <c r="H136" s="28">
        <v>0.2</v>
      </c>
      <c r="I136" s="28">
        <v>0.21</v>
      </c>
      <c r="J136" s="28">
        <v>42440</v>
      </c>
      <c r="K136" s="28">
        <v>1</v>
      </c>
      <c r="L136" s="28">
        <v>24</v>
      </c>
      <c r="M136" s="28">
        <v>3</v>
      </c>
      <c r="N136" s="28">
        <v>5522</v>
      </c>
      <c r="O136" s="28">
        <v>86.7</v>
      </c>
      <c r="P136" s="28">
        <v>1424</v>
      </c>
      <c r="Q136" s="28">
        <v>7779</v>
      </c>
      <c r="R136" s="28">
        <v>64.099999999999994</v>
      </c>
      <c r="S136" s="28"/>
      <c r="T136" s="28"/>
      <c r="U136" s="28"/>
      <c r="V136" s="28"/>
      <c r="W136" s="28"/>
      <c r="X136" s="28"/>
      <c r="Y136" s="28"/>
      <c r="Z136" s="28"/>
      <c r="AA136" s="28"/>
      <c r="AB136" s="28"/>
      <c r="AC136" s="28"/>
      <c r="AD136" s="28"/>
      <c r="AE136" s="28"/>
      <c r="AF136" s="28"/>
      <c r="AG136" s="28"/>
      <c r="AH136" s="28"/>
      <c r="AI136" s="28"/>
      <c r="AJ136" s="28"/>
      <c r="AK136" s="28"/>
      <c r="AL136" s="28"/>
      <c r="AM136" s="28"/>
      <c r="AN136" s="28"/>
      <c r="AO136" s="28"/>
      <c r="AP136" s="28"/>
      <c r="AQ136" s="28"/>
      <c r="AR136"/>
      <c r="AS136"/>
      <c r="AT136"/>
      <c r="AU136"/>
      <c r="AV136"/>
      <c r="AW136"/>
      <c r="AX136"/>
      <c r="AY136"/>
      <c r="AZ136"/>
      <c r="BA136"/>
      <c r="BB136"/>
      <c r="BC136"/>
      <c r="BD136"/>
      <c r="BE136"/>
      <c r="BJ136" s="34">
        <v>39928</v>
      </c>
      <c r="BK136" s="33">
        <v>537</v>
      </c>
    </row>
    <row r="137" spans="1:63" ht="15" x14ac:dyDescent="0.25">
      <c r="A137" s="28" t="s">
        <v>175</v>
      </c>
      <c r="B137" s="28" t="s">
        <v>762</v>
      </c>
      <c r="C137" s="29">
        <v>41023.489583333336</v>
      </c>
      <c r="D137" s="30">
        <f t="shared" si="6"/>
        <v>4</v>
      </c>
      <c r="E137" s="36">
        <f t="shared" si="7"/>
        <v>13.763520000000002</v>
      </c>
      <c r="F137" s="36" t="s">
        <v>764</v>
      </c>
      <c r="G137" s="28">
        <v>33</v>
      </c>
      <c r="H137" s="28">
        <v>0.2</v>
      </c>
      <c r="I137" s="28">
        <v>0.15</v>
      </c>
      <c r="J137" s="28">
        <v>30859</v>
      </c>
      <c r="K137" s="28">
        <v>2.7</v>
      </c>
      <c r="L137" s="28">
        <v>42</v>
      </c>
      <c r="M137" s="28">
        <v>3</v>
      </c>
      <c r="N137" s="28">
        <v>3833</v>
      </c>
      <c r="O137" s="28">
        <v>55</v>
      </c>
      <c r="P137" s="28">
        <v>822</v>
      </c>
      <c r="Q137" s="28">
        <v>3026</v>
      </c>
      <c r="R137" s="28">
        <v>27.3</v>
      </c>
      <c r="S137" s="28"/>
      <c r="T137" s="28"/>
      <c r="U137" s="28"/>
      <c r="V137" s="28"/>
      <c r="W137" s="28"/>
      <c r="X137" s="28"/>
      <c r="Y137" s="28"/>
      <c r="Z137" s="28"/>
      <c r="AA137" s="28"/>
      <c r="AB137" s="28"/>
      <c r="AC137" s="28"/>
      <c r="AD137" s="28"/>
      <c r="AE137" s="28"/>
      <c r="AF137" s="28"/>
      <c r="AG137" s="28"/>
      <c r="AH137" s="28"/>
      <c r="AI137" s="28"/>
      <c r="AJ137" s="28"/>
      <c r="AK137" s="28"/>
      <c r="AL137" s="28"/>
      <c r="AM137" s="28"/>
      <c r="AN137" s="28"/>
      <c r="AO137" s="28"/>
      <c r="AP137" s="28"/>
      <c r="AQ137" s="28"/>
      <c r="AR137"/>
      <c r="AS137"/>
      <c r="AT137"/>
      <c r="AU137"/>
      <c r="AV137"/>
      <c r="AW137"/>
      <c r="AX137"/>
      <c r="AY137"/>
      <c r="AZ137"/>
      <c r="BA137"/>
      <c r="BB137"/>
      <c r="BC137"/>
      <c r="BD137"/>
      <c r="BE137"/>
      <c r="BJ137" s="34">
        <v>39914</v>
      </c>
      <c r="BK137" s="33">
        <v>154</v>
      </c>
    </row>
    <row r="138" spans="1:63" ht="15" x14ac:dyDescent="0.25">
      <c r="A138" s="28" t="s">
        <v>209</v>
      </c>
      <c r="B138" s="28" t="s">
        <v>762</v>
      </c>
      <c r="C138" s="29">
        <v>41037.495138888888</v>
      </c>
      <c r="D138" s="30">
        <f t="shared" si="6"/>
        <v>5</v>
      </c>
      <c r="E138" s="36">
        <f t="shared" si="7"/>
        <v>14.10336</v>
      </c>
      <c r="F138" s="36" t="s">
        <v>764</v>
      </c>
      <c r="G138" s="28">
        <v>29</v>
      </c>
      <c r="H138" s="28">
        <v>0.2</v>
      </c>
      <c r="I138" s="28">
        <v>0.15</v>
      </c>
      <c r="J138" s="28">
        <v>30195</v>
      </c>
      <c r="K138" s="28">
        <v>2.6</v>
      </c>
      <c r="L138" s="28">
        <v>56</v>
      </c>
      <c r="M138" s="28">
        <v>3</v>
      </c>
      <c r="N138" s="28">
        <v>3707</v>
      </c>
      <c r="O138" s="28">
        <v>49.6</v>
      </c>
      <c r="P138" s="28">
        <v>851</v>
      </c>
      <c r="Q138" s="28">
        <v>3704</v>
      </c>
      <c r="R138" s="28">
        <v>39.799999999999997</v>
      </c>
      <c r="S138" s="28"/>
      <c r="T138" s="28"/>
      <c r="U138" s="28"/>
      <c r="V138" s="28"/>
      <c r="W138" s="28"/>
      <c r="X138" s="28"/>
      <c r="Y138" s="28"/>
      <c r="Z138" s="28"/>
      <c r="AA138" s="28"/>
      <c r="AB138" s="28"/>
      <c r="AC138" s="28"/>
      <c r="AD138" s="28"/>
      <c r="AE138" s="28"/>
      <c r="AF138" s="28"/>
      <c r="AG138" s="28"/>
      <c r="AH138" s="28"/>
      <c r="AI138" s="28"/>
      <c r="AJ138" s="28"/>
      <c r="AK138" s="28"/>
      <c r="AL138" s="28"/>
      <c r="AM138" s="28"/>
      <c r="AN138" s="28"/>
      <c r="AO138" s="28"/>
      <c r="AP138" s="28"/>
      <c r="AQ138" s="28"/>
      <c r="AR138"/>
      <c r="AS138"/>
      <c r="AT138"/>
      <c r="AU138"/>
      <c r="AV138"/>
      <c r="AW138"/>
      <c r="AX138"/>
      <c r="AY138"/>
      <c r="AZ138"/>
      <c r="BA138"/>
      <c r="BB138"/>
      <c r="BC138"/>
      <c r="BD138"/>
      <c r="BE138"/>
      <c r="BJ138" s="34">
        <v>39937</v>
      </c>
      <c r="BK138" s="33">
        <v>530</v>
      </c>
    </row>
    <row r="139" spans="1:63" ht="15" x14ac:dyDescent="0.25">
      <c r="A139" s="28" t="s">
        <v>160</v>
      </c>
      <c r="B139" s="28" t="s">
        <v>762</v>
      </c>
      <c r="C139" s="29">
        <v>41430.347222222219</v>
      </c>
      <c r="D139" s="30">
        <f t="shared" si="6"/>
        <v>6</v>
      </c>
      <c r="E139" s="36">
        <f t="shared" si="7"/>
        <v>19.14432</v>
      </c>
      <c r="F139" s="36" t="s">
        <v>764</v>
      </c>
      <c r="G139" s="28">
        <v>30</v>
      </c>
      <c r="H139" s="28">
        <v>0.2</v>
      </c>
      <c r="I139" s="28">
        <v>0.27</v>
      </c>
      <c r="J139" s="28">
        <v>32455</v>
      </c>
      <c r="K139" s="28">
        <v>2.5</v>
      </c>
      <c r="L139" s="28">
        <v>66</v>
      </c>
      <c r="M139" s="28">
        <v>3</v>
      </c>
      <c r="N139" s="28">
        <v>4060</v>
      </c>
      <c r="O139" s="28">
        <v>62.7</v>
      </c>
      <c r="P139" s="28">
        <v>1143</v>
      </c>
      <c r="Q139" s="28">
        <v>3608</v>
      </c>
      <c r="R139" s="28">
        <v>58.9</v>
      </c>
      <c r="S139" s="28"/>
      <c r="T139" s="28"/>
      <c r="U139" s="28"/>
      <c r="V139" s="28"/>
      <c r="W139" s="28"/>
      <c r="X139" s="28"/>
      <c r="Y139" s="28"/>
      <c r="Z139" s="28"/>
      <c r="AA139" s="28"/>
      <c r="AB139" s="28"/>
      <c r="AC139" s="28"/>
      <c r="AD139" s="28"/>
      <c r="AE139" s="28"/>
      <c r="AF139" s="28"/>
      <c r="AG139" s="28"/>
      <c r="AH139" s="28"/>
      <c r="AI139" s="28"/>
      <c r="AJ139" s="28"/>
      <c r="AK139" s="28"/>
      <c r="AL139" s="28"/>
      <c r="AM139" s="28"/>
      <c r="AN139" s="28"/>
      <c r="AO139" s="28"/>
      <c r="AP139" s="28"/>
      <c r="AQ139" s="28"/>
      <c r="AR139"/>
      <c r="AS139"/>
      <c r="AT139"/>
      <c r="AU139"/>
      <c r="AV139"/>
      <c r="AW139"/>
      <c r="AX139"/>
      <c r="AY139"/>
      <c r="AZ139"/>
      <c r="BA139"/>
      <c r="BB139"/>
      <c r="BC139"/>
      <c r="BD139"/>
      <c r="BE139"/>
      <c r="BJ139" s="34">
        <v>39905</v>
      </c>
      <c r="BK139" s="33">
        <v>88</v>
      </c>
    </row>
    <row r="140" spans="1:63" ht="15" x14ac:dyDescent="0.25">
      <c r="A140" s="28" t="s">
        <v>225</v>
      </c>
      <c r="B140" s="28" t="s">
        <v>762</v>
      </c>
      <c r="C140" s="29">
        <v>41430.62777777778</v>
      </c>
      <c r="D140" s="30">
        <f t="shared" si="6"/>
        <v>6</v>
      </c>
      <c r="E140" s="36">
        <f t="shared" si="7"/>
        <v>19.14432</v>
      </c>
      <c r="F140" s="36" t="s">
        <v>764</v>
      </c>
      <c r="G140" s="28">
        <v>37</v>
      </c>
      <c r="H140" s="28">
        <v>0.2</v>
      </c>
      <c r="I140" s="28">
        <v>0.21</v>
      </c>
      <c r="J140" s="28">
        <v>29419</v>
      </c>
      <c r="K140" s="28">
        <v>2.4</v>
      </c>
      <c r="L140" s="28">
        <v>58</v>
      </c>
      <c r="M140" s="28">
        <v>3</v>
      </c>
      <c r="N140" s="28">
        <v>3664</v>
      </c>
      <c r="O140" s="28">
        <v>61.5</v>
      </c>
      <c r="P140" s="28">
        <v>965</v>
      </c>
      <c r="Q140" s="28">
        <v>2562</v>
      </c>
      <c r="R140" s="28">
        <v>53.5</v>
      </c>
      <c r="S140" s="28"/>
      <c r="T140" s="28"/>
      <c r="U140" s="28"/>
      <c r="V140" s="28"/>
      <c r="W140" s="28"/>
      <c r="X140" s="28"/>
      <c r="Y140" s="28"/>
      <c r="Z140" s="28"/>
      <c r="AA140" s="28"/>
      <c r="AB140" s="28"/>
      <c r="AC140" s="28"/>
      <c r="AD140" s="28"/>
      <c r="AE140" s="28"/>
      <c r="AF140" s="28"/>
      <c r="AG140" s="28"/>
      <c r="AH140" s="28"/>
      <c r="AI140" s="28"/>
      <c r="AJ140" s="28"/>
      <c r="AK140" s="28"/>
      <c r="AL140" s="28"/>
      <c r="AM140" s="28"/>
      <c r="AN140" s="28"/>
      <c r="AO140" s="28"/>
      <c r="AP140" s="28"/>
      <c r="AQ140" s="28"/>
      <c r="AR140"/>
      <c r="AS140"/>
      <c r="AT140"/>
      <c r="AU140"/>
      <c r="AV140"/>
      <c r="AW140"/>
      <c r="AX140"/>
      <c r="AY140"/>
      <c r="AZ140"/>
      <c r="BA140"/>
      <c r="BB140"/>
      <c r="BC140"/>
      <c r="BD140"/>
      <c r="BE140"/>
      <c r="BJ140" s="34">
        <v>39966</v>
      </c>
      <c r="BK140" s="33">
        <v>760</v>
      </c>
    </row>
    <row r="141" spans="1:63" ht="15" x14ac:dyDescent="0.25">
      <c r="A141" s="28" t="s">
        <v>92</v>
      </c>
      <c r="B141" s="28" t="s">
        <v>762</v>
      </c>
      <c r="C141" s="29">
        <v>41062.362500000003</v>
      </c>
      <c r="D141" s="30">
        <f t="shared" si="6"/>
        <v>6</v>
      </c>
      <c r="E141" s="36">
        <f t="shared" si="7"/>
        <v>19.3992</v>
      </c>
      <c r="F141" s="36" t="s">
        <v>764</v>
      </c>
      <c r="G141" s="28">
        <v>27</v>
      </c>
      <c r="H141" s="28">
        <v>0.2</v>
      </c>
      <c r="I141" s="28">
        <v>0.21</v>
      </c>
      <c r="J141" s="28">
        <v>34806</v>
      </c>
      <c r="K141" s="28">
        <v>2.8</v>
      </c>
      <c r="L141" s="28">
        <v>34</v>
      </c>
      <c r="M141" s="28">
        <v>3</v>
      </c>
      <c r="N141" s="28">
        <v>4385</v>
      </c>
      <c r="O141" s="28">
        <v>58.9</v>
      </c>
      <c r="P141" s="28">
        <v>1163</v>
      </c>
      <c r="Q141" s="28">
        <v>5271</v>
      </c>
      <c r="R141" s="28">
        <v>49.4</v>
      </c>
      <c r="S141" s="28"/>
      <c r="T141" s="28"/>
      <c r="U141" s="28"/>
      <c r="V141" s="28"/>
      <c r="W141" s="28"/>
      <c r="X141" s="28"/>
      <c r="Y141" s="28"/>
      <c r="Z141" s="28"/>
      <c r="AA141" s="28"/>
      <c r="AB141" s="28"/>
      <c r="AC141" s="28"/>
      <c r="AD141" s="28"/>
      <c r="AE141" s="28"/>
      <c r="AF141" s="28"/>
      <c r="AG141" s="28"/>
      <c r="AH141" s="28"/>
      <c r="AI141" s="28"/>
      <c r="AJ141" s="28"/>
      <c r="AK141" s="28"/>
      <c r="AL141" s="28"/>
      <c r="AM141" s="28"/>
      <c r="AN141" s="28"/>
      <c r="AO141" s="28"/>
      <c r="AP141" s="28"/>
      <c r="AQ141" s="28"/>
      <c r="AR141"/>
      <c r="AS141"/>
      <c r="AT141"/>
      <c r="AU141"/>
      <c r="AV141"/>
      <c r="AW141"/>
      <c r="AX141"/>
      <c r="AY141"/>
      <c r="AZ141"/>
      <c r="BA141"/>
      <c r="BB141"/>
      <c r="BC141"/>
      <c r="BD141"/>
      <c r="BE141"/>
      <c r="BJ141" s="34">
        <v>39959</v>
      </c>
      <c r="BK141" s="33">
        <v>750</v>
      </c>
    </row>
    <row r="142" spans="1:63" ht="15" x14ac:dyDescent="0.25">
      <c r="A142" s="28" t="s">
        <v>112</v>
      </c>
      <c r="B142" s="28" t="s">
        <v>762</v>
      </c>
      <c r="C142" s="29">
        <v>41062.649305555555</v>
      </c>
      <c r="D142" s="30">
        <f t="shared" si="6"/>
        <v>6</v>
      </c>
      <c r="E142" s="36">
        <f t="shared" si="7"/>
        <v>19.3992</v>
      </c>
      <c r="F142" s="36" t="s">
        <v>764</v>
      </c>
      <c r="G142" s="28">
        <v>42</v>
      </c>
      <c r="H142" s="28">
        <v>0.2</v>
      </c>
      <c r="I142" s="28">
        <v>0.15</v>
      </c>
      <c r="J142" s="28">
        <v>32599</v>
      </c>
      <c r="K142" s="28">
        <v>3.1</v>
      </c>
      <c r="L142" s="28">
        <v>30</v>
      </c>
      <c r="M142" s="28">
        <v>3</v>
      </c>
      <c r="N142" s="28">
        <v>4048</v>
      </c>
      <c r="O142" s="28">
        <v>60</v>
      </c>
      <c r="P142" s="28">
        <v>1028</v>
      </c>
      <c r="Q142" s="28">
        <v>4468</v>
      </c>
      <c r="R142" s="28">
        <v>43.7</v>
      </c>
      <c r="S142" s="28"/>
      <c r="T142" s="28"/>
      <c r="U142" s="28"/>
      <c r="V142" s="28"/>
      <c r="W142" s="28"/>
      <c r="X142" s="28"/>
      <c r="Y142" s="28"/>
      <c r="Z142" s="28"/>
      <c r="AA142" s="28"/>
      <c r="AB142" s="28"/>
      <c r="AC142" s="28"/>
      <c r="AD142" s="28"/>
      <c r="AE142" s="28"/>
      <c r="AF142" s="28"/>
      <c r="AG142" s="28"/>
      <c r="AH142" s="28"/>
      <c r="AI142" s="28"/>
      <c r="AJ142" s="28"/>
      <c r="AK142" s="28"/>
      <c r="AL142" s="28"/>
      <c r="AM142" s="28"/>
      <c r="AN142" s="28"/>
      <c r="AO142" s="28"/>
      <c r="AP142" s="28"/>
      <c r="AQ142" s="28"/>
      <c r="AR142"/>
      <c r="AS142"/>
      <c r="AT142"/>
      <c r="AU142"/>
      <c r="AV142"/>
      <c r="AW142"/>
      <c r="AX142"/>
      <c r="AY142"/>
      <c r="AZ142"/>
      <c r="BA142"/>
      <c r="BB142"/>
      <c r="BC142"/>
      <c r="BD142"/>
      <c r="BE142"/>
      <c r="BJ142" s="34">
        <v>39933</v>
      </c>
      <c r="BK142" s="33">
        <v>683</v>
      </c>
    </row>
    <row r="143" spans="1:63" ht="15" x14ac:dyDescent="0.25">
      <c r="A143" s="28" t="s">
        <v>158</v>
      </c>
      <c r="B143" s="28" t="s">
        <v>762</v>
      </c>
      <c r="C143" s="29">
        <v>39995.392361111109</v>
      </c>
      <c r="D143" s="30">
        <f t="shared" si="6"/>
        <v>7</v>
      </c>
      <c r="E143" s="36">
        <f t="shared" si="7"/>
        <v>22.089600000000001</v>
      </c>
      <c r="F143" s="36" t="s">
        <v>764</v>
      </c>
      <c r="G143" s="28">
        <v>20</v>
      </c>
      <c r="H143" s="28">
        <v>0.2</v>
      </c>
      <c r="I143" s="28">
        <v>0.15</v>
      </c>
      <c r="J143" s="28">
        <v>28097</v>
      </c>
      <c r="K143" s="28">
        <v>1</v>
      </c>
      <c r="L143" s="28">
        <v>10</v>
      </c>
      <c r="M143" s="28">
        <v>3</v>
      </c>
      <c r="N143" s="28">
        <v>3157</v>
      </c>
      <c r="O143" s="28">
        <v>36.299999999999997</v>
      </c>
      <c r="P143" s="28">
        <v>812</v>
      </c>
      <c r="Q143" s="28">
        <v>3160</v>
      </c>
      <c r="R143" s="28">
        <v>30.9</v>
      </c>
      <c r="S143" s="28"/>
      <c r="T143" s="28"/>
      <c r="U143" s="28"/>
      <c r="V143" s="28"/>
      <c r="W143" s="28"/>
      <c r="X143" s="28"/>
      <c r="Y143" s="28"/>
      <c r="Z143" s="28"/>
      <c r="AA143" s="28"/>
      <c r="AB143" s="28"/>
      <c r="AC143" s="28"/>
      <c r="AD143" s="28"/>
      <c r="AE143" s="28"/>
      <c r="AF143" s="28"/>
      <c r="AG143" s="28"/>
      <c r="AH143" s="28"/>
      <c r="AI143" s="28"/>
      <c r="AJ143" s="28"/>
      <c r="AK143" s="28"/>
      <c r="AL143" s="28"/>
      <c r="AM143" s="28"/>
      <c r="AN143" s="28"/>
      <c r="AO143" s="28"/>
      <c r="AP143" s="28"/>
      <c r="AQ143" s="28"/>
      <c r="AR143"/>
      <c r="AS143"/>
      <c r="AT143"/>
      <c r="AU143"/>
      <c r="AV143"/>
      <c r="AW143"/>
      <c r="AX143"/>
      <c r="AY143"/>
      <c r="AZ143"/>
      <c r="BA143"/>
      <c r="BB143"/>
      <c r="BC143"/>
      <c r="BD143"/>
      <c r="BE143"/>
      <c r="BJ143" s="34">
        <v>39953</v>
      </c>
      <c r="BK143" s="35">
        <v>1300</v>
      </c>
    </row>
    <row r="144" spans="1:63" ht="15" x14ac:dyDescent="0.25">
      <c r="A144" s="28" t="s">
        <v>227</v>
      </c>
      <c r="B144" s="28" t="s">
        <v>762</v>
      </c>
      <c r="C144" s="29">
        <v>39995.402777777781</v>
      </c>
      <c r="D144" s="30">
        <f t="shared" si="6"/>
        <v>7</v>
      </c>
      <c r="E144" s="36">
        <f t="shared" si="7"/>
        <v>22.089600000000001</v>
      </c>
      <c r="F144" s="36" t="s">
        <v>764</v>
      </c>
      <c r="G144" s="28">
        <v>33</v>
      </c>
      <c r="H144" s="28">
        <v>0.2</v>
      </c>
      <c r="I144" s="28">
        <v>0.15</v>
      </c>
      <c r="J144" s="28">
        <v>29155</v>
      </c>
      <c r="K144" s="28">
        <v>1.6</v>
      </c>
      <c r="L144" s="28">
        <v>22</v>
      </c>
      <c r="M144" s="28">
        <v>3</v>
      </c>
      <c r="N144" s="28">
        <v>3434</v>
      </c>
      <c r="O144" s="28">
        <v>38.200000000000003</v>
      </c>
      <c r="P144" s="28">
        <v>924</v>
      </c>
      <c r="Q144" s="28">
        <v>3603</v>
      </c>
      <c r="R144" s="28">
        <v>33.5</v>
      </c>
      <c r="S144" s="28"/>
      <c r="T144" s="28"/>
      <c r="U144" s="28"/>
      <c r="V144" s="28"/>
      <c r="W144" s="28"/>
      <c r="X144" s="28"/>
      <c r="Y144" s="28"/>
      <c r="Z144" s="28"/>
      <c r="AA144" s="28"/>
      <c r="AB144" s="28"/>
      <c r="AC144" s="28"/>
      <c r="AD144" s="28"/>
      <c r="AE144" s="28"/>
      <c r="AF144" s="28"/>
      <c r="AG144" s="28"/>
      <c r="AH144" s="28"/>
      <c r="AI144" s="28"/>
      <c r="AJ144" s="28"/>
      <c r="AK144" s="28"/>
      <c r="AL144" s="28"/>
      <c r="AM144" s="28"/>
      <c r="AN144" s="28"/>
      <c r="AO144" s="28"/>
      <c r="AP144" s="28"/>
      <c r="AQ144" s="28"/>
      <c r="AR144"/>
      <c r="AS144"/>
      <c r="AT144"/>
      <c r="AU144"/>
      <c r="AV144"/>
      <c r="AW144"/>
      <c r="AX144"/>
      <c r="AY144"/>
      <c r="AZ144"/>
      <c r="BA144"/>
      <c r="BB144"/>
      <c r="BC144"/>
      <c r="BD144"/>
      <c r="BE144"/>
      <c r="BJ144" s="34">
        <v>39919</v>
      </c>
      <c r="BK144" s="33">
        <v>134</v>
      </c>
    </row>
    <row r="145" spans="1:63" ht="15" x14ac:dyDescent="0.25">
      <c r="A145" s="28" t="s">
        <v>186</v>
      </c>
      <c r="B145" s="28" t="s">
        <v>762</v>
      </c>
      <c r="C145" s="29">
        <v>39965.458333333336</v>
      </c>
      <c r="D145" s="30">
        <f t="shared" si="6"/>
        <v>6</v>
      </c>
      <c r="E145" s="36">
        <f t="shared" si="7"/>
        <v>49.56</v>
      </c>
      <c r="F145" s="36" t="s">
        <v>764</v>
      </c>
      <c r="G145" s="28">
        <v>26</v>
      </c>
      <c r="H145" s="28">
        <v>0.2</v>
      </c>
      <c r="I145" s="28">
        <v>0.15</v>
      </c>
      <c r="J145" s="28">
        <v>29081</v>
      </c>
      <c r="K145" s="28">
        <v>3.1</v>
      </c>
      <c r="L145" s="28">
        <v>39</v>
      </c>
      <c r="M145" s="28">
        <v>3.4</v>
      </c>
      <c r="N145" s="28">
        <v>3961</v>
      </c>
      <c r="O145" s="28">
        <v>54.6</v>
      </c>
      <c r="P145" s="28">
        <v>865</v>
      </c>
      <c r="Q145" s="28">
        <v>3399</v>
      </c>
      <c r="R145" s="28">
        <v>47.4</v>
      </c>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c r="AS145"/>
      <c r="AT145"/>
      <c r="AU145"/>
      <c r="AV145"/>
      <c r="AW145"/>
      <c r="AX145"/>
      <c r="AY145"/>
      <c r="AZ145"/>
      <c r="BA145"/>
      <c r="BB145"/>
      <c r="BC145"/>
      <c r="BD145"/>
      <c r="BE145"/>
      <c r="BJ145" s="34">
        <v>39956</v>
      </c>
      <c r="BK145" s="33">
        <v>974</v>
      </c>
    </row>
    <row r="146" spans="1:63" ht="15" x14ac:dyDescent="0.25">
      <c r="A146" s="28" t="s">
        <v>198</v>
      </c>
      <c r="B146" s="28" t="s">
        <v>762</v>
      </c>
      <c r="C146" s="29">
        <v>39965.479166666664</v>
      </c>
      <c r="D146" s="30">
        <f t="shared" si="6"/>
        <v>6</v>
      </c>
      <c r="E146" s="36">
        <f t="shared" si="7"/>
        <v>49.56</v>
      </c>
      <c r="F146" s="36" t="s">
        <v>764</v>
      </c>
      <c r="G146" s="28">
        <v>22</v>
      </c>
      <c r="H146" s="28">
        <v>0.2</v>
      </c>
      <c r="I146" s="28">
        <v>0.2</v>
      </c>
      <c r="J146" s="28">
        <v>28726</v>
      </c>
      <c r="K146" s="28">
        <v>2.8</v>
      </c>
      <c r="L146" s="28">
        <v>16</v>
      </c>
      <c r="M146" s="28">
        <v>3</v>
      </c>
      <c r="N146" s="28">
        <v>3799</v>
      </c>
      <c r="O146" s="28">
        <v>56.7</v>
      </c>
      <c r="P146" s="28">
        <v>904</v>
      </c>
      <c r="Q146" s="28">
        <v>2998</v>
      </c>
      <c r="R146" s="28">
        <v>43.2</v>
      </c>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c r="AS146"/>
      <c r="AT146"/>
      <c r="AU146"/>
      <c r="AV146"/>
      <c r="AW146"/>
      <c r="AX146"/>
      <c r="AY146"/>
      <c r="AZ146"/>
      <c r="BA146"/>
      <c r="BB146"/>
      <c r="BC146"/>
      <c r="BD146"/>
      <c r="BE146"/>
      <c r="BJ146" s="34">
        <v>39948</v>
      </c>
      <c r="BK146" s="35">
        <v>1940</v>
      </c>
    </row>
    <row r="147" spans="1:63" ht="15" x14ac:dyDescent="0.25">
      <c r="A147" s="28" t="s">
        <v>91</v>
      </c>
      <c r="B147" s="28" t="s">
        <v>762</v>
      </c>
      <c r="C147" s="29">
        <v>41821.357638888891</v>
      </c>
      <c r="D147" s="30">
        <f t="shared" si="6"/>
        <v>7</v>
      </c>
      <c r="E147" s="36">
        <f t="shared" si="7"/>
        <v>25.88448</v>
      </c>
      <c r="F147" s="36" t="s">
        <v>764</v>
      </c>
      <c r="G147" s="28">
        <v>33</v>
      </c>
      <c r="H147" s="28">
        <v>0.2</v>
      </c>
      <c r="I147" s="28">
        <v>0.2</v>
      </c>
      <c r="J147" s="28">
        <v>32881</v>
      </c>
      <c r="K147" s="28">
        <v>1</v>
      </c>
      <c r="L147" s="28">
        <v>33</v>
      </c>
      <c r="M147" s="28">
        <v>3</v>
      </c>
      <c r="N147" s="28">
        <v>4407</v>
      </c>
      <c r="O147" s="28">
        <v>84.4</v>
      </c>
      <c r="P147" s="28">
        <v>276</v>
      </c>
      <c r="Q147" s="28">
        <v>2995</v>
      </c>
      <c r="R147" s="28">
        <v>61.9</v>
      </c>
      <c r="S147" s="28"/>
      <c r="T147" s="28"/>
      <c r="U147" s="28"/>
      <c r="V147" s="28"/>
      <c r="W147" s="28"/>
      <c r="X147" s="28"/>
      <c r="Y147" s="28"/>
      <c r="Z147" s="28"/>
      <c r="AA147" s="28"/>
      <c r="AB147" s="28"/>
      <c r="AC147" s="28"/>
      <c r="AD147" s="28"/>
      <c r="AE147" s="28"/>
      <c r="AF147" s="28"/>
      <c r="AG147" s="28"/>
      <c r="AH147" s="28"/>
      <c r="AI147" s="28"/>
      <c r="AJ147" s="28"/>
      <c r="AK147" s="28"/>
      <c r="AL147" s="28"/>
      <c r="AM147" s="28"/>
      <c r="AN147" s="28"/>
      <c r="AO147" s="28"/>
      <c r="AP147" s="28"/>
      <c r="AQ147" s="28"/>
      <c r="AR147"/>
      <c r="AS147"/>
      <c r="AT147"/>
      <c r="AU147"/>
      <c r="AV147"/>
      <c r="AW147"/>
      <c r="AX147"/>
      <c r="AY147"/>
      <c r="AZ147"/>
      <c r="BA147"/>
      <c r="BB147"/>
      <c r="BC147"/>
      <c r="BD147"/>
      <c r="BE147"/>
      <c r="BJ147" s="34">
        <v>39934</v>
      </c>
      <c r="BK147" s="33">
        <v>826</v>
      </c>
    </row>
    <row r="148" spans="1:63" ht="15" x14ac:dyDescent="0.25">
      <c r="A148" s="28" t="s">
        <v>192</v>
      </c>
      <c r="B148" s="28" t="s">
        <v>762</v>
      </c>
      <c r="C148" s="29">
        <v>41821.645833333336</v>
      </c>
      <c r="D148" s="30">
        <f t="shared" si="6"/>
        <v>7</v>
      </c>
      <c r="E148" s="36">
        <f t="shared" si="7"/>
        <v>25.88448</v>
      </c>
      <c r="F148" s="36" t="s">
        <v>764</v>
      </c>
      <c r="G148" s="28">
        <v>44.5</v>
      </c>
      <c r="H148" s="28">
        <v>0.2</v>
      </c>
      <c r="I148" s="28">
        <v>0.21</v>
      </c>
      <c r="J148" s="28">
        <v>30167</v>
      </c>
      <c r="K148" s="28">
        <v>1</v>
      </c>
      <c r="L148" s="28">
        <v>25</v>
      </c>
      <c r="M148" s="28">
        <v>3</v>
      </c>
      <c r="N148" s="28">
        <v>3888</v>
      </c>
      <c r="O148" s="28">
        <v>79.8</v>
      </c>
      <c r="P148" s="28">
        <v>247</v>
      </c>
      <c r="Q148" s="28">
        <v>2412</v>
      </c>
      <c r="R148" s="28">
        <v>69.8</v>
      </c>
      <c r="S148" s="28"/>
      <c r="T148" s="28"/>
      <c r="U148" s="28"/>
      <c r="V148" s="28"/>
      <c r="W148" s="28"/>
      <c r="X148" s="28"/>
      <c r="Y148" s="28"/>
      <c r="Z148" s="28"/>
      <c r="AA148" s="28"/>
      <c r="AB148" s="28"/>
      <c r="AC148" s="28"/>
      <c r="AD148" s="28"/>
      <c r="AE148" s="28"/>
      <c r="AF148" s="28"/>
      <c r="AG148" s="28"/>
      <c r="AH148" s="28"/>
      <c r="AI148" s="28"/>
      <c r="AJ148" s="28"/>
      <c r="AK148" s="28"/>
      <c r="AL148" s="28"/>
      <c r="AM148" s="28"/>
      <c r="AN148" s="28"/>
      <c r="AO148" s="28"/>
      <c r="AP148" s="28"/>
      <c r="AQ148" s="28"/>
      <c r="AR148"/>
      <c r="AS148"/>
      <c r="AT148"/>
      <c r="AU148"/>
      <c r="AV148"/>
      <c r="AW148"/>
      <c r="AX148"/>
      <c r="AY148"/>
      <c r="AZ148"/>
      <c r="BA148"/>
      <c r="BB148"/>
      <c r="BC148"/>
      <c r="BD148"/>
      <c r="BE148"/>
      <c r="BJ148" s="34">
        <v>39952</v>
      </c>
      <c r="BK148" s="35">
        <v>1470</v>
      </c>
    </row>
    <row r="149" spans="1:63" ht="15" x14ac:dyDescent="0.25">
      <c r="A149" s="28" t="s">
        <v>193</v>
      </c>
      <c r="B149" s="28" t="s">
        <v>762</v>
      </c>
      <c r="C149" s="29">
        <v>42156.725694444445</v>
      </c>
      <c r="D149" s="30">
        <f t="shared" si="6"/>
        <v>6</v>
      </c>
      <c r="E149" s="36">
        <f t="shared" si="7"/>
        <v>27.0456</v>
      </c>
      <c r="F149" s="36" t="s">
        <v>764</v>
      </c>
      <c r="G149" s="28">
        <v>61</v>
      </c>
      <c r="H149" s="28">
        <v>0.2</v>
      </c>
      <c r="I149" s="28">
        <v>0.2</v>
      </c>
      <c r="J149" s="28">
        <v>26000</v>
      </c>
      <c r="K149" s="28">
        <v>1.9</v>
      </c>
      <c r="L149" s="28">
        <v>69</v>
      </c>
      <c r="M149" s="28">
        <v>0.46</v>
      </c>
      <c r="N149" s="28">
        <v>3600</v>
      </c>
      <c r="O149" s="28">
        <v>46</v>
      </c>
      <c r="P149" s="28" t="s">
        <v>21</v>
      </c>
      <c r="Q149" s="28">
        <v>2800</v>
      </c>
      <c r="R149" s="28">
        <v>12</v>
      </c>
      <c r="S149" s="28"/>
      <c r="T149" s="28"/>
      <c r="U149" s="28"/>
      <c r="V149" s="28"/>
      <c r="W149" s="28"/>
      <c r="X149" s="28"/>
      <c r="Y149" s="28"/>
      <c r="Z149" s="28"/>
      <c r="AA149" s="28"/>
      <c r="AB149" s="28"/>
      <c r="AC149" s="28"/>
      <c r="AD149" s="28"/>
      <c r="AE149" s="28"/>
      <c r="AF149" s="28"/>
      <c r="AG149" s="28"/>
      <c r="AH149" s="28"/>
      <c r="AI149" s="28"/>
      <c r="AJ149" s="28"/>
      <c r="AK149" s="28"/>
      <c r="AL149" s="28"/>
      <c r="AM149" s="28"/>
      <c r="AN149" s="28"/>
      <c r="AO149" s="28"/>
      <c r="AP149" s="28"/>
      <c r="AQ149" s="28"/>
      <c r="AR149"/>
      <c r="AS149"/>
      <c r="AT149"/>
      <c r="AU149"/>
      <c r="AV149"/>
      <c r="AW149"/>
      <c r="AX149"/>
      <c r="AY149"/>
      <c r="AZ149"/>
      <c r="BA149"/>
      <c r="BB149"/>
      <c r="BC149"/>
      <c r="BD149"/>
      <c r="BE149"/>
      <c r="BJ149" s="34">
        <v>39957</v>
      </c>
      <c r="BK149" s="35">
        <v>1010</v>
      </c>
    </row>
    <row r="150" spans="1:63" ht="15" x14ac:dyDescent="0.25">
      <c r="A150" s="28" t="s">
        <v>174</v>
      </c>
      <c r="B150" s="28" t="s">
        <v>762</v>
      </c>
      <c r="C150" s="29">
        <v>40729.361111111109</v>
      </c>
      <c r="D150" s="30">
        <f t="shared" si="6"/>
        <v>7</v>
      </c>
      <c r="E150" s="36">
        <f t="shared" si="7"/>
        <v>29.169600000000003</v>
      </c>
      <c r="F150" s="36" t="s">
        <v>764</v>
      </c>
      <c r="G150" s="28">
        <v>15</v>
      </c>
      <c r="H150" s="28">
        <v>0.2</v>
      </c>
      <c r="I150" s="28">
        <v>0.15</v>
      </c>
      <c r="J150" s="28">
        <v>25690</v>
      </c>
      <c r="K150" s="28">
        <v>1</v>
      </c>
      <c r="L150" s="28">
        <v>10</v>
      </c>
      <c r="M150" s="28">
        <v>3</v>
      </c>
      <c r="N150" s="28">
        <v>3032</v>
      </c>
      <c r="O150" s="28">
        <v>54.5</v>
      </c>
      <c r="P150" s="28">
        <v>743</v>
      </c>
      <c r="Q150" s="28">
        <v>939</v>
      </c>
      <c r="R150" s="28">
        <v>42</v>
      </c>
      <c r="S150" s="28"/>
      <c r="T150" s="28"/>
      <c r="U150" s="28"/>
      <c r="V150" s="28"/>
      <c r="W150" s="28"/>
      <c r="X150" s="28"/>
      <c r="Y150" s="28"/>
      <c r="Z150" s="28"/>
      <c r="AA150" s="28"/>
      <c r="AB150" s="28"/>
      <c r="AC150" s="28"/>
      <c r="AD150" s="28"/>
      <c r="AE150" s="28"/>
      <c r="AF150" s="28"/>
      <c r="AG150" s="28"/>
      <c r="AH150" s="28"/>
      <c r="AI150" s="28"/>
      <c r="AJ150" s="28"/>
      <c r="AK150" s="28"/>
      <c r="AL150" s="28"/>
      <c r="AM150" s="28"/>
      <c r="AN150" s="28"/>
      <c r="AO150" s="28"/>
      <c r="AP150" s="28"/>
      <c r="AQ150" s="28"/>
      <c r="AR150"/>
      <c r="AS150"/>
      <c r="AT150"/>
      <c r="AU150"/>
      <c r="AV150"/>
      <c r="AW150"/>
      <c r="AX150"/>
      <c r="AY150"/>
      <c r="AZ150"/>
      <c r="BA150"/>
      <c r="BB150"/>
      <c r="BC150"/>
      <c r="BD150"/>
      <c r="BE150"/>
      <c r="BJ150" s="34">
        <v>39958</v>
      </c>
      <c r="BK150" s="33">
        <v>823</v>
      </c>
    </row>
    <row r="151" spans="1:63" ht="15" x14ac:dyDescent="0.25">
      <c r="A151" s="28" t="s">
        <v>210</v>
      </c>
      <c r="B151" s="28" t="s">
        <v>762</v>
      </c>
      <c r="C151" s="29">
        <v>40729.638888888891</v>
      </c>
      <c r="D151" s="30">
        <f t="shared" si="6"/>
        <v>7</v>
      </c>
      <c r="E151" s="36">
        <f t="shared" si="7"/>
        <v>29.169600000000003</v>
      </c>
      <c r="F151" s="36" t="s">
        <v>764</v>
      </c>
      <c r="G151" s="28">
        <v>17</v>
      </c>
      <c r="H151" s="28">
        <v>0.2</v>
      </c>
      <c r="I151" s="28">
        <v>0.15</v>
      </c>
      <c r="J151" s="28">
        <v>24280</v>
      </c>
      <c r="K151" s="28">
        <v>1</v>
      </c>
      <c r="L151" s="28">
        <v>10</v>
      </c>
      <c r="M151" s="28">
        <v>3</v>
      </c>
      <c r="N151" s="28">
        <v>2939</v>
      </c>
      <c r="O151" s="28">
        <v>57.9</v>
      </c>
      <c r="P151" s="28">
        <v>798</v>
      </c>
      <c r="Q151" s="28">
        <v>909</v>
      </c>
      <c r="R151" s="28">
        <v>42.4</v>
      </c>
      <c r="S151" s="28"/>
      <c r="T151" s="28"/>
      <c r="U151" s="28"/>
      <c r="V151" s="28"/>
      <c r="W151" s="28"/>
      <c r="X151" s="28"/>
      <c r="Y151" s="28"/>
      <c r="Z151" s="28"/>
      <c r="AA151" s="28"/>
      <c r="AB151" s="28"/>
      <c r="AC151" s="28"/>
      <c r="AD151" s="28"/>
      <c r="AE151" s="28"/>
      <c r="AF151" s="28"/>
      <c r="AG151" s="28"/>
      <c r="AH151" s="28"/>
      <c r="AI151" s="28"/>
      <c r="AJ151" s="28"/>
      <c r="AK151" s="28"/>
      <c r="AL151" s="28"/>
      <c r="AM151" s="28"/>
      <c r="AN151" s="28"/>
      <c r="AO151" s="28"/>
      <c r="AP151" s="28"/>
      <c r="AQ151" s="28"/>
      <c r="AR151"/>
      <c r="AS151"/>
      <c r="AT151"/>
      <c r="AU151"/>
      <c r="AV151"/>
      <c r="AW151"/>
      <c r="AX151"/>
      <c r="AY151"/>
      <c r="AZ151"/>
      <c r="BA151"/>
      <c r="BB151"/>
      <c r="BC151"/>
      <c r="BD151"/>
      <c r="BE151"/>
      <c r="BJ151" s="34">
        <v>39951</v>
      </c>
      <c r="BK151" s="35">
        <v>1750</v>
      </c>
    </row>
    <row r="152" spans="1:63" ht="15" x14ac:dyDescent="0.25">
      <c r="A152" s="28" t="s">
        <v>185</v>
      </c>
      <c r="B152" s="28" t="s">
        <v>762</v>
      </c>
      <c r="C152" s="29">
        <v>40697.357638888891</v>
      </c>
      <c r="D152" s="30">
        <f t="shared" si="6"/>
        <v>6</v>
      </c>
      <c r="E152" s="36">
        <f t="shared" si="7"/>
        <v>38.798400000000001</v>
      </c>
      <c r="F152" s="36" t="s">
        <v>764</v>
      </c>
      <c r="G152" s="28">
        <v>24</v>
      </c>
      <c r="H152" s="28">
        <v>0.2</v>
      </c>
      <c r="I152" s="28">
        <v>0.15</v>
      </c>
      <c r="J152" s="28">
        <v>22999</v>
      </c>
      <c r="K152" s="28">
        <v>2.5</v>
      </c>
      <c r="L152" s="28">
        <v>25</v>
      </c>
      <c r="M152" s="28">
        <v>3</v>
      </c>
      <c r="N152" s="28">
        <v>2816</v>
      </c>
      <c r="O152" s="28">
        <v>36.4</v>
      </c>
      <c r="P152" s="28">
        <v>594</v>
      </c>
      <c r="Q152" s="28">
        <v>896</v>
      </c>
      <c r="R152" s="28">
        <v>23</v>
      </c>
      <c r="S152" s="28"/>
      <c r="T152" s="28"/>
      <c r="U152" s="28"/>
      <c r="V152" s="28"/>
      <c r="W152" s="28"/>
      <c r="X152" s="28"/>
      <c r="Y152" s="28"/>
      <c r="Z152" s="28"/>
      <c r="AA152" s="28"/>
      <c r="AB152" s="28"/>
      <c r="AC152" s="28"/>
      <c r="AD152" s="28"/>
      <c r="AE152" s="28"/>
      <c r="AF152" s="28"/>
      <c r="AG152" s="28"/>
      <c r="AH152" s="28"/>
      <c r="AI152" s="28"/>
      <c r="AJ152" s="28"/>
      <c r="AK152" s="28"/>
      <c r="AL152" s="28"/>
      <c r="AM152" s="28"/>
      <c r="AN152" s="28"/>
      <c r="AO152" s="28"/>
      <c r="AP152" s="28"/>
      <c r="AQ152" s="28"/>
      <c r="AR152"/>
      <c r="AS152"/>
      <c r="AT152"/>
      <c r="AU152"/>
      <c r="AV152"/>
      <c r="AW152"/>
      <c r="AX152"/>
      <c r="AY152"/>
      <c r="AZ152"/>
      <c r="BA152"/>
      <c r="BB152"/>
      <c r="BC152"/>
      <c r="BD152"/>
      <c r="BE152"/>
      <c r="BJ152" s="34">
        <v>39967</v>
      </c>
      <c r="BK152" s="33">
        <v>748</v>
      </c>
    </row>
    <row r="153" spans="1:63" ht="15" x14ac:dyDescent="0.25">
      <c r="A153" s="28" t="s">
        <v>199</v>
      </c>
      <c r="B153" s="28" t="s">
        <v>762</v>
      </c>
      <c r="C153" s="29">
        <v>40697.659722222219</v>
      </c>
      <c r="D153" s="30">
        <f t="shared" si="6"/>
        <v>6</v>
      </c>
      <c r="E153" s="36">
        <f t="shared" si="7"/>
        <v>38.798400000000001</v>
      </c>
      <c r="F153" s="36" t="s">
        <v>764</v>
      </c>
      <c r="G153" s="28">
        <v>22</v>
      </c>
      <c r="H153" s="28">
        <v>0.2</v>
      </c>
      <c r="I153" s="28">
        <v>0.15</v>
      </c>
      <c r="J153" s="28">
        <v>23646</v>
      </c>
      <c r="K153" s="28">
        <v>2.6</v>
      </c>
      <c r="L153" s="28">
        <v>12</v>
      </c>
      <c r="M153" s="28">
        <v>3</v>
      </c>
      <c r="N153" s="28">
        <v>2911</v>
      </c>
      <c r="O153" s="28">
        <v>42.8</v>
      </c>
      <c r="P153" s="28">
        <v>632</v>
      </c>
      <c r="Q153" s="28">
        <v>945</v>
      </c>
      <c r="R153" s="28">
        <v>22.9</v>
      </c>
      <c r="S153" s="28"/>
      <c r="T153" s="28"/>
      <c r="U153" s="28"/>
      <c r="V153" s="28"/>
      <c r="W153" s="28"/>
      <c r="X153" s="28"/>
      <c r="Y153" s="28"/>
      <c r="Z153" s="28"/>
      <c r="AA153" s="28"/>
      <c r="AB153" s="28"/>
      <c r="AC153" s="28"/>
      <c r="AD153" s="28"/>
      <c r="AE153" s="28"/>
      <c r="AF153" s="28"/>
      <c r="AG153" s="28"/>
      <c r="AH153" s="28"/>
      <c r="AI153" s="28"/>
      <c r="AJ153" s="28"/>
      <c r="AK153" s="28"/>
      <c r="AL153" s="28"/>
      <c r="AM153" s="28"/>
      <c r="AN153" s="28"/>
      <c r="AO153" s="28"/>
      <c r="AP153" s="28"/>
      <c r="AQ153" s="28"/>
      <c r="AR153"/>
      <c r="AS153"/>
      <c r="AT153"/>
      <c r="AU153"/>
      <c r="AV153"/>
      <c r="AW153"/>
      <c r="AX153"/>
      <c r="AY153"/>
      <c r="AZ153"/>
      <c r="BA153"/>
      <c r="BB153"/>
      <c r="BC153"/>
      <c r="BD153"/>
      <c r="BE153"/>
      <c r="BJ153" s="34">
        <v>39945</v>
      </c>
      <c r="BK153" s="35">
        <v>1920</v>
      </c>
    </row>
    <row r="154" spans="1:63" ht="15" x14ac:dyDescent="0.25">
      <c r="A154" s="28" t="s">
        <v>122</v>
      </c>
      <c r="B154" s="28" t="s">
        <v>762</v>
      </c>
      <c r="C154" s="29">
        <v>40331.444444444445</v>
      </c>
      <c r="D154" s="30">
        <f t="shared" si="6"/>
        <v>6</v>
      </c>
      <c r="E154" s="36">
        <f t="shared" si="7"/>
        <v>43.046400000000006</v>
      </c>
      <c r="F154" s="36" t="s">
        <v>764</v>
      </c>
      <c r="G154" s="28">
        <v>57</v>
      </c>
      <c r="H154" s="28">
        <v>0.2</v>
      </c>
      <c r="I154" s="28">
        <v>0.17</v>
      </c>
      <c r="J154" s="28">
        <v>20924</v>
      </c>
      <c r="K154" s="28">
        <v>3.1</v>
      </c>
      <c r="L154" s="28">
        <v>60</v>
      </c>
      <c r="M154" s="28">
        <v>3</v>
      </c>
      <c r="N154" s="28">
        <v>2427</v>
      </c>
      <c r="O154" s="28">
        <v>43.6</v>
      </c>
      <c r="P154" s="28">
        <v>649</v>
      </c>
      <c r="Q154" s="28">
        <v>1720</v>
      </c>
      <c r="R154" s="28">
        <v>32.5</v>
      </c>
      <c r="S154" s="28"/>
      <c r="T154" s="28"/>
      <c r="U154" s="28"/>
      <c r="V154" s="28"/>
      <c r="W154" s="28"/>
      <c r="X154" s="28"/>
      <c r="Y154" s="28"/>
      <c r="Z154" s="28"/>
      <c r="AA154" s="28"/>
      <c r="AB154" s="28"/>
      <c r="AC154" s="28"/>
      <c r="AD154" s="28"/>
      <c r="AE154" s="28"/>
      <c r="AF154" s="28"/>
      <c r="AG154" s="28"/>
      <c r="AH154" s="28"/>
      <c r="AI154" s="28"/>
      <c r="AJ154" s="28"/>
      <c r="AK154" s="28"/>
      <c r="AL154" s="28"/>
      <c r="AM154" s="28"/>
      <c r="AN154" s="28"/>
      <c r="AO154" s="28"/>
      <c r="AP154" s="28"/>
      <c r="AQ154" s="28"/>
      <c r="AR154"/>
      <c r="AS154"/>
      <c r="AT154"/>
      <c r="AU154"/>
      <c r="AV154"/>
      <c r="AW154"/>
      <c r="AX154"/>
      <c r="AY154"/>
      <c r="AZ154"/>
      <c r="BA154"/>
      <c r="BB154"/>
      <c r="BC154"/>
      <c r="BD154"/>
      <c r="BE154"/>
      <c r="BJ154" s="34">
        <v>39943</v>
      </c>
      <c r="BK154" s="35">
        <v>1550</v>
      </c>
    </row>
    <row r="155" spans="1:63" ht="15" x14ac:dyDescent="0.25">
      <c r="A155" s="28" t="s">
        <v>123</v>
      </c>
      <c r="B155" s="28" t="s">
        <v>762</v>
      </c>
      <c r="C155" s="29">
        <v>40331.458333333336</v>
      </c>
      <c r="D155" s="30">
        <f t="shared" si="6"/>
        <v>6</v>
      </c>
      <c r="E155" s="36">
        <f t="shared" si="7"/>
        <v>43.046400000000006</v>
      </c>
      <c r="F155" s="36" t="s">
        <v>764</v>
      </c>
      <c r="G155" s="28">
        <v>71</v>
      </c>
      <c r="H155" s="28">
        <v>0.2</v>
      </c>
      <c r="I155" s="28">
        <v>0.15</v>
      </c>
      <c r="J155" s="28">
        <v>21458</v>
      </c>
      <c r="K155" s="28">
        <v>3.7</v>
      </c>
      <c r="L155" s="28">
        <v>76</v>
      </c>
      <c r="M155" s="28">
        <v>3</v>
      </c>
      <c r="N155" s="28">
        <v>2735</v>
      </c>
      <c r="O155" s="28">
        <v>48.7</v>
      </c>
      <c r="P155" s="28">
        <v>708</v>
      </c>
      <c r="Q155" s="28">
        <v>1835</v>
      </c>
      <c r="R155" s="28">
        <v>32.799999999999997</v>
      </c>
      <c r="S155" s="28"/>
      <c r="T155" s="28"/>
      <c r="U155" s="28"/>
      <c r="V155" s="28"/>
      <c r="W155" s="28"/>
      <c r="X155" s="28"/>
      <c r="Y155" s="28"/>
      <c r="Z155" s="28"/>
      <c r="AA155" s="28"/>
      <c r="AB155" s="28"/>
      <c r="AC155" s="28"/>
      <c r="AD155" s="28"/>
      <c r="AE155" s="28"/>
      <c r="AF155" s="28"/>
      <c r="AG155" s="28"/>
      <c r="AH155" s="28"/>
      <c r="AI155" s="28"/>
      <c r="AJ155" s="28"/>
      <c r="AK155" s="28"/>
      <c r="AL155" s="28"/>
      <c r="AM155" s="28"/>
      <c r="AN155" s="28"/>
      <c r="AO155" s="28"/>
      <c r="AP155" s="28"/>
      <c r="AQ155" s="28"/>
      <c r="AR155"/>
      <c r="AS155"/>
      <c r="AT155"/>
      <c r="AU155"/>
      <c r="AV155"/>
      <c r="AW155"/>
      <c r="AX155"/>
      <c r="AY155"/>
      <c r="AZ155"/>
      <c r="BA155"/>
      <c r="BB155"/>
      <c r="BC155"/>
      <c r="BD155"/>
      <c r="BE155"/>
      <c r="BJ155" s="34">
        <v>39887</v>
      </c>
      <c r="BK155" s="33">
        <v>108</v>
      </c>
    </row>
    <row r="156" spans="1:63" ht="15" x14ac:dyDescent="0.25">
      <c r="A156" s="28" t="s">
        <v>142</v>
      </c>
      <c r="B156" s="28" t="s">
        <v>762</v>
      </c>
      <c r="C156" s="29">
        <v>40704.458333333336</v>
      </c>
      <c r="D156" s="30">
        <f t="shared" si="6"/>
        <v>6</v>
      </c>
      <c r="E156" s="36">
        <f t="shared" si="7"/>
        <v>52.108800000000002</v>
      </c>
      <c r="F156" s="36" t="s">
        <v>764</v>
      </c>
      <c r="G156" s="28">
        <v>38</v>
      </c>
      <c r="H156" s="28">
        <v>0.2</v>
      </c>
      <c r="I156" s="28">
        <v>0.15</v>
      </c>
      <c r="J156" s="28">
        <v>17479</v>
      </c>
      <c r="K156" s="28">
        <v>2.9</v>
      </c>
      <c r="L156" s="28">
        <v>35</v>
      </c>
      <c r="M156" s="28">
        <v>3</v>
      </c>
      <c r="N156" s="28">
        <v>2240</v>
      </c>
      <c r="O156" s="28">
        <v>50.6</v>
      </c>
      <c r="P156" s="28">
        <v>511</v>
      </c>
      <c r="Q156" s="28">
        <v>1263</v>
      </c>
      <c r="R156" s="28">
        <v>33.700000000000003</v>
      </c>
      <c r="S156" s="28"/>
      <c r="T156" s="28"/>
      <c r="U156" s="28"/>
      <c r="V156" s="28"/>
      <c r="W156" s="28"/>
      <c r="X156" s="28"/>
      <c r="Y156" s="28"/>
      <c r="Z156" s="28"/>
      <c r="AA156" s="28"/>
      <c r="AB156" s="28"/>
      <c r="AC156" s="28"/>
      <c r="AD156" s="28"/>
      <c r="AE156" s="28"/>
      <c r="AF156" s="28"/>
      <c r="AG156" s="28"/>
      <c r="AH156" s="28"/>
      <c r="AI156" s="28"/>
      <c r="AJ156" s="28"/>
      <c r="AK156" s="28"/>
      <c r="AL156" s="28"/>
      <c r="AM156" s="28"/>
      <c r="AN156" s="28"/>
      <c r="AO156" s="28"/>
      <c r="AP156" s="28"/>
      <c r="AQ156" s="28"/>
      <c r="AR156"/>
      <c r="AS156"/>
      <c r="AT156"/>
      <c r="AU156"/>
      <c r="AV156"/>
      <c r="AW156"/>
      <c r="AX156"/>
      <c r="AY156"/>
      <c r="AZ156"/>
      <c r="BA156"/>
      <c r="BB156"/>
      <c r="BC156"/>
      <c r="BD156"/>
      <c r="BE156"/>
      <c r="BJ156" s="34">
        <v>39963</v>
      </c>
      <c r="BK156" s="33">
        <v>804</v>
      </c>
    </row>
    <row r="157" spans="1:63" ht="15" x14ac:dyDescent="0.25">
      <c r="A157" s="28" t="s">
        <v>130</v>
      </c>
      <c r="B157" s="28" t="s">
        <v>762</v>
      </c>
      <c r="C157" s="29">
        <v>41796.347222222219</v>
      </c>
      <c r="D157" s="30">
        <f t="shared" si="6"/>
        <v>6</v>
      </c>
      <c r="E157" s="36">
        <f t="shared" si="7"/>
        <v>58.056000000000004</v>
      </c>
      <c r="F157" s="36" t="s">
        <v>764</v>
      </c>
      <c r="G157" s="28">
        <v>78</v>
      </c>
      <c r="H157" s="28">
        <v>0.2</v>
      </c>
      <c r="I157" s="28">
        <v>0.15</v>
      </c>
      <c r="J157" s="28">
        <v>18057</v>
      </c>
      <c r="K157" s="28">
        <v>4.0999999999999996</v>
      </c>
      <c r="L157" s="28">
        <v>91</v>
      </c>
      <c r="M157" s="28">
        <v>3</v>
      </c>
      <c r="N157" s="28">
        <v>2303</v>
      </c>
      <c r="O157" s="28">
        <v>53.5</v>
      </c>
      <c r="P157" s="28">
        <v>61</v>
      </c>
      <c r="Q157" s="28">
        <v>757</v>
      </c>
      <c r="R157" s="28">
        <v>55.1</v>
      </c>
      <c r="S157" s="28"/>
      <c r="T157" s="28"/>
      <c r="U157" s="28"/>
      <c r="V157" s="28"/>
      <c r="W157" s="28"/>
      <c r="X157" s="28"/>
      <c r="Y157" s="28"/>
      <c r="Z157" s="28"/>
      <c r="AA157" s="28"/>
      <c r="AB157" s="28"/>
      <c r="AC157" s="28"/>
      <c r="AD157" s="28"/>
      <c r="AE157" s="28"/>
      <c r="AF157" s="28"/>
      <c r="AG157" s="28"/>
      <c r="AH157" s="28"/>
      <c r="AI157" s="28"/>
      <c r="AJ157" s="28"/>
      <c r="AK157" s="28"/>
      <c r="AL157" s="28"/>
      <c r="AM157" s="28"/>
      <c r="AN157" s="28"/>
      <c r="AO157" s="28"/>
      <c r="AP157" s="28"/>
      <c r="AQ157" s="28"/>
      <c r="AR157"/>
      <c r="AS157"/>
      <c r="AT157"/>
      <c r="AU157"/>
      <c r="AV157"/>
      <c r="AW157"/>
      <c r="AX157"/>
      <c r="AY157"/>
      <c r="AZ157"/>
      <c r="BA157"/>
      <c r="BB157"/>
      <c r="BC157"/>
      <c r="BD157"/>
      <c r="BE157"/>
      <c r="BJ157" s="34">
        <v>39962</v>
      </c>
      <c r="BK157" s="33">
        <v>787</v>
      </c>
    </row>
    <row r="158" spans="1:63" ht="15" x14ac:dyDescent="0.25">
      <c r="A158" s="28" t="s">
        <v>161</v>
      </c>
      <c r="B158" s="28" t="s">
        <v>762</v>
      </c>
      <c r="C158" s="29">
        <v>41796.659722222219</v>
      </c>
      <c r="D158" s="30">
        <f t="shared" si="6"/>
        <v>6</v>
      </c>
      <c r="E158" s="36">
        <f t="shared" si="7"/>
        <v>58.056000000000004</v>
      </c>
      <c r="F158" s="36" t="s">
        <v>764</v>
      </c>
      <c r="G158" s="28">
        <v>51</v>
      </c>
      <c r="H158" s="28">
        <v>0.2</v>
      </c>
      <c r="I158" s="28">
        <v>0.2</v>
      </c>
      <c r="J158" s="28">
        <v>19920</v>
      </c>
      <c r="K158" s="28">
        <v>2.6</v>
      </c>
      <c r="L158" s="28">
        <v>33</v>
      </c>
      <c r="M158" s="28">
        <v>3</v>
      </c>
      <c r="N158" s="28">
        <v>2634</v>
      </c>
      <c r="O158" s="28">
        <v>70.3</v>
      </c>
      <c r="P158" s="28">
        <v>61</v>
      </c>
      <c r="Q158" s="28">
        <v>927</v>
      </c>
      <c r="R158" s="28">
        <v>47.6</v>
      </c>
      <c r="S158" s="42"/>
      <c r="T158" s="42"/>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c r="AS158"/>
      <c r="AT158"/>
      <c r="AU158"/>
      <c r="AV158"/>
      <c r="AW158"/>
      <c r="AX158"/>
      <c r="AY158"/>
      <c r="AZ158"/>
      <c r="BA158"/>
      <c r="BB158"/>
      <c r="BC158"/>
      <c r="BD158"/>
      <c r="BE158"/>
      <c r="BJ158" s="34">
        <v>39968</v>
      </c>
      <c r="BK158" s="33">
        <v>782</v>
      </c>
    </row>
    <row r="159" spans="1:63" ht="15" x14ac:dyDescent="0.25">
      <c r="A159" s="28" t="s">
        <v>224</v>
      </c>
      <c r="B159" s="28" t="s">
        <v>763</v>
      </c>
      <c r="C159" s="777">
        <v>42231</v>
      </c>
      <c r="D159" s="30">
        <f t="shared" ref="D159:D169" si="8">MONTH(C159)</f>
        <v>8</v>
      </c>
      <c r="E159" s="36">
        <f t="shared" si="7"/>
        <v>5.4657600000000004</v>
      </c>
      <c r="F159" s="36" t="s">
        <v>764</v>
      </c>
      <c r="G159" s="42">
        <v>88</v>
      </c>
      <c r="H159" s="42">
        <v>0.54</v>
      </c>
      <c r="I159" s="42">
        <v>0.24</v>
      </c>
      <c r="J159" s="42" t="s">
        <v>21</v>
      </c>
      <c r="K159" s="42">
        <v>3.9</v>
      </c>
      <c r="L159" s="42" t="s">
        <v>21</v>
      </c>
      <c r="M159" s="42">
        <v>1.7</v>
      </c>
      <c r="N159" s="42" t="s">
        <v>21</v>
      </c>
      <c r="O159" s="42">
        <v>100</v>
      </c>
      <c r="P159" s="42" t="s">
        <v>21</v>
      </c>
      <c r="Q159" s="42" t="s">
        <v>21</v>
      </c>
      <c r="R159" s="42">
        <v>53</v>
      </c>
      <c r="S159" s="42"/>
      <c r="T159" s="42"/>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c r="AR159"/>
      <c r="AS159"/>
      <c r="AT159"/>
      <c r="AU159"/>
      <c r="AV159"/>
      <c r="AW159"/>
      <c r="AX159"/>
      <c r="AY159"/>
      <c r="AZ159"/>
      <c r="BA159"/>
      <c r="BB159"/>
      <c r="BC159"/>
      <c r="BD159"/>
      <c r="BE159"/>
      <c r="BJ159" s="34">
        <v>39969</v>
      </c>
      <c r="BK159" s="33">
        <v>826</v>
      </c>
    </row>
    <row r="160" spans="1:63" ht="15" x14ac:dyDescent="0.25">
      <c r="A160" s="28" t="s">
        <v>230</v>
      </c>
      <c r="B160" s="28" t="s">
        <v>763</v>
      </c>
      <c r="C160" s="777">
        <v>42231</v>
      </c>
      <c r="D160" s="30">
        <f t="shared" si="8"/>
        <v>8</v>
      </c>
      <c r="E160" s="36">
        <f t="shared" si="7"/>
        <v>5.4657600000000004</v>
      </c>
      <c r="F160" s="36" t="s">
        <v>764</v>
      </c>
      <c r="G160" s="42">
        <v>180</v>
      </c>
      <c r="H160" s="42">
        <v>1.3</v>
      </c>
      <c r="I160" s="42">
        <v>0.59</v>
      </c>
      <c r="J160" s="42" t="s">
        <v>21</v>
      </c>
      <c r="K160" s="42">
        <v>23</v>
      </c>
      <c r="L160" s="42" t="s">
        <v>21</v>
      </c>
      <c r="M160" s="42">
        <v>3.2</v>
      </c>
      <c r="N160" s="42" t="s">
        <v>21</v>
      </c>
      <c r="O160" s="42">
        <v>91</v>
      </c>
      <c r="P160" s="42" t="s">
        <v>21</v>
      </c>
      <c r="Q160" s="42" t="s">
        <v>21</v>
      </c>
      <c r="R160" s="42">
        <v>56</v>
      </c>
      <c r="S160" s="42"/>
      <c r="T160" s="42"/>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c r="AR160"/>
      <c r="AS160"/>
      <c r="AT160"/>
      <c r="AU160"/>
      <c r="AV160"/>
      <c r="AW160"/>
      <c r="AX160"/>
      <c r="AY160"/>
      <c r="AZ160"/>
      <c r="BA160"/>
      <c r="BB160"/>
      <c r="BC160"/>
      <c r="BD160"/>
      <c r="BE160"/>
      <c r="BJ160" s="34">
        <v>39970</v>
      </c>
      <c r="BK160" s="33">
        <v>788</v>
      </c>
    </row>
    <row r="161" spans="1:63" ht="15" x14ac:dyDescent="0.25">
      <c r="A161" s="28" t="s">
        <v>101</v>
      </c>
      <c r="B161" s="28" t="s">
        <v>763</v>
      </c>
      <c r="C161" s="777">
        <v>42229</v>
      </c>
      <c r="D161" s="30">
        <f t="shared" si="8"/>
        <v>8</v>
      </c>
      <c r="E161" s="36">
        <f t="shared" si="7"/>
        <v>5.8905600000000007</v>
      </c>
      <c r="F161" s="36" t="s">
        <v>764</v>
      </c>
      <c r="G161" s="42">
        <v>530</v>
      </c>
      <c r="H161" s="42">
        <v>3</v>
      </c>
      <c r="I161" s="42">
        <v>1.3</v>
      </c>
      <c r="J161" s="42" t="s">
        <v>21</v>
      </c>
      <c r="K161" s="42">
        <v>20</v>
      </c>
      <c r="L161" s="42" t="s">
        <v>21</v>
      </c>
      <c r="M161" s="42">
        <v>16</v>
      </c>
      <c r="N161" s="42" t="s">
        <v>21</v>
      </c>
      <c r="O161" s="42">
        <v>140</v>
      </c>
      <c r="P161" s="42" t="s">
        <v>21</v>
      </c>
      <c r="Q161" s="42" t="s">
        <v>21</v>
      </c>
      <c r="R161" s="42">
        <v>64</v>
      </c>
      <c r="S161" s="42"/>
      <c r="T161" s="42"/>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c r="AS161"/>
      <c r="AT161"/>
      <c r="AU161"/>
      <c r="AV161"/>
      <c r="AW161"/>
      <c r="AX161"/>
      <c r="AY161"/>
      <c r="AZ161"/>
      <c r="BA161"/>
      <c r="BB161"/>
      <c r="BC161"/>
      <c r="BD161"/>
      <c r="BE161"/>
      <c r="BJ161" s="34">
        <v>39971</v>
      </c>
      <c r="BK161" s="33">
        <v>723</v>
      </c>
    </row>
    <row r="162" spans="1:63" ht="15" x14ac:dyDescent="0.25">
      <c r="A162" s="28" t="s">
        <v>111</v>
      </c>
      <c r="B162" s="28" t="s">
        <v>763</v>
      </c>
      <c r="C162" s="777">
        <v>42229</v>
      </c>
      <c r="D162" s="30">
        <f t="shared" si="8"/>
        <v>8</v>
      </c>
      <c r="E162" s="36">
        <f t="shared" si="7"/>
        <v>5.8905600000000007</v>
      </c>
      <c r="F162" s="36" t="s">
        <v>764</v>
      </c>
      <c r="G162" s="42">
        <v>200</v>
      </c>
      <c r="H162" s="42">
        <v>0.38</v>
      </c>
      <c r="I162" s="42">
        <v>0.21</v>
      </c>
      <c r="J162" s="42">
        <v>62000</v>
      </c>
      <c r="K162" s="42">
        <v>5.4</v>
      </c>
      <c r="L162" s="42">
        <v>440</v>
      </c>
      <c r="M162" s="42">
        <v>4.4000000000000004</v>
      </c>
      <c r="N162" s="42">
        <v>7700</v>
      </c>
      <c r="O162" s="42">
        <v>140</v>
      </c>
      <c r="P162" s="42">
        <v>2100</v>
      </c>
      <c r="Q162" s="42">
        <v>11000</v>
      </c>
      <c r="R162" s="42">
        <v>73</v>
      </c>
      <c r="S162" s="42"/>
      <c r="T162" s="42"/>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c r="AR162"/>
      <c r="AS162"/>
      <c r="AT162"/>
      <c r="AU162"/>
      <c r="AV162"/>
      <c r="AW162"/>
      <c r="AX162"/>
      <c r="AY162"/>
      <c r="AZ162"/>
      <c r="BA162"/>
      <c r="BB162"/>
      <c r="BC162"/>
      <c r="BD162"/>
      <c r="BE162"/>
      <c r="BJ162" s="34">
        <v>39972</v>
      </c>
      <c r="BK162" s="33">
        <v>698</v>
      </c>
    </row>
    <row r="163" spans="1:63" ht="15" x14ac:dyDescent="0.25">
      <c r="A163" s="28" t="s">
        <v>99</v>
      </c>
      <c r="B163" s="28" t="s">
        <v>763</v>
      </c>
      <c r="C163" s="777">
        <v>42229</v>
      </c>
      <c r="D163" s="30">
        <f t="shared" si="8"/>
        <v>8</v>
      </c>
      <c r="E163" s="36">
        <f t="shared" si="7"/>
        <v>5.8905600000000007</v>
      </c>
      <c r="F163" s="36" t="s">
        <v>764</v>
      </c>
      <c r="G163" s="42">
        <v>320</v>
      </c>
      <c r="H163" s="42">
        <v>1.5</v>
      </c>
      <c r="I163" s="42">
        <v>0.5</v>
      </c>
      <c r="J163" s="42" t="s">
        <v>21</v>
      </c>
      <c r="K163" s="42">
        <v>20</v>
      </c>
      <c r="L163" s="42" t="s">
        <v>21</v>
      </c>
      <c r="M163" s="42">
        <v>11</v>
      </c>
      <c r="N163" s="42" t="s">
        <v>21</v>
      </c>
      <c r="O163" s="42">
        <v>100</v>
      </c>
      <c r="P163" s="42" t="s">
        <v>21</v>
      </c>
      <c r="Q163" s="42" t="s">
        <v>21</v>
      </c>
      <c r="R163" s="42">
        <v>56</v>
      </c>
      <c r="S163" s="42"/>
      <c r="T163" s="42"/>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c r="AR163"/>
      <c r="AS163"/>
      <c r="AT163"/>
      <c r="AU163"/>
      <c r="AV163"/>
      <c r="AW163"/>
      <c r="AX163"/>
      <c r="AY163"/>
      <c r="AZ163"/>
      <c r="BA163"/>
      <c r="BB163"/>
      <c r="BC163"/>
      <c r="BD163"/>
      <c r="BE163"/>
      <c r="BJ163" s="34">
        <v>39973</v>
      </c>
      <c r="BK163" s="33">
        <v>691</v>
      </c>
    </row>
    <row r="164" spans="1:63" ht="15" x14ac:dyDescent="0.25">
      <c r="A164" s="28" t="s">
        <v>154</v>
      </c>
      <c r="B164" s="28" t="s">
        <v>763</v>
      </c>
      <c r="C164" s="777">
        <v>42229</v>
      </c>
      <c r="D164" s="30">
        <f t="shared" si="8"/>
        <v>8</v>
      </c>
      <c r="E164" s="36">
        <f t="shared" si="7"/>
        <v>5.8905600000000007</v>
      </c>
      <c r="F164" s="36" t="s">
        <v>764</v>
      </c>
      <c r="G164" s="42">
        <v>150</v>
      </c>
      <c r="H164" s="42">
        <v>0.185</v>
      </c>
      <c r="I164" s="42">
        <v>0.12</v>
      </c>
      <c r="J164" s="42">
        <v>64000</v>
      </c>
      <c r="K164" s="42">
        <v>4</v>
      </c>
      <c r="L164" s="42">
        <v>260</v>
      </c>
      <c r="M164" s="42">
        <v>2.9</v>
      </c>
      <c r="N164" s="42">
        <v>8000</v>
      </c>
      <c r="O164" s="42">
        <v>110</v>
      </c>
      <c r="P164" s="42">
        <v>2100</v>
      </c>
      <c r="Q164" s="42">
        <v>11000</v>
      </c>
      <c r="R164" s="42">
        <v>43</v>
      </c>
      <c r="S164" s="42"/>
      <c r="T164" s="42"/>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c r="AS164"/>
      <c r="AT164"/>
      <c r="AU164"/>
      <c r="AV164"/>
      <c r="AW164"/>
      <c r="AX164"/>
      <c r="AY164"/>
      <c r="AZ164"/>
      <c r="BA164"/>
      <c r="BB164"/>
      <c r="BC164"/>
      <c r="BD164"/>
      <c r="BE164"/>
      <c r="BJ164" s="34">
        <v>39974</v>
      </c>
      <c r="BK164" s="33">
        <v>636</v>
      </c>
    </row>
    <row r="165" spans="1:63" ht="15" x14ac:dyDescent="0.25">
      <c r="A165" s="28" t="s">
        <v>144</v>
      </c>
      <c r="B165" s="28" t="s">
        <v>763</v>
      </c>
      <c r="C165" s="777">
        <v>42229</v>
      </c>
      <c r="D165" s="30">
        <f t="shared" si="8"/>
        <v>8</v>
      </c>
      <c r="E165" s="36">
        <f t="shared" si="7"/>
        <v>5.8905600000000007</v>
      </c>
      <c r="F165" s="36" t="s">
        <v>764</v>
      </c>
      <c r="G165" s="42">
        <v>490</v>
      </c>
      <c r="H165" s="42">
        <v>1.1000000000000001</v>
      </c>
      <c r="I165" s="42">
        <v>0.5</v>
      </c>
      <c r="J165" s="42" t="s">
        <v>21</v>
      </c>
      <c r="K165" s="42">
        <v>22</v>
      </c>
      <c r="L165" s="42" t="s">
        <v>21</v>
      </c>
      <c r="M165" s="42">
        <v>6</v>
      </c>
      <c r="N165" s="42" t="s">
        <v>21</v>
      </c>
      <c r="O165" s="42">
        <v>110</v>
      </c>
      <c r="P165" s="42" t="s">
        <v>21</v>
      </c>
      <c r="Q165" s="42" t="s">
        <v>21</v>
      </c>
      <c r="R165" s="42">
        <v>62</v>
      </c>
      <c r="S165" s="42"/>
      <c r="T165" s="42"/>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c r="AS165"/>
      <c r="AT165"/>
      <c r="AU165"/>
      <c r="AV165"/>
      <c r="AW165"/>
      <c r="AX165"/>
      <c r="AY165"/>
      <c r="AZ165"/>
      <c r="BA165"/>
      <c r="BB165"/>
      <c r="BC165"/>
      <c r="BD165"/>
      <c r="BE165"/>
      <c r="BJ165" s="34">
        <v>39975</v>
      </c>
      <c r="BK165" s="33">
        <v>576</v>
      </c>
    </row>
    <row r="166" spans="1:63" ht="15" x14ac:dyDescent="0.25">
      <c r="A166" s="28" t="s">
        <v>119</v>
      </c>
      <c r="B166" s="28" t="s">
        <v>763</v>
      </c>
      <c r="C166" s="777">
        <v>42229</v>
      </c>
      <c r="D166" s="30">
        <f t="shared" si="8"/>
        <v>8</v>
      </c>
      <c r="E166" s="36">
        <f t="shared" si="7"/>
        <v>5.8905600000000007</v>
      </c>
      <c r="F166" s="36" t="s">
        <v>764</v>
      </c>
      <c r="G166" s="42">
        <v>310</v>
      </c>
      <c r="H166" s="42">
        <v>1.2</v>
      </c>
      <c r="I166" s="42">
        <v>0.43</v>
      </c>
      <c r="J166" s="42" t="s">
        <v>21</v>
      </c>
      <c r="K166" s="42">
        <v>23</v>
      </c>
      <c r="L166" s="42" t="s">
        <v>21</v>
      </c>
      <c r="M166" s="42">
        <v>6.2</v>
      </c>
      <c r="N166" s="42" t="s">
        <v>21</v>
      </c>
      <c r="O166" s="42">
        <v>100</v>
      </c>
      <c r="P166" s="42" t="s">
        <v>21</v>
      </c>
      <c r="Q166" s="42" t="s">
        <v>21</v>
      </c>
      <c r="R166" s="42">
        <v>87</v>
      </c>
      <c r="S166" s="42"/>
      <c r="T166" s="42"/>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c r="AS166"/>
      <c r="AT166"/>
      <c r="AU166"/>
      <c r="AV166"/>
      <c r="AW166"/>
      <c r="AX166"/>
      <c r="AY166"/>
      <c r="AZ166"/>
      <c r="BA166"/>
      <c r="BB166"/>
      <c r="BC166"/>
      <c r="BD166"/>
      <c r="BE166"/>
      <c r="BJ166" s="34">
        <v>39976</v>
      </c>
      <c r="BK166" s="33">
        <v>521</v>
      </c>
    </row>
    <row r="167" spans="1:63" ht="15" x14ac:dyDescent="0.25">
      <c r="A167" s="28" t="s">
        <v>107</v>
      </c>
      <c r="B167" s="28" t="s">
        <v>763</v>
      </c>
      <c r="C167" s="777">
        <v>42229</v>
      </c>
      <c r="D167" s="30">
        <f t="shared" si="8"/>
        <v>8</v>
      </c>
      <c r="E167" s="36">
        <f t="shared" si="7"/>
        <v>5.8905600000000007</v>
      </c>
      <c r="F167" s="36" t="s">
        <v>764</v>
      </c>
      <c r="G167" s="42">
        <v>150</v>
      </c>
      <c r="H167" s="42">
        <v>0.185</v>
      </c>
      <c r="I167" s="42">
        <v>0.11</v>
      </c>
      <c r="J167" s="42">
        <v>61000</v>
      </c>
      <c r="K167" s="42">
        <v>4.2</v>
      </c>
      <c r="L167" s="42">
        <v>300</v>
      </c>
      <c r="M167" s="42">
        <v>3.6</v>
      </c>
      <c r="N167" s="42">
        <v>7900</v>
      </c>
      <c r="O167" s="42">
        <v>82</v>
      </c>
      <c r="P167" s="42">
        <v>2100</v>
      </c>
      <c r="Q167" s="42">
        <v>10000</v>
      </c>
      <c r="R167" s="42">
        <v>38</v>
      </c>
      <c r="S167" s="42"/>
      <c r="T167" s="42"/>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c r="AR167"/>
      <c r="AS167"/>
      <c r="AT167"/>
      <c r="AU167"/>
      <c r="AV167"/>
      <c r="AW167"/>
      <c r="AX167"/>
      <c r="AY167"/>
      <c r="AZ167"/>
      <c r="BA167"/>
      <c r="BB167"/>
      <c r="BC167"/>
      <c r="BD167"/>
      <c r="BE167"/>
      <c r="BJ167" s="34">
        <v>39977</v>
      </c>
      <c r="BK167" s="33">
        <v>545</v>
      </c>
    </row>
    <row r="168" spans="1:63" ht="15" x14ac:dyDescent="0.25">
      <c r="A168" s="28" t="s">
        <v>162</v>
      </c>
      <c r="B168" s="28" t="s">
        <v>763</v>
      </c>
      <c r="C168" s="777">
        <v>42226</v>
      </c>
      <c r="D168" s="30">
        <f t="shared" si="8"/>
        <v>8</v>
      </c>
      <c r="E168" s="36">
        <f t="shared" si="7"/>
        <v>6.0888</v>
      </c>
      <c r="F168" s="36" t="s">
        <v>764</v>
      </c>
      <c r="G168" s="42">
        <v>130</v>
      </c>
      <c r="H168" s="42">
        <v>0.35</v>
      </c>
      <c r="I168" s="42">
        <v>0.11</v>
      </c>
      <c r="J168" s="42" t="s">
        <v>21</v>
      </c>
      <c r="K168" s="42">
        <v>3.9</v>
      </c>
      <c r="L168" s="42" t="s">
        <v>21</v>
      </c>
      <c r="M168" s="42">
        <v>3.5</v>
      </c>
      <c r="N168" s="42" t="s">
        <v>21</v>
      </c>
      <c r="O168" s="42">
        <v>120</v>
      </c>
      <c r="P168" s="42" t="s">
        <v>21</v>
      </c>
      <c r="Q168" s="42" t="s">
        <v>21</v>
      </c>
      <c r="R168" s="42">
        <v>190</v>
      </c>
      <c r="S168" s="42"/>
      <c r="T168" s="42"/>
      <c r="U168" s="4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c r="AR168"/>
      <c r="AS168"/>
      <c r="AT168"/>
      <c r="AU168"/>
      <c r="AV168"/>
      <c r="AW168"/>
      <c r="AX168"/>
      <c r="AY168"/>
      <c r="AZ168"/>
      <c r="BA168"/>
      <c r="BB168"/>
      <c r="BC168"/>
      <c r="BD168"/>
      <c r="BE168"/>
      <c r="BJ168" s="34">
        <v>39978</v>
      </c>
      <c r="BK168" s="33">
        <v>570</v>
      </c>
    </row>
    <row r="169" spans="1:63" ht="15" x14ac:dyDescent="0.25">
      <c r="A169" s="28" t="s">
        <v>223</v>
      </c>
      <c r="B169" s="28" t="s">
        <v>763</v>
      </c>
      <c r="C169" s="777">
        <v>42226</v>
      </c>
      <c r="D169" s="30">
        <f t="shared" si="8"/>
        <v>8</v>
      </c>
      <c r="E169" s="36">
        <f t="shared" si="7"/>
        <v>6.0888</v>
      </c>
      <c r="F169" s="36" t="s">
        <v>764</v>
      </c>
      <c r="G169" s="42">
        <v>130</v>
      </c>
      <c r="H169" s="42">
        <v>0.36000000000000004</v>
      </c>
      <c r="I169" s="42">
        <v>0.12000000000000001</v>
      </c>
      <c r="J169" s="42" t="s">
        <v>21</v>
      </c>
      <c r="K169" s="42">
        <v>3.9</v>
      </c>
      <c r="L169" s="42" t="s">
        <v>21</v>
      </c>
      <c r="M169" s="42">
        <v>3.3</v>
      </c>
      <c r="N169" s="42" t="s">
        <v>21</v>
      </c>
      <c r="O169" s="42">
        <v>120</v>
      </c>
      <c r="P169" s="42" t="s">
        <v>21</v>
      </c>
      <c r="Q169" s="42" t="s">
        <v>21</v>
      </c>
      <c r="R169" s="42">
        <v>47</v>
      </c>
      <c r="S169" s="42"/>
      <c r="T169" s="42"/>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c r="AS169"/>
      <c r="AT169"/>
      <c r="AU169"/>
      <c r="AV169"/>
      <c r="AW169"/>
      <c r="AX169"/>
      <c r="AY169"/>
      <c r="AZ169"/>
      <c r="BA169"/>
      <c r="BB169"/>
      <c r="BC169"/>
      <c r="BD169"/>
      <c r="BE169"/>
      <c r="BJ169" s="34">
        <v>39979</v>
      </c>
      <c r="BK169" s="33">
        <v>576</v>
      </c>
    </row>
    <row r="170" spans="1:63" s="325" customFormat="1" ht="15" x14ac:dyDescent="0.25">
      <c r="A170" s="324" t="s">
        <v>236</v>
      </c>
      <c r="B170" s="322" t="s">
        <v>763</v>
      </c>
      <c r="C170" s="777">
        <v>42232</v>
      </c>
      <c r="D170" s="41">
        <f t="shared" ref="D170:D175" si="9">MONTH(C170)</f>
        <v>8</v>
      </c>
      <c r="E170" s="401">
        <f t="shared" si="7"/>
        <v>5.32416</v>
      </c>
      <c r="F170" s="413" t="s">
        <v>765</v>
      </c>
      <c r="G170" s="42">
        <v>95</v>
      </c>
      <c r="H170" s="42">
        <v>0.37</v>
      </c>
      <c r="I170" s="42">
        <v>0.38</v>
      </c>
      <c r="J170" s="42">
        <v>75000</v>
      </c>
      <c r="K170" s="42">
        <v>3.2</v>
      </c>
      <c r="L170" s="42">
        <v>240</v>
      </c>
      <c r="M170" s="42">
        <v>2.2000000000000002</v>
      </c>
      <c r="N170" s="42">
        <v>9300</v>
      </c>
      <c r="O170" s="42">
        <v>130</v>
      </c>
      <c r="P170" s="42">
        <v>2900</v>
      </c>
      <c r="Q170" s="42">
        <v>15000</v>
      </c>
      <c r="R170" s="42">
        <v>57</v>
      </c>
      <c r="S170" s="42"/>
      <c r="T170" s="42"/>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c r="AR170"/>
      <c r="AS170"/>
      <c r="AT170"/>
      <c r="AU170"/>
      <c r="AV170"/>
      <c r="AW170"/>
      <c r="AX170"/>
      <c r="AY170"/>
      <c r="AZ170"/>
      <c r="BA170"/>
      <c r="BB170"/>
      <c r="BC170"/>
      <c r="BD170"/>
      <c r="BE170"/>
      <c r="BJ170" s="40">
        <v>39980</v>
      </c>
      <c r="BK170" s="324">
        <v>626</v>
      </c>
    </row>
    <row r="171" spans="1:63" s="325" customFormat="1" ht="15" x14ac:dyDescent="0.25">
      <c r="A171" s="324" t="s">
        <v>245</v>
      </c>
      <c r="B171" s="322" t="s">
        <v>763</v>
      </c>
      <c r="C171" s="777">
        <v>42232</v>
      </c>
      <c r="D171" s="41">
        <f t="shared" si="9"/>
        <v>8</v>
      </c>
      <c r="E171" s="401">
        <f t="shared" si="7"/>
        <v>5.32416</v>
      </c>
      <c r="F171" s="413" t="s">
        <v>765</v>
      </c>
      <c r="G171" s="42">
        <v>74</v>
      </c>
      <c r="H171" s="42">
        <v>0.37</v>
      </c>
      <c r="I171" s="42">
        <v>0.32</v>
      </c>
      <c r="J171" s="42">
        <v>75000</v>
      </c>
      <c r="K171" s="42">
        <v>2.6</v>
      </c>
      <c r="L171" s="42">
        <v>150</v>
      </c>
      <c r="M171" s="42">
        <v>1.6</v>
      </c>
      <c r="N171" s="42">
        <v>9400</v>
      </c>
      <c r="O171" s="42">
        <v>100</v>
      </c>
      <c r="P171" s="42">
        <v>2800</v>
      </c>
      <c r="Q171" s="42">
        <v>15000</v>
      </c>
      <c r="R171" s="42">
        <v>42</v>
      </c>
      <c r="S171" s="42"/>
      <c r="T171" s="42"/>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c r="AR171"/>
      <c r="AS171"/>
      <c r="AT171"/>
      <c r="AU171"/>
      <c r="AV171"/>
      <c r="AW171"/>
      <c r="AX171"/>
      <c r="AY171"/>
      <c r="AZ171"/>
      <c r="BA171"/>
      <c r="BB171"/>
      <c r="BC171"/>
      <c r="BD171"/>
      <c r="BE171"/>
      <c r="BJ171" s="40">
        <v>39981</v>
      </c>
      <c r="BK171" s="324">
        <v>682</v>
      </c>
    </row>
    <row r="172" spans="1:63" s="325" customFormat="1" ht="15" x14ac:dyDescent="0.25">
      <c r="A172" s="324" t="s">
        <v>256</v>
      </c>
      <c r="B172" s="322" t="s">
        <v>763</v>
      </c>
      <c r="C172" s="777">
        <v>42232</v>
      </c>
      <c r="D172" s="41">
        <f t="shared" si="9"/>
        <v>8</v>
      </c>
      <c r="E172" s="401">
        <f t="shared" si="7"/>
        <v>5.32416</v>
      </c>
      <c r="F172" s="413" t="s">
        <v>765</v>
      </c>
      <c r="G172" s="42">
        <v>92</v>
      </c>
      <c r="H172" s="42">
        <v>0.4</v>
      </c>
      <c r="I172" s="42">
        <v>0.35</v>
      </c>
      <c r="J172" s="42">
        <v>76000</v>
      </c>
      <c r="K172" s="42">
        <v>3.2</v>
      </c>
      <c r="L172" s="42">
        <v>230</v>
      </c>
      <c r="M172" s="42">
        <v>2.4</v>
      </c>
      <c r="N172" s="42">
        <v>9900</v>
      </c>
      <c r="O172" s="42">
        <v>93</v>
      </c>
      <c r="P172" s="42">
        <v>2800</v>
      </c>
      <c r="Q172" s="42">
        <v>15000</v>
      </c>
      <c r="R172" s="42">
        <v>46</v>
      </c>
      <c r="S172" s="42"/>
      <c r="T172" s="42"/>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c r="AS172"/>
      <c r="AT172"/>
      <c r="AU172"/>
      <c r="AV172"/>
      <c r="AW172"/>
      <c r="AX172"/>
      <c r="AY172"/>
      <c r="AZ172"/>
      <c r="BA172"/>
      <c r="BB172"/>
      <c r="BC172"/>
      <c r="BD172"/>
      <c r="BE172"/>
      <c r="BJ172" s="40">
        <v>39982</v>
      </c>
      <c r="BK172" s="324">
        <v>710</v>
      </c>
    </row>
    <row r="173" spans="1:63" s="325" customFormat="1" ht="15" x14ac:dyDescent="0.25">
      <c r="A173" s="324" t="s">
        <v>257</v>
      </c>
      <c r="B173" s="322" t="s">
        <v>763</v>
      </c>
      <c r="C173" s="777">
        <v>42233</v>
      </c>
      <c r="D173" s="41">
        <f t="shared" si="9"/>
        <v>8</v>
      </c>
      <c r="E173" s="401">
        <f t="shared" si="7"/>
        <v>5.2392000000000003</v>
      </c>
      <c r="F173" s="413" t="s">
        <v>765</v>
      </c>
      <c r="G173" s="42">
        <v>80</v>
      </c>
      <c r="H173" s="42">
        <v>0.4</v>
      </c>
      <c r="I173" s="42">
        <v>0.35</v>
      </c>
      <c r="J173" s="42">
        <v>77000</v>
      </c>
      <c r="K173" s="42">
        <v>3.1</v>
      </c>
      <c r="L173" s="42">
        <v>190</v>
      </c>
      <c r="M173" s="42">
        <v>2.2999999999999998</v>
      </c>
      <c r="N173" s="42">
        <v>10000</v>
      </c>
      <c r="O173" s="42">
        <v>90</v>
      </c>
      <c r="P173" s="42">
        <v>2900</v>
      </c>
      <c r="Q173" s="42">
        <v>16000</v>
      </c>
      <c r="R173" s="42">
        <v>47</v>
      </c>
      <c r="S173" s="42"/>
      <c r="T173" s="42"/>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c r="AR173"/>
      <c r="AS173"/>
      <c r="AT173"/>
      <c r="AU173"/>
      <c r="AV173"/>
      <c r="AW173"/>
      <c r="AX173"/>
      <c r="AY173"/>
      <c r="AZ173"/>
      <c r="BA173"/>
      <c r="BB173"/>
      <c r="BC173"/>
      <c r="BD173"/>
      <c r="BE173"/>
      <c r="BJ173" s="40">
        <v>39983</v>
      </c>
      <c r="BK173" s="324">
        <v>737</v>
      </c>
    </row>
    <row r="174" spans="1:63" s="325" customFormat="1" ht="15" x14ac:dyDescent="0.25">
      <c r="A174" s="324" t="s">
        <v>237</v>
      </c>
      <c r="B174" s="322" t="s">
        <v>763</v>
      </c>
      <c r="C174" s="777">
        <v>42236</v>
      </c>
      <c r="D174" s="41">
        <f t="shared" si="9"/>
        <v>8</v>
      </c>
      <c r="E174" s="401">
        <f t="shared" si="7"/>
        <v>4.4462400000000004</v>
      </c>
      <c r="F174" s="413" t="s">
        <v>765</v>
      </c>
      <c r="G174" s="42">
        <v>73</v>
      </c>
      <c r="H174" s="42">
        <v>0.52</v>
      </c>
      <c r="I174" s="42">
        <v>0.51</v>
      </c>
      <c r="J174" s="42">
        <v>74000</v>
      </c>
      <c r="K174" s="42">
        <v>2.7</v>
      </c>
      <c r="L174" s="42">
        <v>240</v>
      </c>
      <c r="M174" s="42">
        <v>2.8</v>
      </c>
      <c r="N174" s="42">
        <v>9800</v>
      </c>
      <c r="O174" s="42">
        <v>130</v>
      </c>
      <c r="P174" s="42">
        <v>3300</v>
      </c>
      <c r="Q174" s="42">
        <v>19000</v>
      </c>
      <c r="R174" s="42">
        <v>55</v>
      </c>
      <c r="S174" s="42"/>
      <c r="T174" s="42"/>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c r="AS174"/>
      <c r="AT174"/>
      <c r="AU174"/>
      <c r="AV174"/>
      <c r="AW174"/>
      <c r="AX174"/>
      <c r="AY174"/>
      <c r="AZ174"/>
      <c r="BA174"/>
      <c r="BB174"/>
      <c r="BC174"/>
      <c r="BD174"/>
      <c r="BE174"/>
      <c r="BJ174" s="40">
        <v>39984</v>
      </c>
      <c r="BK174" s="324">
        <v>757</v>
      </c>
    </row>
    <row r="175" spans="1:63" s="325" customFormat="1" ht="15" x14ac:dyDescent="0.25">
      <c r="A175" s="324" t="s">
        <v>246</v>
      </c>
      <c r="B175" s="322" t="s">
        <v>763</v>
      </c>
      <c r="C175" s="777">
        <v>42236</v>
      </c>
      <c r="D175" s="41">
        <f t="shared" si="9"/>
        <v>8</v>
      </c>
      <c r="E175" s="401">
        <f t="shared" si="7"/>
        <v>4.4462400000000004</v>
      </c>
      <c r="F175" s="413" t="s">
        <v>765</v>
      </c>
      <c r="G175" s="42">
        <v>56</v>
      </c>
      <c r="H175" s="42">
        <v>0.59</v>
      </c>
      <c r="I175" s="42">
        <v>0.5</v>
      </c>
      <c r="J175" s="42">
        <v>79000</v>
      </c>
      <c r="K175" s="42">
        <v>3.1</v>
      </c>
      <c r="L175" s="42">
        <v>180</v>
      </c>
      <c r="M175" s="42">
        <v>1.9</v>
      </c>
      <c r="N175" s="42">
        <v>11000</v>
      </c>
      <c r="O175" s="42">
        <v>86</v>
      </c>
      <c r="P175" s="42">
        <v>3500</v>
      </c>
      <c r="Q175" s="42">
        <v>20000</v>
      </c>
      <c r="R175" s="42">
        <v>39</v>
      </c>
      <c r="S175" s="42"/>
      <c r="T175" s="4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c r="AS175"/>
      <c r="AT175"/>
      <c r="AU175"/>
      <c r="AV175"/>
      <c r="AW175"/>
      <c r="AX175"/>
      <c r="AY175"/>
      <c r="AZ175"/>
      <c r="BA175"/>
      <c r="BB175"/>
      <c r="BC175"/>
      <c r="BD175"/>
      <c r="BE175"/>
      <c r="BJ175" s="40">
        <v>39985</v>
      </c>
      <c r="BK175" s="324">
        <v>661</v>
      </c>
    </row>
    <row r="176" spans="1:63" s="325" customFormat="1" ht="15" x14ac:dyDescent="0.25">
      <c r="A176" s="324" t="s">
        <v>258</v>
      </c>
      <c r="B176" s="322" t="s">
        <v>763</v>
      </c>
      <c r="C176" s="777">
        <v>42236</v>
      </c>
      <c r="D176" s="41">
        <f t="shared" ref="D176:D226" si="10">MONTH(C176)</f>
        <v>8</v>
      </c>
      <c r="E176" s="401">
        <f t="shared" si="7"/>
        <v>4.4462400000000004</v>
      </c>
      <c r="F176" s="413" t="s">
        <v>765</v>
      </c>
      <c r="G176" s="42">
        <v>100</v>
      </c>
      <c r="H176" s="42">
        <v>0.49</v>
      </c>
      <c r="I176" s="42">
        <v>0.5</v>
      </c>
      <c r="J176" s="42">
        <v>75000</v>
      </c>
      <c r="K176" s="42">
        <v>3.2</v>
      </c>
      <c r="L176" s="42">
        <v>340</v>
      </c>
      <c r="M176" s="42">
        <v>4.4000000000000004</v>
      </c>
      <c r="N176" s="42">
        <v>10000</v>
      </c>
      <c r="O176" s="42">
        <v>91</v>
      </c>
      <c r="P176" s="42">
        <v>3300</v>
      </c>
      <c r="Q176" s="42">
        <v>19000</v>
      </c>
      <c r="R176" s="42">
        <v>49</v>
      </c>
      <c r="S176" s="42"/>
      <c r="T176" s="42"/>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c r="AS176"/>
      <c r="AT176"/>
      <c r="AU176"/>
      <c r="AV176"/>
      <c r="AW176"/>
      <c r="AX176"/>
      <c r="AY176"/>
      <c r="AZ176"/>
      <c r="BA176"/>
      <c r="BB176"/>
      <c r="BC176"/>
      <c r="BD176"/>
      <c r="BE176"/>
      <c r="BJ176" s="40">
        <v>39986</v>
      </c>
      <c r="BK176" s="324">
        <v>723</v>
      </c>
    </row>
    <row r="177" spans="1:63" s="325" customFormat="1" ht="15" x14ac:dyDescent="0.25">
      <c r="A177" s="324" t="s">
        <v>238</v>
      </c>
      <c r="B177" s="322" t="s">
        <v>763</v>
      </c>
      <c r="C177" s="777">
        <v>42237</v>
      </c>
      <c r="D177" s="41">
        <f t="shared" si="10"/>
        <v>8</v>
      </c>
      <c r="E177" s="401">
        <f t="shared" si="7"/>
        <v>4.3329599999999999</v>
      </c>
      <c r="F177" s="413" t="s">
        <v>765</v>
      </c>
      <c r="G177" s="42">
        <v>59</v>
      </c>
      <c r="H177" s="42">
        <v>0.185</v>
      </c>
      <c r="I177" s="42">
        <v>0.56000000000000005</v>
      </c>
      <c r="J177" s="42">
        <v>76000</v>
      </c>
      <c r="K177" s="42">
        <v>2.2999999999999998</v>
      </c>
      <c r="L177" s="42">
        <v>200</v>
      </c>
      <c r="M177" s="42">
        <v>2.2999999999999998</v>
      </c>
      <c r="N177" s="42">
        <v>10000</v>
      </c>
      <c r="O177" s="42">
        <v>120</v>
      </c>
      <c r="P177" s="42">
        <v>3500</v>
      </c>
      <c r="Q177" s="42">
        <v>20000</v>
      </c>
      <c r="R177" s="42">
        <v>55</v>
      </c>
      <c r="S177" s="42"/>
      <c r="T177" s="42"/>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c r="AS177"/>
      <c r="AT177"/>
      <c r="AU177"/>
      <c r="AV177"/>
      <c r="AW177"/>
      <c r="AX177"/>
      <c r="AY177"/>
      <c r="AZ177"/>
      <c r="BA177"/>
      <c r="BB177"/>
      <c r="BC177"/>
      <c r="BD177"/>
      <c r="BE177"/>
      <c r="BJ177" s="40">
        <v>39987</v>
      </c>
      <c r="BK177" s="324">
        <v>790</v>
      </c>
    </row>
    <row r="178" spans="1:63" s="325" customFormat="1" ht="15" x14ac:dyDescent="0.25">
      <c r="A178" s="324" t="s">
        <v>247</v>
      </c>
      <c r="B178" s="322" t="s">
        <v>763</v>
      </c>
      <c r="C178" s="777">
        <v>42237</v>
      </c>
      <c r="D178" s="41">
        <f t="shared" si="10"/>
        <v>8</v>
      </c>
      <c r="E178" s="401">
        <f t="shared" si="7"/>
        <v>4.3329599999999999</v>
      </c>
      <c r="F178" s="413" t="s">
        <v>765</v>
      </c>
      <c r="G178" s="42">
        <v>50</v>
      </c>
      <c r="H178" s="42">
        <v>0.185</v>
      </c>
      <c r="I178" s="42">
        <v>0.5</v>
      </c>
      <c r="J178" s="42">
        <v>78000</v>
      </c>
      <c r="K178" s="42">
        <v>2.2000000000000002</v>
      </c>
      <c r="L178" s="42">
        <v>170</v>
      </c>
      <c r="M178" s="42">
        <v>1.9</v>
      </c>
      <c r="N178" s="42">
        <v>10000</v>
      </c>
      <c r="O178" s="42">
        <v>82</v>
      </c>
      <c r="P178" s="42">
        <v>3500</v>
      </c>
      <c r="Q178" s="42">
        <v>21000</v>
      </c>
      <c r="R178" s="42">
        <v>43</v>
      </c>
      <c r="S178" s="42"/>
      <c r="T178" s="42"/>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c r="AS178"/>
      <c r="AT178"/>
      <c r="AU178"/>
      <c r="AV178"/>
      <c r="AW178"/>
      <c r="AX178"/>
      <c r="AY178"/>
      <c r="AZ178"/>
      <c r="BA178"/>
      <c r="BB178"/>
      <c r="BC178"/>
      <c r="BD178"/>
      <c r="BE178"/>
      <c r="BJ178" s="40">
        <v>39988</v>
      </c>
      <c r="BK178" s="324">
        <v>825</v>
      </c>
    </row>
    <row r="179" spans="1:63" s="325" customFormat="1" ht="15" x14ac:dyDescent="0.25">
      <c r="A179" s="324" t="s">
        <v>248</v>
      </c>
      <c r="B179" s="322" t="s">
        <v>763</v>
      </c>
      <c r="C179" s="777">
        <v>42237</v>
      </c>
      <c r="D179" s="41">
        <f t="shared" si="10"/>
        <v>8</v>
      </c>
      <c r="E179" s="401">
        <f t="shared" si="7"/>
        <v>4.3329599999999999</v>
      </c>
      <c r="F179" s="413" t="s">
        <v>765</v>
      </c>
      <c r="G179" s="42">
        <v>52</v>
      </c>
      <c r="H179" s="42">
        <v>0.43</v>
      </c>
      <c r="I179" s="42">
        <v>0.5</v>
      </c>
      <c r="J179" s="42">
        <v>78000</v>
      </c>
      <c r="K179" s="42">
        <v>2.2000000000000002</v>
      </c>
      <c r="L179" s="42">
        <v>170</v>
      </c>
      <c r="M179" s="42">
        <v>2</v>
      </c>
      <c r="N179" s="42">
        <v>10000</v>
      </c>
      <c r="O179" s="42">
        <v>84</v>
      </c>
      <c r="P179" s="42">
        <v>3500</v>
      </c>
      <c r="Q179" s="42">
        <v>21000</v>
      </c>
      <c r="R179" s="42">
        <v>41</v>
      </c>
      <c r="S179" s="42"/>
      <c r="T179" s="42"/>
      <c r="U179" s="4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c r="AR179"/>
      <c r="AS179"/>
      <c r="AT179"/>
      <c r="AU179"/>
      <c r="AV179"/>
      <c r="AW179"/>
      <c r="AX179"/>
      <c r="AY179"/>
      <c r="AZ179"/>
      <c r="BA179"/>
      <c r="BB179"/>
      <c r="BC179"/>
      <c r="BD179"/>
      <c r="BE179"/>
      <c r="BJ179" s="40">
        <v>39989</v>
      </c>
      <c r="BK179" s="324">
        <v>899</v>
      </c>
    </row>
    <row r="180" spans="1:63" s="325" customFormat="1" ht="15" x14ac:dyDescent="0.25">
      <c r="A180" s="324" t="s">
        <v>259</v>
      </c>
      <c r="B180" s="322" t="s">
        <v>763</v>
      </c>
      <c r="C180" s="777">
        <v>42237</v>
      </c>
      <c r="D180" s="41">
        <f t="shared" si="10"/>
        <v>8</v>
      </c>
      <c r="E180" s="401">
        <f t="shared" si="7"/>
        <v>4.3329599999999999</v>
      </c>
      <c r="F180" s="413" t="s">
        <v>765</v>
      </c>
      <c r="G180" s="42">
        <v>79</v>
      </c>
      <c r="H180" s="42">
        <v>0.49</v>
      </c>
      <c r="I180" s="42">
        <v>0.4</v>
      </c>
      <c r="J180" s="42">
        <v>81000</v>
      </c>
      <c r="K180" s="42">
        <v>3.5</v>
      </c>
      <c r="L180" s="42">
        <v>270</v>
      </c>
      <c r="M180" s="42">
        <v>3.4</v>
      </c>
      <c r="N180" s="42">
        <v>12000</v>
      </c>
      <c r="O180" s="42">
        <v>88</v>
      </c>
      <c r="P180" s="42">
        <v>3700</v>
      </c>
      <c r="Q180" s="42">
        <v>22000</v>
      </c>
      <c r="R180" s="42">
        <v>46</v>
      </c>
      <c r="S180" s="42"/>
      <c r="T180" s="42"/>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c r="AR180"/>
      <c r="AS180"/>
      <c r="AT180"/>
      <c r="AU180"/>
      <c r="AV180"/>
      <c r="AW180"/>
      <c r="AX180"/>
      <c r="AY180"/>
      <c r="AZ180"/>
      <c r="BA180"/>
      <c r="BB180"/>
      <c r="BC180"/>
      <c r="BD180"/>
      <c r="BE180"/>
      <c r="BJ180" s="40">
        <v>39990</v>
      </c>
      <c r="BK180" s="326">
        <v>1310</v>
      </c>
    </row>
    <row r="181" spans="1:63" s="325" customFormat="1" ht="15" x14ac:dyDescent="0.25">
      <c r="A181" s="324" t="s">
        <v>239</v>
      </c>
      <c r="B181" s="322" t="s">
        <v>763</v>
      </c>
      <c r="C181" s="777">
        <v>42240</v>
      </c>
      <c r="D181" s="41">
        <f t="shared" si="10"/>
        <v>8</v>
      </c>
      <c r="E181" s="401">
        <f t="shared" si="7"/>
        <v>4.04976</v>
      </c>
      <c r="F181" s="413" t="s">
        <v>765</v>
      </c>
      <c r="G181" s="42">
        <v>82</v>
      </c>
      <c r="H181" s="42">
        <v>0.65</v>
      </c>
      <c r="I181" s="42">
        <v>0.22</v>
      </c>
      <c r="J181" s="42">
        <v>82000</v>
      </c>
      <c r="K181" s="42">
        <v>3.3</v>
      </c>
      <c r="L181" s="42">
        <v>260</v>
      </c>
      <c r="M181" s="42">
        <v>2.6</v>
      </c>
      <c r="N181" s="42">
        <v>11000</v>
      </c>
      <c r="O181" s="42">
        <v>120</v>
      </c>
      <c r="P181" s="42">
        <v>4000</v>
      </c>
      <c r="Q181" s="42">
        <v>23000</v>
      </c>
      <c r="R181" s="42">
        <v>54</v>
      </c>
      <c r="S181" s="42"/>
      <c r="T181" s="42"/>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c r="AS181"/>
      <c r="AT181"/>
      <c r="AU181"/>
      <c r="AV181"/>
      <c r="AW181"/>
      <c r="AX181"/>
      <c r="AY181"/>
      <c r="AZ181"/>
      <c r="BA181"/>
      <c r="BB181"/>
      <c r="BC181"/>
      <c r="BD181"/>
      <c r="BE181"/>
      <c r="BJ181" s="40">
        <v>39991</v>
      </c>
      <c r="BK181" s="326">
        <v>1060</v>
      </c>
    </row>
    <row r="182" spans="1:63" s="325" customFormat="1" ht="15" x14ac:dyDescent="0.25">
      <c r="A182" s="324" t="s">
        <v>249</v>
      </c>
      <c r="B182" s="322" t="s">
        <v>763</v>
      </c>
      <c r="C182" s="777">
        <v>42240</v>
      </c>
      <c r="D182" s="41">
        <f t="shared" si="10"/>
        <v>8</v>
      </c>
      <c r="E182" s="401">
        <f t="shared" si="7"/>
        <v>4.04976</v>
      </c>
      <c r="F182" s="413" t="s">
        <v>765</v>
      </c>
      <c r="G182" s="42">
        <v>120</v>
      </c>
      <c r="H182" s="42">
        <v>0.99</v>
      </c>
      <c r="I182" s="42">
        <v>0.2</v>
      </c>
      <c r="J182" s="42">
        <v>81000</v>
      </c>
      <c r="K182" s="42">
        <v>3.9</v>
      </c>
      <c r="L182" s="42">
        <v>350</v>
      </c>
      <c r="M182" s="42">
        <v>4</v>
      </c>
      <c r="N182" s="42">
        <v>12000</v>
      </c>
      <c r="O182" s="42">
        <v>83</v>
      </c>
      <c r="P182" s="42">
        <v>3800</v>
      </c>
      <c r="Q182" s="42">
        <v>23000</v>
      </c>
      <c r="R182" s="42">
        <v>46</v>
      </c>
      <c r="S182" s="42"/>
      <c r="T182" s="42"/>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c r="AR182"/>
      <c r="AS182"/>
      <c r="AT182"/>
      <c r="AU182"/>
      <c r="AV182"/>
      <c r="AW182"/>
      <c r="AX182"/>
      <c r="AY182"/>
      <c r="AZ182"/>
      <c r="BA182"/>
      <c r="BB182"/>
      <c r="BC182"/>
      <c r="BD182"/>
      <c r="BE182"/>
      <c r="BJ182" s="40">
        <v>39992</v>
      </c>
      <c r="BK182" s="324">
        <v>986</v>
      </c>
    </row>
    <row r="183" spans="1:63" s="325" customFormat="1" ht="15" x14ac:dyDescent="0.25">
      <c r="A183" s="324" t="s">
        <v>250</v>
      </c>
      <c r="B183" s="322" t="s">
        <v>763</v>
      </c>
      <c r="C183" s="777">
        <v>42240</v>
      </c>
      <c r="D183" s="41">
        <f t="shared" si="10"/>
        <v>8</v>
      </c>
      <c r="E183" s="401">
        <f t="shared" si="7"/>
        <v>4.04976</v>
      </c>
      <c r="F183" s="413" t="s">
        <v>765</v>
      </c>
      <c r="G183" s="42">
        <v>71</v>
      </c>
      <c r="H183" s="42">
        <v>0.57999999999999996</v>
      </c>
      <c r="I183" s="42">
        <v>0.17</v>
      </c>
      <c r="J183" s="42">
        <v>82000</v>
      </c>
      <c r="K183" s="42">
        <v>2.8</v>
      </c>
      <c r="L183" s="42">
        <v>230</v>
      </c>
      <c r="M183" s="42">
        <v>2.2999999999999998</v>
      </c>
      <c r="N183" s="42">
        <v>11000</v>
      </c>
      <c r="O183" s="42">
        <v>77</v>
      </c>
      <c r="P183" s="42">
        <v>3800</v>
      </c>
      <c r="Q183" s="42">
        <v>23000</v>
      </c>
      <c r="R183" s="42">
        <v>41</v>
      </c>
      <c r="S183" s="42"/>
      <c r="T183" s="42"/>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c r="AS183"/>
      <c r="AT183"/>
      <c r="AU183"/>
      <c r="AV183"/>
      <c r="AW183"/>
      <c r="AX183"/>
      <c r="AY183"/>
      <c r="AZ183"/>
      <c r="BA183"/>
      <c r="BB183"/>
      <c r="BC183"/>
      <c r="BD183"/>
      <c r="BE183"/>
      <c r="BJ183" s="40">
        <v>39993</v>
      </c>
      <c r="BK183" s="324">
        <v>896</v>
      </c>
    </row>
    <row r="184" spans="1:63" s="325" customFormat="1" ht="15" x14ac:dyDescent="0.25">
      <c r="A184" s="324" t="s">
        <v>260</v>
      </c>
      <c r="B184" s="322" t="s">
        <v>763</v>
      </c>
      <c r="C184" s="777">
        <v>42240</v>
      </c>
      <c r="D184" s="41">
        <f t="shared" si="10"/>
        <v>8</v>
      </c>
      <c r="E184" s="401">
        <f t="shared" si="7"/>
        <v>4.04976</v>
      </c>
      <c r="F184" s="413" t="s">
        <v>765</v>
      </c>
      <c r="G184" s="42">
        <v>130</v>
      </c>
      <c r="H184" s="42">
        <v>0.185</v>
      </c>
      <c r="I184" s="42">
        <v>0.24</v>
      </c>
      <c r="J184" s="42">
        <v>83000</v>
      </c>
      <c r="K184" s="42">
        <v>4.0999999999999996</v>
      </c>
      <c r="L184" s="42">
        <v>390</v>
      </c>
      <c r="M184" s="42">
        <v>4.5999999999999996</v>
      </c>
      <c r="N184" s="42">
        <v>12000</v>
      </c>
      <c r="O184" s="42">
        <v>88</v>
      </c>
      <c r="P184" s="42">
        <v>4000</v>
      </c>
      <c r="Q184" s="42">
        <v>24000</v>
      </c>
      <c r="R184" s="42">
        <v>48</v>
      </c>
      <c r="S184" s="42"/>
      <c r="T184" s="42"/>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c r="AS184"/>
      <c r="AT184"/>
      <c r="AU184"/>
      <c r="AV184"/>
      <c r="AW184"/>
      <c r="AX184"/>
      <c r="AY184"/>
      <c r="AZ184"/>
      <c r="BA184"/>
      <c r="BB184"/>
      <c r="BC184"/>
      <c r="BD184"/>
      <c r="BE184"/>
      <c r="BJ184" s="40">
        <v>39994</v>
      </c>
      <c r="BK184" s="324">
        <v>835</v>
      </c>
    </row>
    <row r="185" spans="1:63" s="325" customFormat="1" ht="15" x14ac:dyDescent="0.25">
      <c r="A185" s="324" t="s">
        <v>289</v>
      </c>
      <c r="B185" s="322" t="s">
        <v>763</v>
      </c>
      <c r="C185" s="777">
        <v>42251.375</v>
      </c>
      <c r="D185" s="41">
        <f t="shared" si="10"/>
        <v>9</v>
      </c>
      <c r="E185" s="401">
        <f t="shared" si="7"/>
        <v>3.9648000000000003</v>
      </c>
      <c r="F185" s="413" t="s">
        <v>765</v>
      </c>
      <c r="G185" s="324">
        <v>28</v>
      </c>
      <c r="H185" s="324">
        <v>0.6</v>
      </c>
      <c r="I185" s="324">
        <v>5.7000000000000002E-2</v>
      </c>
      <c r="J185" s="324">
        <v>90000</v>
      </c>
      <c r="K185" s="324">
        <v>1.4</v>
      </c>
      <c r="L185" s="324">
        <v>8.5</v>
      </c>
      <c r="M185" s="324">
        <v>0.1</v>
      </c>
      <c r="N185" s="324">
        <v>13000</v>
      </c>
      <c r="O185" s="324">
        <v>23</v>
      </c>
      <c r="P185" s="324">
        <v>6200</v>
      </c>
      <c r="Q185" s="324">
        <v>26000</v>
      </c>
      <c r="R185" s="324">
        <v>15</v>
      </c>
      <c r="S185" s="324"/>
      <c r="T185" s="324"/>
      <c r="U185" s="324"/>
      <c r="V185" s="324"/>
      <c r="W185" s="324"/>
      <c r="X185" s="324"/>
      <c r="Y185" s="324"/>
      <c r="Z185" s="324"/>
      <c r="AA185" s="324"/>
      <c r="AB185" s="324"/>
      <c r="AC185" s="324"/>
      <c r="AD185" s="324"/>
      <c r="AE185" s="324"/>
      <c r="AF185" s="324"/>
      <c r="AG185" s="324"/>
      <c r="AH185" s="324"/>
      <c r="AI185" s="324"/>
      <c r="AJ185" s="324"/>
      <c r="AK185" s="324"/>
      <c r="AL185" s="324"/>
      <c r="AM185" s="324"/>
      <c r="AN185" s="324"/>
      <c r="AO185" s="324"/>
      <c r="AP185" s="324"/>
      <c r="AQ185" s="324"/>
      <c r="AR185"/>
      <c r="AS185"/>
      <c r="AT185"/>
      <c r="AU185"/>
      <c r="AV185"/>
      <c r="AW185"/>
      <c r="AX185"/>
      <c r="AY185"/>
      <c r="AZ185"/>
      <c r="BA185"/>
      <c r="BB185"/>
      <c r="BC185"/>
      <c r="BD185"/>
      <c r="BE185"/>
      <c r="BJ185" s="40">
        <v>39995</v>
      </c>
      <c r="BK185" s="324">
        <v>780</v>
      </c>
    </row>
    <row r="186" spans="1:63" s="325" customFormat="1" ht="15" x14ac:dyDescent="0.25">
      <c r="A186" s="324" t="s">
        <v>276</v>
      </c>
      <c r="B186" s="322" t="s">
        <v>763</v>
      </c>
      <c r="C186" s="777">
        <v>42251.416669999999</v>
      </c>
      <c r="D186" s="41">
        <f t="shared" si="10"/>
        <v>9</v>
      </c>
      <c r="E186" s="401">
        <f t="shared" si="7"/>
        <v>3.9648000000000003</v>
      </c>
      <c r="F186" s="413" t="s">
        <v>765</v>
      </c>
      <c r="G186" s="324">
        <v>12</v>
      </c>
      <c r="H186" s="324">
        <v>1.1000000000000001</v>
      </c>
      <c r="I186" s="324">
        <v>9.9000000000000005E-2</v>
      </c>
      <c r="J186" s="324">
        <v>90000</v>
      </c>
      <c r="K186" s="324">
        <v>1.5</v>
      </c>
      <c r="L186" s="324">
        <v>8.5</v>
      </c>
      <c r="M186" s="324">
        <v>0.13</v>
      </c>
      <c r="N186" s="324">
        <v>12000</v>
      </c>
      <c r="O186" s="324">
        <v>42</v>
      </c>
      <c r="P186" s="324">
        <v>6100</v>
      </c>
      <c r="Q186" s="324">
        <v>25000</v>
      </c>
      <c r="R186" s="324">
        <v>24</v>
      </c>
      <c r="S186" s="324"/>
      <c r="T186" s="324"/>
      <c r="U186" s="324"/>
      <c r="V186" s="324"/>
      <c r="W186" s="324"/>
      <c r="X186" s="324"/>
      <c r="Y186" s="324"/>
      <c r="Z186" s="324"/>
      <c r="AA186" s="324"/>
      <c r="AB186" s="324"/>
      <c r="AC186" s="324"/>
      <c r="AD186" s="324"/>
      <c r="AE186" s="324"/>
      <c r="AF186" s="324"/>
      <c r="AG186" s="324"/>
      <c r="AH186" s="324"/>
      <c r="AI186" s="324"/>
      <c r="AJ186" s="324"/>
      <c r="AK186" s="324"/>
      <c r="AL186" s="324"/>
      <c r="AM186" s="324"/>
      <c r="AN186" s="324"/>
      <c r="AO186" s="324"/>
      <c r="AP186" s="324"/>
      <c r="AQ186" s="324"/>
      <c r="AR186"/>
      <c r="AS186"/>
      <c r="AT186"/>
      <c r="AU186"/>
      <c r="AV186"/>
      <c r="AW186"/>
      <c r="AX186"/>
      <c r="AY186"/>
      <c r="AZ186"/>
      <c r="BA186"/>
      <c r="BB186"/>
      <c r="BC186"/>
      <c r="BD186"/>
      <c r="BE186"/>
      <c r="BJ186" s="40">
        <v>39996</v>
      </c>
      <c r="BK186" s="324">
        <v>707</v>
      </c>
    </row>
    <row r="187" spans="1:63" s="325" customFormat="1" ht="15" x14ac:dyDescent="0.25">
      <c r="A187" s="324" t="s">
        <v>261</v>
      </c>
      <c r="B187" s="322" t="s">
        <v>763</v>
      </c>
      <c r="C187" s="777">
        <v>42251.4375</v>
      </c>
      <c r="D187" s="41">
        <f t="shared" si="10"/>
        <v>9</v>
      </c>
      <c r="E187" s="401">
        <f t="shared" si="7"/>
        <v>3.9648000000000003</v>
      </c>
      <c r="F187" s="413" t="s">
        <v>765</v>
      </c>
      <c r="G187" s="324">
        <v>12</v>
      </c>
      <c r="H187" s="324">
        <v>1.2</v>
      </c>
      <c r="I187" s="324">
        <v>0.15</v>
      </c>
      <c r="J187" s="324">
        <v>92000</v>
      </c>
      <c r="K187" s="324">
        <v>1.3</v>
      </c>
      <c r="L187" s="324">
        <v>8.5</v>
      </c>
      <c r="M187" s="324">
        <v>0.11</v>
      </c>
      <c r="N187" s="324">
        <v>12000</v>
      </c>
      <c r="O187" s="324">
        <v>93</v>
      </c>
      <c r="P187" s="324">
        <v>6300</v>
      </c>
      <c r="Q187" s="324">
        <v>26000</v>
      </c>
      <c r="R187" s="324">
        <v>37</v>
      </c>
      <c r="S187" s="324"/>
      <c r="T187" s="324"/>
      <c r="U187" s="324"/>
      <c r="V187" s="324"/>
      <c r="W187" s="324"/>
      <c r="X187" s="324"/>
      <c r="Y187" s="324"/>
      <c r="Z187" s="324"/>
      <c r="AA187" s="324"/>
      <c r="AB187" s="324"/>
      <c r="AC187" s="324"/>
      <c r="AD187" s="324"/>
      <c r="AE187" s="324"/>
      <c r="AF187" s="324"/>
      <c r="AG187" s="324"/>
      <c r="AH187" s="324"/>
      <c r="AI187" s="324"/>
      <c r="AJ187" s="324"/>
      <c r="AK187" s="324"/>
      <c r="AL187" s="324"/>
      <c r="AM187" s="324"/>
      <c r="AN187" s="324"/>
      <c r="AO187" s="324"/>
      <c r="AP187" s="324"/>
      <c r="AQ187" s="324"/>
      <c r="AR187"/>
      <c r="AS187"/>
      <c r="AT187"/>
      <c r="AU187"/>
      <c r="AV187"/>
      <c r="AW187"/>
      <c r="AX187"/>
      <c r="AY187"/>
      <c r="AZ187"/>
      <c r="BA187"/>
      <c r="BB187"/>
      <c r="BC187"/>
      <c r="BD187"/>
      <c r="BE187"/>
      <c r="BJ187" s="40">
        <v>39997</v>
      </c>
      <c r="BK187" s="324">
        <v>682</v>
      </c>
    </row>
    <row r="188" spans="1:63" s="325" customFormat="1" ht="15" x14ac:dyDescent="0.25">
      <c r="A188" s="324" t="s">
        <v>290</v>
      </c>
      <c r="B188" s="322" t="s">
        <v>763</v>
      </c>
      <c r="C188" s="777">
        <v>42256.333330000001</v>
      </c>
      <c r="D188" s="41">
        <f t="shared" si="10"/>
        <v>9</v>
      </c>
      <c r="E188" s="401">
        <f t="shared" si="7"/>
        <v>4.0214400000000001</v>
      </c>
      <c r="F188" s="413" t="s">
        <v>765</v>
      </c>
      <c r="G188" s="324">
        <v>12</v>
      </c>
      <c r="H188" s="324">
        <v>0.5</v>
      </c>
      <c r="I188" s="324">
        <v>2.1499999999999998E-2</v>
      </c>
      <c r="J188" s="324"/>
      <c r="K188" s="324">
        <v>1.1000000000000001</v>
      </c>
      <c r="L188" s="324">
        <v>8.5</v>
      </c>
      <c r="M188" s="324">
        <v>6.9000000000000006E-2</v>
      </c>
      <c r="N188" s="324"/>
      <c r="O188" s="324">
        <v>18</v>
      </c>
      <c r="P188" s="324"/>
      <c r="Q188" s="324"/>
      <c r="R188" s="324">
        <v>14</v>
      </c>
      <c r="S188" s="324"/>
      <c r="T188" s="324"/>
      <c r="U188" s="324"/>
      <c r="V188" s="324"/>
      <c r="W188" s="324"/>
      <c r="X188" s="324"/>
      <c r="Y188" s="324"/>
      <c r="Z188" s="324"/>
      <c r="AA188" s="324"/>
      <c r="AB188" s="324"/>
      <c r="AC188" s="324"/>
      <c r="AD188" s="324"/>
      <c r="AE188" s="324"/>
      <c r="AF188" s="324"/>
      <c r="AG188" s="324"/>
      <c r="AH188" s="324"/>
      <c r="AI188" s="324"/>
      <c r="AJ188" s="324"/>
      <c r="AK188" s="324"/>
      <c r="AL188" s="324"/>
      <c r="AM188" s="324"/>
      <c r="AN188" s="324"/>
      <c r="AO188" s="324"/>
      <c r="AP188" s="324"/>
      <c r="AQ188" s="324"/>
      <c r="AR188"/>
      <c r="AS188"/>
      <c r="AT188"/>
      <c r="AU188"/>
      <c r="AV188"/>
      <c r="AW188"/>
      <c r="AX188"/>
      <c r="AY188"/>
      <c r="AZ188"/>
      <c r="BA188"/>
      <c r="BB188"/>
      <c r="BC188"/>
      <c r="BD188"/>
      <c r="BE188"/>
      <c r="BJ188" s="40">
        <v>39998</v>
      </c>
      <c r="BK188" s="324">
        <v>648</v>
      </c>
    </row>
    <row r="189" spans="1:63" s="325" customFormat="1" ht="15" x14ac:dyDescent="0.25">
      <c r="A189" s="324" t="s">
        <v>277</v>
      </c>
      <c r="B189" s="322" t="s">
        <v>763</v>
      </c>
      <c r="C189" s="777">
        <v>42256.350689999999</v>
      </c>
      <c r="D189" s="41">
        <f t="shared" si="10"/>
        <v>9</v>
      </c>
      <c r="E189" s="401">
        <f t="shared" si="7"/>
        <v>4.0214400000000001</v>
      </c>
      <c r="F189" s="413" t="s">
        <v>765</v>
      </c>
      <c r="G189" s="324">
        <v>12</v>
      </c>
      <c r="H189" s="324">
        <v>0.5</v>
      </c>
      <c r="I189" s="324">
        <v>2.1499999999999998E-2</v>
      </c>
      <c r="J189" s="324"/>
      <c r="K189" s="324">
        <v>1.1000000000000001</v>
      </c>
      <c r="L189" s="324">
        <v>8.5</v>
      </c>
      <c r="M189" s="324">
        <v>6.9000000000000006E-2</v>
      </c>
      <c r="N189" s="324"/>
      <c r="O189" s="324">
        <v>18</v>
      </c>
      <c r="P189" s="324"/>
      <c r="Q189" s="324"/>
      <c r="R189" s="324">
        <v>14</v>
      </c>
      <c r="S189" s="324"/>
      <c r="T189" s="324"/>
      <c r="U189" s="324"/>
      <c r="V189" s="324"/>
      <c r="W189" s="324"/>
      <c r="X189" s="324"/>
      <c r="Y189" s="324"/>
      <c r="Z189" s="324"/>
      <c r="AA189" s="324"/>
      <c r="AB189" s="324"/>
      <c r="AC189" s="324"/>
      <c r="AD189" s="324"/>
      <c r="AE189" s="324"/>
      <c r="AF189" s="324"/>
      <c r="AG189" s="324"/>
      <c r="AH189" s="324"/>
      <c r="AI189" s="324"/>
      <c r="AJ189" s="324"/>
      <c r="AK189" s="324"/>
      <c r="AL189" s="324"/>
      <c r="AM189" s="324"/>
      <c r="AN189" s="324"/>
      <c r="AO189" s="324"/>
      <c r="AP189" s="324"/>
      <c r="AQ189" s="324"/>
      <c r="AR189"/>
      <c r="AS189"/>
      <c r="AT189"/>
      <c r="AU189"/>
      <c r="AV189"/>
      <c r="AW189"/>
      <c r="AX189"/>
      <c r="AY189"/>
      <c r="AZ189"/>
      <c r="BA189"/>
      <c r="BB189"/>
      <c r="BC189"/>
      <c r="BD189"/>
      <c r="BE189"/>
      <c r="BJ189" s="40">
        <v>39999</v>
      </c>
      <c r="BK189" s="324">
        <v>612</v>
      </c>
    </row>
    <row r="190" spans="1:63" s="325" customFormat="1" ht="15" x14ac:dyDescent="0.25">
      <c r="A190" s="324" t="s">
        <v>262</v>
      </c>
      <c r="B190" s="322" t="s">
        <v>763</v>
      </c>
      <c r="C190" s="777">
        <v>42256.371529999997</v>
      </c>
      <c r="D190" s="41">
        <f t="shared" si="10"/>
        <v>9</v>
      </c>
      <c r="E190" s="401">
        <f t="shared" si="7"/>
        <v>4.0214400000000001</v>
      </c>
      <c r="F190" s="413" t="s">
        <v>765</v>
      </c>
      <c r="G190" s="324">
        <v>12</v>
      </c>
      <c r="H190" s="324">
        <v>0.5</v>
      </c>
      <c r="I190" s="324">
        <v>2.1499999999999998E-2</v>
      </c>
      <c r="J190" s="324"/>
      <c r="K190" s="324">
        <v>1.1000000000000001</v>
      </c>
      <c r="L190" s="324">
        <v>8.5</v>
      </c>
      <c r="M190" s="324">
        <v>6.9000000000000006E-2</v>
      </c>
      <c r="N190" s="324"/>
      <c r="O190" s="324">
        <v>18</v>
      </c>
      <c r="P190" s="324"/>
      <c r="Q190" s="324"/>
      <c r="R190" s="324">
        <v>14</v>
      </c>
      <c r="S190" s="324"/>
      <c r="T190" s="324"/>
      <c r="U190" s="324"/>
      <c r="V190" s="324"/>
      <c r="W190" s="324"/>
      <c r="X190" s="324"/>
      <c r="Y190" s="324"/>
      <c r="Z190" s="324"/>
      <c r="AA190" s="324"/>
      <c r="AB190" s="324"/>
      <c r="AC190" s="324"/>
      <c r="AD190" s="324"/>
      <c r="AE190" s="324"/>
      <c r="AF190" s="324"/>
      <c r="AG190" s="324"/>
      <c r="AH190" s="324"/>
      <c r="AI190" s="324"/>
      <c r="AJ190" s="324"/>
      <c r="AK190" s="324"/>
      <c r="AL190" s="324"/>
      <c r="AM190" s="324"/>
      <c r="AN190" s="324"/>
      <c r="AO190" s="324"/>
      <c r="AP190" s="324"/>
      <c r="AQ190" s="324"/>
      <c r="AR190"/>
      <c r="AS190"/>
      <c r="AT190"/>
      <c r="AU190"/>
      <c r="AV190"/>
      <c r="AW190"/>
      <c r="AX190"/>
      <c r="AY190"/>
      <c r="AZ190"/>
      <c r="BA190"/>
      <c r="BB190"/>
      <c r="BC190"/>
      <c r="BD190"/>
      <c r="BE190"/>
      <c r="BJ190" s="40">
        <v>40000</v>
      </c>
      <c r="BK190" s="324">
        <v>582</v>
      </c>
    </row>
    <row r="191" spans="1:63" s="325" customFormat="1" ht="15" x14ac:dyDescent="0.25">
      <c r="A191" s="324" t="s">
        <v>291</v>
      </c>
      <c r="B191" s="322" t="s">
        <v>763</v>
      </c>
      <c r="C191" s="777">
        <v>42259.347220000003</v>
      </c>
      <c r="D191" s="41">
        <f t="shared" si="10"/>
        <v>9</v>
      </c>
      <c r="E191" s="401">
        <f t="shared" si="7"/>
        <v>3.5116800000000001</v>
      </c>
      <c r="F191" s="413" t="s">
        <v>765</v>
      </c>
      <c r="G191" s="324">
        <v>12</v>
      </c>
      <c r="H191" s="324">
        <v>0.5</v>
      </c>
      <c r="I191" s="324">
        <v>2.1499999999999998E-2</v>
      </c>
      <c r="J191" s="324"/>
      <c r="K191" s="324">
        <v>1.1000000000000001</v>
      </c>
      <c r="L191" s="324">
        <v>8.5</v>
      </c>
      <c r="M191" s="324">
        <v>6.9000000000000006E-2</v>
      </c>
      <c r="N191" s="324"/>
      <c r="O191" s="324">
        <v>18</v>
      </c>
      <c r="P191" s="324"/>
      <c r="Q191" s="324"/>
      <c r="R191" s="324">
        <v>14</v>
      </c>
      <c r="S191" s="324"/>
      <c r="T191" s="324"/>
      <c r="U191" s="324"/>
      <c r="V191" s="324"/>
      <c r="W191" s="324"/>
      <c r="X191" s="324"/>
      <c r="Y191" s="324"/>
      <c r="Z191" s="324"/>
      <c r="AA191" s="324"/>
      <c r="AB191" s="324"/>
      <c r="AC191" s="324"/>
      <c r="AD191" s="324"/>
      <c r="AE191" s="324"/>
      <c r="AF191" s="324"/>
      <c r="AG191" s="324"/>
      <c r="AH191" s="324"/>
      <c r="AI191" s="324"/>
      <c r="AJ191" s="324"/>
      <c r="AK191" s="324"/>
      <c r="AL191" s="324"/>
      <c r="AM191" s="324"/>
      <c r="AN191" s="324"/>
      <c r="AO191" s="324"/>
      <c r="AP191" s="324"/>
      <c r="AQ191" s="324"/>
      <c r="AR191"/>
      <c r="AS191"/>
      <c r="AT191"/>
      <c r="AU191"/>
      <c r="AV191"/>
      <c r="AW191"/>
      <c r="AX191"/>
      <c r="AY191"/>
      <c r="AZ191"/>
      <c r="BA191"/>
      <c r="BB191"/>
      <c r="BC191"/>
      <c r="BD191"/>
      <c r="BE191"/>
      <c r="BJ191" s="40">
        <v>40001</v>
      </c>
      <c r="BK191" s="324">
        <v>539</v>
      </c>
    </row>
    <row r="192" spans="1:63" s="325" customFormat="1" ht="15" x14ac:dyDescent="0.25">
      <c r="A192" s="324" t="s">
        <v>278</v>
      </c>
      <c r="B192" s="322" t="s">
        <v>763</v>
      </c>
      <c r="C192" s="777">
        <v>42259.368060000001</v>
      </c>
      <c r="D192" s="41">
        <f t="shared" si="10"/>
        <v>9</v>
      </c>
      <c r="E192" s="401">
        <f t="shared" si="7"/>
        <v>3.5116800000000001</v>
      </c>
      <c r="F192" s="413" t="s">
        <v>765</v>
      </c>
      <c r="G192" s="324">
        <v>12</v>
      </c>
      <c r="H192" s="324">
        <v>0.5</v>
      </c>
      <c r="I192" s="324">
        <v>2.1499999999999998E-2</v>
      </c>
      <c r="J192" s="324"/>
      <c r="K192" s="324">
        <v>1.1000000000000001</v>
      </c>
      <c r="L192" s="324">
        <v>8.5</v>
      </c>
      <c r="M192" s="324">
        <v>6.9000000000000006E-2</v>
      </c>
      <c r="N192" s="324"/>
      <c r="O192" s="324">
        <v>18</v>
      </c>
      <c r="P192" s="324"/>
      <c r="Q192" s="324"/>
      <c r="R192" s="324">
        <v>14</v>
      </c>
      <c r="S192" s="324"/>
      <c r="T192" s="324"/>
      <c r="U192" s="324"/>
      <c r="V192" s="324"/>
      <c r="W192" s="324"/>
      <c r="X192" s="324"/>
      <c r="Y192" s="324"/>
      <c r="Z192" s="324"/>
      <c r="AA192" s="324"/>
      <c r="AB192" s="324"/>
      <c r="AC192" s="324"/>
      <c r="AD192" s="324"/>
      <c r="AE192" s="324"/>
      <c r="AF192" s="324"/>
      <c r="AG192" s="324"/>
      <c r="AH192" s="324"/>
      <c r="AI192" s="324"/>
      <c r="AJ192" s="324"/>
      <c r="AK192" s="324"/>
      <c r="AL192" s="324"/>
      <c r="AM192" s="324"/>
      <c r="AN192" s="324"/>
      <c r="AO192" s="324"/>
      <c r="AP192" s="324"/>
      <c r="AQ192" s="324"/>
      <c r="AR192"/>
      <c r="AS192"/>
      <c r="AT192"/>
      <c r="AU192"/>
      <c r="AV192"/>
      <c r="AW192"/>
      <c r="AX192"/>
      <c r="AY192"/>
      <c r="AZ192"/>
      <c r="BA192"/>
      <c r="BB192"/>
      <c r="BC192"/>
      <c r="BD192"/>
      <c r="BE192"/>
      <c r="BJ192" s="40">
        <v>40002</v>
      </c>
      <c r="BK192" s="324">
        <v>508</v>
      </c>
    </row>
    <row r="193" spans="1:63" s="325" customFormat="1" ht="15" x14ac:dyDescent="0.25">
      <c r="A193" s="324" t="s">
        <v>263</v>
      </c>
      <c r="B193" s="322" t="s">
        <v>763</v>
      </c>
      <c r="C193" s="777">
        <v>42259.392359999998</v>
      </c>
      <c r="D193" s="41">
        <f t="shared" si="10"/>
        <v>9</v>
      </c>
      <c r="E193" s="401">
        <f t="shared" si="7"/>
        <v>3.5116800000000001</v>
      </c>
      <c r="F193" s="413" t="s">
        <v>765</v>
      </c>
      <c r="G193" s="324">
        <v>12</v>
      </c>
      <c r="H193" s="324">
        <v>0.5</v>
      </c>
      <c r="I193" s="324">
        <v>2.1499999999999998E-2</v>
      </c>
      <c r="J193" s="324"/>
      <c r="K193" s="324">
        <v>1.1000000000000001</v>
      </c>
      <c r="L193" s="324">
        <v>8.5</v>
      </c>
      <c r="M193" s="324">
        <v>6.9000000000000006E-2</v>
      </c>
      <c r="N193" s="324"/>
      <c r="O193" s="324">
        <v>18</v>
      </c>
      <c r="P193" s="324"/>
      <c r="Q193" s="324"/>
      <c r="R193" s="324">
        <v>14</v>
      </c>
      <c r="S193" s="324"/>
      <c r="T193" s="324"/>
      <c r="U193" s="324"/>
      <c r="V193" s="324"/>
      <c r="W193" s="324"/>
      <c r="X193" s="324"/>
      <c r="Y193" s="324"/>
      <c r="Z193" s="324"/>
      <c r="AA193" s="324"/>
      <c r="AB193" s="324"/>
      <c r="AC193" s="324"/>
      <c r="AD193" s="324"/>
      <c r="AE193" s="324"/>
      <c r="AF193" s="324"/>
      <c r="AG193" s="324"/>
      <c r="AH193" s="324"/>
      <c r="AI193" s="324"/>
      <c r="AJ193" s="324"/>
      <c r="AK193" s="324"/>
      <c r="AL193" s="324"/>
      <c r="AM193" s="324"/>
      <c r="AN193" s="324"/>
      <c r="AO193" s="324"/>
      <c r="AP193" s="324"/>
      <c r="AQ193" s="324"/>
      <c r="AR193"/>
      <c r="AS193"/>
      <c r="AT193"/>
      <c r="AU193"/>
      <c r="AV193"/>
      <c r="AW193"/>
      <c r="AX193"/>
      <c r="AY193"/>
      <c r="AZ193"/>
      <c r="BA193"/>
      <c r="BB193"/>
      <c r="BC193"/>
      <c r="BD193"/>
      <c r="BE193"/>
      <c r="BJ193" s="40">
        <v>40003</v>
      </c>
      <c r="BK193" s="324">
        <v>473</v>
      </c>
    </row>
    <row r="194" spans="1:63" s="325" customFormat="1" ht="15" x14ac:dyDescent="0.25">
      <c r="A194" s="324" t="s">
        <v>292</v>
      </c>
      <c r="B194" s="322" t="s">
        <v>763</v>
      </c>
      <c r="C194" s="777">
        <v>42260.388890000002</v>
      </c>
      <c r="D194" s="41">
        <f t="shared" si="10"/>
        <v>9</v>
      </c>
      <c r="E194" s="401">
        <f t="shared" si="7"/>
        <v>3.42672</v>
      </c>
      <c r="F194" s="413" t="s">
        <v>765</v>
      </c>
      <c r="G194" s="324">
        <v>12</v>
      </c>
      <c r="H194" s="324">
        <v>0.185</v>
      </c>
      <c r="I194" s="324">
        <v>0.5</v>
      </c>
      <c r="J194" s="324">
        <v>80000</v>
      </c>
      <c r="K194" s="324">
        <v>1.9</v>
      </c>
      <c r="L194" s="324">
        <v>8.5</v>
      </c>
      <c r="M194" s="324">
        <v>6.3E-2</v>
      </c>
      <c r="N194" s="324">
        <v>12000</v>
      </c>
      <c r="O194" s="324">
        <v>39</v>
      </c>
      <c r="P194" s="324">
        <v>3800</v>
      </c>
      <c r="Q194" s="324">
        <v>23000</v>
      </c>
      <c r="R194" s="324">
        <v>20</v>
      </c>
      <c r="S194" s="324"/>
      <c r="T194" s="324"/>
      <c r="U194" s="324"/>
      <c r="V194" s="324"/>
      <c r="W194" s="324"/>
      <c r="X194" s="324"/>
      <c r="Y194" s="324"/>
      <c r="Z194" s="324"/>
      <c r="AA194" s="324"/>
      <c r="AB194" s="324"/>
      <c r="AC194" s="324"/>
      <c r="AD194" s="324"/>
      <c r="AE194" s="324"/>
      <c r="AF194" s="324"/>
      <c r="AG194" s="324"/>
      <c r="AH194" s="324"/>
      <c r="AI194" s="324"/>
      <c r="AJ194" s="324"/>
      <c r="AK194" s="324"/>
      <c r="AL194" s="324"/>
      <c r="AM194" s="324"/>
      <c r="AN194" s="324"/>
      <c r="AO194" s="324"/>
      <c r="AP194" s="324"/>
      <c r="AQ194" s="324"/>
      <c r="AR194"/>
      <c r="AS194"/>
      <c r="AT194"/>
      <c r="AU194"/>
      <c r="AV194"/>
      <c r="AW194"/>
      <c r="AX194"/>
      <c r="AY194"/>
      <c r="AZ194"/>
      <c r="BA194"/>
      <c r="BB194"/>
      <c r="BC194"/>
      <c r="BD194"/>
      <c r="BE194"/>
      <c r="BJ194" s="40">
        <v>40004</v>
      </c>
      <c r="BK194" s="324">
        <v>438</v>
      </c>
    </row>
    <row r="195" spans="1:63" s="325" customFormat="1" ht="15" x14ac:dyDescent="0.25">
      <c r="A195" s="324" t="s">
        <v>293</v>
      </c>
      <c r="B195" s="322" t="s">
        <v>763</v>
      </c>
      <c r="C195" s="777">
        <v>42260.388890000002</v>
      </c>
      <c r="D195" s="41">
        <f t="shared" si="10"/>
        <v>9</v>
      </c>
      <c r="E195" s="401">
        <f t="shared" si="7"/>
        <v>3.42672</v>
      </c>
      <c r="F195" s="413" t="s">
        <v>765</v>
      </c>
      <c r="G195" s="324">
        <v>12</v>
      </c>
      <c r="H195" s="324">
        <v>0.5</v>
      </c>
      <c r="I195" s="324">
        <v>2.1499999999999998E-2</v>
      </c>
      <c r="J195" s="324"/>
      <c r="K195" s="324">
        <v>1.1000000000000001</v>
      </c>
      <c r="L195" s="324">
        <v>8.5</v>
      </c>
      <c r="M195" s="324">
        <v>6.9000000000000006E-2</v>
      </c>
      <c r="N195" s="324"/>
      <c r="O195" s="324">
        <v>18</v>
      </c>
      <c r="P195" s="324"/>
      <c r="Q195" s="324"/>
      <c r="R195" s="324">
        <v>14</v>
      </c>
      <c r="S195" s="324"/>
      <c r="T195" s="324"/>
      <c r="U195" s="324"/>
      <c r="V195" s="324"/>
      <c r="W195" s="324"/>
      <c r="X195" s="324"/>
      <c r="Y195" s="324"/>
      <c r="Z195" s="324"/>
      <c r="AA195" s="324"/>
      <c r="AB195" s="324"/>
      <c r="AC195" s="324"/>
      <c r="AD195" s="324"/>
      <c r="AE195" s="324"/>
      <c r="AF195" s="324"/>
      <c r="AG195" s="324"/>
      <c r="AH195" s="324"/>
      <c r="AI195" s="324"/>
      <c r="AJ195" s="324"/>
      <c r="AK195" s="324"/>
      <c r="AL195" s="324"/>
      <c r="AM195" s="324"/>
      <c r="AN195" s="324"/>
      <c r="AO195" s="324"/>
      <c r="AP195" s="324"/>
      <c r="AQ195" s="324"/>
      <c r="AR195"/>
      <c r="AS195"/>
      <c r="AT195"/>
      <c r="AU195"/>
      <c r="AV195"/>
      <c r="AW195"/>
      <c r="AX195"/>
      <c r="AY195"/>
      <c r="AZ195"/>
      <c r="BA195"/>
      <c r="BB195"/>
      <c r="BC195"/>
      <c r="BD195"/>
      <c r="BE195"/>
      <c r="BJ195" s="40">
        <v>40005</v>
      </c>
      <c r="BK195" s="324">
        <v>409</v>
      </c>
    </row>
    <row r="196" spans="1:63" s="325" customFormat="1" ht="15" x14ac:dyDescent="0.25">
      <c r="A196" s="324" t="s">
        <v>279</v>
      </c>
      <c r="B196" s="322" t="s">
        <v>763</v>
      </c>
      <c r="C196" s="777">
        <v>42260.440970000003</v>
      </c>
      <c r="D196" s="41">
        <f t="shared" si="10"/>
        <v>9</v>
      </c>
      <c r="E196" s="401">
        <f t="shared" si="7"/>
        <v>3.42672</v>
      </c>
      <c r="F196" s="413" t="s">
        <v>765</v>
      </c>
      <c r="G196" s="324">
        <v>12</v>
      </c>
      <c r="H196" s="324">
        <v>0.5</v>
      </c>
      <c r="I196" s="324">
        <v>2.1499999999999998E-2</v>
      </c>
      <c r="J196" s="324"/>
      <c r="K196" s="324">
        <v>1.1000000000000001</v>
      </c>
      <c r="L196" s="324">
        <v>8.5</v>
      </c>
      <c r="M196" s="324">
        <v>6.9000000000000006E-2</v>
      </c>
      <c r="N196" s="324"/>
      <c r="O196" s="324">
        <v>18</v>
      </c>
      <c r="P196" s="324"/>
      <c r="Q196" s="324"/>
      <c r="R196" s="324">
        <v>14</v>
      </c>
      <c r="S196" s="324"/>
      <c r="T196" s="324"/>
      <c r="U196" s="324"/>
      <c r="V196" s="324"/>
      <c r="W196" s="324"/>
      <c r="X196" s="324"/>
      <c r="Y196" s="324"/>
      <c r="Z196" s="324"/>
      <c r="AA196" s="324"/>
      <c r="AB196" s="324"/>
      <c r="AC196" s="324"/>
      <c r="AD196" s="324"/>
      <c r="AE196" s="324"/>
      <c r="AF196" s="324"/>
      <c r="AG196" s="324"/>
      <c r="AH196" s="324"/>
      <c r="AI196" s="324"/>
      <c r="AJ196" s="324"/>
      <c r="AK196" s="324"/>
      <c r="AL196" s="324"/>
      <c r="AM196" s="324"/>
      <c r="AN196" s="324"/>
      <c r="AO196" s="324"/>
      <c r="AP196" s="324"/>
      <c r="AQ196" s="324"/>
      <c r="AR196"/>
      <c r="AS196"/>
      <c r="AT196"/>
      <c r="AU196"/>
      <c r="AV196"/>
      <c r="AW196"/>
      <c r="AX196"/>
      <c r="AY196"/>
      <c r="AZ196"/>
      <c r="BA196"/>
      <c r="BB196"/>
      <c r="BC196"/>
      <c r="BD196"/>
      <c r="BE196"/>
      <c r="BJ196" s="40">
        <v>40006</v>
      </c>
      <c r="BK196" s="324">
        <v>433</v>
      </c>
    </row>
    <row r="197" spans="1:63" s="325" customFormat="1" ht="15" x14ac:dyDescent="0.25">
      <c r="A197" s="324" t="s">
        <v>264</v>
      </c>
      <c r="B197" s="322" t="s">
        <v>763</v>
      </c>
      <c r="C197" s="777">
        <v>42260.458330000001</v>
      </c>
      <c r="D197" s="41">
        <f t="shared" si="10"/>
        <v>9</v>
      </c>
      <c r="E197" s="401">
        <f t="shared" ref="E197:E226" si="11">VLOOKUP(C197,BJ:BK,2,TRUE)*0.02832</f>
        <v>3.42672</v>
      </c>
      <c r="F197" s="413" t="s">
        <v>765</v>
      </c>
      <c r="G197" s="324">
        <v>12</v>
      </c>
      <c r="H197" s="324">
        <v>0.5</v>
      </c>
      <c r="I197" s="324">
        <v>2.1499999999999998E-2</v>
      </c>
      <c r="J197" s="324"/>
      <c r="K197" s="324">
        <v>1.1000000000000001</v>
      </c>
      <c r="L197" s="324">
        <v>8.5</v>
      </c>
      <c r="M197" s="324">
        <v>6.9000000000000006E-2</v>
      </c>
      <c r="N197" s="324"/>
      <c r="O197" s="324">
        <v>18</v>
      </c>
      <c r="P197" s="324"/>
      <c r="Q197" s="324"/>
      <c r="R197" s="324">
        <v>14</v>
      </c>
      <c r="S197" s="324"/>
      <c r="T197" s="324"/>
      <c r="U197" s="324"/>
      <c r="V197" s="324"/>
      <c r="W197" s="324"/>
      <c r="X197" s="324"/>
      <c r="Y197" s="324"/>
      <c r="Z197" s="324"/>
      <c r="AA197" s="324"/>
      <c r="AB197" s="324"/>
      <c r="AC197" s="324"/>
      <c r="AD197" s="324"/>
      <c r="AE197" s="324"/>
      <c r="AF197" s="324"/>
      <c r="AG197" s="324"/>
      <c r="AH197" s="324"/>
      <c r="AI197" s="324"/>
      <c r="AJ197" s="324"/>
      <c r="AK197" s="324"/>
      <c r="AL197" s="324"/>
      <c r="AM197" s="324"/>
      <c r="AN197" s="324"/>
      <c r="AO197" s="324"/>
      <c r="AP197" s="324"/>
      <c r="AQ197" s="324"/>
      <c r="AR197"/>
      <c r="AS197"/>
      <c r="AT197"/>
      <c r="AU197"/>
      <c r="AV197"/>
      <c r="AW197"/>
      <c r="AX197"/>
      <c r="AY197"/>
      <c r="AZ197"/>
      <c r="BA197"/>
      <c r="BB197"/>
      <c r="BC197"/>
      <c r="BD197"/>
      <c r="BE197"/>
      <c r="BJ197" s="40">
        <v>40007</v>
      </c>
      <c r="BK197" s="324">
        <v>401</v>
      </c>
    </row>
    <row r="198" spans="1:63" s="325" customFormat="1" ht="15" x14ac:dyDescent="0.25">
      <c r="A198" s="324" t="s">
        <v>294</v>
      </c>
      <c r="B198" s="322" t="s">
        <v>763</v>
      </c>
      <c r="C198" s="777">
        <v>42261.34375</v>
      </c>
      <c r="D198" s="41">
        <f t="shared" si="10"/>
        <v>9</v>
      </c>
      <c r="E198" s="401">
        <f t="shared" si="11"/>
        <v>3.3700800000000002</v>
      </c>
      <c r="F198" s="413" t="s">
        <v>765</v>
      </c>
      <c r="G198" s="324">
        <v>61</v>
      </c>
      <c r="H198" s="324">
        <v>0.55000000000000004</v>
      </c>
      <c r="I198" s="324">
        <v>0.27</v>
      </c>
      <c r="J198" s="324">
        <v>81000</v>
      </c>
      <c r="K198" s="324">
        <v>2.2999999999999998</v>
      </c>
      <c r="L198" s="324">
        <v>110</v>
      </c>
      <c r="M198" s="324">
        <v>0.79</v>
      </c>
      <c r="N198" s="324">
        <v>12000</v>
      </c>
      <c r="O198" s="324">
        <v>45</v>
      </c>
      <c r="P198" s="324">
        <v>3800</v>
      </c>
      <c r="Q198" s="324">
        <v>21000</v>
      </c>
      <c r="R198" s="324">
        <v>25</v>
      </c>
      <c r="S198" s="324"/>
      <c r="T198" s="324"/>
      <c r="U198" s="324"/>
      <c r="V198" s="324"/>
      <c r="W198" s="324"/>
      <c r="X198" s="324"/>
      <c r="Y198" s="324"/>
      <c r="Z198" s="324"/>
      <c r="AA198" s="324"/>
      <c r="AB198" s="324"/>
      <c r="AC198" s="324"/>
      <c r="AD198" s="324"/>
      <c r="AE198" s="324"/>
      <c r="AF198" s="324"/>
      <c r="AG198" s="324"/>
      <c r="AH198" s="324"/>
      <c r="AI198" s="324"/>
      <c r="AJ198" s="324"/>
      <c r="AK198" s="324"/>
      <c r="AL198" s="324"/>
      <c r="AM198" s="324"/>
      <c r="AN198" s="324"/>
      <c r="AO198" s="324"/>
      <c r="AP198" s="324"/>
      <c r="AQ198" s="324"/>
      <c r="AR198"/>
      <c r="AS198"/>
      <c r="AT198"/>
      <c r="AU198"/>
      <c r="AV198"/>
      <c r="AW198"/>
      <c r="AX198"/>
      <c r="AY198"/>
      <c r="AZ198"/>
      <c r="BA198"/>
      <c r="BB198"/>
      <c r="BC198"/>
      <c r="BD198"/>
      <c r="BE198"/>
      <c r="BJ198" s="40">
        <v>40008</v>
      </c>
      <c r="BK198" s="324">
        <v>363</v>
      </c>
    </row>
    <row r="199" spans="1:63" s="325" customFormat="1" ht="15" x14ac:dyDescent="0.25">
      <c r="A199" s="324" t="s">
        <v>280</v>
      </c>
      <c r="B199" s="322" t="s">
        <v>763</v>
      </c>
      <c r="C199" s="777">
        <v>42261.361109999998</v>
      </c>
      <c r="D199" s="41">
        <f t="shared" si="10"/>
        <v>9</v>
      </c>
      <c r="E199" s="401">
        <f t="shared" si="11"/>
        <v>3.3700800000000002</v>
      </c>
      <c r="F199" s="413" t="s">
        <v>765</v>
      </c>
      <c r="G199" s="324">
        <v>12</v>
      </c>
      <c r="H199" s="324">
        <v>0.56999999999999995</v>
      </c>
      <c r="I199" s="324">
        <v>0.24</v>
      </c>
      <c r="J199" s="324">
        <v>82000</v>
      </c>
      <c r="K199" s="324">
        <v>1.2</v>
      </c>
      <c r="L199" s="324">
        <v>8.5</v>
      </c>
      <c r="M199" s="324">
        <v>7.0999999999999994E-2</v>
      </c>
      <c r="N199" s="324">
        <v>12000</v>
      </c>
      <c r="O199" s="324">
        <v>57</v>
      </c>
      <c r="P199" s="324">
        <v>3900</v>
      </c>
      <c r="Q199" s="324">
        <v>21000</v>
      </c>
      <c r="R199" s="324">
        <v>32</v>
      </c>
      <c r="S199" s="324"/>
      <c r="T199" s="324"/>
      <c r="U199" s="324"/>
      <c r="V199" s="324"/>
      <c r="W199" s="324"/>
      <c r="X199" s="324"/>
      <c r="Y199" s="324"/>
      <c r="Z199" s="324"/>
      <c r="AA199" s="324"/>
      <c r="AB199" s="324"/>
      <c r="AC199" s="324"/>
      <c r="AD199" s="324"/>
      <c r="AE199" s="324"/>
      <c r="AF199" s="324"/>
      <c r="AG199" s="324"/>
      <c r="AH199" s="324"/>
      <c r="AI199" s="324"/>
      <c r="AJ199" s="324"/>
      <c r="AK199" s="324"/>
      <c r="AL199" s="324"/>
      <c r="AM199" s="324"/>
      <c r="AN199" s="324"/>
      <c r="AO199" s="324"/>
      <c r="AP199" s="324"/>
      <c r="AQ199" s="324"/>
      <c r="AR199"/>
      <c r="AS199"/>
      <c r="AT199"/>
      <c r="AU199"/>
      <c r="AV199"/>
      <c r="AW199"/>
      <c r="AX199"/>
      <c r="AY199"/>
      <c r="AZ199"/>
      <c r="BA199"/>
      <c r="BB199"/>
      <c r="BC199"/>
      <c r="BD199"/>
      <c r="BE199"/>
      <c r="BJ199" s="40">
        <v>40009</v>
      </c>
      <c r="BK199" s="324">
        <v>336</v>
      </c>
    </row>
    <row r="200" spans="1:63" s="325" customFormat="1" ht="15" x14ac:dyDescent="0.25">
      <c r="A200" s="324" t="s">
        <v>281</v>
      </c>
      <c r="B200" s="322" t="s">
        <v>763</v>
      </c>
      <c r="C200" s="777">
        <v>42261.361109999998</v>
      </c>
      <c r="D200" s="41">
        <f t="shared" si="10"/>
        <v>9</v>
      </c>
      <c r="E200" s="401">
        <f t="shared" si="11"/>
        <v>3.3700800000000002</v>
      </c>
      <c r="F200" s="413" t="s">
        <v>765</v>
      </c>
      <c r="G200" s="324">
        <v>12</v>
      </c>
      <c r="H200" s="324">
        <v>0.45</v>
      </c>
      <c r="I200" s="324">
        <v>0.26</v>
      </c>
      <c r="J200" s="324">
        <v>81000</v>
      </c>
      <c r="K200" s="324">
        <v>1.8</v>
      </c>
      <c r="L200" s="324">
        <v>8.5</v>
      </c>
      <c r="M200" s="324">
        <v>0.1</v>
      </c>
      <c r="N200" s="324">
        <v>12000</v>
      </c>
      <c r="O200" s="324">
        <v>56</v>
      </c>
      <c r="P200" s="324">
        <v>3800</v>
      </c>
      <c r="Q200" s="324">
        <v>21000</v>
      </c>
      <c r="R200" s="324">
        <v>29</v>
      </c>
      <c r="S200" s="324"/>
      <c r="T200" s="324"/>
      <c r="U200" s="324"/>
      <c r="V200" s="324"/>
      <c r="W200" s="324"/>
      <c r="X200" s="324"/>
      <c r="Y200" s="324"/>
      <c r="Z200" s="324"/>
      <c r="AA200" s="324"/>
      <c r="AB200" s="324"/>
      <c r="AC200" s="324"/>
      <c r="AD200" s="324"/>
      <c r="AE200" s="324"/>
      <c r="AF200" s="324"/>
      <c r="AG200" s="324"/>
      <c r="AH200" s="324"/>
      <c r="AI200" s="324"/>
      <c r="AJ200" s="324"/>
      <c r="AK200" s="324"/>
      <c r="AL200" s="324"/>
      <c r="AM200" s="324"/>
      <c r="AN200" s="324"/>
      <c r="AO200" s="324"/>
      <c r="AP200" s="324"/>
      <c r="AQ200" s="324"/>
      <c r="AR200"/>
      <c r="AS200"/>
      <c r="AT200"/>
      <c r="AU200"/>
      <c r="AV200"/>
      <c r="AW200"/>
      <c r="AX200"/>
      <c r="AY200"/>
      <c r="AZ200"/>
      <c r="BA200"/>
      <c r="BB200"/>
      <c r="BC200"/>
      <c r="BD200"/>
      <c r="BE200"/>
      <c r="BJ200" s="40">
        <v>40010</v>
      </c>
      <c r="BK200" s="324">
        <v>306</v>
      </c>
    </row>
    <row r="201" spans="1:63" s="325" customFormat="1" ht="15" x14ac:dyDescent="0.25">
      <c r="A201" s="324" t="s">
        <v>265</v>
      </c>
      <c r="B201" s="322" t="s">
        <v>763</v>
      </c>
      <c r="C201" s="777">
        <v>42261.381939999999</v>
      </c>
      <c r="D201" s="41">
        <f t="shared" si="10"/>
        <v>9</v>
      </c>
      <c r="E201" s="401">
        <f t="shared" si="11"/>
        <v>3.3700800000000002</v>
      </c>
      <c r="F201" s="413" t="s">
        <v>765</v>
      </c>
      <c r="G201" s="324">
        <v>52</v>
      </c>
      <c r="H201" s="324">
        <v>0.52</v>
      </c>
      <c r="I201" s="324">
        <v>0.2</v>
      </c>
      <c r="J201" s="324">
        <v>83000</v>
      </c>
      <c r="K201" s="324">
        <v>2.6</v>
      </c>
      <c r="L201" s="324">
        <v>120</v>
      </c>
      <c r="M201" s="324">
        <v>0.95</v>
      </c>
      <c r="N201" s="324">
        <v>12000</v>
      </c>
      <c r="O201" s="324">
        <v>120</v>
      </c>
      <c r="P201" s="324">
        <v>4000</v>
      </c>
      <c r="Q201" s="324">
        <v>22000</v>
      </c>
      <c r="R201" s="324">
        <v>48</v>
      </c>
      <c r="S201" s="324"/>
      <c r="T201" s="324"/>
      <c r="U201" s="324"/>
      <c r="V201" s="324"/>
      <c r="W201" s="324"/>
      <c r="X201" s="324"/>
      <c r="Y201" s="324"/>
      <c r="Z201" s="324"/>
      <c r="AA201" s="324"/>
      <c r="AB201" s="324"/>
      <c r="AC201" s="324"/>
      <c r="AD201" s="324"/>
      <c r="AE201" s="324"/>
      <c r="AF201" s="324"/>
      <c r="AG201" s="324"/>
      <c r="AH201" s="324"/>
      <c r="AI201" s="324"/>
      <c r="AJ201" s="324"/>
      <c r="AK201" s="324"/>
      <c r="AL201" s="324"/>
      <c r="AM201" s="324"/>
      <c r="AN201" s="324"/>
      <c r="AO201" s="324"/>
      <c r="AP201" s="324"/>
      <c r="AQ201" s="324"/>
      <c r="AR201"/>
      <c r="AS201"/>
      <c r="AT201"/>
      <c r="AU201"/>
      <c r="AV201"/>
      <c r="AW201"/>
      <c r="AX201"/>
      <c r="AY201"/>
      <c r="AZ201"/>
      <c r="BA201"/>
      <c r="BB201"/>
      <c r="BC201"/>
      <c r="BD201"/>
      <c r="BE201"/>
      <c r="BJ201" s="40">
        <v>40011</v>
      </c>
      <c r="BK201" s="324">
        <v>286</v>
      </c>
    </row>
    <row r="202" spans="1:63" s="325" customFormat="1" ht="15" x14ac:dyDescent="0.25">
      <c r="A202" s="324" t="s">
        <v>295</v>
      </c>
      <c r="B202" s="322" t="s">
        <v>763</v>
      </c>
      <c r="C202" s="777">
        <v>42265.350689999999</v>
      </c>
      <c r="D202" s="41">
        <f t="shared" si="10"/>
        <v>9</v>
      </c>
      <c r="E202" s="401">
        <f t="shared" si="11"/>
        <v>3.3134400000000004</v>
      </c>
      <c r="F202" s="413" t="s">
        <v>765</v>
      </c>
      <c r="G202" s="324">
        <v>12</v>
      </c>
      <c r="H202" s="324">
        <v>0.185</v>
      </c>
      <c r="I202" s="324">
        <v>2.1499999999999998E-2</v>
      </c>
      <c r="J202" s="324">
        <v>78000</v>
      </c>
      <c r="K202" s="324">
        <v>2.9</v>
      </c>
      <c r="L202" s="324">
        <v>8.5</v>
      </c>
      <c r="M202" s="324">
        <v>0.18</v>
      </c>
      <c r="N202" s="324">
        <v>12000</v>
      </c>
      <c r="O202" s="324">
        <v>29</v>
      </c>
      <c r="P202" s="324">
        <v>3700</v>
      </c>
      <c r="Q202" s="324">
        <v>21000</v>
      </c>
      <c r="R202" s="324">
        <v>23</v>
      </c>
      <c r="S202" s="324"/>
      <c r="T202" s="324"/>
      <c r="U202" s="324"/>
      <c r="V202" s="324"/>
      <c r="W202" s="324"/>
      <c r="X202" s="324"/>
      <c r="Y202" s="324"/>
      <c r="Z202" s="324"/>
      <c r="AA202" s="324"/>
      <c r="AB202" s="324"/>
      <c r="AC202" s="324"/>
      <c r="AD202" s="324"/>
      <c r="AE202" s="324"/>
      <c r="AF202" s="324"/>
      <c r="AG202" s="324"/>
      <c r="AH202" s="324"/>
      <c r="AI202" s="324"/>
      <c r="AJ202" s="324"/>
      <c r="AK202" s="324"/>
      <c r="AL202" s="324"/>
      <c r="AM202" s="324"/>
      <c r="AN202" s="324"/>
      <c r="AO202" s="324"/>
      <c r="AP202" s="324"/>
      <c r="AQ202" s="324"/>
      <c r="AR202"/>
      <c r="AS202"/>
      <c r="AT202"/>
      <c r="AU202"/>
      <c r="AV202"/>
      <c r="AW202"/>
      <c r="AX202"/>
      <c r="AY202"/>
      <c r="AZ202"/>
      <c r="BA202"/>
      <c r="BB202"/>
      <c r="BC202"/>
      <c r="BD202"/>
      <c r="BE202"/>
      <c r="BJ202" s="40">
        <v>40012</v>
      </c>
      <c r="BK202" s="324">
        <v>269</v>
      </c>
    </row>
    <row r="203" spans="1:63" s="325" customFormat="1" ht="15" x14ac:dyDescent="0.25">
      <c r="A203" s="324" t="s">
        <v>282</v>
      </c>
      <c r="B203" s="322" t="s">
        <v>763</v>
      </c>
      <c r="C203" s="777">
        <v>42265.368060000001</v>
      </c>
      <c r="D203" s="41">
        <f t="shared" si="10"/>
        <v>9</v>
      </c>
      <c r="E203" s="401">
        <f t="shared" si="11"/>
        <v>3.3134400000000004</v>
      </c>
      <c r="F203" s="413" t="s">
        <v>765</v>
      </c>
      <c r="G203" s="324">
        <v>12</v>
      </c>
      <c r="H203" s="324">
        <v>0.78</v>
      </c>
      <c r="I203" s="324">
        <v>7.0999999999999994E-2</v>
      </c>
      <c r="J203" s="324">
        <v>78000</v>
      </c>
      <c r="K203" s="324">
        <v>2.1</v>
      </c>
      <c r="L203" s="324">
        <v>8.5</v>
      </c>
      <c r="M203" s="324">
        <v>0.22</v>
      </c>
      <c r="N203" s="324">
        <v>11000</v>
      </c>
      <c r="O203" s="324">
        <v>50</v>
      </c>
      <c r="P203" s="324">
        <v>3700</v>
      </c>
      <c r="Q203" s="324">
        <v>20000</v>
      </c>
      <c r="R203" s="324">
        <v>38</v>
      </c>
      <c r="S203" s="324"/>
      <c r="T203" s="324"/>
      <c r="U203" s="324"/>
      <c r="V203" s="324"/>
      <c r="W203" s="324"/>
      <c r="X203" s="324"/>
      <c r="Y203" s="324"/>
      <c r="Z203" s="324"/>
      <c r="AA203" s="324"/>
      <c r="AB203" s="324"/>
      <c r="AC203" s="324"/>
      <c r="AD203" s="324"/>
      <c r="AE203" s="324"/>
      <c r="AF203" s="324"/>
      <c r="AG203" s="324"/>
      <c r="AH203" s="324"/>
      <c r="AI203" s="324"/>
      <c r="AJ203" s="324"/>
      <c r="AK203" s="324"/>
      <c r="AL203" s="324"/>
      <c r="AM203" s="324"/>
      <c r="AN203" s="324"/>
      <c r="AO203" s="324"/>
      <c r="AP203" s="324"/>
      <c r="AQ203" s="324"/>
      <c r="AR203"/>
      <c r="AS203"/>
      <c r="AT203"/>
      <c r="AU203"/>
      <c r="AV203"/>
      <c r="AW203"/>
      <c r="AX203"/>
      <c r="AY203"/>
      <c r="AZ203"/>
      <c r="BA203"/>
      <c r="BB203"/>
      <c r="BC203"/>
      <c r="BD203"/>
      <c r="BE203"/>
      <c r="BJ203" s="40">
        <v>40013</v>
      </c>
      <c r="BK203" s="324">
        <v>253</v>
      </c>
    </row>
    <row r="204" spans="1:63" s="325" customFormat="1" ht="15" x14ac:dyDescent="0.25">
      <c r="A204" s="324" t="s">
        <v>266</v>
      </c>
      <c r="B204" s="322" t="s">
        <v>763</v>
      </c>
      <c r="C204" s="777">
        <v>42265.385419999999</v>
      </c>
      <c r="D204" s="41">
        <f t="shared" si="10"/>
        <v>9</v>
      </c>
      <c r="E204" s="401">
        <f t="shared" si="11"/>
        <v>3.3134400000000004</v>
      </c>
      <c r="F204" s="413" t="s">
        <v>765</v>
      </c>
      <c r="G204" s="324">
        <v>66</v>
      </c>
      <c r="H204" s="324">
        <v>0.53</v>
      </c>
      <c r="I204" s="324">
        <v>0.16</v>
      </c>
      <c r="J204" s="324">
        <v>81000</v>
      </c>
      <c r="K204" s="324">
        <v>2.5</v>
      </c>
      <c r="L204" s="324">
        <v>130</v>
      </c>
      <c r="M204" s="324">
        <v>1.2</v>
      </c>
      <c r="N204" s="324">
        <v>12000</v>
      </c>
      <c r="O204" s="324">
        <v>110</v>
      </c>
      <c r="P204" s="324">
        <v>3900</v>
      </c>
      <c r="Q204" s="324">
        <v>22000</v>
      </c>
      <c r="R204" s="324">
        <v>50</v>
      </c>
      <c r="S204" s="324"/>
      <c r="T204" s="324"/>
      <c r="U204" s="324"/>
      <c r="V204" s="324"/>
      <c r="W204" s="324"/>
      <c r="X204" s="324"/>
      <c r="Y204" s="324"/>
      <c r="Z204" s="324"/>
      <c r="AA204" s="324"/>
      <c r="AB204" s="324"/>
      <c r="AC204" s="324"/>
      <c r="AD204" s="324"/>
      <c r="AE204" s="324"/>
      <c r="AF204" s="324"/>
      <c r="AG204" s="324"/>
      <c r="AH204" s="324"/>
      <c r="AI204" s="324"/>
      <c r="AJ204" s="324"/>
      <c r="AK204" s="324"/>
      <c r="AL204" s="324"/>
      <c r="AM204" s="324"/>
      <c r="AN204" s="324"/>
      <c r="AO204" s="324"/>
      <c r="AP204" s="324"/>
      <c r="AQ204" s="324"/>
      <c r="AR204"/>
      <c r="AS204"/>
      <c r="AT204"/>
      <c r="AU204"/>
      <c r="AV204"/>
      <c r="AW204"/>
      <c r="AX204"/>
      <c r="AY204"/>
      <c r="AZ204"/>
      <c r="BA204"/>
      <c r="BB204"/>
      <c r="BC204"/>
      <c r="BD204"/>
      <c r="BE204"/>
      <c r="BJ204" s="40">
        <v>40014</v>
      </c>
      <c r="BK204" s="324">
        <v>237</v>
      </c>
    </row>
    <row r="205" spans="1:63" s="325" customFormat="1" ht="15" x14ac:dyDescent="0.25">
      <c r="A205" s="324" t="s">
        <v>267</v>
      </c>
      <c r="B205" s="322" t="s">
        <v>763</v>
      </c>
      <c r="C205" s="777">
        <v>42265.385419999999</v>
      </c>
      <c r="D205" s="41">
        <f t="shared" si="10"/>
        <v>9</v>
      </c>
      <c r="E205" s="401">
        <f t="shared" si="11"/>
        <v>3.3134400000000004</v>
      </c>
      <c r="F205" s="413" t="s">
        <v>765</v>
      </c>
      <c r="G205" s="324">
        <v>60</v>
      </c>
      <c r="H205" s="324">
        <v>0.185</v>
      </c>
      <c r="I205" s="324">
        <v>0.12</v>
      </c>
      <c r="J205" s="324">
        <v>79000</v>
      </c>
      <c r="K205" s="324">
        <v>2</v>
      </c>
      <c r="L205" s="324">
        <v>120</v>
      </c>
      <c r="M205" s="324">
        <v>1.1000000000000001</v>
      </c>
      <c r="N205" s="324">
        <v>11000</v>
      </c>
      <c r="O205" s="324">
        <v>110</v>
      </c>
      <c r="P205" s="324">
        <v>3800</v>
      </c>
      <c r="Q205" s="324">
        <v>21000</v>
      </c>
      <c r="R205" s="324">
        <v>50</v>
      </c>
      <c r="S205" s="324"/>
      <c r="T205" s="324"/>
      <c r="U205" s="324"/>
      <c r="V205" s="324"/>
      <c r="W205" s="324"/>
      <c r="X205" s="324"/>
      <c r="Y205" s="324"/>
      <c r="Z205" s="324"/>
      <c r="AA205" s="324"/>
      <c r="AB205" s="324"/>
      <c r="AC205" s="324"/>
      <c r="AD205" s="324"/>
      <c r="AE205" s="324"/>
      <c r="AF205" s="324"/>
      <c r="AG205" s="324"/>
      <c r="AH205" s="324"/>
      <c r="AI205" s="324"/>
      <c r="AJ205" s="324"/>
      <c r="AK205" s="324"/>
      <c r="AL205" s="324"/>
      <c r="AM205" s="324"/>
      <c r="AN205" s="324"/>
      <c r="AO205" s="324"/>
      <c r="AP205" s="324"/>
      <c r="AQ205" s="324"/>
      <c r="AR205"/>
      <c r="AS205"/>
      <c r="AT205"/>
      <c r="AU205"/>
      <c r="AV205"/>
      <c r="AW205"/>
      <c r="AX205"/>
      <c r="AY205"/>
      <c r="AZ205"/>
      <c r="BA205"/>
      <c r="BB205"/>
      <c r="BC205"/>
      <c r="BD205"/>
      <c r="BE205"/>
      <c r="BJ205" s="40">
        <v>40015</v>
      </c>
      <c r="BK205" s="324">
        <v>235</v>
      </c>
    </row>
    <row r="206" spans="1:63" s="325" customFormat="1" ht="15" x14ac:dyDescent="0.25">
      <c r="A206" s="324" t="s">
        <v>296</v>
      </c>
      <c r="B206" s="322" t="s">
        <v>763</v>
      </c>
      <c r="C206" s="777">
        <v>42266.34375</v>
      </c>
      <c r="D206" s="41">
        <f t="shared" si="10"/>
        <v>9</v>
      </c>
      <c r="E206" s="401">
        <f t="shared" si="11"/>
        <v>3.2284800000000002</v>
      </c>
      <c r="F206" s="413" t="s">
        <v>765</v>
      </c>
      <c r="G206" s="324">
        <v>12</v>
      </c>
      <c r="H206" s="324">
        <v>0.185</v>
      </c>
      <c r="I206" s="324">
        <v>0.16</v>
      </c>
      <c r="J206" s="324">
        <v>83000</v>
      </c>
      <c r="K206" s="324">
        <v>1.9</v>
      </c>
      <c r="L206" s="324">
        <v>18</v>
      </c>
      <c r="M206" s="324">
        <v>0.2</v>
      </c>
      <c r="N206" s="324">
        <v>12000</v>
      </c>
      <c r="O206" s="324">
        <v>31</v>
      </c>
      <c r="P206" s="324">
        <v>4900</v>
      </c>
      <c r="Q206" s="324">
        <v>23000</v>
      </c>
      <c r="R206" s="324">
        <v>17</v>
      </c>
      <c r="S206" s="324"/>
      <c r="T206" s="324"/>
      <c r="U206" s="324"/>
      <c r="V206" s="324"/>
      <c r="W206" s="324"/>
      <c r="X206" s="324"/>
      <c r="Y206" s="324"/>
      <c r="Z206" s="324"/>
      <c r="AA206" s="324"/>
      <c r="AB206" s="324"/>
      <c r="AC206" s="324"/>
      <c r="AD206" s="324"/>
      <c r="AE206" s="324"/>
      <c r="AF206" s="324"/>
      <c r="AG206" s="324"/>
      <c r="AH206" s="324"/>
      <c r="AI206" s="324"/>
      <c r="AJ206" s="324"/>
      <c r="AK206" s="324"/>
      <c r="AL206" s="324"/>
      <c r="AM206" s="324"/>
      <c r="AN206" s="324"/>
      <c r="AO206" s="324"/>
      <c r="AP206" s="324"/>
      <c r="AQ206" s="324"/>
      <c r="AR206"/>
      <c r="AS206"/>
      <c r="AT206"/>
      <c r="AU206"/>
      <c r="AV206"/>
      <c r="AW206"/>
      <c r="AX206"/>
      <c r="AY206"/>
      <c r="AZ206"/>
      <c r="BA206"/>
      <c r="BB206"/>
      <c r="BC206"/>
      <c r="BD206"/>
      <c r="BE206"/>
      <c r="BJ206" s="40">
        <v>40016</v>
      </c>
      <c r="BK206" s="324">
        <v>223</v>
      </c>
    </row>
    <row r="207" spans="1:63" s="325" customFormat="1" ht="15" x14ac:dyDescent="0.25">
      <c r="A207" s="324" t="s">
        <v>283</v>
      </c>
      <c r="B207" s="322" t="s">
        <v>763</v>
      </c>
      <c r="C207" s="777">
        <v>42266.368060000001</v>
      </c>
      <c r="D207" s="41">
        <f t="shared" si="10"/>
        <v>9</v>
      </c>
      <c r="E207" s="401">
        <f t="shared" si="11"/>
        <v>3.2284800000000002</v>
      </c>
      <c r="F207" s="413" t="s">
        <v>765</v>
      </c>
      <c r="G207" s="324">
        <v>29</v>
      </c>
      <c r="H207" s="324">
        <v>0.185</v>
      </c>
      <c r="I207" s="324">
        <v>0.21</v>
      </c>
      <c r="J207" s="324">
        <v>88000</v>
      </c>
      <c r="K207" s="324">
        <v>1.8</v>
      </c>
      <c r="L207" s="324">
        <v>58</v>
      </c>
      <c r="M207" s="324">
        <v>0.3</v>
      </c>
      <c r="N207" s="324">
        <v>12000</v>
      </c>
      <c r="O207" s="324">
        <v>56</v>
      </c>
      <c r="P207" s="324">
        <v>5100</v>
      </c>
      <c r="Q207" s="324">
        <v>24000</v>
      </c>
      <c r="R207" s="324">
        <v>33</v>
      </c>
      <c r="S207" s="324"/>
      <c r="T207" s="324"/>
      <c r="U207" s="324"/>
      <c r="V207" s="324"/>
      <c r="W207" s="324"/>
      <c r="X207" s="324"/>
      <c r="Y207" s="324"/>
      <c r="Z207" s="324"/>
      <c r="AA207" s="324"/>
      <c r="AB207" s="324"/>
      <c r="AC207" s="324"/>
      <c r="AD207" s="324"/>
      <c r="AE207" s="324"/>
      <c r="AF207" s="324"/>
      <c r="AG207" s="324"/>
      <c r="AH207" s="324"/>
      <c r="AI207" s="324"/>
      <c r="AJ207" s="324"/>
      <c r="AK207" s="324"/>
      <c r="AL207" s="324"/>
      <c r="AM207" s="324"/>
      <c r="AN207" s="324"/>
      <c r="AO207" s="324"/>
      <c r="AP207" s="324"/>
      <c r="AQ207" s="324"/>
      <c r="AR207"/>
      <c r="AS207"/>
      <c r="AT207"/>
      <c r="AU207"/>
      <c r="AV207"/>
      <c r="AW207"/>
      <c r="AX207"/>
      <c r="AY207"/>
      <c r="AZ207"/>
      <c r="BA207"/>
      <c r="BB207"/>
      <c r="BC207"/>
      <c r="BD207"/>
      <c r="BE207"/>
      <c r="BJ207" s="40">
        <v>40017</v>
      </c>
      <c r="BK207" s="324">
        <v>205</v>
      </c>
    </row>
    <row r="208" spans="1:63" s="325" customFormat="1" ht="15" x14ac:dyDescent="0.25">
      <c r="A208" s="324" t="s">
        <v>268</v>
      </c>
      <c r="B208" s="322" t="s">
        <v>763</v>
      </c>
      <c r="C208" s="777">
        <v>42266.381939999999</v>
      </c>
      <c r="D208" s="41">
        <f t="shared" si="10"/>
        <v>9</v>
      </c>
      <c r="E208" s="401">
        <f t="shared" si="11"/>
        <v>3.2284800000000002</v>
      </c>
      <c r="F208" s="413" t="s">
        <v>765</v>
      </c>
      <c r="G208" s="324">
        <v>24</v>
      </c>
      <c r="H208" s="324">
        <v>0.185</v>
      </c>
      <c r="I208" s="324">
        <v>0.26</v>
      </c>
      <c r="J208" s="324">
        <v>89000</v>
      </c>
      <c r="K208" s="324">
        <v>2</v>
      </c>
      <c r="L208" s="324">
        <v>47</v>
      </c>
      <c r="M208" s="324">
        <v>0.28000000000000003</v>
      </c>
      <c r="N208" s="324">
        <v>12000</v>
      </c>
      <c r="O208" s="324">
        <v>120</v>
      </c>
      <c r="P208" s="324">
        <v>5300</v>
      </c>
      <c r="Q208" s="324">
        <v>25000</v>
      </c>
      <c r="R208" s="324">
        <v>41</v>
      </c>
      <c r="S208" s="324"/>
      <c r="T208" s="324"/>
      <c r="U208" s="324"/>
      <c r="V208" s="324"/>
      <c r="W208" s="324"/>
      <c r="X208" s="324"/>
      <c r="Y208" s="324"/>
      <c r="Z208" s="324"/>
      <c r="AA208" s="324"/>
      <c r="AB208" s="324"/>
      <c r="AC208" s="324"/>
      <c r="AD208" s="324"/>
      <c r="AE208" s="324"/>
      <c r="AF208" s="324"/>
      <c r="AG208" s="324"/>
      <c r="AH208" s="324"/>
      <c r="AI208" s="324"/>
      <c r="AJ208" s="324"/>
      <c r="AK208" s="324"/>
      <c r="AL208" s="324"/>
      <c r="AM208" s="324"/>
      <c r="AN208" s="324"/>
      <c r="AO208" s="324"/>
      <c r="AP208" s="324"/>
      <c r="AQ208" s="324"/>
      <c r="AR208"/>
      <c r="AS208"/>
      <c r="AT208"/>
      <c r="AU208"/>
      <c r="AV208"/>
      <c r="AW208"/>
      <c r="AX208"/>
      <c r="AY208"/>
      <c r="AZ208"/>
      <c r="BA208"/>
      <c r="BB208"/>
      <c r="BC208"/>
      <c r="BD208"/>
      <c r="BE208"/>
      <c r="BJ208" s="40">
        <v>40018</v>
      </c>
      <c r="BK208" s="324">
        <v>193</v>
      </c>
    </row>
    <row r="209" spans="1:63" s="325" customFormat="1" ht="15" x14ac:dyDescent="0.25">
      <c r="A209" s="324" t="s">
        <v>297</v>
      </c>
      <c r="B209" s="322" t="s">
        <v>763</v>
      </c>
      <c r="C209" s="777">
        <v>42267.375</v>
      </c>
      <c r="D209" s="41">
        <f t="shared" si="10"/>
        <v>9</v>
      </c>
      <c r="E209" s="401">
        <f t="shared" si="11"/>
        <v>3.2568000000000001</v>
      </c>
      <c r="F209" s="413" t="s">
        <v>765</v>
      </c>
      <c r="G209" s="324">
        <v>12</v>
      </c>
      <c r="H209" s="324">
        <v>0.185</v>
      </c>
      <c r="I209" s="324">
        <v>0.17</v>
      </c>
      <c r="J209" s="324">
        <v>94000</v>
      </c>
      <c r="K209" s="324">
        <v>2.2000000000000002</v>
      </c>
      <c r="L209" s="324">
        <v>8.5</v>
      </c>
      <c r="M209" s="324">
        <v>7.8E-2</v>
      </c>
      <c r="N209" s="324">
        <v>14000</v>
      </c>
      <c r="O209" s="324">
        <v>31</v>
      </c>
      <c r="P209" s="324">
        <v>5500</v>
      </c>
      <c r="Q209" s="324">
        <v>26000</v>
      </c>
      <c r="R209" s="324">
        <v>17</v>
      </c>
      <c r="S209" s="324"/>
      <c r="T209" s="324"/>
      <c r="U209" s="324"/>
      <c r="V209" s="324"/>
      <c r="W209" s="324"/>
      <c r="X209" s="324"/>
      <c r="Y209" s="324"/>
      <c r="Z209" s="324"/>
      <c r="AA209" s="324"/>
      <c r="AB209" s="324"/>
      <c r="AC209" s="324"/>
      <c r="AD209" s="324"/>
      <c r="AE209" s="324"/>
      <c r="AF209" s="324"/>
      <c r="AG209" s="324"/>
      <c r="AH209" s="324"/>
      <c r="AI209" s="324"/>
      <c r="AJ209" s="324"/>
      <c r="AK209" s="324"/>
      <c r="AL209" s="324"/>
      <c r="AM209" s="324"/>
      <c r="AN209" s="324"/>
      <c r="AO209" s="324"/>
      <c r="AP209" s="324"/>
      <c r="AQ209" s="324"/>
      <c r="AR209"/>
      <c r="AS209"/>
      <c r="AT209"/>
      <c r="AU209"/>
      <c r="AV209"/>
      <c r="AW209"/>
      <c r="AX209"/>
      <c r="AY209"/>
      <c r="AZ209"/>
      <c r="BA209"/>
      <c r="BB209"/>
      <c r="BC209"/>
      <c r="BD209"/>
      <c r="BE209"/>
      <c r="BJ209" s="40">
        <v>40019</v>
      </c>
      <c r="BK209" s="324">
        <v>190</v>
      </c>
    </row>
    <row r="210" spans="1:63" s="325" customFormat="1" ht="15" x14ac:dyDescent="0.25">
      <c r="A210" s="324" t="s">
        <v>284</v>
      </c>
      <c r="B210" s="322" t="s">
        <v>763</v>
      </c>
      <c r="C210" s="777">
        <v>42267.395830000001</v>
      </c>
      <c r="D210" s="41">
        <f t="shared" si="10"/>
        <v>9</v>
      </c>
      <c r="E210" s="401">
        <f t="shared" si="11"/>
        <v>3.2568000000000001</v>
      </c>
      <c r="F210" s="413" t="s">
        <v>765</v>
      </c>
      <c r="G210" s="324">
        <v>12</v>
      </c>
      <c r="H210" s="324">
        <v>0.53</v>
      </c>
      <c r="I210" s="324">
        <v>0.28000000000000003</v>
      </c>
      <c r="J210" s="324">
        <v>95000</v>
      </c>
      <c r="K210" s="324">
        <v>2</v>
      </c>
      <c r="L210" s="324">
        <v>8.5</v>
      </c>
      <c r="M210" s="324">
        <v>8.3000000000000004E-2</v>
      </c>
      <c r="N210" s="324">
        <v>13000</v>
      </c>
      <c r="O210" s="324">
        <v>55</v>
      </c>
      <c r="P210" s="324">
        <v>5600</v>
      </c>
      <c r="Q210" s="324">
        <v>26000</v>
      </c>
      <c r="R210" s="324">
        <v>26</v>
      </c>
      <c r="S210" s="324"/>
      <c r="T210" s="324"/>
      <c r="U210" s="324"/>
      <c r="V210" s="324"/>
      <c r="W210" s="324"/>
      <c r="X210" s="324"/>
      <c r="Y210" s="324"/>
      <c r="Z210" s="324"/>
      <c r="AA210" s="324"/>
      <c r="AB210" s="324"/>
      <c r="AC210" s="324"/>
      <c r="AD210" s="324"/>
      <c r="AE210" s="324"/>
      <c r="AF210" s="324"/>
      <c r="AG210" s="324"/>
      <c r="AH210" s="324"/>
      <c r="AI210" s="324"/>
      <c r="AJ210" s="324"/>
      <c r="AK210" s="324"/>
      <c r="AL210" s="324"/>
      <c r="AM210" s="324"/>
      <c r="AN210" s="324"/>
      <c r="AO210" s="324"/>
      <c r="AP210" s="324"/>
      <c r="AQ210" s="324"/>
      <c r="AR210"/>
      <c r="AS210"/>
      <c r="AT210"/>
      <c r="AU210"/>
      <c r="AV210"/>
      <c r="AW210"/>
      <c r="AX210"/>
      <c r="AY210"/>
      <c r="AZ210"/>
      <c r="BA210"/>
      <c r="BB210"/>
      <c r="BC210"/>
      <c r="BD210"/>
      <c r="BE210"/>
      <c r="BJ210" s="40">
        <v>40020</v>
      </c>
      <c r="BK210" s="324">
        <v>219</v>
      </c>
    </row>
    <row r="211" spans="1:63" s="325" customFormat="1" ht="15" x14ac:dyDescent="0.25">
      <c r="A211" s="324" t="s">
        <v>269</v>
      </c>
      <c r="B211" s="322" t="s">
        <v>763</v>
      </c>
      <c r="C211" s="777">
        <v>42267.416669999999</v>
      </c>
      <c r="D211" s="41">
        <f t="shared" si="10"/>
        <v>9</v>
      </c>
      <c r="E211" s="401">
        <f t="shared" si="11"/>
        <v>3.2568000000000001</v>
      </c>
      <c r="F211" s="413" t="s">
        <v>765</v>
      </c>
      <c r="G211" s="324">
        <v>54</v>
      </c>
      <c r="H211" s="324">
        <v>0.77</v>
      </c>
      <c r="I211" s="324">
        <v>0.36</v>
      </c>
      <c r="J211" s="324">
        <v>95000</v>
      </c>
      <c r="K211" s="324">
        <v>2.1</v>
      </c>
      <c r="L211" s="324">
        <v>150</v>
      </c>
      <c r="M211" s="324">
        <v>0.96</v>
      </c>
      <c r="N211" s="324">
        <v>13000</v>
      </c>
      <c r="O211" s="324">
        <v>130</v>
      </c>
      <c r="P211" s="324">
        <v>5700</v>
      </c>
      <c r="Q211" s="324">
        <v>26000</v>
      </c>
      <c r="R211" s="324">
        <v>49</v>
      </c>
      <c r="S211" s="324"/>
      <c r="T211" s="324"/>
      <c r="U211" s="324"/>
      <c r="V211" s="324"/>
      <c r="W211" s="324"/>
      <c r="X211" s="324"/>
      <c r="Y211" s="324"/>
      <c r="Z211" s="324"/>
      <c r="AA211" s="324"/>
      <c r="AB211" s="324"/>
      <c r="AC211" s="324"/>
      <c r="AD211" s="324"/>
      <c r="AE211" s="324"/>
      <c r="AF211" s="324"/>
      <c r="AG211" s="324"/>
      <c r="AH211" s="324"/>
      <c r="AI211" s="324"/>
      <c r="AJ211" s="324"/>
      <c r="AK211" s="324"/>
      <c r="AL211" s="324"/>
      <c r="AM211" s="324"/>
      <c r="AN211" s="324"/>
      <c r="AO211" s="324"/>
      <c r="AP211" s="324"/>
      <c r="AQ211" s="324"/>
      <c r="AR211"/>
      <c r="AS211"/>
      <c r="AT211"/>
      <c r="AU211"/>
      <c r="AV211"/>
      <c r="AW211"/>
      <c r="AX211"/>
      <c r="AY211"/>
      <c r="AZ211"/>
      <c r="BA211"/>
      <c r="BB211"/>
      <c r="BC211"/>
      <c r="BD211"/>
      <c r="BE211"/>
      <c r="BJ211" s="40">
        <v>40021</v>
      </c>
      <c r="BK211" s="324">
        <v>216</v>
      </c>
    </row>
    <row r="212" spans="1:63" s="325" customFormat="1" ht="15" x14ac:dyDescent="0.25">
      <c r="A212" s="324" t="s">
        <v>270</v>
      </c>
      <c r="B212" s="322" t="s">
        <v>763</v>
      </c>
      <c r="C212" s="777">
        <v>42267.416669999999</v>
      </c>
      <c r="D212" s="41">
        <f t="shared" si="10"/>
        <v>9</v>
      </c>
      <c r="E212" s="401">
        <f t="shared" si="11"/>
        <v>3.2568000000000001</v>
      </c>
      <c r="F212" s="413" t="s">
        <v>765</v>
      </c>
      <c r="G212" s="324">
        <v>49</v>
      </c>
      <c r="H212" s="324">
        <v>0.72</v>
      </c>
      <c r="I212" s="324">
        <v>0.35</v>
      </c>
      <c r="J212" s="324">
        <v>92000</v>
      </c>
      <c r="K212" s="324">
        <v>2.2999999999999998</v>
      </c>
      <c r="L212" s="324">
        <v>150</v>
      </c>
      <c r="M212" s="324">
        <v>0.84</v>
      </c>
      <c r="N212" s="324">
        <v>13000</v>
      </c>
      <c r="O212" s="324">
        <v>120</v>
      </c>
      <c r="P212" s="324">
        <v>5500</v>
      </c>
      <c r="Q212" s="324">
        <v>26000</v>
      </c>
      <c r="R212" s="324">
        <v>44</v>
      </c>
      <c r="S212" s="324"/>
      <c r="T212" s="324"/>
      <c r="U212" s="324"/>
      <c r="V212" s="324"/>
      <c r="W212" s="324"/>
      <c r="X212" s="324"/>
      <c r="Y212" s="324"/>
      <c r="Z212" s="324"/>
      <c r="AA212" s="324"/>
      <c r="AB212" s="324"/>
      <c r="AC212" s="324"/>
      <c r="AD212" s="324"/>
      <c r="AE212" s="324"/>
      <c r="AF212" s="324"/>
      <c r="AG212" s="324"/>
      <c r="AH212" s="324"/>
      <c r="AI212" s="324"/>
      <c r="AJ212" s="324"/>
      <c r="AK212" s="324"/>
      <c r="AL212" s="324"/>
      <c r="AM212" s="324"/>
      <c r="AN212" s="324"/>
      <c r="AO212" s="324"/>
      <c r="AP212" s="324"/>
      <c r="AQ212" s="324"/>
      <c r="AR212"/>
      <c r="AS212"/>
      <c r="AT212"/>
      <c r="AU212"/>
      <c r="AV212"/>
      <c r="AW212"/>
      <c r="AX212"/>
      <c r="AY212"/>
      <c r="AZ212"/>
      <c r="BA212"/>
      <c r="BB212"/>
      <c r="BC212"/>
      <c r="BD212"/>
      <c r="BE212"/>
      <c r="BJ212" s="40">
        <v>40022</v>
      </c>
      <c r="BK212" s="324">
        <v>193</v>
      </c>
    </row>
    <row r="213" spans="1:63" s="325" customFormat="1" ht="15" x14ac:dyDescent="0.25">
      <c r="A213" s="324" t="s">
        <v>298</v>
      </c>
      <c r="B213" s="322" t="s">
        <v>763</v>
      </c>
      <c r="C213" s="777">
        <v>42268.340279999997</v>
      </c>
      <c r="D213" s="41">
        <f t="shared" si="10"/>
        <v>9</v>
      </c>
      <c r="E213" s="401">
        <f t="shared" si="11"/>
        <v>3.2001600000000003</v>
      </c>
      <c r="F213" s="413" t="s">
        <v>765</v>
      </c>
      <c r="G213" s="324">
        <v>12</v>
      </c>
      <c r="H213" s="324">
        <v>0.185</v>
      </c>
      <c r="I213" s="324">
        <v>0.22</v>
      </c>
      <c r="J213" s="324">
        <v>89000</v>
      </c>
      <c r="K213" s="324">
        <v>1.6</v>
      </c>
      <c r="L213" s="324">
        <v>20</v>
      </c>
      <c r="M213" s="324">
        <v>0.13</v>
      </c>
      <c r="N213" s="324">
        <v>13000</v>
      </c>
      <c r="O213" s="324">
        <v>27</v>
      </c>
      <c r="P213" s="324">
        <v>5100</v>
      </c>
      <c r="Q213" s="324">
        <v>24000</v>
      </c>
      <c r="R213" s="324">
        <v>17</v>
      </c>
      <c r="S213" s="324"/>
      <c r="T213" s="324"/>
      <c r="U213" s="324"/>
      <c r="V213" s="324"/>
      <c r="W213" s="324"/>
      <c r="X213" s="324"/>
      <c r="Y213" s="324"/>
      <c r="Z213" s="324"/>
      <c r="AA213" s="324"/>
      <c r="AB213" s="324"/>
      <c r="AC213" s="324"/>
      <c r="AD213" s="324"/>
      <c r="AE213" s="324"/>
      <c r="AF213" s="324"/>
      <c r="AG213" s="324"/>
      <c r="AH213" s="324"/>
      <c r="AI213" s="324"/>
      <c r="AJ213" s="324"/>
      <c r="AK213" s="324"/>
      <c r="AL213" s="324"/>
      <c r="AM213" s="324"/>
      <c r="AN213" s="324"/>
      <c r="AO213" s="324"/>
      <c r="AP213" s="324"/>
      <c r="AQ213" s="324"/>
      <c r="AR213"/>
      <c r="AS213"/>
      <c r="AT213"/>
      <c r="AU213"/>
      <c r="AV213"/>
      <c r="AW213"/>
      <c r="AX213"/>
      <c r="AY213"/>
      <c r="AZ213"/>
      <c r="BA213"/>
      <c r="BB213"/>
      <c r="BC213"/>
      <c r="BD213"/>
      <c r="BE213"/>
      <c r="BJ213" s="40">
        <v>40023</v>
      </c>
      <c r="BK213" s="324">
        <v>188</v>
      </c>
    </row>
    <row r="214" spans="1:63" s="325" customFormat="1" ht="15" x14ac:dyDescent="0.25">
      <c r="A214" s="324" t="s">
        <v>285</v>
      </c>
      <c r="B214" s="322" t="s">
        <v>763</v>
      </c>
      <c r="C214" s="777">
        <v>42268.357640000002</v>
      </c>
      <c r="D214" s="41">
        <f t="shared" si="10"/>
        <v>9</v>
      </c>
      <c r="E214" s="401">
        <f t="shared" si="11"/>
        <v>3.2001600000000003</v>
      </c>
      <c r="F214" s="413" t="s">
        <v>765</v>
      </c>
      <c r="G214" s="324">
        <v>12</v>
      </c>
      <c r="H214" s="324">
        <v>0.185</v>
      </c>
      <c r="I214" s="324">
        <v>0.24</v>
      </c>
      <c r="J214" s="324">
        <v>90000</v>
      </c>
      <c r="K214" s="324">
        <v>1.7</v>
      </c>
      <c r="L214" s="324">
        <v>8.5</v>
      </c>
      <c r="M214" s="324">
        <v>6.9000000000000006E-2</v>
      </c>
      <c r="N214" s="324">
        <v>13000</v>
      </c>
      <c r="O214" s="324">
        <v>49</v>
      </c>
      <c r="P214" s="324">
        <v>5200</v>
      </c>
      <c r="Q214" s="324">
        <v>24000</v>
      </c>
      <c r="R214" s="324">
        <v>25</v>
      </c>
      <c r="S214" s="324"/>
      <c r="T214" s="324"/>
      <c r="U214" s="324"/>
      <c r="V214" s="324"/>
      <c r="W214" s="324"/>
      <c r="X214" s="324"/>
      <c r="Y214" s="324"/>
      <c r="Z214" s="324"/>
      <c r="AA214" s="324"/>
      <c r="AB214" s="324"/>
      <c r="AC214" s="324"/>
      <c r="AD214" s="324"/>
      <c r="AE214" s="324"/>
      <c r="AF214" s="324"/>
      <c r="AG214" s="324"/>
      <c r="AH214" s="324"/>
      <c r="AI214" s="324"/>
      <c r="AJ214" s="324"/>
      <c r="AK214" s="324"/>
      <c r="AL214" s="324"/>
      <c r="AM214" s="324"/>
      <c r="AN214" s="324"/>
      <c r="AO214" s="324"/>
      <c r="AP214" s="324"/>
      <c r="AQ214" s="324"/>
      <c r="AR214"/>
      <c r="AS214"/>
      <c r="AT214"/>
      <c r="AU214"/>
      <c r="AV214"/>
      <c r="AW214"/>
      <c r="AX214"/>
      <c r="AY214"/>
      <c r="AZ214"/>
      <c r="BA214"/>
      <c r="BB214"/>
      <c r="BC214"/>
      <c r="BD214"/>
      <c r="BE214"/>
      <c r="BJ214" s="40">
        <v>40024</v>
      </c>
      <c r="BK214" s="324">
        <v>188</v>
      </c>
    </row>
    <row r="215" spans="1:63" s="325" customFormat="1" ht="15" x14ac:dyDescent="0.25">
      <c r="A215" s="324" t="s">
        <v>271</v>
      </c>
      <c r="B215" s="322" t="s">
        <v>763</v>
      </c>
      <c r="C215" s="777">
        <v>42268.378470000003</v>
      </c>
      <c r="D215" s="41">
        <f t="shared" si="10"/>
        <v>9</v>
      </c>
      <c r="E215" s="401">
        <f t="shared" si="11"/>
        <v>3.2001600000000003</v>
      </c>
      <c r="F215" s="413" t="s">
        <v>765</v>
      </c>
      <c r="G215" s="324">
        <v>12</v>
      </c>
      <c r="H215" s="324">
        <v>0.185</v>
      </c>
      <c r="I215" s="324">
        <v>0.33</v>
      </c>
      <c r="J215" s="324">
        <v>91000</v>
      </c>
      <c r="K215" s="324">
        <v>1.9</v>
      </c>
      <c r="L215" s="324">
        <v>29</v>
      </c>
      <c r="M215" s="324">
        <v>0.19</v>
      </c>
      <c r="N215" s="324">
        <v>13000</v>
      </c>
      <c r="O215" s="324">
        <v>110</v>
      </c>
      <c r="P215" s="324">
        <v>5300</v>
      </c>
      <c r="Q215" s="324">
        <v>25000</v>
      </c>
      <c r="R215" s="324">
        <v>41</v>
      </c>
      <c r="S215" s="324"/>
      <c r="T215" s="324"/>
      <c r="U215" s="324"/>
      <c r="V215" s="324"/>
      <c r="W215" s="324"/>
      <c r="X215" s="324"/>
      <c r="Y215" s="324"/>
      <c r="Z215" s="324"/>
      <c r="AA215" s="324"/>
      <c r="AB215" s="324"/>
      <c r="AC215" s="324"/>
      <c r="AD215" s="324"/>
      <c r="AE215" s="324"/>
      <c r="AF215" s="324"/>
      <c r="AG215" s="324"/>
      <c r="AH215" s="324"/>
      <c r="AI215" s="324"/>
      <c r="AJ215" s="324"/>
      <c r="AK215" s="324"/>
      <c r="AL215" s="324"/>
      <c r="AM215" s="324"/>
      <c r="AN215" s="324"/>
      <c r="AO215" s="324"/>
      <c r="AP215" s="324"/>
      <c r="AQ215" s="324"/>
      <c r="AR215"/>
      <c r="AS215"/>
      <c r="AT215"/>
      <c r="AU215"/>
      <c r="AV215"/>
      <c r="AW215"/>
      <c r="AX215"/>
      <c r="AY215"/>
      <c r="AZ215"/>
      <c r="BA215"/>
      <c r="BB215"/>
      <c r="BC215"/>
      <c r="BD215"/>
      <c r="BE215"/>
      <c r="BJ215" s="40">
        <v>40025</v>
      </c>
      <c r="BK215" s="324">
        <v>193</v>
      </c>
    </row>
    <row r="216" spans="1:63" s="325" customFormat="1" ht="15" x14ac:dyDescent="0.25">
      <c r="A216" s="324" t="s">
        <v>299</v>
      </c>
      <c r="B216" s="322" t="s">
        <v>763</v>
      </c>
      <c r="C216" s="777">
        <v>42271.378470000003</v>
      </c>
      <c r="D216" s="41">
        <f t="shared" si="10"/>
        <v>9</v>
      </c>
      <c r="E216" s="401">
        <f t="shared" si="11"/>
        <v>3.1435200000000001</v>
      </c>
      <c r="F216" s="413" t="s">
        <v>765</v>
      </c>
      <c r="G216" s="324">
        <v>40</v>
      </c>
      <c r="H216" s="324">
        <v>0.5</v>
      </c>
      <c r="I216" s="324">
        <v>4.4999999999999998E-2</v>
      </c>
      <c r="J216" s="324">
        <v>84000</v>
      </c>
      <c r="K216" s="324">
        <v>1.6</v>
      </c>
      <c r="L216" s="324">
        <v>61</v>
      </c>
      <c r="M216" s="324">
        <v>0.5</v>
      </c>
      <c r="N216" s="324">
        <v>13000</v>
      </c>
      <c r="O216" s="324">
        <v>24</v>
      </c>
      <c r="P216" s="324">
        <v>4000</v>
      </c>
      <c r="Q216" s="324">
        <v>23000</v>
      </c>
      <c r="R216" s="324">
        <v>18</v>
      </c>
      <c r="S216" s="324"/>
      <c r="T216" s="324"/>
      <c r="U216" s="324"/>
      <c r="V216" s="324"/>
      <c r="W216" s="324"/>
      <c r="X216" s="324"/>
      <c r="Y216" s="324"/>
      <c r="Z216" s="324"/>
      <c r="AA216" s="324"/>
      <c r="AB216" s="324"/>
      <c r="AC216" s="324"/>
      <c r="AD216" s="324"/>
      <c r="AE216" s="324"/>
      <c r="AF216" s="324"/>
      <c r="AG216" s="324"/>
      <c r="AH216" s="324"/>
      <c r="AI216" s="324"/>
      <c r="AJ216" s="324"/>
      <c r="AK216" s="324"/>
      <c r="AL216" s="324"/>
      <c r="AM216" s="324"/>
      <c r="AN216" s="324"/>
      <c r="AO216" s="324"/>
      <c r="AP216" s="324"/>
      <c r="AQ216" s="324"/>
      <c r="AR216"/>
      <c r="AS216"/>
      <c r="AT216"/>
      <c r="AU216"/>
      <c r="AV216"/>
      <c r="AW216"/>
      <c r="AX216"/>
      <c r="AY216"/>
      <c r="AZ216"/>
      <c r="BA216"/>
      <c r="BB216"/>
      <c r="BC216"/>
      <c r="BD216"/>
      <c r="BE216"/>
      <c r="BJ216" s="40">
        <v>40026</v>
      </c>
      <c r="BK216" s="324">
        <v>175</v>
      </c>
    </row>
    <row r="217" spans="1:63" s="325" customFormat="1" ht="15" x14ac:dyDescent="0.25">
      <c r="A217" s="324" t="s">
        <v>286</v>
      </c>
      <c r="B217" s="322" t="s">
        <v>763</v>
      </c>
      <c r="C217" s="777">
        <v>42271.402779999997</v>
      </c>
      <c r="D217" s="41">
        <f t="shared" si="10"/>
        <v>9</v>
      </c>
      <c r="E217" s="401">
        <f t="shared" si="11"/>
        <v>3.1435200000000001</v>
      </c>
      <c r="F217" s="413" t="s">
        <v>765</v>
      </c>
      <c r="G217" s="324">
        <v>12</v>
      </c>
      <c r="H217" s="324">
        <v>0.185</v>
      </c>
      <c r="I217" s="324">
        <v>0.09</v>
      </c>
      <c r="J217" s="324">
        <v>88000</v>
      </c>
      <c r="K217" s="324">
        <v>1.4</v>
      </c>
      <c r="L217" s="324">
        <v>8.5</v>
      </c>
      <c r="M217" s="324">
        <v>8.1000000000000003E-2</v>
      </c>
      <c r="N217" s="324">
        <v>13000</v>
      </c>
      <c r="O217" s="324">
        <v>38</v>
      </c>
      <c r="P217" s="324">
        <v>4100</v>
      </c>
      <c r="Q217" s="324">
        <v>23000</v>
      </c>
      <c r="R217" s="324">
        <v>31</v>
      </c>
      <c r="S217" s="324"/>
      <c r="T217" s="324"/>
      <c r="U217" s="324"/>
      <c r="V217" s="324"/>
      <c r="W217" s="324"/>
      <c r="X217" s="324"/>
      <c r="Y217" s="324"/>
      <c r="Z217" s="324"/>
      <c r="AA217" s="324"/>
      <c r="AB217" s="324"/>
      <c r="AC217" s="324"/>
      <c r="AD217" s="324"/>
      <c r="AE217" s="324"/>
      <c r="AF217" s="324"/>
      <c r="AG217" s="324"/>
      <c r="AH217" s="324"/>
      <c r="AI217" s="324"/>
      <c r="AJ217" s="324"/>
      <c r="AK217" s="324"/>
      <c r="AL217" s="324"/>
      <c r="AM217" s="324"/>
      <c r="AN217" s="324"/>
      <c r="AO217" s="324"/>
      <c r="AP217" s="324"/>
      <c r="AQ217" s="324"/>
      <c r="AR217"/>
      <c r="AS217"/>
      <c r="AT217"/>
      <c r="AU217"/>
      <c r="AV217"/>
      <c r="AW217"/>
      <c r="AX217"/>
      <c r="AY217"/>
      <c r="AZ217"/>
      <c r="BA217"/>
      <c r="BB217"/>
      <c r="BC217"/>
      <c r="BD217"/>
      <c r="BE217"/>
      <c r="BJ217" s="40">
        <v>40027</v>
      </c>
      <c r="BK217" s="324">
        <v>158</v>
      </c>
    </row>
    <row r="218" spans="1:63" s="325" customFormat="1" ht="15" x14ac:dyDescent="0.25">
      <c r="A218" s="324" t="s">
        <v>272</v>
      </c>
      <c r="B218" s="322" t="s">
        <v>763</v>
      </c>
      <c r="C218" s="777">
        <v>42271.430560000001</v>
      </c>
      <c r="D218" s="41">
        <f t="shared" si="10"/>
        <v>9</v>
      </c>
      <c r="E218" s="401">
        <f t="shared" si="11"/>
        <v>3.1435200000000001</v>
      </c>
      <c r="F218" s="413" t="s">
        <v>765</v>
      </c>
      <c r="G218" s="324">
        <v>12</v>
      </c>
      <c r="H218" s="324">
        <v>0.185</v>
      </c>
      <c r="I218" s="324">
        <v>0.15</v>
      </c>
      <c r="J218" s="324">
        <v>84000</v>
      </c>
      <c r="K218" s="324">
        <v>1.7</v>
      </c>
      <c r="L218" s="324">
        <v>8.5</v>
      </c>
      <c r="M218" s="324">
        <v>0.1</v>
      </c>
      <c r="N218" s="324">
        <v>12000</v>
      </c>
      <c r="O218" s="324">
        <v>91</v>
      </c>
      <c r="P218" s="324">
        <v>4000</v>
      </c>
      <c r="Q218" s="324">
        <v>22000</v>
      </c>
      <c r="R218" s="324">
        <v>50</v>
      </c>
      <c r="S218" s="324"/>
      <c r="T218" s="324"/>
      <c r="U218" s="324"/>
      <c r="V218" s="324"/>
      <c r="W218" s="324"/>
      <c r="X218" s="324"/>
      <c r="Y218" s="324"/>
      <c r="Z218" s="324"/>
      <c r="AA218" s="324"/>
      <c r="AB218" s="324"/>
      <c r="AC218" s="324"/>
      <c r="AD218" s="324"/>
      <c r="AE218" s="324"/>
      <c r="AF218" s="324"/>
      <c r="AG218" s="324"/>
      <c r="AH218" s="324"/>
      <c r="AI218" s="324"/>
      <c r="AJ218" s="324"/>
      <c r="AK218" s="324"/>
      <c r="AL218" s="324"/>
      <c r="AM218" s="324"/>
      <c r="AN218" s="324"/>
      <c r="AO218" s="324"/>
      <c r="AP218" s="324"/>
      <c r="AQ218" s="324"/>
      <c r="AR218"/>
      <c r="AS218"/>
      <c r="AT218"/>
      <c r="AU218"/>
      <c r="AV218"/>
      <c r="AW218"/>
      <c r="AX218"/>
      <c r="AY218"/>
      <c r="AZ218"/>
      <c r="BA218"/>
      <c r="BB218"/>
      <c r="BC218"/>
      <c r="BD218"/>
      <c r="BE218"/>
      <c r="BJ218" s="40">
        <v>40028</v>
      </c>
      <c r="BK218" s="324">
        <v>150</v>
      </c>
    </row>
    <row r="219" spans="1:63" s="325" customFormat="1" ht="15" x14ac:dyDescent="0.25">
      <c r="A219" s="324" t="s">
        <v>300</v>
      </c>
      <c r="B219" s="322" t="s">
        <v>763</v>
      </c>
      <c r="C219" s="777">
        <v>42275.361109999998</v>
      </c>
      <c r="D219" s="41">
        <f t="shared" si="10"/>
        <v>9</v>
      </c>
      <c r="E219" s="401">
        <f t="shared" si="11"/>
        <v>2.8886400000000001</v>
      </c>
      <c r="F219" s="413" t="s">
        <v>765</v>
      </c>
      <c r="G219" s="324">
        <v>38</v>
      </c>
      <c r="H219" s="324">
        <v>0.185</v>
      </c>
      <c r="I219" s="324">
        <v>2.1499999999999998E-2</v>
      </c>
      <c r="J219" s="324">
        <v>89000</v>
      </c>
      <c r="K219" s="324">
        <v>1.8</v>
      </c>
      <c r="L219" s="324">
        <v>8.5</v>
      </c>
      <c r="M219" s="324">
        <v>0.35</v>
      </c>
      <c r="N219" s="324">
        <v>13000</v>
      </c>
      <c r="O219" s="324">
        <v>18</v>
      </c>
      <c r="P219" s="324">
        <v>4400</v>
      </c>
      <c r="Q219" s="324">
        <v>25000</v>
      </c>
      <c r="R219" s="324">
        <v>14</v>
      </c>
      <c r="S219" s="324"/>
      <c r="T219" s="324"/>
      <c r="U219" s="324"/>
      <c r="V219" s="324"/>
      <c r="W219" s="324"/>
      <c r="X219" s="324"/>
      <c r="Y219" s="324"/>
      <c r="Z219" s="324"/>
      <c r="AA219" s="324"/>
      <c r="AB219" s="324"/>
      <c r="AC219" s="324"/>
      <c r="AD219" s="324"/>
      <c r="AE219" s="324"/>
      <c r="AF219" s="324"/>
      <c r="AG219" s="324"/>
      <c r="AH219" s="324"/>
      <c r="AI219" s="324"/>
      <c r="AJ219" s="324"/>
      <c r="AK219" s="324"/>
      <c r="AL219" s="324"/>
      <c r="AM219" s="324"/>
      <c r="AN219" s="324"/>
      <c r="AO219" s="324"/>
      <c r="AP219" s="324"/>
      <c r="AQ219" s="324"/>
      <c r="AR219"/>
      <c r="AS219"/>
      <c r="AT219"/>
      <c r="AU219"/>
      <c r="AV219"/>
      <c r="AW219"/>
      <c r="AX219"/>
      <c r="AY219"/>
      <c r="AZ219"/>
      <c r="BA219"/>
      <c r="BB219"/>
      <c r="BC219"/>
      <c r="BD219"/>
      <c r="BE219"/>
      <c r="BJ219" s="40">
        <v>40029</v>
      </c>
      <c r="BK219" s="324">
        <v>143</v>
      </c>
    </row>
    <row r="220" spans="1:63" s="325" customFormat="1" ht="15" x14ac:dyDescent="0.25">
      <c r="A220" s="324" t="s">
        <v>287</v>
      </c>
      <c r="B220" s="322" t="s">
        <v>763</v>
      </c>
      <c r="C220" s="777">
        <v>42275.385419999999</v>
      </c>
      <c r="D220" s="41">
        <f t="shared" si="10"/>
        <v>9</v>
      </c>
      <c r="E220" s="401">
        <f t="shared" si="11"/>
        <v>2.8886400000000001</v>
      </c>
      <c r="F220" s="413" t="s">
        <v>765</v>
      </c>
      <c r="G220" s="324">
        <v>26</v>
      </c>
      <c r="H220" s="324">
        <v>0.185</v>
      </c>
      <c r="I220" s="324">
        <v>2.1499999999999998E-2</v>
      </c>
      <c r="J220" s="324">
        <v>90000</v>
      </c>
      <c r="K220" s="324">
        <v>1.8</v>
      </c>
      <c r="L220" s="324">
        <v>8.5</v>
      </c>
      <c r="M220" s="324">
        <v>0.15</v>
      </c>
      <c r="N220" s="324">
        <v>13000</v>
      </c>
      <c r="O220" s="324">
        <v>30</v>
      </c>
      <c r="P220" s="324">
        <v>4400</v>
      </c>
      <c r="Q220" s="324">
        <v>25000</v>
      </c>
      <c r="R220" s="324">
        <v>23</v>
      </c>
      <c r="S220" s="324"/>
      <c r="T220" s="324"/>
      <c r="U220" s="324"/>
      <c r="V220" s="324"/>
      <c r="W220" s="324"/>
      <c r="X220" s="324"/>
      <c r="Y220" s="324"/>
      <c r="Z220" s="324"/>
      <c r="AA220" s="324"/>
      <c r="AB220" s="324"/>
      <c r="AC220" s="324"/>
      <c r="AD220" s="324"/>
      <c r="AE220" s="324"/>
      <c r="AF220" s="324"/>
      <c r="AG220" s="324"/>
      <c r="AH220" s="324"/>
      <c r="AI220" s="324"/>
      <c r="AJ220" s="324"/>
      <c r="AK220" s="324"/>
      <c r="AL220" s="324"/>
      <c r="AM220" s="324"/>
      <c r="AN220" s="324"/>
      <c r="AO220" s="324"/>
      <c r="AP220" s="324"/>
      <c r="AQ220" s="324"/>
      <c r="AR220"/>
      <c r="AS220"/>
      <c r="AT220"/>
      <c r="AU220"/>
      <c r="AV220"/>
      <c r="AW220"/>
      <c r="AX220"/>
      <c r="AY220"/>
      <c r="AZ220"/>
      <c r="BA220"/>
      <c r="BB220"/>
      <c r="BC220"/>
      <c r="BD220"/>
      <c r="BE220"/>
      <c r="BJ220" s="40">
        <v>40030</v>
      </c>
      <c r="BK220" s="324">
        <v>139</v>
      </c>
    </row>
    <row r="221" spans="1:63" s="325" customFormat="1" ht="15" x14ac:dyDescent="0.25">
      <c r="A221" s="324" t="s">
        <v>273</v>
      </c>
      <c r="B221" s="322" t="s">
        <v>763</v>
      </c>
      <c r="C221" s="777">
        <v>42275.416669999999</v>
      </c>
      <c r="D221" s="41">
        <f t="shared" si="10"/>
        <v>9</v>
      </c>
      <c r="E221" s="401">
        <f t="shared" si="11"/>
        <v>2.8886400000000001</v>
      </c>
      <c r="F221" s="413" t="s">
        <v>765</v>
      </c>
      <c r="G221" s="324">
        <v>26</v>
      </c>
      <c r="H221" s="324">
        <v>0.185</v>
      </c>
      <c r="I221" s="324">
        <v>2.1499999999999998E-2</v>
      </c>
      <c r="J221" s="324">
        <v>89000</v>
      </c>
      <c r="K221" s="324">
        <v>1.5</v>
      </c>
      <c r="L221" s="324">
        <v>8.5</v>
      </c>
      <c r="M221" s="324">
        <v>0.13</v>
      </c>
      <c r="N221" s="324">
        <v>13000</v>
      </c>
      <c r="O221" s="324">
        <v>92</v>
      </c>
      <c r="P221" s="324">
        <v>4500</v>
      </c>
      <c r="Q221" s="324">
        <v>25000</v>
      </c>
      <c r="R221" s="324">
        <v>40</v>
      </c>
      <c r="S221" s="324"/>
      <c r="T221" s="324"/>
      <c r="U221" s="324"/>
      <c r="V221" s="324"/>
      <c r="W221" s="324"/>
      <c r="X221" s="324"/>
      <c r="Y221" s="324"/>
      <c r="Z221" s="324"/>
      <c r="AA221" s="324"/>
      <c r="AB221" s="324"/>
      <c r="AC221" s="324"/>
      <c r="AD221" s="324"/>
      <c r="AE221" s="324"/>
      <c r="AF221" s="324"/>
      <c r="AG221" s="324"/>
      <c r="AH221" s="324"/>
      <c r="AI221" s="324"/>
      <c r="AJ221" s="324"/>
      <c r="AK221" s="324"/>
      <c r="AL221" s="324"/>
      <c r="AM221" s="324"/>
      <c r="AN221" s="324"/>
      <c r="AO221" s="324"/>
      <c r="AP221" s="324"/>
      <c r="AQ221" s="324"/>
      <c r="AR221"/>
      <c r="AS221"/>
      <c r="AT221"/>
      <c r="AU221"/>
      <c r="AV221"/>
      <c r="AW221"/>
      <c r="AX221"/>
      <c r="AY221"/>
      <c r="AZ221"/>
      <c r="BA221"/>
      <c r="BB221"/>
      <c r="BC221"/>
      <c r="BD221"/>
      <c r="BE221"/>
      <c r="BJ221" s="40">
        <v>40031</v>
      </c>
      <c r="BK221" s="324">
        <v>137</v>
      </c>
    </row>
    <row r="222" spans="1:63" s="325" customFormat="1" ht="15" x14ac:dyDescent="0.25">
      <c r="A222" s="324" t="s">
        <v>274</v>
      </c>
      <c r="B222" s="322" t="s">
        <v>763</v>
      </c>
      <c r="C222" s="777">
        <v>42275.416669999999</v>
      </c>
      <c r="D222" s="41">
        <f t="shared" si="10"/>
        <v>9</v>
      </c>
      <c r="E222" s="401">
        <f t="shared" si="11"/>
        <v>2.8886400000000001</v>
      </c>
      <c r="F222" s="413" t="s">
        <v>765</v>
      </c>
      <c r="G222" s="324">
        <v>12</v>
      </c>
      <c r="H222" s="324">
        <v>0.57999999999999996</v>
      </c>
      <c r="I222" s="324">
        <v>2.1499999999999998E-2</v>
      </c>
      <c r="J222" s="324">
        <v>89000</v>
      </c>
      <c r="K222" s="324">
        <v>1.1000000000000001</v>
      </c>
      <c r="L222" s="324">
        <v>8.5</v>
      </c>
      <c r="M222" s="324">
        <v>0.12</v>
      </c>
      <c r="N222" s="324">
        <v>13000</v>
      </c>
      <c r="O222" s="324">
        <v>93</v>
      </c>
      <c r="P222" s="324">
        <v>4500</v>
      </c>
      <c r="Q222" s="324">
        <v>25000</v>
      </c>
      <c r="R222" s="324">
        <v>38</v>
      </c>
      <c r="S222" s="324"/>
      <c r="T222" s="324"/>
      <c r="U222" s="324"/>
      <c r="V222" s="324"/>
      <c r="W222" s="324"/>
      <c r="X222" s="324"/>
      <c r="Y222" s="324"/>
      <c r="Z222" s="324"/>
      <c r="AA222" s="324"/>
      <c r="AB222" s="324"/>
      <c r="AC222" s="324"/>
      <c r="AD222" s="324"/>
      <c r="AE222" s="324"/>
      <c r="AF222" s="324"/>
      <c r="AG222" s="324"/>
      <c r="AH222" s="324"/>
      <c r="AI222" s="324"/>
      <c r="AJ222" s="324"/>
      <c r="AK222" s="324"/>
      <c r="AL222" s="324"/>
      <c r="AM222" s="324"/>
      <c r="AN222" s="324"/>
      <c r="AO222" s="324"/>
      <c r="AP222" s="324"/>
      <c r="AQ222" s="324"/>
      <c r="AR222"/>
      <c r="AS222"/>
      <c r="AT222"/>
      <c r="AU222"/>
      <c r="AV222"/>
      <c r="AW222"/>
      <c r="AX222"/>
      <c r="AY222"/>
      <c r="AZ222"/>
      <c r="BA222"/>
      <c r="BB222"/>
      <c r="BC222"/>
      <c r="BD222"/>
      <c r="BE222"/>
      <c r="BJ222" s="40">
        <v>40032</v>
      </c>
      <c r="BK222" s="324">
        <v>132</v>
      </c>
    </row>
    <row r="223" spans="1:63" s="325" customFormat="1" ht="15" x14ac:dyDescent="0.25">
      <c r="A223" s="324" t="s">
        <v>301</v>
      </c>
      <c r="B223" s="322" t="s">
        <v>763</v>
      </c>
      <c r="C223" s="777">
        <v>42278.395830000001</v>
      </c>
      <c r="D223" s="41">
        <f t="shared" si="10"/>
        <v>10</v>
      </c>
      <c r="E223" s="401">
        <f t="shared" si="11"/>
        <v>2.8320000000000003</v>
      </c>
      <c r="F223" s="413" t="s">
        <v>765</v>
      </c>
      <c r="G223" s="324">
        <v>36</v>
      </c>
      <c r="H223" s="324">
        <v>0.38</v>
      </c>
      <c r="I223" s="324">
        <v>0.5</v>
      </c>
      <c r="J223" s="324">
        <v>89000</v>
      </c>
      <c r="K223" s="324">
        <v>2.6</v>
      </c>
      <c r="L223" s="324">
        <v>45</v>
      </c>
      <c r="M223" s="324">
        <v>0.41</v>
      </c>
      <c r="N223" s="324">
        <v>14000</v>
      </c>
      <c r="O223" s="324">
        <v>18</v>
      </c>
      <c r="P223" s="324">
        <v>5400</v>
      </c>
      <c r="Q223" s="324">
        <v>28000</v>
      </c>
      <c r="R223" s="324">
        <v>14</v>
      </c>
      <c r="S223" s="324"/>
      <c r="T223" s="324"/>
      <c r="U223" s="324"/>
      <c r="V223" s="324"/>
      <c r="W223" s="324"/>
      <c r="X223" s="324"/>
      <c r="Y223" s="324"/>
      <c r="Z223" s="324"/>
      <c r="AA223" s="324"/>
      <c r="AB223" s="324"/>
      <c r="AC223" s="324"/>
      <c r="AD223" s="324"/>
      <c r="AE223" s="324"/>
      <c r="AF223" s="324"/>
      <c r="AG223" s="324"/>
      <c r="AH223" s="324"/>
      <c r="AI223" s="324"/>
      <c r="AJ223" s="324"/>
      <c r="AK223" s="324"/>
      <c r="AL223" s="324"/>
      <c r="AM223" s="324"/>
      <c r="AN223" s="324"/>
      <c r="AO223" s="324"/>
      <c r="AP223" s="324"/>
      <c r="AQ223" s="324"/>
      <c r="AR223"/>
      <c r="AS223"/>
      <c r="AT223"/>
      <c r="AU223"/>
      <c r="AV223"/>
      <c r="AW223"/>
      <c r="AX223"/>
      <c r="AY223"/>
      <c r="AZ223"/>
      <c r="BA223"/>
      <c r="BB223"/>
      <c r="BC223"/>
      <c r="BD223"/>
      <c r="BE223"/>
      <c r="BJ223" s="40">
        <v>40033</v>
      </c>
      <c r="BK223" s="324">
        <v>126</v>
      </c>
    </row>
    <row r="224" spans="1:63" s="325" customFormat="1" ht="15" x14ac:dyDescent="0.25">
      <c r="A224" s="324" t="s">
        <v>288</v>
      </c>
      <c r="B224" s="322" t="s">
        <v>763</v>
      </c>
      <c r="C224" s="777">
        <v>42278.4375</v>
      </c>
      <c r="D224" s="41">
        <f t="shared" si="10"/>
        <v>10</v>
      </c>
      <c r="E224" s="401">
        <f t="shared" si="11"/>
        <v>2.8320000000000003</v>
      </c>
      <c r="F224" s="413" t="s">
        <v>765</v>
      </c>
      <c r="G224" s="324">
        <v>12</v>
      </c>
      <c r="H224" s="324">
        <v>0.6</v>
      </c>
      <c r="I224" s="324">
        <v>0.5</v>
      </c>
      <c r="J224" s="324">
        <v>91000</v>
      </c>
      <c r="K224" s="324">
        <v>2.1</v>
      </c>
      <c r="L224" s="324">
        <v>8.5</v>
      </c>
      <c r="M224" s="324">
        <v>0.14000000000000001</v>
      </c>
      <c r="N224" s="324">
        <v>14000</v>
      </c>
      <c r="O224" s="324">
        <v>26</v>
      </c>
      <c r="P224" s="324">
        <v>5500</v>
      </c>
      <c r="Q224" s="324">
        <v>28000</v>
      </c>
      <c r="R224" s="324">
        <v>19</v>
      </c>
      <c r="S224" s="324"/>
      <c r="T224" s="324"/>
      <c r="U224" s="324"/>
      <c r="V224" s="324"/>
      <c r="W224" s="324"/>
      <c r="X224" s="324"/>
      <c r="Y224" s="324"/>
      <c r="Z224" s="324"/>
      <c r="AA224" s="324"/>
      <c r="AB224" s="324"/>
      <c r="AC224" s="324"/>
      <c r="AD224" s="324"/>
      <c r="AE224" s="324"/>
      <c r="AF224" s="324"/>
      <c r="AG224" s="324"/>
      <c r="AH224" s="324"/>
      <c r="AI224" s="324"/>
      <c r="AJ224" s="324"/>
      <c r="AK224" s="324"/>
      <c r="AL224" s="324"/>
      <c r="AM224" s="324"/>
      <c r="AN224" s="324"/>
      <c r="AO224" s="324"/>
      <c r="AP224" s="324"/>
      <c r="AQ224" s="324"/>
      <c r="AR224"/>
      <c r="AS224"/>
      <c r="AT224"/>
      <c r="AU224"/>
      <c r="AV224"/>
      <c r="AW224"/>
      <c r="AX224"/>
      <c r="AY224"/>
      <c r="AZ224"/>
      <c r="BA224"/>
      <c r="BB224"/>
      <c r="BC224"/>
      <c r="BD224"/>
      <c r="BE224"/>
      <c r="BJ224" s="40">
        <v>40034</v>
      </c>
      <c r="BK224" s="324">
        <v>121</v>
      </c>
    </row>
    <row r="225" spans="1:63" s="325" customFormat="1" ht="15" x14ac:dyDescent="0.25">
      <c r="A225" s="324" t="s">
        <v>275</v>
      </c>
      <c r="B225" s="322" t="s">
        <v>763</v>
      </c>
      <c r="C225" s="777">
        <v>42278.458330000001</v>
      </c>
      <c r="D225" s="41">
        <f t="shared" si="10"/>
        <v>10</v>
      </c>
      <c r="E225" s="401">
        <f t="shared" si="11"/>
        <v>2.8320000000000003</v>
      </c>
      <c r="F225" s="413" t="s">
        <v>765</v>
      </c>
      <c r="G225" s="324">
        <v>12</v>
      </c>
      <c r="H225" s="324">
        <v>0.51</v>
      </c>
      <c r="I225" s="324">
        <v>0.5</v>
      </c>
      <c r="J225" s="324">
        <v>91000</v>
      </c>
      <c r="K225" s="324">
        <v>3</v>
      </c>
      <c r="L225" s="324">
        <v>8.5</v>
      </c>
      <c r="M225" s="324">
        <v>0.34</v>
      </c>
      <c r="N225" s="324">
        <v>13000</v>
      </c>
      <c r="O225" s="324">
        <v>93</v>
      </c>
      <c r="P225" s="324">
        <v>5600</v>
      </c>
      <c r="Q225" s="324">
        <v>28000</v>
      </c>
      <c r="R225" s="324">
        <v>35</v>
      </c>
      <c r="S225" s="324"/>
      <c r="T225" s="324"/>
      <c r="U225" s="324"/>
      <c r="V225" s="324"/>
      <c r="W225" s="324"/>
      <c r="X225" s="324"/>
      <c r="Y225" s="324"/>
      <c r="Z225" s="324"/>
      <c r="AA225" s="324"/>
      <c r="AB225" s="324"/>
      <c r="AC225" s="324"/>
      <c r="AD225" s="324"/>
      <c r="AE225" s="324"/>
      <c r="AF225" s="324"/>
      <c r="AG225" s="324"/>
      <c r="AH225" s="324"/>
      <c r="AI225" s="324"/>
      <c r="AJ225" s="324"/>
      <c r="AK225" s="324"/>
      <c r="AL225" s="324"/>
      <c r="AM225" s="324"/>
      <c r="AN225" s="324"/>
      <c r="AO225" s="324"/>
      <c r="AP225" s="324"/>
      <c r="AQ225" s="324"/>
      <c r="AR225"/>
      <c r="AS225"/>
      <c r="AT225"/>
      <c r="AU225"/>
      <c r="AV225"/>
      <c r="AW225"/>
      <c r="AX225"/>
      <c r="AY225"/>
      <c r="AZ225"/>
      <c r="BA225"/>
      <c r="BB225"/>
      <c r="BC225"/>
      <c r="BD225"/>
      <c r="BE225"/>
      <c r="BJ225" s="40">
        <v>40035</v>
      </c>
      <c r="BK225" s="324">
        <v>116</v>
      </c>
    </row>
    <row r="226" spans="1:63" s="325" customFormat="1" ht="15" x14ac:dyDescent="0.25">
      <c r="A226" s="324" t="s">
        <v>478</v>
      </c>
      <c r="B226" s="322" t="s">
        <v>763</v>
      </c>
      <c r="C226" s="777">
        <v>42304</v>
      </c>
      <c r="D226" s="41">
        <f t="shared" si="10"/>
        <v>10</v>
      </c>
      <c r="E226" s="401">
        <f t="shared" si="11"/>
        <v>3.7665600000000001</v>
      </c>
      <c r="F226" s="413" t="s">
        <v>765</v>
      </c>
      <c r="G226" s="324">
        <v>46</v>
      </c>
      <c r="H226" s="324">
        <v>0.185</v>
      </c>
      <c r="I226" s="324">
        <v>0.27</v>
      </c>
      <c r="J226" s="324">
        <v>63000</v>
      </c>
      <c r="K226" s="324">
        <v>1.3</v>
      </c>
      <c r="L226" s="324">
        <v>20</v>
      </c>
      <c r="M226" s="324">
        <v>8.6999999999999994E-2</v>
      </c>
      <c r="N226" s="324">
        <v>8600</v>
      </c>
      <c r="O226" s="324">
        <v>98</v>
      </c>
      <c r="P226" s="324">
        <v>2400</v>
      </c>
      <c r="Q226" s="324">
        <v>12000</v>
      </c>
      <c r="R226" s="324">
        <v>46</v>
      </c>
      <c r="AR226"/>
      <c r="AS226"/>
      <c r="AT226"/>
      <c r="AU226"/>
      <c r="AV226"/>
      <c r="AW226"/>
      <c r="AX226"/>
      <c r="AY226"/>
      <c r="AZ226"/>
      <c r="BA226"/>
      <c r="BB226"/>
      <c r="BC226"/>
      <c r="BD226"/>
      <c r="BE226"/>
      <c r="BJ226" s="40">
        <v>40036</v>
      </c>
      <c r="BK226" s="324">
        <v>112</v>
      </c>
    </row>
    <row r="227" spans="1:63" ht="15" x14ac:dyDescent="0.25">
      <c r="AR227"/>
      <c r="AS227"/>
      <c r="AT227"/>
      <c r="AU227"/>
      <c r="AV227"/>
      <c r="AW227"/>
      <c r="AX227"/>
      <c r="AY227"/>
      <c r="AZ227"/>
      <c r="BA227"/>
      <c r="BB227"/>
      <c r="BC227"/>
      <c r="BD227"/>
      <c r="BE227"/>
      <c r="BJ227" s="34">
        <v>40037</v>
      </c>
      <c r="BK227" s="33">
        <v>109</v>
      </c>
    </row>
    <row r="228" spans="1:63" x14ac:dyDescent="0.2">
      <c r="BJ228" s="34"/>
      <c r="BK228" s="33"/>
    </row>
    <row r="229" spans="1:63" ht="21" x14ac:dyDescent="0.2">
      <c r="A229" s="376"/>
      <c r="B229" s="376"/>
      <c r="C229" s="376"/>
      <c r="D229" s="376"/>
      <c r="E229" s="376"/>
      <c r="F229" s="376"/>
      <c r="G229" s="377"/>
      <c r="H229" s="378" t="s">
        <v>776</v>
      </c>
      <c r="I229" s="379"/>
      <c r="J229" s="379"/>
      <c r="K229" s="376"/>
      <c r="L229" s="376"/>
      <c r="M229" s="376"/>
      <c r="N229" s="376"/>
      <c r="O229" s="376"/>
      <c r="P229" s="376"/>
      <c r="Q229" s="376"/>
      <c r="R229" s="376"/>
      <c r="S229" s="376"/>
      <c r="T229" s="376"/>
      <c r="U229" s="394"/>
      <c r="V229" s="394"/>
      <c r="W229" s="394"/>
      <c r="X229" s="394"/>
      <c r="Y229" s="394"/>
      <c r="Z229" s="394"/>
      <c r="AA229" s="394"/>
      <c r="AB229" s="394"/>
      <c r="BJ229" s="34"/>
      <c r="BK229" s="33"/>
    </row>
    <row r="230" spans="1:63" ht="12" thickBot="1" x14ac:dyDescent="0.25">
      <c r="BJ230" s="34"/>
      <c r="BK230" s="33"/>
    </row>
    <row r="231" spans="1:63" ht="15" x14ac:dyDescent="0.25">
      <c r="C231" s="773"/>
      <c r="D231" s="759"/>
      <c r="E231" s="759"/>
      <c r="F231" s="759"/>
      <c r="G231" s="1052" t="s">
        <v>797</v>
      </c>
      <c r="H231" s="1052"/>
      <c r="I231" s="1052"/>
      <c r="J231" s="1052"/>
      <c r="K231" s="1052"/>
      <c r="L231" s="1052"/>
      <c r="M231" s="1052"/>
      <c r="N231" s="1052"/>
      <c r="O231" s="1052"/>
      <c r="P231" s="1052"/>
      <c r="Q231" s="1052"/>
      <c r="R231" s="1053"/>
      <c r="BJ231" s="34"/>
      <c r="BK231" s="33"/>
    </row>
    <row r="232" spans="1:63" ht="15" customHeight="1" x14ac:dyDescent="0.2">
      <c r="B232" s="1049"/>
      <c r="C232" s="1050" t="s">
        <v>993</v>
      </c>
      <c r="D232" s="60"/>
      <c r="E232" s="118" t="s">
        <v>849</v>
      </c>
      <c r="F232" s="118" t="s">
        <v>850</v>
      </c>
      <c r="G232" s="64" t="s">
        <v>22</v>
      </c>
      <c r="H232" s="64" t="s">
        <v>0</v>
      </c>
      <c r="I232" s="64" t="s">
        <v>3</v>
      </c>
      <c r="J232" s="64" t="s">
        <v>4</v>
      </c>
      <c r="K232" s="64" t="s">
        <v>7</v>
      </c>
      <c r="L232" s="64" t="s">
        <v>8</v>
      </c>
      <c r="M232" s="64" t="s">
        <v>9</v>
      </c>
      <c r="N232" s="64" t="s">
        <v>10</v>
      </c>
      <c r="O232" s="64" t="s">
        <v>11</v>
      </c>
      <c r="P232" s="64" t="s">
        <v>14</v>
      </c>
      <c r="Q232" s="64" t="s">
        <v>17</v>
      </c>
      <c r="R232" s="774" t="s">
        <v>20</v>
      </c>
      <c r="BJ232" s="34">
        <v>40038</v>
      </c>
      <c r="BK232" s="33">
        <v>109</v>
      </c>
    </row>
    <row r="233" spans="1:63" ht="12.75" customHeight="1" x14ac:dyDescent="0.2">
      <c r="B233" s="1049"/>
      <c r="C233" s="1050"/>
      <c r="D233" s="60"/>
      <c r="E233" s="762" t="s">
        <v>774</v>
      </c>
      <c r="F233" s="118">
        <v>40</v>
      </c>
      <c r="G233" s="763">
        <f t="shared" ref="G233:R233" si="12">GEOMEAN(G75:G114)</f>
        <v>23.672185002386911</v>
      </c>
      <c r="H233" s="763">
        <f t="shared" si="12"/>
        <v>0.20309970325871823</v>
      </c>
      <c r="I233" s="763">
        <f t="shared" si="12"/>
        <v>0.18914440295603982</v>
      </c>
      <c r="J233" s="763">
        <f t="shared" si="12"/>
        <v>64214.47434772933</v>
      </c>
      <c r="K233" s="763">
        <f t="shared" si="12"/>
        <v>1.4196103157508693</v>
      </c>
      <c r="L233" s="763">
        <f t="shared" si="12"/>
        <v>20.827102557136474</v>
      </c>
      <c r="M233" s="763">
        <f t="shared" si="12"/>
        <v>2.9184406393907891</v>
      </c>
      <c r="N233" s="763">
        <f t="shared" si="12"/>
        <v>8951.5862640621635</v>
      </c>
      <c r="O233" s="763">
        <f t="shared" si="12"/>
        <v>69.25280861108628</v>
      </c>
      <c r="P233" s="763">
        <f t="shared" si="12"/>
        <v>2417.181499894778</v>
      </c>
      <c r="Q233" s="763">
        <f t="shared" si="12"/>
        <v>9131.5321832823065</v>
      </c>
      <c r="R233" s="764">
        <f t="shared" si="12"/>
        <v>36.224247594132777</v>
      </c>
      <c r="BJ233" s="34">
        <v>40039</v>
      </c>
      <c r="BK233" s="33">
        <v>128</v>
      </c>
    </row>
    <row r="234" spans="1:63" ht="12.75" customHeight="1" x14ac:dyDescent="0.2">
      <c r="B234" s="1049"/>
      <c r="C234" s="1050"/>
      <c r="D234" s="60"/>
      <c r="E234" s="762" t="s">
        <v>775</v>
      </c>
      <c r="F234" s="118">
        <v>57</v>
      </c>
      <c r="G234" s="763">
        <f>GEOMEAN(G170:G226)</f>
        <v>26.955741374892561</v>
      </c>
      <c r="H234" s="763">
        <f t="shared" ref="H234:R234" si="13">GEOMEAN(H170:H226)</f>
        <v>0.38167836551775142</v>
      </c>
      <c r="I234" s="763">
        <f t="shared" si="13"/>
        <v>0.13536566901966718</v>
      </c>
      <c r="J234" s="763">
        <f t="shared" si="13"/>
        <v>83471.387511799359</v>
      </c>
      <c r="K234" s="763">
        <f t="shared" si="13"/>
        <v>1.9317830735498804</v>
      </c>
      <c r="L234" s="763">
        <f t="shared" si="13"/>
        <v>32.730475189878725</v>
      </c>
      <c r="M234" s="763">
        <f t="shared" si="13"/>
        <v>0.33661733894512519</v>
      </c>
      <c r="N234" s="763">
        <f t="shared" si="13"/>
        <v>11754.852553740549</v>
      </c>
      <c r="O234" s="763">
        <f t="shared" si="13"/>
        <v>52.773949767777253</v>
      </c>
      <c r="P234" s="763">
        <f t="shared" si="13"/>
        <v>4186.1600628218885</v>
      </c>
      <c r="Q234" s="763">
        <f t="shared" si="13"/>
        <v>22138.626203959764</v>
      </c>
      <c r="R234" s="764">
        <f t="shared" si="13"/>
        <v>29.227377798805104</v>
      </c>
      <c r="BJ234" s="34">
        <v>40040</v>
      </c>
      <c r="BK234" s="33">
        <v>123</v>
      </c>
    </row>
    <row r="235" spans="1:63" ht="12.75" customHeight="1" x14ac:dyDescent="0.2">
      <c r="B235" s="1049"/>
      <c r="C235" s="1050"/>
      <c r="D235" s="60"/>
      <c r="E235" s="765" t="s">
        <v>777</v>
      </c>
      <c r="F235" s="118"/>
      <c r="G235" s="766">
        <f>STDEV(G75:G114)/SQRT(40)</f>
        <v>1.9987816802062717</v>
      </c>
      <c r="H235" s="60"/>
      <c r="I235" s="129">
        <f>STDEV(I75:I114)/SQRT(40)</f>
        <v>1.2834998227003319E-2</v>
      </c>
      <c r="J235" s="60"/>
      <c r="K235" s="766">
        <f>STDEV(K75:K114)/SQRT(40)</f>
        <v>0.1211265231705452</v>
      </c>
      <c r="L235" s="766">
        <f>STDEV(L75:L114)/SQRT(40)</f>
        <v>2.5408678862515885</v>
      </c>
      <c r="M235" s="766">
        <f>STDEV(M75:M114)/SQRT(40)</f>
        <v>7.9707156323825412E-2</v>
      </c>
      <c r="N235" s="60"/>
      <c r="O235" s="766">
        <f>STDEV(O75:O114)/SQRT(40)</f>
        <v>6.2841564617613894</v>
      </c>
      <c r="P235" s="60"/>
      <c r="Q235" s="60"/>
      <c r="R235" s="767">
        <f>STDEV(R75:R114)/SQRT(40)</f>
        <v>2.9553769988155816</v>
      </c>
      <c r="BJ235" s="34">
        <v>40041</v>
      </c>
      <c r="BK235" s="33">
        <v>113</v>
      </c>
    </row>
    <row r="236" spans="1:63" ht="12.75" customHeight="1" thickBot="1" x14ac:dyDescent="0.25">
      <c r="B236" s="1049"/>
      <c r="C236" s="1051"/>
      <c r="D236" s="768"/>
      <c r="E236" s="769" t="s">
        <v>778</v>
      </c>
      <c r="F236" s="772"/>
      <c r="G236" s="770">
        <f>STDEV(G170:G226)/SQRT(57)</f>
        <v>4.2128283180866894</v>
      </c>
      <c r="H236" s="768"/>
      <c r="I236" s="868">
        <f>STDEV(I170:I226)/SQRT(57)</f>
        <v>2.2974971817471969E-2</v>
      </c>
      <c r="J236" s="768"/>
      <c r="K236" s="770">
        <f>STDEV(K170:K226)/SQRT(57)</f>
        <v>0.10427955234021175</v>
      </c>
      <c r="L236" s="770">
        <f>STDEV(L170:L226)/SQRT(57)</f>
        <v>14.081050015147515</v>
      </c>
      <c r="M236" s="770">
        <f>STDEV(M170:M226)/SQRT(57)</f>
        <v>0.16100129480996136</v>
      </c>
      <c r="N236" s="768"/>
      <c r="O236" s="770">
        <f>STDEV(O170:O226)/SQRT(57)</f>
        <v>5.1084283825797492</v>
      </c>
      <c r="P236" s="768"/>
      <c r="Q236" s="768"/>
      <c r="R236" s="771">
        <f>STDEV(R170:R226)/SQRT(57)</f>
        <v>1.900231636104549</v>
      </c>
      <c r="BJ236" s="34">
        <v>40042</v>
      </c>
      <c r="BK236" s="33">
        <v>108</v>
      </c>
    </row>
    <row r="237" spans="1:63" ht="18.75" x14ac:dyDescent="0.3">
      <c r="D237" s="61"/>
      <c r="E237" s="61"/>
      <c r="F237" s="61"/>
      <c r="G237" s="61"/>
      <c r="H237" s="61"/>
      <c r="I237" s="61"/>
      <c r="J237" s="61"/>
      <c r="K237" s="61"/>
      <c r="L237" s="61"/>
      <c r="M237" s="58"/>
      <c r="N237" s="61"/>
      <c r="O237" s="61"/>
      <c r="BJ237" s="34">
        <v>40043</v>
      </c>
      <c r="BK237" s="33">
        <v>105</v>
      </c>
    </row>
    <row r="238" spans="1:63" ht="18.75" x14ac:dyDescent="0.3">
      <c r="D238" s="61"/>
      <c r="G238" s="1044" t="s">
        <v>994</v>
      </c>
      <c r="H238" s="1044"/>
      <c r="I238" s="1044"/>
      <c r="J238" s="1044"/>
      <c r="K238" s="1044"/>
      <c r="L238" s="1044"/>
      <c r="M238" s="1044"/>
      <c r="N238" s="1044"/>
      <c r="O238" s="1044"/>
      <c r="P238" s="1044"/>
      <c r="Q238" s="1044"/>
      <c r="R238" s="1044"/>
      <c r="BJ238" s="34">
        <v>40044</v>
      </c>
      <c r="BK238" s="33">
        <v>102</v>
      </c>
    </row>
    <row r="239" spans="1:63" ht="15" x14ac:dyDescent="0.25">
      <c r="C239" s="97" t="s">
        <v>769</v>
      </c>
      <c r="D239" s="402" t="s">
        <v>708</v>
      </c>
      <c r="E239" s="28" t="s">
        <v>772</v>
      </c>
      <c r="F239" s="39"/>
      <c r="G239" s="71" t="s">
        <v>22</v>
      </c>
      <c r="H239" s="71"/>
      <c r="I239" s="71" t="s">
        <v>3</v>
      </c>
      <c r="J239" s="71"/>
      <c r="K239" s="70" t="s">
        <v>7</v>
      </c>
      <c r="L239" s="3" t="s">
        <v>8</v>
      </c>
      <c r="M239" s="3" t="s">
        <v>9</v>
      </c>
      <c r="N239" s="3"/>
      <c r="O239" s="3" t="s">
        <v>11</v>
      </c>
      <c r="P239" s="3"/>
      <c r="Q239" s="3"/>
      <c r="R239" s="3" t="s">
        <v>20</v>
      </c>
      <c r="BJ239" s="34">
        <v>40045</v>
      </c>
      <c r="BK239" s="33">
        <v>98</v>
      </c>
    </row>
    <row r="240" spans="1:63" ht="12.75" x14ac:dyDescent="0.2">
      <c r="C240" s="97" t="s">
        <v>79</v>
      </c>
      <c r="D240" s="97" t="s">
        <v>728</v>
      </c>
      <c r="E240" s="404">
        <v>40455.552083333336</v>
      </c>
      <c r="F240" s="63"/>
      <c r="G240" s="775">
        <v>1.1760912590556813</v>
      </c>
      <c r="H240" s="775"/>
      <c r="I240" s="775">
        <v>-0.82390874094431876</v>
      </c>
      <c r="J240" s="775"/>
      <c r="K240" s="775">
        <v>0</v>
      </c>
      <c r="L240" s="776">
        <v>1.2041199826559248</v>
      </c>
      <c r="M240" s="776">
        <v>0.47712125471966244</v>
      </c>
      <c r="N240" s="776"/>
      <c r="O240" s="776">
        <v>1.6324572921847242</v>
      </c>
      <c r="P240" s="776"/>
      <c r="Q240" s="776"/>
      <c r="R240" s="776">
        <v>1.2648178230095364</v>
      </c>
      <c r="BJ240" s="34">
        <v>40046</v>
      </c>
      <c r="BK240" s="33">
        <v>95</v>
      </c>
    </row>
    <row r="241" spans="1:63" ht="12.75" x14ac:dyDescent="0.2">
      <c r="C241" s="97" t="s">
        <v>79</v>
      </c>
      <c r="D241" s="97" t="s">
        <v>728</v>
      </c>
      <c r="E241" s="404">
        <v>40455.649305555555</v>
      </c>
      <c r="F241" s="63"/>
      <c r="G241" s="775">
        <v>1.1760912590556813</v>
      </c>
      <c r="H241" s="775"/>
      <c r="I241" s="775">
        <v>-0.82390874094431876</v>
      </c>
      <c r="J241" s="775"/>
      <c r="K241" s="775">
        <v>0.17609125905568124</v>
      </c>
      <c r="L241" s="776">
        <v>1.0791812460476249</v>
      </c>
      <c r="M241" s="776">
        <v>0.47712125471966244</v>
      </c>
      <c r="N241" s="776"/>
      <c r="O241" s="776">
        <v>1.6785183790401139</v>
      </c>
      <c r="P241" s="776"/>
      <c r="Q241" s="776"/>
      <c r="R241" s="776">
        <v>1.3364597338485296</v>
      </c>
      <c r="BJ241" s="34">
        <v>40047</v>
      </c>
      <c r="BK241" s="33">
        <v>95</v>
      </c>
    </row>
    <row r="242" spans="1:63" ht="12.75" x14ac:dyDescent="0.2">
      <c r="C242" s="97" t="s">
        <v>79</v>
      </c>
      <c r="D242" s="97" t="s">
        <v>728</v>
      </c>
      <c r="E242" s="404">
        <v>40091.493055555555</v>
      </c>
      <c r="F242" s="63"/>
      <c r="G242" s="775">
        <v>1.1760912590556813</v>
      </c>
      <c r="H242" s="775"/>
      <c r="I242" s="775">
        <v>-0.65757731917779372</v>
      </c>
      <c r="J242" s="775"/>
      <c r="K242" s="775">
        <v>0.20411998265592479</v>
      </c>
      <c r="L242" s="776">
        <v>1.4771212547196624</v>
      </c>
      <c r="M242" s="776">
        <v>0.47712125471966244</v>
      </c>
      <c r="N242" s="776"/>
      <c r="O242" s="776">
        <v>1.7573960287930241</v>
      </c>
      <c r="P242" s="776"/>
      <c r="Q242" s="776"/>
      <c r="R242" s="776">
        <v>1.6148972160331345</v>
      </c>
      <c r="BJ242" s="34">
        <v>40048</v>
      </c>
      <c r="BK242" s="33">
        <v>98</v>
      </c>
    </row>
    <row r="243" spans="1:63" ht="12.75" x14ac:dyDescent="0.2">
      <c r="C243" s="97" t="s">
        <v>79</v>
      </c>
      <c r="D243" s="97" t="s">
        <v>728</v>
      </c>
      <c r="E243" s="404">
        <v>40091.524305555555</v>
      </c>
      <c r="F243" s="63"/>
      <c r="G243" s="775">
        <v>1.2304489213782739</v>
      </c>
      <c r="H243" s="775"/>
      <c r="I243" s="775">
        <v>-0.58502665202918203</v>
      </c>
      <c r="J243" s="775"/>
      <c r="K243" s="775">
        <v>0.27875360095282892</v>
      </c>
      <c r="L243" s="776">
        <v>1.255272505103306</v>
      </c>
      <c r="M243" s="776">
        <v>0.47712125471966244</v>
      </c>
      <c r="N243" s="776"/>
      <c r="O243" s="776">
        <v>1.8488047010518038</v>
      </c>
      <c r="P243" s="776"/>
      <c r="Q243" s="776"/>
      <c r="R243" s="776">
        <v>1.5998830720736879</v>
      </c>
      <c r="BJ243" s="34">
        <v>40049</v>
      </c>
      <c r="BK243" s="33">
        <v>114</v>
      </c>
    </row>
    <row r="244" spans="1:63" ht="12.75" x14ac:dyDescent="0.2">
      <c r="C244" s="97" t="s">
        <v>79</v>
      </c>
      <c r="D244" s="97" t="s">
        <v>728</v>
      </c>
      <c r="E244" s="404">
        <v>39938.354166666664</v>
      </c>
      <c r="F244" s="63"/>
      <c r="G244" s="775">
        <v>1.3424226808222062</v>
      </c>
      <c r="H244" s="775"/>
      <c r="I244" s="775">
        <v>-0.79588001734407521</v>
      </c>
      <c r="J244" s="775"/>
      <c r="K244" s="775">
        <v>0.41497334797081797</v>
      </c>
      <c r="L244" s="776">
        <v>1.5440680443502757</v>
      </c>
      <c r="M244" s="776">
        <v>0.56820172406699498</v>
      </c>
      <c r="N244" s="776"/>
      <c r="O244" s="776">
        <v>1.6232492903979006</v>
      </c>
      <c r="P244" s="776"/>
      <c r="Q244" s="776"/>
      <c r="R244" s="776">
        <v>1.5843312243675307</v>
      </c>
      <c r="BJ244" s="34">
        <v>40050</v>
      </c>
      <c r="BK244" s="33">
        <v>116</v>
      </c>
    </row>
    <row r="245" spans="1:63" ht="12.75" x14ac:dyDescent="0.2">
      <c r="C245" s="97" t="s">
        <v>79</v>
      </c>
      <c r="D245" s="97" t="s">
        <v>728</v>
      </c>
      <c r="E245" s="404">
        <v>39938.357638888891</v>
      </c>
      <c r="F245" s="63"/>
      <c r="G245" s="775">
        <v>1.255272505103306</v>
      </c>
      <c r="H245" s="775"/>
      <c r="I245" s="775">
        <v>-0.82390874094431876</v>
      </c>
      <c r="J245" s="775"/>
      <c r="K245" s="775">
        <v>0.34242268082220628</v>
      </c>
      <c r="L245" s="776">
        <v>1.1760912590556813</v>
      </c>
      <c r="M245" s="776">
        <v>0.6020599913279624</v>
      </c>
      <c r="N245" s="776"/>
      <c r="O245" s="776">
        <v>1.6095944092252201</v>
      </c>
      <c r="P245" s="776"/>
      <c r="Q245" s="776"/>
      <c r="R245" s="776">
        <v>1.4329692908744058</v>
      </c>
      <c r="BJ245" s="34">
        <v>40051</v>
      </c>
      <c r="BK245" s="33">
        <v>109</v>
      </c>
    </row>
    <row r="246" spans="1:63" ht="12.75" x14ac:dyDescent="0.2">
      <c r="C246" s="97" t="s">
        <v>79</v>
      </c>
      <c r="D246" s="97" t="s">
        <v>728</v>
      </c>
      <c r="E246" s="404">
        <v>41462.40625</v>
      </c>
      <c r="F246" s="63"/>
      <c r="G246" s="775">
        <v>1.3010299956639813</v>
      </c>
      <c r="H246" s="775"/>
      <c r="I246" s="775">
        <v>-0.6020599913279624</v>
      </c>
      <c r="J246" s="775"/>
      <c r="K246" s="775">
        <v>0</v>
      </c>
      <c r="L246" s="776">
        <v>1.6127838567197355</v>
      </c>
      <c r="M246" s="776">
        <v>0.47712125471966244</v>
      </c>
      <c r="N246" s="776"/>
      <c r="O246" s="776">
        <v>1.6344772701607315</v>
      </c>
      <c r="P246" s="776"/>
      <c r="Q246" s="776"/>
      <c r="R246" s="776">
        <v>1.3636119798921444</v>
      </c>
      <c r="BJ246" s="34">
        <v>40052</v>
      </c>
      <c r="BK246" s="33">
        <v>102</v>
      </c>
    </row>
    <row r="247" spans="1:63" ht="12.75" x14ac:dyDescent="0.2">
      <c r="C247" s="97" t="s">
        <v>79</v>
      </c>
      <c r="D247" s="97" t="s">
        <v>728</v>
      </c>
      <c r="E247" s="404">
        <v>41462.673611111109</v>
      </c>
      <c r="F247" s="63"/>
      <c r="G247" s="775">
        <v>1.6020599913279623</v>
      </c>
      <c r="H247" s="775"/>
      <c r="I247" s="775">
        <v>-0.82390874094431876</v>
      </c>
      <c r="J247" s="775"/>
      <c r="K247" s="775">
        <v>0</v>
      </c>
      <c r="L247" s="776">
        <v>1.6334684555795864</v>
      </c>
      <c r="M247" s="776">
        <v>0.47712125471966244</v>
      </c>
      <c r="N247" s="776"/>
      <c r="O247" s="776">
        <v>1.6170003411208989</v>
      </c>
      <c r="P247" s="776"/>
      <c r="Q247" s="776"/>
      <c r="R247" s="776">
        <v>1.2648178230095364</v>
      </c>
      <c r="BJ247" s="34">
        <v>40053</v>
      </c>
      <c r="BK247" s="33">
        <v>98</v>
      </c>
    </row>
    <row r="248" spans="1:63" ht="12.75" x14ac:dyDescent="0.2">
      <c r="C248" s="97" t="s">
        <v>79</v>
      </c>
      <c r="D248" s="97" t="s">
        <v>728</v>
      </c>
      <c r="E248" s="404">
        <v>41586.368055555555</v>
      </c>
      <c r="F248" s="63"/>
      <c r="G248" s="775">
        <v>1.4913616938342726</v>
      </c>
      <c r="H248" s="775"/>
      <c r="I248" s="775">
        <v>-0.53760200210104392</v>
      </c>
      <c r="J248" s="775"/>
      <c r="K248" s="775">
        <v>0</v>
      </c>
      <c r="L248" s="776">
        <v>1.6232492903979006</v>
      </c>
      <c r="M248" s="776">
        <v>0.47712125471966244</v>
      </c>
      <c r="N248" s="776"/>
      <c r="O248" s="776">
        <v>2.1571544399062814</v>
      </c>
      <c r="P248" s="776"/>
      <c r="Q248" s="776"/>
      <c r="R248" s="776">
        <v>1.9489017609702137</v>
      </c>
      <c r="BJ248" s="34">
        <v>40054</v>
      </c>
      <c r="BK248" s="33">
        <v>96</v>
      </c>
    </row>
    <row r="249" spans="1:63" ht="12.75" x14ac:dyDescent="0.2">
      <c r="A249" s="60"/>
      <c r="B249" s="60"/>
      <c r="C249" s="97" t="s">
        <v>79</v>
      </c>
      <c r="D249" s="97" t="s">
        <v>728</v>
      </c>
      <c r="E249" s="404">
        <v>41586.565972222219</v>
      </c>
      <c r="F249" s="63"/>
      <c r="G249" s="775">
        <v>1.3802112417116059</v>
      </c>
      <c r="H249" s="775"/>
      <c r="I249" s="775">
        <v>-0.49485002168009401</v>
      </c>
      <c r="J249" s="775"/>
      <c r="K249" s="775">
        <v>0</v>
      </c>
      <c r="L249" s="776">
        <v>1.255272505103306</v>
      </c>
      <c r="M249" s="776">
        <v>0.47712125471966244</v>
      </c>
      <c r="N249" s="776"/>
      <c r="O249" s="776">
        <v>2.1553360374650619</v>
      </c>
      <c r="P249" s="776"/>
      <c r="Q249" s="776"/>
      <c r="R249" s="776">
        <v>1.9122220565324155</v>
      </c>
      <c r="BJ249" s="34">
        <v>40055</v>
      </c>
      <c r="BK249" s="33">
        <v>95</v>
      </c>
    </row>
    <row r="250" spans="1:63" ht="15" x14ac:dyDescent="0.25">
      <c r="A250" s="56"/>
      <c r="B250" s="56"/>
      <c r="C250" s="97" t="s">
        <v>79</v>
      </c>
      <c r="D250" s="97" t="s">
        <v>728</v>
      </c>
      <c r="E250" s="404">
        <v>40037.395833333336</v>
      </c>
      <c r="F250" s="63"/>
      <c r="G250" s="775">
        <v>1.414973347970818</v>
      </c>
      <c r="H250" s="775"/>
      <c r="I250" s="775">
        <v>-0.58502665202918203</v>
      </c>
      <c r="J250" s="775"/>
      <c r="K250" s="775">
        <v>0.49136169383427269</v>
      </c>
      <c r="L250" s="776">
        <v>1.2787536009528289</v>
      </c>
      <c r="M250" s="776">
        <v>0.47712125471966244</v>
      </c>
      <c r="N250" s="776"/>
      <c r="O250" s="776">
        <v>1.6830470382388496</v>
      </c>
      <c r="P250" s="776"/>
      <c r="Q250" s="776"/>
      <c r="R250" s="776">
        <v>1.4668676203541096</v>
      </c>
      <c r="BJ250" s="34">
        <v>40056</v>
      </c>
      <c r="BK250" s="33">
        <v>94</v>
      </c>
    </row>
    <row r="251" spans="1:63" ht="15" x14ac:dyDescent="0.25">
      <c r="A251" s="56"/>
      <c r="B251" s="56"/>
      <c r="C251" s="97" t="s">
        <v>79</v>
      </c>
      <c r="D251" s="97" t="s">
        <v>728</v>
      </c>
      <c r="E251" s="404">
        <v>40037.4375</v>
      </c>
      <c r="F251" s="63"/>
      <c r="G251" s="775">
        <v>1.2787536009528289</v>
      </c>
      <c r="H251" s="775"/>
      <c r="I251" s="775">
        <v>-0.82390874094431876</v>
      </c>
      <c r="J251" s="775"/>
      <c r="K251" s="775">
        <v>0.34242268082220628</v>
      </c>
      <c r="L251" s="776">
        <v>1.146128035678238</v>
      </c>
      <c r="M251" s="776">
        <v>0.47712125471966244</v>
      </c>
      <c r="N251" s="776"/>
      <c r="O251" s="776">
        <v>1.6946051989335686</v>
      </c>
      <c r="P251" s="776"/>
      <c r="Q251" s="776"/>
      <c r="R251" s="776">
        <v>1.4132997640812519</v>
      </c>
      <c r="BJ251" s="34">
        <v>40057</v>
      </c>
      <c r="BK251" s="33">
        <v>92</v>
      </c>
    </row>
    <row r="252" spans="1:63" ht="15" x14ac:dyDescent="0.25">
      <c r="A252" s="57"/>
      <c r="B252" s="57"/>
      <c r="C252" s="97" t="s">
        <v>79</v>
      </c>
      <c r="D252" s="97" t="s">
        <v>728</v>
      </c>
      <c r="E252" s="404">
        <v>40427.357638888891</v>
      </c>
      <c r="F252" s="63"/>
      <c r="G252" s="776">
        <v>1.2304489213782739</v>
      </c>
      <c r="H252" s="776"/>
      <c r="I252" s="775">
        <v>-0.82390874094431876</v>
      </c>
      <c r="J252" s="776"/>
      <c r="K252" s="776">
        <v>0.3222192947339193</v>
      </c>
      <c r="L252" s="776">
        <v>1.4913616938342726</v>
      </c>
      <c r="M252" s="776">
        <v>0.47712125471966244</v>
      </c>
      <c r="N252" s="776"/>
      <c r="O252" s="776">
        <v>1.5976951859255124</v>
      </c>
      <c r="P252" s="776"/>
      <c r="Q252" s="776"/>
      <c r="R252" s="776">
        <v>1.4983105537896004</v>
      </c>
      <c r="BJ252" s="34">
        <v>40058</v>
      </c>
      <c r="BK252" s="33">
        <v>93</v>
      </c>
    </row>
    <row r="253" spans="1:63" ht="15" x14ac:dyDescent="0.25">
      <c r="A253" s="39"/>
      <c r="B253" s="39"/>
      <c r="C253" s="97" t="s">
        <v>79</v>
      </c>
      <c r="D253" s="97" t="s">
        <v>728</v>
      </c>
      <c r="E253" s="404">
        <v>40427.607638888891</v>
      </c>
      <c r="F253" s="63"/>
      <c r="G253" s="776">
        <v>1.3617278360175928</v>
      </c>
      <c r="H253" s="776"/>
      <c r="I253" s="775">
        <v>-0.82390874094431876</v>
      </c>
      <c r="J253" s="776"/>
      <c r="K253" s="776">
        <v>7.9181246047624818E-2</v>
      </c>
      <c r="L253" s="776">
        <v>1.2787536009528289</v>
      </c>
      <c r="M253" s="776">
        <v>0.47712125471966244</v>
      </c>
      <c r="N253" s="776"/>
      <c r="O253" s="776">
        <v>1.6294095991027189</v>
      </c>
      <c r="P253" s="776"/>
      <c r="Q253" s="776"/>
      <c r="R253" s="776">
        <v>1.2833012287035497</v>
      </c>
      <c r="BJ253" s="34">
        <v>40059</v>
      </c>
      <c r="BK253" s="33">
        <v>92</v>
      </c>
    </row>
    <row r="254" spans="1:63" ht="15" x14ac:dyDescent="0.25">
      <c r="A254" s="39"/>
      <c r="B254" s="39"/>
      <c r="C254" s="97" t="s">
        <v>79</v>
      </c>
      <c r="D254" s="97" t="s">
        <v>728</v>
      </c>
      <c r="E254" s="404">
        <v>40648.416666666664</v>
      </c>
      <c r="F254" s="63"/>
      <c r="G254" s="776">
        <v>1.3010299956639813</v>
      </c>
      <c r="H254" s="776"/>
      <c r="I254" s="775">
        <v>-0.65757731917779372</v>
      </c>
      <c r="J254" s="776"/>
      <c r="K254" s="776">
        <v>0</v>
      </c>
      <c r="L254" s="776">
        <v>1.146128035678238</v>
      </c>
      <c r="M254" s="776">
        <v>0.47712125471966244</v>
      </c>
      <c r="N254" s="776"/>
      <c r="O254" s="776">
        <v>2.1772478362556233</v>
      </c>
      <c r="P254" s="776"/>
      <c r="Q254" s="776"/>
      <c r="R254" s="776">
        <v>1.7730546933642626</v>
      </c>
      <c r="BJ254" s="34">
        <v>40060</v>
      </c>
      <c r="BK254" s="33">
        <v>91</v>
      </c>
    </row>
    <row r="255" spans="1:63" ht="15" x14ac:dyDescent="0.25">
      <c r="A255" s="39"/>
      <c r="B255" s="39"/>
      <c r="C255" s="97" t="s">
        <v>79</v>
      </c>
      <c r="D255" s="97" t="s">
        <v>728</v>
      </c>
      <c r="E255" s="404">
        <v>40666.461805555555</v>
      </c>
      <c r="F255" s="63"/>
      <c r="G255" s="776">
        <v>1.255272505103306</v>
      </c>
      <c r="H255" s="776"/>
      <c r="I255" s="775">
        <v>-0.82390874094431876</v>
      </c>
      <c r="J255" s="776"/>
      <c r="K255" s="776">
        <v>0</v>
      </c>
      <c r="L255" s="776">
        <v>1.3010299956639813</v>
      </c>
      <c r="M255" s="776">
        <v>0.47712125471966244</v>
      </c>
      <c r="N255" s="776"/>
      <c r="O255" s="776">
        <v>2.0993352776859577</v>
      </c>
      <c r="P255" s="776"/>
      <c r="Q255" s="776"/>
      <c r="R255" s="776">
        <v>1.7745169657285496</v>
      </c>
      <c r="BJ255" s="34">
        <v>40061</v>
      </c>
      <c r="BK255" s="33">
        <v>92</v>
      </c>
    </row>
    <row r="256" spans="1:63" ht="15" x14ac:dyDescent="0.25">
      <c r="A256" s="39"/>
      <c r="B256" s="39"/>
      <c r="C256" s="97" t="s">
        <v>79</v>
      </c>
      <c r="D256" s="97" t="s">
        <v>728</v>
      </c>
      <c r="E256" s="404">
        <v>41887.34375</v>
      </c>
      <c r="F256" s="63"/>
      <c r="G256" s="776">
        <v>1.5185139398778875</v>
      </c>
      <c r="H256" s="776"/>
      <c r="I256" s="775">
        <v>-0.63827216398240705</v>
      </c>
      <c r="J256" s="776"/>
      <c r="K256" s="776">
        <v>0</v>
      </c>
      <c r="L256" s="776">
        <v>1.0413926851582251</v>
      </c>
      <c r="M256" s="776">
        <v>0.47712125471966244</v>
      </c>
      <c r="N256" s="776"/>
      <c r="O256" s="776">
        <v>1.6170003411208989</v>
      </c>
      <c r="P256" s="776"/>
      <c r="Q256" s="776"/>
      <c r="R256" s="776">
        <v>1.4668676203541096</v>
      </c>
      <c r="BJ256" s="34">
        <v>40062</v>
      </c>
      <c r="BK256" s="33">
        <v>100</v>
      </c>
    </row>
    <row r="257" spans="1:63" ht="15" x14ac:dyDescent="0.25">
      <c r="A257" s="39"/>
      <c r="B257" s="39"/>
      <c r="C257" s="97" t="s">
        <v>79</v>
      </c>
      <c r="D257" s="97" t="s">
        <v>728</v>
      </c>
      <c r="E257" s="404">
        <v>41887.572916666664</v>
      </c>
      <c r="F257" s="63"/>
      <c r="G257" s="776">
        <v>1.6434526764861874</v>
      </c>
      <c r="H257" s="776"/>
      <c r="I257" s="775">
        <v>-0.82390874094431876</v>
      </c>
      <c r="J257" s="776"/>
      <c r="K257" s="776">
        <v>0</v>
      </c>
      <c r="L257" s="776">
        <v>1.1760912590556813</v>
      </c>
      <c r="M257" s="776">
        <v>0.47712125471966244</v>
      </c>
      <c r="N257" s="776"/>
      <c r="O257" s="776">
        <v>1.6972293427597176</v>
      </c>
      <c r="P257" s="776"/>
      <c r="Q257" s="776"/>
      <c r="R257" s="776">
        <v>1.4048337166199381</v>
      </c>
      <c r="BJ257" s="34">
        <v>40063</v>
      </c>
      <c r="BK257" s="33">
        <v>94</v>
      </c>
    </row>
    <row r="258" spans="1:63" ht="15" x14ac:dyDescent="0.25">
      <c r="A258" s="39"/>
      <c r="B258" s="39"/>
      <c r="C258" s="97" t="s">
        <v>79</v>
      </c>
      <c r="D258" s="97" t="s">
        <v>728</v>
      </c>
      <c r="E258" s="404">
        <v>40812.385416666664</v>
      </c>
      <c r="F258" s="63"/>
      <c r="G258" s="776">
        <v>1.1760912590556813</v>
      </c>
      <c r="H258" s="776"/>
      <c r="I258" s="775">
        <v>-0.82390874094431876</v>
      </c>
      <c r="J258" s="776"/>
      <c r="K258" s="776">
        <v>0</v>
      </c>
      <c r="L258" s="776">
        <v>1.0413926851582251</v>
      </c>
      <c r="M258" s="776">
        <v>0.47712125471966244</v>
      </c>
      <c r="N258" s="776"/>
      <c r="O258" s="776">
        <v>1.9708116108725178</v>
      </c>
      <c r="P258" s="776"/>
      <c r="Q258" s="776"/>
      <c r="R258" s="776">
        <v>1.4683473304121573</v>
      </c>
      <c r="BJ258" s="34">
        <v>40064</v>
      </c>
      <c r="BK258" s="33">
        <v>94</v>
      </c>
    </row>
    <row r="259" spans="1:63" ht="15" x14ac:dyDescent="0.25">
      <c r="A259" s="39"/>
      <c r="B259" s="39"/>
      <c r="C259" s="97" t="s">
        <v>79</v>
      </c>
      <c r="D259" s="97" t="s">
        <v>728</v>
      </c>
      <c r="E259" s="404">
        <v>41950.340277777781</v>
      </c>
      <c r="F259" s="63"/>
      <c r="G259" s="776">
        <v>1.9294189257142926</v>
      </c>
      <c r="H259" s="776"/>
      <c r="I259" s="775">
        <v>-0.46852108295774486</v>
      </c>
      <c r="J259" s="776"/>
      <c r="K259" s="776">
        <v>0</v>
      </c>
      <c r="L259" s="776">
        <v>1.9731278535996986</v>
      </c>
      <c r="M259" s="776">
        <v>0.56820172406699498</v>
      </c>
      <c r="N259" s="776"/>
      <c r="O259" s="776">
        <v>2.1322596895310446</v>
      </c>
      <c r="P259" s="776"/>
      <c r="Q259" s="776"/>
      <c r="R259" s="776">
        <v>1.8830933585756899</v>
      </c>
      <c r="BJ259" s="34">
        <v>40065</v>
      </c>
      <c r="BK259" s="33">
        <v>95</v>
      </c>
    </row>
    <row r="260" spans="1:63" ht="15" x14ac:dyDescent="0.25">
      <c r="A260" s="39"/>
      <c r="B260" s="39"/>
      <c r="C260" s="97" t="s">
        <v>79</v>
      </c>
      <c r="D260" s="97" t="s">
        <v>728</v>
      </c>
      <c r="E260" s="404">
        <v>41950.565972222219</v>
      </c>
      <c r="F260" s="63"/>
      <c r="G260" s="776">
        <v>1.5910646070264991</v>
      </c>
      <c r="H260" s="776"/>
      <c r="I260" s="775">
        <v>-0.53760200210104392</v>
      </c>
      <c r="J260" s="776"/>
      <c r="K260" s="776">
        <v>0.3222192947339193</v>
      </c>
      <c r="L260" s="776">
        <v>1.3010299956639813</v>
      </c>
      <c r="M260" s="776">
        <v>0.54406804435027567</v>
      </c>
      <c r="N260" s="776"/>
      <c r="O260" s="776">
        <v>2.1231980750319988</v>
      </c>
      <c r="P260" s="776"/>
      <c r="Q260" s="776"/>
      <c r="R260" s="776">
        <v>1.8142475957319202</v>
      </c>
      <c r="BJ260" s="34">
        <v>40066</v>
      </c>
      <c r="BK260" s="33">
        <v>95</v>
      </c>
    </row>
    <row r="261" spans="1:63" ht="15" x14ac:dyDescent="0.25">
      <c r="A261" s="39"/>
      <c r="B261" s="39"/>
      <c r="C261" s="97" t="s">
        <v>79</v>
      </c>
      <c r="D261" s="97" t="s">
        <v>728</v>
      </c>
      <c r="E261" s="404">
        <v>41127.46875</v>
      </c>
      <c r="F261" s="63"/>
      <c r="G261" s="776">
        <v>1.1760912590556813</v>
      </c>
      <c r="H261" s="776"/>
      <c r="I261" s="775">
        <v>-0.82390874094431876</v>
      </c>
      <c r="J261" s="776"/>
      <c r="K261" s="776">
        <v>0.41497334797081797</v>
      </c>
      <c r="L261" s="776">
        <v>1.4471580313422192</v>
      </c>
      <c r="M261" s="776">
        <v>0.47712125471966244</v>
      </c>
      <c r="N261" s="776"/>
      <c r="O261" s="776">
        <v>1.5797835966168101</v>
      </c>
      <c r="P261" s="776"/>
      <c r="Q261" s="776"/>
      <c r="R261" s="776">
        <v>1.3692158574101427</v>
      </c>
      <c r="BJ261" s="34">
        <v>40067</v>
      </c>
      <c r="BK261" s="33">
        <v>95</v>
      </c>
    </row>
    <row r="262" spans="1:63" ht="15" x14ac:dyDescent="0.25">
      <c r="A262" s="39"/>
      <c r="B262" s="39"/>
      <c r="C262" s="97" t="s">
        <v>79</v>
      </c>
      <c r="D262" s="97" t="s">
        <v>728</v>
      </c>
      <c r="E262" s="404">
        <v>41127.59375</v>
      </c>
      <c r="F262" s="63"/>
      <c r="G262" s="776">
        <v>1.1760912590556813</v>
      </c>
      <c r="H262" s="776"/>
      <c r="I262" s="775">
        <v>-0.82390874094431876</v>
      </c>
      <c r="J262" s="776"/>
      <c r="K262" s="776">
        <v>0.3979400086720376</v>
      </c>
      <c r="L262" s="776">
        <v>1.414973347970818</v>
      </c>
      <c r="M262" s="776">
        <v>0.47712125471966244</v>
      </c>
      <c r="N262" s="776"/>
      <c r="O262" s="776">
        <v>1.5693739096150459</v>
      </c>
      <c r="P262" s="776"/>
      <c r="Q262" s="776"/>
      <c r="R262" s="776">
        <v>1.3096301674258988</v>
      </c>
      <c r="BJ262" s="34">
        <v>40068</v>
      </c>
      <c r="BK262" s="33">
        <v>93</v>
      </c>
    </row>
    <row r="263" spans="1:63" ht="12.75" x14ac:dyDescent="0.2">
      <c r="A263" s="65"/>
      <c r="B263" s="65"/>
      <c r="C263" s="97" t="s">
        <v>79</v>
      </c>
      <c r="D263" s="97" t="s">
        <v>728</v>
      </c>
      <c r="E263" s="404">
        <v>40031.458333333336</v>
      </c>
      <c r="F263" s="63"/>
      <c r="G263" s="776">
        <v>1.3222192947339193</v>
      </c>
      <c r="H263" s="776"/>
      <c r="I263" s="775">
        <v>-0.61978875828839397</v>
      </c>
      <c r="J263" s="776"/>
      <c r="K263" s="776">
        <v>0.23044892137827391</v>
      </c>
      <c r="L263" s="776">
        <v>1</v>
      </c>
      <c r="M263" s="776">
        <v>0.47712125471966244</v>
      </c>
      <c r="N263" s="776"/>
      <c r="O263" s="776">
        <v>1.3802112417116059</v>
      </c>
      <c r="P263" s="776"/>
      <c r="Q263" s="776"/>
      <c r="R263" s="776">
        <v>1.6434526764861874</v>
      </c>
      <c r="BJ263" s="34">
        <v>40069</v>
      </c>
      <c r="BK263" s="33">
        <v>103</v>
      </c>
    </row>
    <row r="264" spans="1:63" ht="12.75" x14ac:dyDescent="0.2">
      <c r="A264" s="65"/>
      <c r="B264" s="65"/>
      <c r="C264" s="97" t="s">
        <v>79</v>
      </c>
      <c r="D264" s="97" t="s">
        <v>728</v>
      </c>
      <c r="E264" s="404">
        <v>40639.340277777781</v>
      </c>
      <c r="F264" s="63"/>
      <c r="G264" s="776">
        <v>1.2041199826559248</v>
      </c>
      <c r="H264" s="776"/>
      <c r="I264" s="775">
        <v>-0.82390874094431876</v>
      </c>
      <c r="J264" s="776"/>
      <c r="K264" s="776">
        <v>0.3010299956639812</v>
      </c>
      <c r="L264" s="776">
        <v>1</v>
      </c>
      <c r="M264" s="776">
        <v>0.47712125471966244</v>
      </c>
      <c r="N264" s="776"/>
      <c r="O264" s="776">
        <v>2.0523090996473234</v>
      </c>
      <c r="P264" s="776"/>
      <c r="Q264" s="776"/>
      <c r="R264" s="776">
        <v>1.6776069527204931</v>
      </c>
      <c r="BJ264" s="34">
        <v>40070</v>
      </c>
      <c r="BK264" s="33">
        <v>111</v>
      </c>
    </row>
    <row r="265" spans="1:63" ht="12.75" x14ac:dyDescent="0.2">
      <c r="A265" s="65"/>
      <c r="B265" s="65"/>
      <c r="C265" s="97" t="s">
        <v>79</v>
      </c>
      <c r="D265" s="97" t="s">
        <v>728</v>
      </c>
      <c r="E265" s="404">
        <v>40639.607638888891</v>
      </c>
      <c r="F265" s="63"/>
      <c r="G265" s="776">
        <v>1.4771212547196624</v>
      </c>
      <c r="H265" s="776"/>
      <c r="I265" s="775">
        <v>-0.69897000433601875</v>
      </c>
      <c r="J265" s="776"/>
      <c r="K265" s="776">
        <v>0</v>
      </c>
      <c r="L265" s="776">
        <v>1</v>
      </c>
      <c r="M265" s="776">
        <v>0.47712125471966244</v>
      </c>
      <c r="N265" s="776"/>
      <c r="O265" s="776">
        <v>2.0557604646877348</v>
      </c>
      <c r="P265" s="776"/>
      <c r="Q265" s="776"/>
      <c r="R265" s="776">
        <v>1.6283889300503116</v>
      </c>
      <c r="BJ265" s="34">
        <v>40071</v>
      </c>
      <c r="BK265" s="33">
        <v>110</v>
      </c>
    </row>
    <row r="266" spans="1:63" ht="12.75" x14ac:dyDescent="0.2">
      <c r="A266" s="65"/>
      <c r="B266" s="65"/>
      <c r="C266" s="97" t="s">
        <v>79</v>
      </c>
      <c r="D266" s="97" t="s">
        <v>728</v>
      </c>
      <c r="E266" s="404">
        <v>40823.53125</v>
      </c>
      <c r="F266" s="63"/>
      <c r="G266" s="776">
        <v>1.3424226808222062</v>
      </c>
      <c r="H266" s="776"/>
      <c r="I266" s="775">
        <v>-0.82390874094431876</v>
      </c>
      <c r="J266" s="776"/>
      <c r="K266" s="776">
        <v>0</v>
      </c>
      <c r="L266" s="776">
        <v>1.1139433523068367</v>
      </c>
      <c r="M266" s="776">
        <v>0.47712125471966244</v>
      </c>
      <c r="N266" s="776"/>
      <c r="O266" s="776">
        <v>1.841359470454855</v>
      </c>
      <c r="P266" s="776"/>
      <c r="Q266" s="776"/>
      <c r="R266" s="776">
        <v>1.6242820958356683</v>
      </c>
      <c r="BJ266" s="34">
        <v>40072</v>
      </c>
      <c r="BK266" s="33">
        <v>116</v>
      </c>
    </row>
    <row r="267" spans="1:63" ht="12.75" x14ac:dyDescent="0.2">
      <c r="A267" s="65"/>
      <c r="B267" s="65"/>
      <c r="C267" s="97" t="s">
        <v>79</v>
      </c>
      <c r="D267" s="97" t="s">
        <v>728</v>
      </c>
      <c r="E267" s="404">
        <v>40833.388888888891</v>
      </c>
      <c r="F267" s="63"/>
      <c r="G267" s="776">
        <v>1.3010299956639813</v>
      </c>
      <c r="H267" s="776"/>
      <c r="I267" s="775">
        <v>-0.82390874094431876</v>
      </c>
      <c r="J267" s="776"/>
      <c r="K267" s="776">
        <v>0</v>
      </c>
      <c r="L267" s="776">
        <v>1.2787536009528289</v>
      </c>
      <c r="M267" s="776">
        <v>0.47712125471966244</v>
      </c>
      <c r="N267" s="776"/>
      <c r="O267" s="776">
        <v>1.9344984512435677</v>
      </c>
      <c r="P267" s="776"/>
      <c r="Q267" s="776"/>
      <c r="R267" s="776">
        <v>1.5965970956264601</v>
      </c>
      <c r="BJ267" s="34">
        <v>40073</v>
      </c>
      <c r="BK267" s="33">
        <v>119</v>
      </c>
    </row>
    <row r="268" spans="1:63" ht="12.75" x14ac:dyDescent="0.2">
      <c r="A268" s="65"/>
      <c r="B268" s="65"/>
      <c r="C268" s="97" t="s">
        <v>79</v>
      </c>
      <c r="D268" s="97" t="s">
        <v>728</v>
      </c>
      <c r="E268" s="404">
        <v>41739.375</v>
      </c>
      <c r="F268" s="63"/>
      <c r="G268" s="776">
        <v>1.4913616938342726</v>
      </c>
      <c r="H268" s="776"/>
      <c r="I268" s="775">
        <v>-0.82390874094431876</v>
      </c>
      <c r="J268" s="776"/>
      <c r="K268" s="776">
        <v>0</v>
      </c>
      <c r="L268" s="776">
        <v>1.1139433523068367</v>
      </c>
      <c r="M268" s="776">
        <v>0.50514997831990605</v>
      </c>
      <c r="N268" s="776"/>
      <c r="O268" s="776">
        <v>2.1532049000842846</v>
      </c>
      <c r="P268" s="776"/>
      <c r="Q268" s="776"/>
      <c r="R268" s="776">
        <v>1.6503075231319364</v>
      </c>
      <c r="BJ268" s="34">
        <v>40074</v>
      </c>
      <c r="BK268" s="33">
        <v>122</v>
      </c>
    </row>
    <row r="269" spans="1:63" ht="12.75" x14ac:dyDescent="0.2">
      <c r="A269" s="65"/>
      <c r="B269" s="65"/>
      <c r="C269" s="97" t="s">
        <v>79</v>
      </c>
      <c r="D269" s="97" t="s">
        <v>728</v>
      </c>
      <c r="E269" s="404">
        <v>41739.569444444445</v>
      </c>
      <c r="F269" s="63"/>
      <c r="G269" s="776">
        <v>1.4313637641589874</v>
      </c>
      <c r="H269" s="776"/>
      <c r="I269" s="775">
        <v>-0.82390874094431876</v>
      </c>
      <c r="J269" s="776"/>
      <c r="K269" s="776">
        <v>0</v>
      </c>
      <c r="L269" s="776">
        <v>1.146128035678238</v>
      </c>
      <c r="M269" s="776">
        <v>0.56820172406699498</v>
      </c>
      <c r="N269" s="776"/>
      <c r="O269" s="776">
        <v>2.2242740142942576</v>
      </c>
      <c r="P269" s="776"/>
      <c r="Q269" s="776"/>
      <c r="R269" s="776">
        <v>1.7474118078864234</v>
      </c>
      <c r="BJ269" s="34">
        <v>40075</v>
      </c>
      <c r="BK269" s="33">
        <v>122</v>
      </c>
    </row>
    <row r="270" spans="1:63" ht="12.75" x14ac:dyDescent="0.2">
      <c r="C270" s="97" t="s">
        <v>79</v>
      </c>
      <c r="D270" s="97" t="s">
        <v>728</v>
      </c>
      <c r="E270" s="404">
        <v>40822.635416666664</v>
      </c>
      <c r="F270" s="63"/>
      <c r="G270" s="776">
        <v>1.3010299956639813</v>
      </c>
      <c r="H270" s="776"/>
      <c r="I270" s="775">
        <v>-0.82390874094431876</v>
      </c>
      <c r="J270" s="776"/>
      <c r="K270" s="776">
        <v>0</v>
      </c>
      <c r="L270" s="776">
        <v>1.3979400086720377</v>
      </c>
      <c r="M270" s="776">
        <v>0.47712125471966244</v>
      </c>
      <c r="N270" s="776"/>
      <c r="O270" s="776">
        <v>1.7831886910752577</v>
      </c>
      <c r="P270" s="776"/>
      <c r="Q270" s="776"/>
      <c r="R270" s="776">
        <v>1.4969296480732148</v>
      </c>
      <c r="BJ270" s="34">
        <v>40076</v>
      </c>
      <c r="BK270" s="33">
        <v>126</v>
      </c>
    </row>
    <row r="271" spans="1:63" ht="12.75" x14ac:dyDescent="0.2">
      <c r="C271" s="97" t="s">
        <v>79</v>
      </c>
      <c r="D271" s="97" t="s">
        <v>728</v>
      </c>
      <c r="E271" s="404">
        <v>40772.541666666664</v>
      </c>
      <c r="F271" s="63"/>
      <c r="G271" s="776">
        <v>1.3424226808222062</v>
      </c>
      <c r="H271" s="776"/>
      <c r="I271" s="775">
        <v>-0.25181197299379954</v>
      </c>
      <c r="J271" s="776"/>
      <c r="K271" s="776">
        <v>0</v>
      </c>
      <c r="L271" s="776">
        <v>1.1139433523068367</v>
      </c>
      <c r="M271" s="776">
        <v>0.47712125471966244</v>
      </c>
      <c r="N271" s="776"/>
      <c r="O271" s="776">
        <v>1.9041743682841634</v>
      </c>
      <c r="P271" s="776"/>
      <c r="Q271" s="776"/>
      <c r="R271" s="776">
        <v>1.5185139398778875</v>
      </c>
      <c r="BJ271" s="34">
        <v>40077</v>
      </c>
      <c r="BK271" s="33">
        <v>127</v>
      </c>
    </row>
    <row r="272" spans="1:63" ht="12.75" x14ac:dyDescent="0.2">
      <c r="C272" s="97" t="s">
        <v>79</v>
      </c>
      <c r="D272" s="97" t="s">
        <v>728</v>
      </c>
      <c r="E272" s="404">
        <v>41527.368055555555</v>
      </c>
      <c r="F272" s="63"/>
      <c r="G272" s="776">
        <v>1.1760912590556813</v>
      </c>
      <c r="H272" s="776"/>
      <c r="I272" s="775">
        <v>-0.82390874094431876</v>
      </c>
      <c r="J272" s="776"/>
      <c r="K272" s="776">
        <v>0.36172783601759284</v>
      </c>
      <c r="L272" s="776">
        <v>1.3010299956639813</v>
      </c>
      <c r="M272" s="776">
        <v>0.47712125471966244</v>
      </c>
      <c r="N272" s="776"/>
      <c r="O272" s="776">
        <v>1.6541765418779606</v>
      </c>
      <c r="P272" s="776"/>
      <c r="Q272" s="776"/>
      <c r="R272" s="776">
        <v>1.3820170425748683</v>
      </c>
      <c r="BJ272" s="34">
        <v>40078</v>
      </c>
      <c r="BK272" s="33">
        <v>114</v>
      </c>
    </row>
    <row r="273" spans="3:63" ht="12.75" x14ac:dyDescent="0.2">
      <c r="C273" s="97" t="s">
        <v>79</v>
      </c>
      <c r="D273" s="97" t="s">
        <v>728</v>
      </c>
      <c r="E273" s="404">
        <v>41527.645833333336</v>
      </c>
      <c r="F273" s="63"/>
      <c r="G273" s="776">
        <v>1.5185139398778875</v>
      </c>
      <c r="H273" s="776"/>
      <c r="I273" s="775">
        <v>-0.65757731917779372</v>
      </c>
      <c r="J273" s="776"/>
      <c r="K273" s="776">
        <v>0</v>
      </c>
      <c r="L273" s="776">
        <v>1.4623979978989561</v>
      </c>
      <c r="M273" s="776">
        <v>0.47712125471966244</v>
      </c>
      <c r="N273" s="776"/>
      <c r="O273" s="776">
        <v>1.7824726241662863</v>
      </c>
      <c r="P273" s="776"/>
      <c r="Q273" s="776"/>
      <c r="R273" s="776">
        <v>1.4048337166199381</v>
      </c>
      <c r="BJ273" s="34">
        <v>40079</v>
      </c>
      <c r="BK273" s="33">
        <v>108</v>
      </c>
    </row>
    <row r="274" spans="3:63" ht="12.75" x14ac:dyDescent="0.2">
      <c r="C274" s="97" t="s">
        <v>79</v>
      </c>
      <c r="D274" s="97" t="s">
        <v>728</v>
      </c>
      <c r="E274" s="404">
        <v>41864.361111111109</v>
      </c>
      <c r="F274" s="63"/>
      <c r="G274" s="776">
        <v>1.6020599913279623</v>
      </c>
      <c r="H274" s="776"/>
      <c r="I274" s="775">
        <v>-0.92081875395237522</v>
      </c>
      <c r="J274" s="776"/>
      <c r="K274" s="776">
        <v>0.6020599913279624</v>
      </c>
      <c r="L274" s="776">
        <v>1.4471580313422192</v>
      </c>
      <c r="M274" s="776">
        <v>-0.49485002168009401</v>
      </c>
      <c r="N274" s="776"/>
      <c r="O274" s="776">
        <v>1.8129133566428555</v>
      </c>
      <c r="P274" s="776"/>
      <c r="Q274" s="776"/>
      <c r="R274" s="776">
        <v>1.3424226808222062</v>
      </c>
      <c r="BJ274" s="34">
        <v>40080</v>
      </c>
      <c r="BK274" s="33">
        <v>105</v>
      </c>
    </row>
    <row r="275" spans="3:63" ht="12.75" x14ac:dyDescent="0.2">
      <c r="C275" s="97" t="s">
        <v>79</v>
      </c>
      <c r="D275" s="97" t="s">
        <v>728</v>
      </c>
      <c r="E275" s="404">
        <v>40301.378472222219</v>
      </c>
      <c r="F275" s="63"/>
      <c r="G275" s="776">
        <v>1.5563025007672873</v>
      </c>
      <c r="H275" s="776"/>
      <c r="I275" s="775">
        <v>-0.6020599913279624</v>
      </c>
      <c r="J275" s="776"/>
      <c r="K275" s="776">
        <v>0.46239799789895608</v>
      </c>
      <c r="L275" s="776">
        <v>1.7242758696007889</v>
      </c>
      <c r="M275" s="776">
        <v>0.47712125471966244</v>
      </c>
      <c r="N275" s="776"/>
      <c r="O275" s="776">
        <v>1.9273703630390235</v>
      </c>
      <c r="P275" s="776"/>
      <c r="Q275" s="776"/>
      <c r="R275" s="776">
        <v>1.7528164311882715</v>
      </c>
      <c r="BJ275" s="34">
        <v>40081</v>
      </c>
      <c r="BK275" s="33">
        <v>100</v>
      </c>
    </row>
    <row r="276" spans="3:63" ht="12.75" x14ac:dyDescent="0.2">
      <c r="C276" s="97" t="s">
        <v>79</v>
      </c>
      <c r="D276" s="97" t="s">
        <v>728</v>
      </c>
      <c r="E276" s="404">
        <v>40301.572916666664</v>
      </c>
      <c r="F276" s="63"/>
      <c r="G276" s="776">
        <v>1.414973347970818</v>
      </c>
      <c r="H276" s="776"/>
      <c r="I276" s="775">
        <v>-0.65757731917779372</v>
      </c>
      <c r="J276" s="776"/>
      <c r="K276" s="776">
        <v>0.34242268082220628</v>
      </c>
      <c r="L276" s="776">
        <v>1.505149978319906</v>
      </c>
      <c r="M276" s="776">
        <v>0.47712125471966244</v>
      </c>
      <c r="N276" s="776"/>
      <c r="O276" s="776">
        <v>1.884795363948981</v>
      </c>
      <c r="P276" s="776"/>
      <c r="Q276" s="776"/>
      <c r="R276" s="776">
        <v>1.6901960800285136</v>
      </c>
      <c r="BJ276" s="34">
        <v>40082</v>
      </c>
      <c r="BK276" s="33">
        <v>96</v>
      </c>
    </row>
    <row r="277" spans="3:63" ht="12.75" x14ac:dyDescent="0.2">
      <c r="C277" s="97" t="s">
        <v>79</v>
      </c>
      <c r="D277" s="97" t="s">
        <v>728</v>
      </c>
      <c r="E277" s="404">
        <v>41760.364583333336</v>
      </c>
      <c r="F277" s="63"/>
      <c r="G277" s="776">
        <v>1.5440680443502757</v>
      </c>
      <c r="H277" s="776"/>
      <c r="I277" s="775">
        <v>-0.65757731917779372</v>
      </c>
      <c r="J277" s="776"/>
      <c r="K277" s="776">
        <v>0</v>
      </c>
      <c r="L277" s="776">
        <v>1.6627578316815741</v>
      </c>
      <c r="M277" s="776">
        <v>0.47712125471966244</v>
      </c>
      <c r="N277" s="776"/>
      <c r="O277" s="776">
        <v>2.0051805125037805</v>
      </c>
      <c r="P277" s="776"/>
      <c r="Q277" s="776"/>
      <c r="R277" s="776">
        <v>1.7846172926328754</v>
      </c>
      <c r="BJ277" s="34">
        <v>40083</v>
      </c>
      <c r="BK277" s="33">
        <v>92</v>
      </c>
    </row>
    <row r="278" spans="3:63" ht="12.75" x14ac:dyDescent="0.2">
      <c r="C278" s="97" t="s">
        <v>79</v>
      </c>
      <c r="D278" s="97" t="s">
        <v>728</v>
      </c>
      <c r="E278" s="404">
        <v>41760.607638888891</v>
      </c>
      <c r="F278" s="63"/>
      <c r="G278" s="776">
        <v>1.3802112417116059</v>
      </c>
      <c r="H278" s="776"/>
      <c r="I278" s="775">
        <v>-0.82390874094431876</v>
      </c>
      <c r="J278" s="776"/>
      <c r="K278" s="776">
        <v>0</v>
      </c>
      <c r="L278" s="776">
        <v>1.5797835966168101</v>
      </c>
      <c r="M278" s="776">
        <v>0.47712125471966244</v>
      </c>
      <c r="N278" s="776"/>
      <c r="O278" s="776">
        <v>2.0484418035504044</v>
      </c>
      <c r="P278" s="776"/>
      <c r="Q278" s="776"/>
      <c r="R278" s="776">
        <v>1.8286598965353198</v>
      </c>
      <c r="BJ278" s="34">
        <v>40084</v>
      </c>
      <c r="BK278" s="33">
        <v>89</v>
      </c>
    </row>
    <row r="279" spans="3:63" ht="12.75" x14ac:dyDescent="0.2">
      <c r="C279" s="97" t="s">
        <v>79</v>
      </c>
      <c r="D279" s="97" t="s">
        <v>728</v>
      </c>
      <c r="E279" s="404">
        <v>41517.746527777781</v>
      </c>
      <c r="F279" s="63"/>
      <c r="G279" s="776">
        <v>1.3802112417116059</v>
      </c>
      <c r="H279" s="776"/>
      <c r="I279" s="775">
        <v>-0.82390874094431876</v>
      </c>
      <c r="J279" s="776"/>
      <c r="K279" s="776">
        <v>0</v>
      </c>
      <c r="L279" s="776">
        <v>1</v>
      </c>
      <c r="M279" s="776">
        <v>0.47712125471966244</v>
      </c>
      <c r="N279" s="776"/>
      <c r="O279" s="776">
        <v>1.888179493918325</v>
      </c>
      <c r="P279" s="776"/>
      <c r="Q279" s="776"/>
      <c r="R279" s="776">
        <v>1.3424226808222062</v>
      </c>
      <c r="BJ279" s="34">
        <v>40085</v>
      </c>
      <c r="BK279" s="33">
        <v>87</v>
      </c>
    </row>
    <row r="280" spans="3:63" ht="12.75" x14ac:dyDescent="0.2">
      <c r="C280" s="97" t="s">
        <v>79</v>
      </c>
      <c r="D280" s="325" t="s">
        <v>729</v>
      </c>
      <c r="E280" s="777">
        <v>42232</v>
      </c>
      <c r="F280" s="40"/>
      <c r="G280" s="776">
        <v>1.9777236052888478</v>
      </c>
      <c r="H280" s="776"/>
      <c r="I280" s="776">
        <v>-0.42021640338318983</v>
      </c>
      <c r="J280" s="776"/>
      <c r="K280" s="776">
        <v>0.50514997831990605</v>
      </c>
      <c r="L280" s="776">
        <v>2.3802112417116059</v>
      </c>
      <c r="M280" s="776">
        <v>0.34242268082220628</v>
      </c>
      <c r="N280" s="776"/>
      <c r="O280" s="776">
        <v>2.1139433523068369</v>
      </c>
      <c r="P280" s="776"/>
      <c r="Q280" s="776"/>
      <c r="R280" s="776">
        <v>1.7558748556724915</v>
      </c>
      <c r="BJ280" s="34">
        <v>40086</v>
      </c>
      <c r="BK280" s="33">
        <v>99</v>
      </c>
    </row>
    <row r="281" spans="3:63" ht="12.75" x14ac:dyDescent="0.2">
      <c r="C281" s="97" t="s">
        <v>79</v>
      </c>
      <c r="D281" s="325" t="s">
        <v>729</v>
      </c>
      <c r="E281" s="777">
        <v>42232</v>
      </c>
      <c r="F281" s="40"/>
      <c r="G281" s="776">
        <v>1.8692317197309762</v>
      </c>
      <c r="H281" s="776"/>
      <c r="I281" s="776">
        <v>-0.49485002168009401</v>
      </c>
      <c r="J281" s="776"/>
      <c r="K281" s="776">
        <v>0.41497334797081797</v>
      </c>
      <c r="L281" s="776">
        <v>2.1760912590556813</v>
      </c>
      <c r="M281" s="776">
        <v>0.20411998265592479</v>
      </c>
      <c r="N281" s="776"/>
      <c r="O281" s="776">
        <v>2</v>
      </c>
      <c r="P281" s="776"/>
      <c r="Q281" s="776"/>
      <c r="R281" s="776">
        <v>1.6232492903979006</v>
      </c>
      <c r="BJ281" s="34">
        <v>40087</v>
      </c>
      <c r="BK281" s="33">
        <v>89</v>
      </c>
    </row>
    <row r="282" spans="3:63" ht="12.75" x14ac:dyDescent="0.2">
      <c r="C282" s="97" t="s">
        <v>79</v>
      </c>
      <c r="D282" s="325" t="s">
        <v>729</v>
      </c>
      <c r="E282" s="777">
        <v>42232</v>
      </c>
      <c r="F282" s="40"/>
      <c r="G282" s="776">
        <v>1.9637878273455553</v>
      </c>
      <c r="H282" s="776"/>
      <c r="I282" s="776">
        <v>-0.45593195564972439</v>
      </c>
      <c r="J282" s="776"/>
      <c r="K282" s="776">
        <v>0.50514997831990605</v>
      </c>
      <c r="L282" s="776">
        <v>2.3617278360175931</v>
      </c>
      <c r="M282" s="776">
        <v>0.38021124171160603</v>
      </c>
      <c r="N282" s="776"/>
      <c r="O282" s="776">
        <v>1.968482948553935</v>
      </c>
      <c r="P282" s="776"/>
      <c r="Q282" s="776"/>
      <c r="R282" s="776">
        <v>1.6627578316815741</v>
      </c>
      <c r="BJ282" s="34">
        <v>40088</v>
      </c>
      <c r="BK282" s="33">
        <v>83</v>
      </c>
    </row>
    <row r="283" spans="3:63" ht="12.75" x14ac:dyDescent="0.2">
      <c r="C283" s="97" t="s">
        <v>79</v>
      </c>
      <c r="D283" s="325" t="s">
        <v>729</v>
      </c>
      <c r="E283" s="777">
        <v>42233</v>
      </c>
      <c r="F283" s="40"/>
      <c r="G283" s="776">
        <v>1.9030899869919435</v>
      </c>
      <c r="H283" s="776"/>
      <c r="I283" s="776">
        <v>-0.45593195564972439</v>
      </c>
      <c r="J283" s="776"/>
      <c r="K283" s="776">
        <v>0.49136169383427269</v>
      </c>
      <c r="L283" s="776">
        <v>2.2787536009528289</v>
      </c>
      <c r="M283" s="776">
        <v>0.36172783601759284</v>
      </c>
      <c r="N283" s="776"/>
      <c r="O283" s="776">
        <v>1.954242509439325</v>
      </c>
      <c r="P283" s="776"/>
      <c r="Q283" s="776"/>
      <c r="R283" s="776">
        <v>1.6720978579357175</v>
      </c>
      <c r="BJ283" s="34">
        <v>40089</v>
      </c>
      <c r="BK283" s="33">
        <v>83</v>
      </c>
    </row>
    <row r="284" spans="3:63" ht="12.75" x14ac:dyDescent="0.2">
      <c r="C284" s="97" t="s">
        <v>79</v>
      </c>
      <c r="D284" s="325" t="s">
        <v>729</v>
      </c>
      <c r="E284" s="777">
        <v>42236</v>
      </c>
      <c r="F284" s="40"/>
      <c r="G284" s="776">
        <v>1.8633228601204559</v>
      </c>
      <c r="H284" s="776"/>
      <c r="I284" s="776">
        <v>-0.29242982390206362</v>
      </c>
      <c r="J284" s="776"/>
      <c r="K284" s="776">
        <v>0.43136376415898736</v>
      </c>
      <c r="L284" s="776">
        <v>2.3802112417116059</v>
      </c>
      <c r="M284" s="776">
        <v>0.44715803134221921</v>
      </c>
      <c r="N284" s="776"/>
      <c r="O284" s="776">
        <v>2.1139433523068369</v>
      </c>
      <c r="P284" s="776"/>
      <c r="Q284" s="776"/>
      <c r="R284" s="776">
        <v>1.7403626894942439</v>
      </c>
      <c r="BJ284" s="34">
        <v>40090</v>
      </c>
      <c r="BK284" s="33">
        <v>93</v>
      </c>
    </row>
    <row r="285" spans="3:63" ht="12.75" x14ac:dyDescent="0.2">
      <c r="C285" s="97" t="s">
        <v>79</v>
      </c>
      <c r="D285" s="325" t="s">
        <v>729</v>
      </c>
      <c r="E285" s="777">
        <v>42236</v>
      </c>
      <c r="F285" s="40"/>
      <c r="G285" s="776">
        <v>1.7481880270062005</v>
      </c>
      <c r="H285" s="776"/>
      <c r="I285" s="776">
        <v>-0.3010299956639812</v>
      </c>
      <c r="J285" s="776"/>
      <c r="K285" s="776">
        <v>0.49136169383427269</v>
      </c>
      <c r="L285" s="776">
        <v>2.255272505103306</v>
      </c>
      <c r="M285" s="776">
        <v>0.27875360095282892</v>
      </c>
      <c r="N285" s="776"/>
      <c r="O285" s="776">
        <v>1.9344984512435677</v>
      </c>
      <c r="P285" s="776"/>
      <c r="Q285" s="776"/>
      <c r="R285" s="776">
        <v>1.5910646070264991</v>
      </c>
      <c r="BJ285" s="34">
        <v>40091</v>
      </c>
      <c r="BK285" s="33">
        <v>103</v>
      </c>
    </row>
    <row r="286" spans="3:63" ht="12.75" x14ac:dyDescent="0.2">
      <c r="C286" s="97" t="s">
        <v>79</v>
      </c>
      <c r="D286" s="325" t="s">
        <v>729</v>
      </c>
      <c r="E286" s="777">
        <v>42236</v>
      </c>
      <c r="F286" s="40"/>
      <c r="G286" s="776">
        <v>2</v>
      </c>
      <c r="H286" s="776"/>
      <c r="I286" s="776">
        <v>-0.3010299956639812</v>
      </c>
      <c r="J286" s="776"/>
      <c r="K286" s="776">
        <v>0.50514997831990605</v>
      </c>
      <c r="L286" s="776">
        <v>2.5314789170422549</v>
      </c>
      <c r="M286" s="776">
        <v>0.64345267648618742</v>
      </c>
      <c r="N286" s="776"/>
      <c r="O286" s="776">
        <v>1.9590413923210936</v>
      </c>
      <c r="P286" s="776"/>
      <c r="Q286" s="776"/>
      <c r="R286" s="776">
        <v>1.6901960800285136</v>
      </c>
      <c r="BJ286" s="34">
        <v>40092</v>
      </c>
      <c r="BK286" s="33">
        <v>91</v>
      </c>
    </row>
    <row r="287" spans="3:63" ht="12.75" x14ac:dyDescent="0.2">
      <c r="C287" s="97" t="s">
        <v>79</v>
      </c>
      <c r="D287" s="325" t="s">
        <v>729</v>
      </c>
      <c r="E287" s="777">
        <v>42237</v>
      </c>
      <c r="F287" s="40"/>
      <c r="G287" s="776">
        <v>1.7708520116421442</v>
      </c>
      <c r="H287" s="776"/>
      <c r="I287" s="776">
        <v>-0.25181197299379954</v>
      </c>
      <c r="J287" s="776"/>
      <c r="K287" s="776">
        <v>0.36172783601759284</v>
      </c>
      <c r="L287" s="776">
        <v>2.3010299956639813</v>
      </c>
      <c r="M287" s="776">
        <v>0.36172783601759284</v>
      </c>
      <c r="N287" s="776"/>
      <c r="O287" s="776">
        <v>2.0791812460476247</v>
      </c>
      <c r="P287" s="776"/>
      <c r="Q287" s="776"/>
      <c r="R287" s="776">
        <v>1.7403626894942439</v>
      </c>
      <c r="BJ287" s="34">
        <v>40093</v>
      </c>
      <c r="BK287" s="33">
        <v>93</v>
      </c>
    </row>
    <row r="288" spans="3:63" ht="12.75" x14ac:dyDescent="0.2">
      <c r="C288" s="97" t="s">
        <v>79</v>
      </c>
      <c r="D288" s="325" t="s">
        <v>729</v>
      </c>
      <c r="E288" s="777">
        <v>42237</v>
      </c>
      <c r="F288" s="40"/>
      <c r="G288" s="776">
        <v>1.6989700043360187</v>
      </c>
      <c r="H288" s="776"/>
      <c r="I288" s="776">
        <v>-0.3010299956639812</v>
      </c>
      <c r="J288" s="776"/>
      <c r="K288" s="776">
        <v>0.34242268082220628</v>
      </c>
      <c r="L288" s="776">
        <v>2.2304489213782741</v>
      </c>
      <c r="M288" s="776">
        <v>0.27875360095282892</v>
      </c>
      <c r="N288" s="776"/>
      <c r="O288" s="776">
        <v>1.9138138523837167</v>
      </c>
      <c r="P288" s="776"/>
      <c r="Q288" s="776"/>
      <c r="R288" s="776">
        <v>1.6334684555795864</v>
      </c>
      <c r="BJ288" s="34">
        <v>40094</v>
      </c>
      <c r="BK288" s="33">
        <v>91</v>
      </c>
    </row>
    <row r="289" spans="3:63" ht="12.75" x14ac:dyDescent="0.2">
      <c r="C289" s="97" t="s">
        <v>79</v>
      </c>
      <c r="D289" s="325" t="s">
        <v>729</v>
      </c>
      <c r="E289" s="777">
        <v>42237</v>
      </c>
      <c r="F289" s="40"/>
      <c r="G289" s="776">
        <v>1.7160033436347992</v>
      </c>
      <c r="H289" s="776"/>
      <c r="I289" s="776">
        <v>-0.3010299956639812</v>
      </c>
      <c r="J289" s="776"/>
      <c r="K289" s="776">
        <v>0.34242268082220628</v>
      </c>
      <c r="L289" s="776">
        <v>2.2304489213782741</v>
      </c>
      <c r="M289" s="776">
        <v>0.3010299956639812</v>
      </c>
      <c r="N289" s="776"/>
      <c r="O289" s="776">
        <v>1.9242792860618816</v>
      </c>
      <c r="P289" s="776"/>
      <c r="Q289" s="776"/>
      <c r="R289" s="776">
        <v>1.6127838567197355</v>
      </c>
      <c r="BJ289" s="34">
        <v>40095</v>
      </c>
      <c r="BK289" s="33">
        <v>88</v>
      </c>
    </row>
    <row r="290" spans="3:63" ht="12.75" x14ac:dyDescent="0.2">
      <c r="C290" s="97" t="s">
        <v>79</v>
      </c>
      <c r="D290" s="325" t="s">
        <v>729</v>
      </c>
      <c r="E290" s="777">
        <v>42237</v>
      </c>
      <c r="F290" s="40"/>
      <c r="G290" s="776">
        <v>1.8976270912904414</v>
      </c>
      <c r="H290" s="776"/>
      <c r="I290" s="776">
        <v>-0.3979400086720376</v>
      </c>
      <c r="J290" s="776"/>
      <c r="K290" s="776">
        <v>0.54406804435027567</v>
      </c>
      <c r="L290" s="776">
        <v>2.4313637641589874</v>
      </c>
      <c r="M290" s="776">
        <v>0.53147891704225514</v>
      </c>
      <c r="N290" s="776"/>
      <c r="O290" s="776">
        <v>1.9444826721501687</v>
      </c>
      <c r="P290" s="776"/>
      <c r="Q290" s="776"/>
      <c r="R290" s="776">
        <v>1.6627578316815741</v>
      </c>
      <c r="BJ290" s="34">
        <v>40096</v>
      </c>
      <c r="BK290" s="33">
        <v>84</v>
      </c>
    </row>
    <row r="291" spans="3:63" ht="12.75" x14ac:dyDescent="0.2">
      <c r="C291" s="97" t="s">
        <v>79</v>
      </c>
      <c r="D291" s="325" t="s">
        <v>729</v>
      </c>
      <c r="E291" s="777">
        <v>42240</v>
      </c>
      <c r="F291" s="40"/>
      <c r="G291" s="776">
        <v>1.9138138523837167</v>
      </c>
      <c r="H291" s="776"/>
      <c r="I291" s="776">
        <v>-0.65757731917779372</v>
      </c>
      <c r="J291" s="776"/>
      <c r="K291" s="776">
        <v>0.51851393987788741</v>
      </c>
      <c r="L291" s="776">
        <v>2.4149733479708178</v>
      </c>
      <c r="M291" s="776">
        <v>0.41497334797081797</v>
      </c>
      <c r="N291" s="776"/>
      <c r="O291" s="776">
        <v>2.0791812460476247</v>
      </c>
      <c r="P291" s="776"/>
      <c r="Q291" s="776"/>
      <c r="R291" s="776">
        <v>1.7323937598229686</v>
      </c>
      <c r="BJ291" s="34">
        <v>40097</v>
      </c>
      <c r="BK291" s="33">
        <v>83</v>
      </c>
    </row>
    <row r="292" spans="3:63" ht="12.75" x14ac:dyDescent="0.2">
      <c r="C292" s="97" t="s">
        <v>79</v>
      </c>
      <c r="D292" s="325" t="s">
        <v>729</v>
      </c>
      <c r="E292" s="777">
        <v>42240</v>
      </c>
      <c r="F292" s="40"/>
      <c r="G292" s="776">
        <v>2.0791812460476247</v>
      </c>
      <c r="H292" s="776"/>
      <c r="I292" s="776">
        <v>-0.69897000433601875</v>
      </c>
      <c r="J292" s="776"/>
      <c r="K292" s="776">
        <v>0.59106460702649921</v>
      </c>
      <c r="L292" s="776">
        <v>2.5440680443502757</v>
      </c>
      <c r="M292" s="776">
        <v>0.6020599913279624</v>
      </c>
      <c r="N292" s="776"/>
      <c r="O292" s="776">
        <v>1.919078092376074</v>
      </c>
      <c r="P292" s="776"/>
      <c r="Q292" s="776"/>
      <c r="R292" s="776">
        <v>1.6627578316815741</v>
      </c>
      <c r="BJ292" s="34">
        <v>40098</v>
      </c>
      <c r="BK292" s="33">
        <v>81</v>
      </c>
    </row>
    <row r="293" spans="3:63" ht="12.75" x14ac:dyDescent="0.2">
      <c r="C293" s="97" t="s">
        <v>79</v>
      </c>
      <c r="D293" s="325" t="s">
        <v>729</v>
      </c>
      <c r="E293" s="777">
        <v>42240</v>
      </c>
      <c r="F293" s="40"/>
      <c r="G293" s="776">
        <v>1.8512583487190752</v>
      </c>
      <c r="H293" s="776"/>
      <c r="I293" s="776">
        <v>-0.769551078621726</v>
      </c>
      <c r="J293" s="776"/>
      <c r="K293" s="776">
        <v>0.44715803134221921</v>
      </c>
      <c r="L293" s="776">
        <v>2.3617278360175931</v>
      </c>
      <c r="M293" s="776">
        <v>0.36172783601759284</v>
      </c>
      <c r="N293" s="776"/>
      <c r="O293" s="776">
        <v>1.8864907251724818</v>
      </c>
      <c r="P293" s="776"/>
      <c r="Q293" s="776"/>
      <c r="R293" s="776">
        <v>1.6127838567197355</v>
      </c>
      <c r="BJ293" s="34">
        <v>40099</v>
      </c>
      <c r="BK293" s="33">
        <v>93</v>
      </c>
    </row>
    <row r="294" spans="3:63" ht="12.75" x14ac:dyDescent="0.2">
      <c r="C294" s="97" t="s">
        <v>79</v>
      </c>
      <c r="D294" s="325" t="s">
        <v>729</v>
      </c>
      <c r="E294" s="777">
        <v>42240</v>
      </c>
      <c r="F294" s="40"/>
      <c r="G294" s="776">
        <v>2.1139433523068369</v>
      </c>
      <c r="H294" s="776"/>
      <c r="I294" s="776">
        <v>-0.61978875828839397</v>
      </c>
      <c r="J294" s="776"/>
      <c r="K294" s="776">
        <v>0.61278385671973545</v>
      </c>
      <c r="L294" s="776">
        <v>2.5910646070264991</v>
      </c>
      <c r="M294" s="776">
        <v>0.66275783168157409</v>
      </c>
      <c r="N294" s="776"/>
      <c r="O294" s="776">
        <v>1.9444826721501687</v>
      </c>
      <c r="P294" s="776"/>
      <c r="Q294" s="776"/>
      <c r="R294" s="776">
        <v>1.6812412373755872</v>
      </c>
      <c r="BJ294" s="34">
        <v>40100</v>
      </c>
      <c r="BK294" s="33">
        <v>93</v>
      </c>
    </row>
    <row r="295" spans="3:63" ht="12.75" x14ac:dyDescent="0.2">
      <c r="C295" s="97" t="s">
        <v>79</v>
      </c>
      <c r="D295" s="325" t="s">
        <v>729</v>
      </c>
      <c r="E295" s="777">
        <v>42251.375</v>
      </c>
      <c r="F295" s="40"/>
      <c r="G295" s="776">
        <v>1.4471580313422192</v>
      </c>
      <c r="H295" s="776"/>
      <c r="I295" s="776">
        <v>-1.2441251443275085</v>
      </c>
      <c r="J295" s="776"/>
      <c r="K295" s="776">
        <v>0.14612803567823801</v>
      </c>
      <c r="L295" s="776">
        <v>0.92941892571429274</v>
      </c>
      <c r="M295" s="776">
        <v>-1</v>
      </c>
      <c r="N295" s="776"/>
      <c r="O295" s="776">
        <v>1.3617278360175928</v>
      </c>
      <c r="P295" s="776"/>
      <c r="Q295" s="776"/>
      <c r="R295" s="776">
        <v>1.1760912590556813</v>
      </c>
      <c r="BJ295" s="34">
        <v>40101</v>
      </c>
      <c r="BK295" s="33">
        <v>93</v>
      </c>
    </row>
    <row r="296" spans="3:63" ht="12.75" x14ac:dyDescent="0.2">
      <c r="C296" s="97" t="s">
        <v>79</v>
      </c>
      <c r="D296" s="325" t="s">
        <v>729</v>
      </c>
      <c r="E296" s="777">
        <v>42251.416669999999</v>
      </c>
      <c r="F296" s="40"/>
      <c r="G296" s="776">
        <v>1.0791812460476249</v>
      </c>
      <c r="H296" s="776"/>
      <c r="I296" s="776">
        <v>-1.0043648054024501</v>
      </c>
      <c r="J296" s="776"/>
      <c r="K296" s="776">
        <v>0.17609125905568124</v>
      </c>
      <c r="L296" s="776">
        <v>0.92941892571429274</v>
      </c>
      <c r="M296" s="776">
        <v>-0.88605664769316317</v>
      </c>
      <c r="N296" s="776"/>
      <c r="O296" s="776">
        <v>1.6232492903979006</v>
      </c>
      <c r="P296" s="776"/>
      <c r="Q296" s="776"/>
      <c r="R296" s="776">
        <v>1.3802112417116059</v>
      </c>
      <c r="BJ296" s="34">
        <v>40102</v>
      </c>
      <c r="BK296" s="33">
        <v>91</v>
      </c>
    </row>
    <row r="297" spans="3:63" ht="12.75" x14ac:dyDescent="0.2">
      <c r="C297" s="97" t="s">
        <v>79</v>
      </c>
      <c r="D297" s="325" t="s">
        <v>729</v>
      </c>
      <c r="E297" s="777">
        <v>42251.4375</v>
      </c>
      <c r="F297" s="40"/>
      <c r="G297" s="776">
        <v>1.0791812460476249</v>
      </c>
      <c r="H297" s="776"/>
      <c r="I297" s="776">
        <v>-0.82390874094431876</v>
      </c>
      <c r="J297" s="776"/>
      <c r="K297" s="776">
        <v>0.11394335230683679</v>
      </c>
      <c r="L297" s="776">
        <v>0.92941892571429274</v>
      </c>
      <c r="M297" s="776">
        <v>-0.95860731484177497</v>
      </c>
      <c r="N297" s="776"/>
      <c r="O297" s="776">
        <v>1.968482948553935</v>
      </c>
      <c r="P297" s="776"/>
      <c r="Q297" s="776"/>
      <c r="R297" s="776">
        <v>1.568201724066995</v>
      </c>
      <c r="BJ297" s="34">
        <v>40103</v>
      </c>
      <c r="BK297" s="33">
        <v>89</v>
      </c>
    </row>
    <row r="298" spans="3:63" ht="12.75" x14ac:dyDescent="0.2">
      <c r="C298" s="97" t="s">
        <v>79</v>
      </c>
      <c r="D298" s="325" t="s">
        <v>729</v>
      </c>
      <c r="E298" s="777">
        <v>42256.333330000001</v>
      </c>
      <c r="F298" s="40"/>
      <c r="G298" s="776">
        <v>1.0791812460476249</v>
      </c>
      <c r="H298" s="776"/>
      <c r="I298" s="776">
        <v>-1.6675615400843946</v>
      </c>
      <c r="J298" s="776"/>
      <c r="K298" s="776">
        <v>4.1392685158225077E-2</v>
      </c>
      <c r="L298" s="776">
        <v>0.92941892571429274</v>
      </c>
      <c r="M298" s="776">
        <v>-1.1611509092627446</v>
      </c>
      <c r="N298" s="776"/>
      <c r="O298" s="776">
        <v>1.255272505103306</v>
      </c>
      <c r="P298" s="776"/>
      <c r="Q298" s="776"/>
      <c r="R298" s="776">
        <v>1.146128035678238</v>
      </c>
      <c r="BJ298" s="34">
        <v>40104</v>
      </c>
      <c r="BK298" s="33">
        <v>88</v>
      </c>
    </row>
    <row r="299" spans="3:63" ht="12.75" x14ac:dyDescent="0.2">
      <c r="C299" s="97" t="s">
        <v>79</v>
      </c>
      <c r="D299" s="325" t="s">
        <v>729</v>
      </c>
      <c r="E299" s="777">
        <v>42256.350689999999</v>
      </c>
      <c r="F299" s="40"/>
      <c r="G299" s="776">
        <v>1.0791812460476249</v>
      </c>
      <c r="H299" s="776"/>
      <c r="I299" s="776">
        <v>-1.6675615400843946</v>
      </c>
      <c r="J299" s="776"/>
      <c r="K299" s="776">
        <v>4.1392685158225077E-2</v>
      </c>
      <c r="L299" s="776">
        <v>0.92941892571429274</v>
      </c>
      <c r="M299" s="776">
        <v>-1.1611509092627446</v>
      </c>
      <c r="N299" s="776"/>
      <c r="O299" s="776">
        <v>1.255272505103306</v>
      </c>
      <c r="P299" s="776"/>
      <c r="Q299" s="776"/>
      <c r="R299" s="776">
        <v>1.146128035678238</v>
      </c>
      <c r="BJ299" s="34">
        <v>40105</v>
      </c>
      <c r="BK299" s="33">
        <v>89</v>
      </c>
    </row>
    <row r="300" spans="3:63" ht="12.75" x14ac:dyDescent="0.2">
      <c r="C300" s="97" t="s">
        <v>79</v>
      </c>
      <c r="D300" s="325" t="s">
        <v>729</v>
      </c>
      <c r="E300" s="777">
        <v>42256.371529999997</v>
      </c>
      <c r="F300" s="40"/>
      <c r="G300" s="776">
        <v>1.0791812460476249</v>
      </c>
      <c r="H300" s="776"/>
      <c r="I300" s="776">
        <v>-1.6675615400843946</v>
      </c>
      <c r="J300" s="776"/>
      <c r="K300" s="776">
        <v>4.1392685158225077E-2</v>
      </c>
      <c r="L300" s="776">
        <v>0.92941892571429274</v>
      </c>
      <c r="M300" s="776">
        <v>-1.1611509092627446</v>
      </c>
      <c r="N300" s="776"/>
      <c r="O300" s="776">
        <v>1.255272505103306</v>
      </c>
      <c r="P300" s="776"/>
      <c r="Q300" s="776"/>
      <c r="R300" s="776">
        <v>1.146128035678238</v>
      </c>
      <c r="BJ300" s="34">
        <v>40106</v>
      </c>
      <c r="BK300" s="33">
        <v>91</v>
      </c>
    </row>
    <row r="301" spans="3:63" ht="12.75" x14ac:dyDescent="0.2">
      <c r="C301" s="97" t="s">
        <v>79</v>
      </c>
      <c r="D301" s="325" t="s">
        <v>729</v>
      </c>
      <c r="E301" s="777">
        <v>42259.347220000003</v>
      </c>
      <c r="F301" s="40"/>
      <c r="G301" s="776">
        <v>1.0791812460476249</v>
      </c>
      <c r="H301" s="776"/>
      <c r="I301" s="776">
        <v>-1.6675615400843946</v>
      </c>
      <c r="J301" s="776"/>
      <c r="K301" s="776">
        <v>4.1392685158225077E-2</v>
      </c>
      <c r="L301" s="776">
        <v>0.92941892571429274</v>
      </c>
      <c r="M301" s="776">
        <v>-1.1611509092627446</v>
      </c>
      <c r="N301" s="776"/>
      <c r="O301" s="776">
        <v>1.255272505103306</v>
      </c>
      <c r="P301" s="776"/>
      <c r="Q301" s="776"/>
      <c r="R301" s="776">
        <v>1.146128035678238</v>
      </c>
      <c r="BJ301" s="34">
        <v>40107</v>
      </c>
      <c r="BK301" s="33">
        <v>90</v>
      </c>
    </row>
    <row r="302" spans="3:63" ht="12.75" x14ac:dyDescent="0.2">
      <c r="C302" s="97" t="s">
        <v>79</v>
      </c>
      <c r="D302" s="325" t="s">
        <v>729</v>
      </c>
      <c r="E302" s="777">
        <v>42259.368060000001</v>
      </c>
      <c r="F302" s="40"/>
      <c r="G302" s="776">
        <v>1.0791812460476249</v>
      </c>
      <c r="H302" s="776"/>
      <c r="I302" s="776">
        <v>-1.6675615400843946</v>
      </c>
      <c r="J302" s="776"/>
      <c r="K302" s="776">
        <v>4.1392685158225077E-2</v>
      </c>
      <c r="L302" s="776">
        <v>0.92941892571429274</v>
      </c>
      <c r="M302" s="776">
        <v>-1.1611509092627446</v>
      </c>
      <c r="N302" s="776"/>
      <c r="O302" s="776">
        <v>1.255272505103306</v>
      </c>
      <c r="P302" s="776"/>
      <c r="Q302" s="776"/>
      <c r="R302" s="776">
        <v>1.146128035678238</v>
      </c>
      <c r="BJ302" s="34">
        <v>40108</v>
      </c>
      <c r="BK302" s="33">
        <v>86</v>
      </c>
    </row>
    <row r="303" spans="3:63" ht="12.75" x14ac:dyDescent="0.2">
      <c r="C303" s="97" t="s">
        <v>79</v>
      </c>
      <c r="D303" s="325" t="s">
        <v>729</v>
      </c>
      <c r="E303" s="777">
        <v>42259.392359999998</v>
      </c>
      <c r="F303" s="40"/>
      <c r="G303" s="776">
        <v>1.0791812460476249</v>
      </c>
      <c r="H303" s="776"/>
      <c r="I303" s="776">
        <v>-1.6675615400843946</v>
      </c>
      <c r="J303" s="776"/>
      <c r="K303" s="776">
        <v>4.1392685158225077E-2</v>
      </c>
      <c r="L303" s="776">
        <v>0.92941892571429274</v>
      </c>
      <c r="M303" s="776">
        <v>-1.1611509092627446</v>
      </c>
      <c r="N303" s="776"/>
      <c r="O303" s="776">
        <v>1.255272505103306</v>
      </c>
      <c r="P303" s="776"/>
      <c r="Q303" s="776"/>
      <c r="R303" s="776">
        <v>1.146128035678238</v>
      </c>
      <c r="BJ303" s="34">
        <v>40109</v>
      </c>
      <c r="BK303" s="33">
        <v>83</v>
      </c>
    </row>
    <row r="304" spans="3:63" ht="12.75" x14ac:dyDescent="0.2">
      <c r="C304" s="97" t="s">
        <v>79</v>
      </c>
      <c r="D304" s="325" t="s">
        <v>729</v>
      </c>
      <c r="E304" s="777">
        <v>42260.388890000002</v>
      </c>
      <c r="F304" s="40"/>
      <c r="G304" s="776">
        <v>1.0791812460476249</v>
      </c>
      <c r="H304" s="776"/>
      <c r="I304" s="776">
        <v>-0.3010299956639812</v>
      </c>
      <c r="J304" s="776"/>
      <c r="K304" s="776">
        <v>0.27875360095282892</v>
      </c>
      <c r="L304" s="776">
        <v>0.92941892571429274</v>
      </c>
      <c r="M304" s="776">
        <v>-1.2006594505464183</v>
      </c>
      <c r="N304" s="776"/>
      <c r="O304" s="776">
        <v>1.5910646070264991</v>
      </c>
      <c r="P304" s="776"/>
      <c r="Q304" s="776"/>
      <c r="R304" s="776">
        <v>1.3010299956639813</v>
      </c>
      <c r="BJ304" s="34">
        <v>40110</v>
      </c>
      <c r="BK304" s="33">
        <v>82</v>
      </c>
    </row>
    <row r="305" spans="3:63" ht="12.75" x14ac:dyDescent="0.2">
      <c r="C305" s="97" t="s">
        <v>79</v>
      </c>
      <c r="D305" s="325" t="s">
        <v>729</v>
      </c>
      <c r="E305" s="777">
        <v>42260.388890000002</v>
      </c>
      <c r="F305" s="40"/>
      <c r="G305" s="776">
        <v>1.0791812460476249</v>
      </c>
      <c r="H305" s="776"/>
      <c r="I305" s="776">
        <v>-1.6675615400843946</v>
      </c>
      <c r="J305" s="776"/>
      <c r="K305" s="776">
        <v>4.1392685158225077E-2</v>
      </c>
      <c r="L305" s="776">
        <v>0.92941892571429274</v>
      </c>
      <c r="M305" s="776">
        <v>-1.1611509092627446</v>
      </c>
      <c r="N305" s="776"/>
      <c r="O305" s="776">
        <v>1.255272505103306</v>
      </c>
      <c r="P305" s="776"/>
      <c r="Q305" s="776"/>
      <c r="R305" s="776">
        <v>1.146128035678238</v>
      </c>
      <c r="BJ305" s="34">
        <v>40111</v>
      </c>
      <c r="BK305" s="33">
        <v>82</v>
      </c>
    </row>
    <row r="306" spans="3:63" ht="12.75" x14ac:dyDescent="0.2">
      <c r="C306" s="97" t="s">
        <v>79</v>
      </c>
      <c r="D306" s="325" t="s">
        <v>729</v>
      </c>
      <c r="E306" s="777">
        <v>42260.440970000003</v>
      </c>
      <c r="F306" s="40"/>
      <c r="G306" s="776">
        <v>1.0791812460476249</v>
      </c>
      <c r="H306" s="776"/>
      <c r="I306" s="776">
        <v>-1.6675615400843946</v>
      </c>
      <c r="J306" s="776"/>
      <c r="K306" s="776">
        <v>4.1392685158225077E-2</v>
      </c>
      <c r="L306" s="776">
        <v>0.92941892571429274</v>
      </c>
      <c r="M306" s="776">
        <v>-1.1611509092627446</v>
      </c>
      <c r="N306" s="776"/>
      <c r="O306" s="776">
        <v>1.255272505103306</v>
      </c>
      <c r="P306" s="776"/>
      <c r="Q306" s="776"/>
      <c r="R306" s="776">
        <v>1.146128035678238</v>
      </c>
      <c r="BJ306" s="34">
        <v>40112</v>
      </c>
      <c r="BK306" s="33">
        <v>77</v>
      </c>
    </row>
    <row r="307" spans="3:63" ht="12.75" x14ac:dyDescent="0.2">
      <c r="C307" s="97" t="s">
        <v>79</v>
      </c>
      <c r="D307" s="325" t="s">
        <v>729</v>
      </c>
      <c r="E307" s="777">
        <v>42260.458330000001</v>
      </c>
      <c r="F307" s="40"/>
      <c r="G307" s="776">
        <v>1.0791812460476249</v>
      </c>
      <c r="H307" s="776"/>
      <c r="I307" s="776">
        <v>-1.6675615400843946</v>
      </c>
      <c r="J307" s="776"/>
      <c r="K307" s="776">
        <v>4.1392685158225077E-2</v>
      </c>
      <c r="L307" s="776">
        <v>0.92941892571429274</v>
      </c>
      <c r="M307" s="776">
        <v>-1.1611509092627446</v>
      </c>
      <c r="N307" s="776"/>
      <c r="O307" s="776">
        <v>1.255272505103306</v>
      </c>
      <c r="P307" s="776"/>
      <c r="Q307" s="776"/>
      <c r="R307" s="776">
        <v>1.146128035678238</v>
      </c>
      <c r="BJ307" s="34">
        <v>40113</v>
      </c>
      <c r="BK307" s="33">
        <v>77</v>
      </c>
    </row>
    <row r="308" spans="3:63" ht="12.75" x14ac:dyDescent="0.2">
      <c r="C308" s="97" t="s">
        <v>79</v>
      </c>
      <c r="D308" s="325" t="s">
        <v>729</v>
      </c>
      <c r="E308" s="777">
        <v>42261.34375</v>
      </c>
      <c r="F308" s="40"/>
      <c r="G308" s="776">
        <v>1.7853298350107671</v>
      </c>
      <c r="H308" s="776"/>
      <c r="I308" s="776">
        <v>-0.56863623584101264</v>
      </c>
      <c r="J308" s="776"/>
      <c r="K308" s="776">
        <v>0.36172783601759284</v>
      </c>
      <c r="L308" s="776">
        <v>2.0413926851582249</v>
      </c>
      <c r="M308" s="776">
        <v>-0.10237290870955855</v>
      </c>
      <c r="N308" s="776"/>
      <c r="O308" s="776">
        <v>1.6532125137753437</v>
      </c>
      <c r="P308" s="776"/>
      <c r="Q308" s="776"/>
      <c r="R308" s="776">
        <v>1.3979400086720377</v>
      </c>
      <c r="BJ308" s="34">
        <v>40114</v>
      </c>
      <c r="BK308" s="33">
        <v>78</v>
      </c>
    </row>
    <row r="309" spans="3:63" ht="12.75" x14ac:dyDescent="0.2">
      <c r="C309" s="97" t="s">
        <v>79</v>
      </c>
      <c r="D309" s="325" t="s">
        <v>729</v>
      </c>
      <c r="E309" s="777">
        <v>42261.361109999998</v>
      </c>
      <c r="F309" s="40"/>
      <c r="G309" s="776">
        <v>1.0791812460476249</v>
      </c>
      <c r="H309" s="776"/>
      <c r="I309" s="776">
        <v>-0.61978875828839397</v>
      </c>
      <c r="J309" s="776"/>
      <c r="K309" s="776">
        <v>7.9181246047624818E-2</v>
      </c>
      <c r="L309" s="776">
        <v>0.92941892571429274</v>
      </c>
      <c r="M309" s="776">
        <v>-1.1487416512809248</v>
      </c>
      <c r="N309" s="776"/>
      <c r="O309" s="776">
        <v>1.7558748556724915</v>
      </c>
      <c r="P309" s="776"/>
      <c r="Q309" s="776"/>
      <c r="R309" s="776">
        <v>1.505149978319906</v>
      </c>
      <c r="BJ309" s="34">
        <v>40115</v>
      </c>
      <c r="BK309" s="33">
        <v>75</v>
      </c>
    </row>
    <row r="310" spans="3:63" ht="12.75" x14ac:dyDescent="0.2">
      <c r="C310" s="97" t="s">
        <v>79</v>
      </c>
      <c r="D310" s="325" t="s">
        <v>729</v>
      </c>
      <c r="E310" s="777">
        <v>42261.361109999998</v>
      </c>
      <c r="F310" s="40"/>
      <c r="G310" s="776">
        <v>1.0791812460476249</v>
      </c>
      <c r="H310" s="776"/>
      <c r="I310" s="776">
        <v>-0.58502665202918203</v>
      </c>
      <c r="J310" s="776"/>
      <c r="K310" s="776">
        <v>0.25527250510330607</v>
      </c>
      <c r="L310" s="776">
        <v>0.92941892571429274</v>
      </c>
      <c r="M310" s="776">
        <v>-1</v>
      </c>
      <c r="N310" s="776"/>
      <c r="O310" s="776">
        <v>1.7481880270062005</v>
      </c>
      <c r="P310" s="776"/>
      <c r="Q310" s="776"/>
      <c r="R310" s="776">
        <v>1.4623979978989561</v>
      </c>
      <c r="BJ310" s="34">
        <v>40116</v>
      </c>
      <c r="BK310" s="33">
        <v>76</v>
      </c>
    </row>
    <row r="311" spans="3:63" ht="12.75" x14ac:dyDescent="0.2">
      <c r="C311" s="97" t="s">
        <v>79</v>
      </c>
      <c r="D311" s="325" t="s">
        <v>729</v>
      </c>
      <c r="E311" s="777">
        <v>42261.381939999999</v>
      </c>
      <c r="F311" s="40"/>
      <c r="G311" s="776">
        <v>1.7160033436347992</v>
      </c>
      <c r="H311" s="776"/>
      <c r="I311" s="776">
        <v>-0.69897000433601875</v>
      </c>
      <c r="J311" s="776"/>
      <c r="K311" s="776">
        <v>0.41497334797081797</v>
      </c>
      <c r="L311" s="776">
        <v>2.0791812460476247</v>
      </c>
      <c r="M311" s="776">
        <v>-2.2276394711152253E-2</v>
      </c>
      <c r="N311" s="776"/>
      <c r="O311" s="776">
        <v>2.0791812460476247</v>
      </c>
      <c r="P311" s="776"/>
      <c r="Q311" s="776"/>
      <c r="R311" s="776">
        <v>1.6812412373755872</v>
      </c>
      <c r="BJ311" s="34">
        <v>40117</v>
      </c>
      <c r="BK311" s="33">
        <v>75</v>
      </c>
    </row>
    <row r="312" spans="3:63" ht="12.75" x14ac:dyDescent="0.2">
      <c r="C312" s="97" t="s">
        <v>79</v>
      </c>
      <c r="D312" s="325" t="s">
        <v>729</v>
      </c>
      <c r="E312" s="777">
        <v>42265.350689999999</v>
      </c>
      <c r="F312" s="40"/>
      <c r="G312" s="776">
        <v>1.0791812460476249</v>
      </c>
      <c r="H312" s="776"/>
      <c r="I312" s="776">
        <v>-1.6675615400843946</v>
      </c>
      <c r="J312" s="776"/>
      <c r="K312" s="776">
        <v>0.46239799789895608</v>
      </c>
      <c r="L312" s="776">
        <v>0.92941892571429274</v>
      </c>
      <c r="M312" s="776">
        <v>-0.74472749489669399</v>
      </c>
      <c r="N312" s="776"/>
      <c r="O312" s="776">
        <v>1.4623979978989561</v>
      </c>
      <c r="P312" s="776"/>
      <c r="Q312" s="776"/>
      <c r="R312" s="776">
        <v>1.3617278360175928</v>
      </c>
      <c r="BJ312" s="34">
        <v>40118</v>
      </c>
      <c r="BK312" s="33">
        <v>74</v>
      </c>
    </row>
    <row r="313" spans="3:63" ht="12.75" x14ac:dyDescent="0.2">
      <c r="C313" s="97" t="s">
        <v>79</v>
      </c>
      <c r="D313" s="325" t="s">
        <v>729</v>
      </c>
      <c r="E313" s="777">
        <v>42265.368060000001</v>
      </c>
      <c r="F313" s="40"/>
      <c r="G313" s="776">
        <v>1.0791812460476249</v>
      </c>
      <c r="H313" s="776"/>
      <c r="I313" s="776">
        <v>-1.1487416512809248</v>
      </c>
      <c r="J313" s="776"/>
      <c r="K313" s="776">
        <v>0.3222192947339193</v>
      </c>
      <c r="L313" s="776">
        <v>0.92941892571429274</v>
      </c>
      <c r="M313" s="776">
        <v>-0.65757731917779372</v>
      </c>
      <c r="N313" s="776"/>
      <c r="O313" s="776">
        <v>1.6989700043360187</v>
      </c>
      <c r="P313" s="776"/>
      <c r="Q313" s="776"/>
      <c r="R313" s="776">
        <v>1.5797835966168101</v>
      </c>
      <c r="BJ313" s="34">
        <v>40119</v>
      </c>
      <c r="BK313" s="33">
        <v>73</v>
      </c>
    </row>
    <row r="314" spans="3:63" ht="12.75" x14ac:dyDescent="0.2">
      <c r="C314" s="97" t="s">
        <v>79</v>
      </c>
      <c r="D314" s="325" t="s">
        <v>729</v>
      </c>
      <c r="E314" s="777">
        <v>42265.385419999999</v>
      </c>
      <c r="F314" s="40"/>
      <c r="G314" s="776">
        <v>1.8195439355418688</v>
      </c>
      <c r="H314" s="776"/>
      <c r="I314" s="776">
        <v>-0.79588001734407521</v>
      </c>
      <c r="J314" s="776"/>
      <c r="K314" s="776">
        <v>0.3979400086720376</v>
      </c>
      <c r="L314" s="776">
        <v>2.1139433523068369</v>
      </c>
      <c r="M314" s="776">
        <v>7.9181246047624818E-2</v>
      </c>
      <c r="N314" s="776"/>
      <c r="O314" s="776">
        <v>2.0413926851582249</v>
      </c>
      <c r="P314" s="776"/>
      <c r="Q314" s="776"/>
      <c r="R314" s="776">
        <v>1.6989700043360187</v>
      </c>
      <c r="BJ314" s="34">
        <v>40120</v>
      </c>
      <c r="BK314" s="33">
        <v>73</v>
      </c>
    </row>
    <row r="315" spans="3:63" ht="12.75" x14ac:dyDescent="0.2">
      <c r="C315" s="97" t="s">
        <v>79</v>
      </c>
      <c r="D315" s="325" t="s">
        <v>729</v>
      </c>
      <c r="E315" s="777">
        <v>42265.385419999999</v>
      </c>
      <c r="F315" s="40"/>
      <c r="G315" s="776">
        <v>1.7781512503836436</v>
      </c>
      <c r="H315" s="776"/>
      <c r="I315" s="776">
        <v>-0.92081875395237522</v>
      </c>
      <c r="J315" s="776"/>
      <c r="K315" s="776">
        <v>0.3010299956639812</v>
      </c>
      <c r="L315" s="776">
        <v>2.0791812460476247</v>
      </c>
      <c r="M315" s="776">
        <v>4.1392685158225077E-2</v>
      </c>
      <c r="N315" s="776"/>
      <c r="O315" s="776">
        <v>2.0413926851582249</v>
      </c>
      <c r="P315" s="776"/>
      <c r="Q315" s="776"/>
      <c r="R315" s="776">
        <v>1.6989700043360187</v>
      </c>
      <c r="BJ315" s="34">
        <v>40121</v>
      </c>
      <c r="BK315" s="33">
        <v>73</v>
      </c>
    </row>
    <row r="316" spans="3:63" ht="12.75" x14ac:dyDescent="0.2">
      <c r="C316" s="97" t="s">
        <v>79</v>
      </c>
      <c r="D316" s="325" t="s">
        <v>729</v>
      </c>
      <c r="E316" s="777">
        <v>42266.34375</v>
      </c>
      <c r="F316" s="40"/>
      <c r="G316" s="776">
        <v>1.0791812460476249</v>
      </c>
      <c r="H316" s="776"/>
      <c r="I316" s="776">
        <v>-0.79588001734407521</v>
      </c>
      <c r="J316" s="776"/>
      <c r="K316" s="776">
        <v>0.27875360095282892</v>
      </c>
      <c r="L316" s="776">
        <v>1.255272505103306</v>
      </c>
      <c r="M316" s="776">
        <v>-0.69897000433601875</v>
      </c>
      <c r="N316" s="776"/>
      <c r="O316" s="776">
        <v>1.4913616938342726</v>
      </c>
      <c r="P316" s="776"/>
      <c r="Q316" s="776"/>
      <c r="R316" s="776">
        <v>1.2304489213782739</v>
      </c>
      <c r="BJ316" s="34">
        <v>40122</v>
      </c>
      <c r="BK316" s="33">
        <v>72</v>
      </c>
    </row>
    <row r="317" spans="3:63" ht="12.75" x14ac:dyDescent="0.2">
      <c r="C317" s="97" t="s">
        <v>79</v>
      </c>
      <c r="D317" s="325" t="s">
        <v>729</v>
      </c>
      <c r="E317" s="777">
        <v>42266.368060000001</v>
      </c>
      <c r="F317" s="40"/>
      <c r="G317" s="776">
        <v>1.4623979978989561</v>
      </c>
      <c r="H317" s="776"/>
      <c r="I317" s="776">
        <v>-0.6777807052660807</v>
      </c>
      <c r="J317" s="776"/>
      <c r="K317" s="776">
        <v>0.25527250510330607</v>
      </c>
      <c r="L317" s="776">
        <v>1.7634279935629373</v>
      </c>
      <c r="M317" s="776">
        <v>-0.52287874528033762</v>
      </c>
      <c r="N317" s="776"/>
      <c r="O317" s="776">
        <v>1.7481880270062005</v>
      </c>
      <c r="P317" s="776"/>
      <c r="Q317" s="776"/>
      <c r="R317" s="776">
        <v>1.5185139398778875</v>
      </c>
      <c r="BJ317" s="34">
        <v>40123</v>
      </c>
      <c r="BK317" s="33">
        <v>73</v>
      </c>
    </row>
    <row r="318" spans="3:63" ht="12.75" x14ac:dyDescent="0.2">
      <c r="C318" s="97" t="s">
        <v>79</v>
      </c>
      <c r="D318" s="325" t="s">
        <v>729</v>
      </c>
      <c r="E318" s="777">
        <v>42266.381939999999</v>
      </c>
      <c r="F318" s="40"/>
      <c r="G318" s="776">
        <v>1.3802112417116059</v>
      </c>
      <c r="H318" s="776"/>
      <c r="I318" s="776">
        <v>-0.58502665202918203</v>
      </c>
      <c r="J318" s="776"/>
      <c r="K318" s="776">
        <v>0.3010299956639812</v>
      </c>
      <c r="L318" s="776">
        <v>1.6720978579357175</v>
      </c>
      <c r="M318" s="776">
        <v>-0.55284196865778079</v>
      </c>
      <c r="N318" s="776"/>
      <c r="O318" s="776">
        <v>2.0791812460476247</v>
      </c>
      <c r="P318" s="776"/>
      <c r="Q318" s="776"/>
      <c r="R318" s="776">
        <v>1.6127838567197355</v>
      </c>
      <c r="BJ318" s="34">
        <v>40124</v>
      </c>
      <c r="BK318" s="33">
        <v>73</v>
      </c>
    </row>
    <row r="319" spans="3:63" ht="12.75" x14ac:dyDescent="0.2">
      <c r="C319" s="97" t="s">
        <v>79</v>
      </c>
      <c r="D319" s="325" t="s">
        <v>729</v>
      </c>
      <c r="E319" s="777">
        <v>42267.375</v>
      </c>
      <c r="F319" s="40"/>
      <c r="G319" s="776">
        <v>1.0791812460476249</v>
      </c>
      <c r="H319" s="776"/>
      <c r="I319" s="776">
        <v>-0.769551078621726</v>
      </c>
      <c r="J319" s="776"/>
      <c r="K319" s="776">
        <v>0.34242268082220628</v>
      </c>
      <c r="L319" s="776">
        <v>0.92941892571429274</v>
      </c>
      <c r="M319" s="776">
        <v>-1.1079053973095196</v>
      </c>
      <c r="N319" s="776"/>
      <c r="O319" s="776">
        <v>1.4913616938342726</v>
      </c>
      <c r="P319" s="776"/>
      <c r="Q319" s="776"/>
      <c r="R319" s="776">
        <v>1.2304489213782739</v>
      </c>
      <c r="BJ319" s="34">
        <v>40125</v>
      </c>
      <c r="BK319" s="33">
        <v>72</v>
      </c>
    </row>
    <row r="320" spans="3:63" ht="12.75" x14ac:dyDescent="0.2">
      <c r="C320" s="97" t="s">
        <v>79</v>
      </c>
      <c r="D320" s="325" t="s">
        <v>729</v>
      </c>
      <c r="E320" s="777">
        <v>42267.395830000001</v>
      </c>
      <c r="F320" s="40"/>
      <c r="G320" s="776">
        <v>1.0791812460476249</v>
      </c>
      <c r="H320" s="776"/>
      <c r="I320" s="776">
        <v>-0.55284196865778079</v>
      </c>
      <c r="J320" s="776"/>
      <c r="K320" s="776">
        <v>0.3010299956639812</v>
      </c>
      <c r="L320" s="776">
        <v>0.92941892571429274</v>
      </c>
      <c r="M320" s="776">
        <v>-1.080921907623926</v>
      </c>
      <c r="N320" s="776"/>
      <c r="O320" s="776">
        <v>1.7403626894942439</v>
      </c>
      <c r="P320" s="776"/>
      <c r="Q320" s="776"/>
      <c r="R320" s="776">
        <v>1.414973347970818</v>
      </c>
      <c r="BJ320" s="34">
        <v>40126</v>
      </c>
      <c r="BK320" s="33">
        <v>71</v>
      </c>
    </row>
    <row r="321" spans="3:63" ht="12.75" x14ac:dyDescent="0.2">
      <c r="C321" s="97" t="s">
        <v>79</v>
      </c>
      <c r="D321" s="325" t="s">
        <v>729</v>
      </c>
      <c r="E321" s="777">
        <v>42267.416669999999</v>
      </c>
      <c r="F321" s="40"/>
      <c r="G321" s="776">
        <v>1.7323937598229686</v>
      </c>
      <c r="H321" s="776"/>
      <c r="I321" s="776">
        <v>-0.44369749923271273</v>
      </c>
      <c r="J321" s="776"/>
      <c r="K321" s="776">
        <v>0.3222192947339193</v>
      </c>
      <c r="L321" s="776">
        <v>2.1760912590556813</v>
      </c>
      <c r="M321" s="776">
        <v>-1.7728766960431602E-2</v>
      </c>
      <c r="N321" s="776"/>
      <c r="O321" s="776">
        <v>2.1139433523068369</v>
      </c>
      <c r="P321" s="776"/>
      <c r="Q321" s="776"/>
      <c r="R321" s="776">
        <v>1.6901960800285136</v>
      </c>
      <c r="BJ321" s="34">
        <v>40127</v>
      </c>
      <c r="BK321" s="33">
        <v>70</v>
      </c>
    </row>
    <row r="322" spans="3:63" ht="12.75" x14ac:dyDescent="0.2">
      <c r="C322" s="97" t="s">
        <v>79</v>
      </c>
      <c r="D322" s="325" t="s">
        <v>729</v>
      </c>
      <c r="E322" s="777">
        <v>42267.416669999999</v>
      </c>
      <c r="F322" s="40"/>
      <c r="G322" s="776">
        <v>1.6901960800285136</v>
      </c>
      <c r="H322" s="776"/>
      <c r="I322" s="776">
        <v>-0.45593195564972439</v>
      </c>
      <c r="J322" s="776"/>
      <c r="K322" s="776">
        <v>0.36172783601759284</v>
      </c>
      <c r="L322" s="776">
        <v>2.1760912590556813</v>
      </c>
      <c r="M322" s="776">
        <v>-7.5720713938118356E-2</v>
      </c>
      <c r="N322" s="776"/>
      <c r="O322" s="776">
        <v>2.0791812460476247</v>
      </c>
      <c r="P322" s="776"/>
      <c r="Q322" s="776"/>
      <c r="R322" s="776">
        <v>1.6434526764861874</v>
      </c>
      <c r="BJ322" s="34">
        <v>40128</v>
      </c>
      <c r="BK322" s="33">
        <v>70</v>
      </c>
    </row>
    <row r="323" spans="3:63" ht="12.75" x14ac:dyDescent="0.2">
      <c r="C323" s="97" t="s">
        <v>79</v>
      </c>
      <c r="D323" s="325" t="s">
        <v>729</v>
      </c>
      <c r="E323" s="777">
        <v>42268.340279999997</v>
      </c>
      <c r="F323" s="40"/>
      <c r="G323" s="776">
        <v>1.0791812460476249</v>
      </c>
      <c r="H323" s="776"/>
      <c r="I323" s="776">
        <v>-0.65757731917779372</v>
      </c>
      <c r="J323" s="776"/>
      <c r="K323" s="776">
        <v>0.20411998265592479</v>
      </c>
      <c r="L323" s="776">
        <v>1.3010299956639813</v>
      </c>
      <c r="M323" s="776">
        <v>-0.88605664769316317</v>
      </c>
      <c r="N323" s="776"/>
      <c r="O323" s="776">
        <v>1.4313637641589874</v>
      </c>
      <c r="P323" s="776"/>
      <c r="Q323" s="776"/>
      <c r="R323" s="776">
        <v>1.2304489213782739</v>
      </c>
      <c r="BJ323" s="34">
        <v>40129</v>
      </c>
      <c r="BK323" s="33">
        <v>70</v>
      </c>
    </row>
    <row r="324" spans="3:63" ht="12.75" x14ac:dyDescent="0.2">
      <c r="C324" s="97" t="s">
        <v>79</v>
      </c>
      <c r="D324" s="325" t="s">
        <v>729</v>
      </c>
      <c r="E324" s="777">
        <v>42268.357640000002</v>
      </c>
      <c r="F324" s="40"/>
      <c r="G324" s="776">
        <v>1.0791812460476249</v>
      </c>
      <c r="H324" s="776"/>
      <c r="I324" s="776">
        <v>-0.61978875828839397</v>
      </c>
      <c r="J324" s="776"/>
      <c r="K324" s="776">
        <v>0.23044892137827391</v>
      </c>
      <c r="L324" s="776">
        <v>0.92941892571429274</v>
      </c>
      <c r="M324" s="776">
        <v>-1.1611509092627446</v>
      </c>
      <c r="N324" s="776"/>
      <c r="O324" s="776">
        <v>1.6901960800285136</v>
      </c>
      <c r="P324" s="776"/>
      <c r="Q324" s="776"/>
      <c r="R324" s="776">
        <v>1.3979400086720377</v>
      </c>
      <c r="BJ324" s="34">
        <v>40130</v>
      </c>
      <c r="BK324" s="33">
        <v>71</v>
      </c>
    </row>
    <row r="325" spans="3:63" ht="12.75" x14ac:dyDescent="0.2">
      <c r="C325" s="97" t="s">
        <v>79</v>
      </c>
      <c r="D325" s="325" t="s">
        <v>729</v>
      </c>
      <c r="E325" s="777">
        <v>42268.378470000003</v>
      </c>
      <c r="F325" s="40"/>
      <c r="G325" s="776">
        <v>1.0791812460476249</v>
      </c>
      <c r="H325" s="776"/>
      <c r="I325" s="776">
        <v>-0.48148606012211248</v>
      </c>
      <c r="J325" s="776"/>
      <c r="K325" s="776">
        <v>0.27875360095282892</v>
      </c>
      <c r="L325" s="776">
        <v>1.4623979978989561</v>
      </c>
      <c r="M325" s="776">
        <v>-0.72124639904717103</v>
      </c>
      <c r="N325" s="776"/>
      <c r="O325" s="776">
        <v>2.0413926851582249</v>
      </c>
      <c r="P325" s="776"/>
      <c r="Q325" s="776"/>
      <c r="R325" s="776">
        <v>1.6127838567197355</v>
      </c>
      <c r="BJ325" s="34">
        <v>40131</v>
      </c>
      <c r="BK325" s="33">
        <v>72</v>
      </c>
    </row>
    <row r="326" spans="3:63" ht="12.75" x14ac:dyDescent="0.2">
      <c r="C326" s="97" t="s">
        <v>79</v>
      </c>
      <c r="D326" s="325" t="s">
        <v>729</v>
      </c>
      <c r="E326" s="777">
        <v>42271.378470000003</v>
      </c>
      <c r="F326" s="40"/>
      <c r="G326" s="776">
        <v>1.6020599913279623</v>
      </c>
      <c r="H326" s="776"/>
      <c r="I326" s="776">
        <v>-1.3467874862246563</v>
      </c>
      <c r="J326" s="776"/>
      <c r="K326" s="776">
        <v>0.20411998265592479</v>
      </c>
      <c r="L326" s="776">
        <v>1.7853298350107671</v>
      </c>
      <c r="M326" s="776">
        <v>-0.3010299956639812</v>
      </c>
      <c r="N326" s="776"/>
      <c r="O326" s="776">
        <v>1.3802112417116059</v>
      </c>
      <c r="P326" s="776"/>
      <c r="Q326" s="776"/>
      <c r="R326" s="776">
        <v>1.255272505103306</v>
      </c>
      <c r="BJ326" s="34">
        <v>40132</v>
      </c>
      <c r="BK326" s="33">
        <v>69</v>
      </c>
    </row>
    <row r="327" spans="3:63" ht="12.75" x14ac:dyDescent="0.2">
      <c r="C327" s="97" t="s">
        <v>79</v>
      </c>
      <c r="D327" s="325" t="s">
        <v>729</v>
      </c>
      <c r="E327" s="777">
        <v>42271.402779999997</v>
      </c>
      <c r="F327" s="40"/>
      <c r="G327" s="776">
        <v>1.0791812460476249</v>
      </c>
      <c r="H327" s="776"/>
      <c r="I327" s="776">
        <v>-1.0457574905606752</v>
      </c>
      <c r="J327" s="776"/>
      <c r="K327" s="776">
        <v>0.14612803567823801</v>
      </c>
      <c r="L327" s="776">
        <v>0.92941892571429274</v>
      </c>
      <c r="M327" s="776">
        <v>-1.0915149811213503</v>
      </c>
      <c r="N327" s="776"/>
      <c r="O327" s="776">
        <v>1.5797835966168101</v>
      </c>
      <c r="P327" s="776"/>
      <c r="Q327" s="776"/>
      <c r="R327" s="776">
        <v>1.4913616938342726</v>
      </c>
      <c r="BJ327" s="34">
        <v>40133</v>
      </c>
      <c r="BK327" s="33">
        <v>67</v>
      </c>
    </row>
    <row r="328" spans="3:63" ht="12.75" x14ac:dyDescent="0.2">
      <c r="C328" s="97" t="s">
        <v>79</v>
      </c>
      <c r="D328" s="325" t="s">
        <v>729</v>
      </c>
      <c r="E328" s="777">
        <v>42271.430560000001</v>
      </c>
      <c r="F328" s="40"/>
      <c r="G328" s="776">
        <v>1.0791812460476249</v>
      </c>
      <c r="H328" s="776"/>
      <c r="I328" s="776">
        <v>-0.82390874094431876</v>
      </c>
      <c r="J328" s="776"/>
      <c r="K328" s="776">
        <v>0.23044892137827391</v>
      </c>
      <c r="L328" s="776">
        <v>0.92941892571429274</v>
      </c>
      <c r="M328" s="776">
        <v>-1</v>
      </c>
      <c r="N328" s="776"/>
      <c r="O328" s="776">
        <v>1.9590413923210936</v>
      </c>
      <c r="P328" s="776"/>
      <c r="Q328" s="776"/>
      <c r="R328" s="776">
        <v>1.6989700043360187</v>
      </c>
      <c r="BJ328" s="34">
        <v>40134</v>
      </c>
      <c r="BK328" s="33">
        <v>68</v>
      </c>
    </row>
    <row r="329" spans="3:63" ht="12.75" x14ac:dyDescent="0.2">
      <c r="C329" s="97" t="s">
        <v>79</v>
      </c>
      <c r="D329" s="325" t="s">
        <v>729</v>
      </c>
      <c r="E329" s="777">
        <v>42275.361109999998</v>
      </c>
      <c r="F329" s="40"/>
      <c r="G329" s="776">
        <v>1.5797835966168101</v>
      </c>
      <c r="H329" s="776"/>
      <c r="I329" s="776">
        <v>-1.6675615400843946</v>
      </c>
      <c r="J329" s="776"/>
      <c r="K329" s="776">
        <v>0.25527250510330607</v>
      </c>
      <c r="L329" s="776">
        <v>0.92941892571429274</v>
      </c>
      <c r="M329" s="776">
        <v>-0.45593195564972439</v>
      </c>
      <c r="N329" s="776"/>
      <c r="O329" s="776">
        <v>1.255272505103306</v>
      </c>
      <c r="P329" s="776"/>
      <c r="Q329" s="776"/>
      <c r="R329" s="776">
        <v>1.146128035678238</v>
      </c>
      <c r="BJ329" s="34">
        <v>40135</v>
      </c>
      <c r="BK329" s="33">
        <v>69</v>
      </c>
    </row>
    <row r="330" spans="3:63" ht="12.75" x14ac:dyDescent="0.2">
      <c r="C330" s="97" t="s">
        <v>79</v>
      </c>
      <c r="D330" s="325" t="s">
        <v>729</v>
      </c>
      <c r="E330" s="777">
        <v>42275.385419999999</v>
      </c>
      <c r="F330" s="40"/>
      <c r="G330" s="776">
        <v>1.414973347970818</v>
      </c>
      <c r="H330" s="776"/>
      <c r="I330" s="776">
        <v>-1.6675615400843946</v>
      </c>
      <c r="J330" s="776"/>
      <c r="K330" s="776">
        <v>0.25527250510330607</v>
      </c>
      <c r="L330" s="776">
        <v>0.92941892571429274</v>
      </c>
      <c r="M330" s="776">
        <v>-0.82390874094431876</v>
      </c>
      <c r="N330" s="776"/>
      <c r="O330" s="776">
        <v>1.4771212547196624</v>
      </c>
      <c r="P330" s="776"/>
      <c r="Q330" s="776"/>
      <c r="R330" s="776">
        <v>1.3617278360175928</v>
      </c>
      <c r="BJ330" s="34">
        <v>40136</v>
      </c>
      <c r="BK330" s="33">
        <v>66</v>
      </c>
    </row>
    <row r="331" spans="3:63" ht="12.75" x14ac:dyDescent="0.2">
      <c r="C331" s="97" t="s">
        <v>79</v>
      </c>
      <c r="D331" s="325" t="s">
        <v>729</v>
      </c>
      <c r="E331" s="777">
        <v>42275.416669999999</v>
      </c>
      <c r="F331" s="40"/>
      <c r="G331" s="776">
        <v>1.414973347970818</v>
      </c>
      <c r="H331" s="776"/>
      <c r="I331" s="776">
        <v>-1.6675615400843946</v>
      </c>
      <c r="J331" s="776"/>
      <c r="K331" s="776">
        <v>0.17609125905568124</v>
      </c>
      <c r="L331" s="776">
        <v>0.92941892571429274</v>
      </c>
      <c r="M331" s="776">
        <v>-0.88605664769316317</v>
      </c>
      <c r="N331" s="776"/>
      <c r="O331" s="776">
        <v>1.9637878273455553</v>
      </c>
      <c r="P331" s="776"/>
      <c r="Q331" s="776"/>
      <c r="R331" s="776">
        <v>1.6020599913279623</v>
      </c>
      <c r="BJ331" s="34">
        <v>40137</v>
      </c>
      <c r="BK331" s="33">
        <v>66</v>
      </c>
    </row>
    <row r="332" spans="3:63" ht="12.75" x14ac:dyDescent="0.2">
      <c r="C332" s="97" t="s">
        <v>79</v>
      </c>
      <c r="D332" s="325" t="s">
        <v>729</v>
      </c>
      <c r="E332" s="777">
        <v>42275.416669999999</v>
      </c>
      <c r="F332" s="40"/>
      <c r="G332" s="776">
        <v>1.0791812460476249</v>
      </c>
      <c r="H332" s="776"/>
      <c r="I332" s="776">
        <v>-1.6675615400843946</v>
      </c>
      <c r="J332" s="776"/>
      <c r="K332" s="776">
        <v>4.1392685158225077E-2</v>
      </c>
      <c r="L332" s="776">
        <v>0.92941892571429274</v>
      </c>
      <c r="M332" s="776">
        <v>-0.92081875395237522</v>
      </c>
      <c r="N332" s="776"/>
      <c r="O332" s="776">
        <v>1.968482948553935</v>
      </c>
      <c r="P332" s="776"/>
      <c r="Q332" s="776"/>
      <c r="R332" s="776">
        <v>1.5797835966168101</v>
      </c>
      <c r="BJ332" s="34">
        <v>40138</v>
      </c>
      <c r="BK332" s="33">
        <v>66</v>
      </c>
    </row>
    <row r="333" spans="3:63" ht="12.75" x14ac:dyDescent="0.2">
      <c r="C333" s="97" t="s">
        <v>79</v>
      </c>
      <c r="D333" s="325" t="s">
        <v>729</v>
      </c>
      <c r="E333" s="777">
        <v>42278.395830000001</v>
      </c>
      <c r="F333" s="40"/>
      <c r="G333" s="776">
        <v>1.5563025007672873</v>
      </c>
      <c r="H333" s="776"/>
      <c r="I333" s="776">
        <v>-0.3010299956639812</v>
      </c>
      <c r="J333" s="776"/>
      <c r="K333" s="776">
        <v>0.41497334797081797</v>
      </c>
      <c r="L333" s="776">
        <v>1.6532125137753437</v>
      </c>
      <c r="M333" s="776">
        <v>-0.38721614328026455</v>
      </c>
      <c r="N333" s="776"/>
      <c r="O333" s="776">
        <v>1.255272505103306</v>
      </c>
      <c r="P333" s="776"/>
      <c r="Q333" s="776"/>
      <c r="R333" s="776">
        <v>1.146128035678238</v>
      </c>
      <c r="BJ333" s="34">
        <v>40139</v>
      </c>
      <c r="BK333" s="33">
        <v>65</v>
      </c>
    </row>
    <row r="334" spans="3:63" ht="12.75" x14ac:dyDescent="0.2">
      <c r="C334" s="97" t="s">
        <v>79</v>
      </c>
      <c r="D334" s="325" t="s">
        <v>729</v>
      </c>
      <c r="E334" s="777">
        <v>42278.4375</v>
      </c>
      <c r="F334" s="40"/>
      <c r="G334" s="776">
        <v>1.0791812460476249</v>
      </c>
      <c r="H334" s="776"/>
      <c r="I334" s="776">
        <v>-0.3010299956639812</v>
      </c>
      <c r="J334" s="776"/>
      <c r="K334" s="776">
        <v>0.3222192947339193</v>
      </c>
      <c r="L334" s="776">
        <v>0.92941892571429274</v>
      </c>
      <c r="M334" s="776">
        <v>-0.85387196432176193</v>
      </c>
      <c r="N334" s="776"/>
      <c r="O334" s="776">
        <v>1.414973347970818</v>
      </c>
      <c r="P334" s="776"/>
      <c r="Q334" s="776"/>
      <c r="R334" s="776">
        <v>1.2787536009528289</v>
      </c>
      <c r="BJ334" s="34">
        <v>40140</v>
      </c>
      <c r="BK334" s="33">
        <v>64</v>
      </c>
    </row>
    <row r="335" spans="3:63" ht="12.75" x14ac:dyDescent="0.2">
      <c r="C335" s="97" t="s">
        <v>79</v>
      </c>
      <c r="D335" s="325" t="s">
        <v>729</v>
      </c>
      <c r="E335" s="777">
        <v>42278.458330000001</v>
      </c>
      <c r="F335" s="40"/>
      <c r="G335" s="776">
        <v>1.0791812460476249</v>
      </c>
      <c r="H335" s="776"/>
      <c r="I335" s="776">
        <v>-0.3010299956639812</v>
      </c>
      <c r="J335" s="776"/>
      <c r="K335" s="776">
        <v>0.47712125471966244</v>
      </c>
      <c r="L335" s="776">
        <v>0.92941892571429274</v>
      </c>
      <c r="M335" s="776">
        <v>-0.46852108295774486</v>
      </c>
      <c r="N335" s="776"/>
      <c r="O335" s="776">
        <v>1.968482948553935</v>
      </c>
      <c r="P335" s="776"/>
      <c r="Q335" s="776"/>
      <c r="R335" s="776">
        <v>1.5440680443502757</v>
      </c>
      <c r="BJ335" s="34">
        <v>40141</v>
      </c>
      <c r="BK335" s="33">
        <v>65</v>
      </c>
    </row>
    <row r="336" spans="3:63" ht="12.75" x14ac:dyDescent="0.2">
      <c r="C336" s="97" t="s">
        <v>79</v>
      </c>
      <c r="D336" s="325" t="s">
        <v>729</v>
      </c>
      <c r="E336" s="777">
        <v>42304</v>
      </c>
      <c r="F336" s="40"/>
      <c r="G336" s="776">
        <v>1.6627578316815741</v>
      </c>
      <c r="H336" s="776"/>
      <c r="I336" s="776">
        <v>-0.56863623584101264</v>
      </c>
      <c r="J336" s="776"/>
      <c r="K336" s="776">
        <v>0.11394335230683679</v>
      </c>
      <c r="L336" s="776">
        <v>1.3010299956639813</v>
      </c>
      <c r="M336" s="776">
        <v>-1.0604807473813815</v>
      </c>
      <c r="N336" s="776"/>
      <c r="O336" s="776">
        <v>1.9912260756924949</v>
      </c>
      <c r="P336" s="776"/>
      <c r="Q336" s="776"/>
      <c r="R336" s="776">
        <v>1.6627578316815741</v>
      </c>
      <c r="BJ336" s="34">
        <v>40142</v>
      </c>
      <c r="BK336" s="33">
        <v>66</v>
      </c>
    </row>
    <row r="337" spans="1:65" x14ac:dyDescent="0.2">
      <c r="BJ337" s="34">
        <v>40143</v>
      </c>
      <c r="BK337" s="33">
        <v>63</v>
      </c>
    </row>
    <row r="338" spans="1:65" x14ac:dyDescent="0.2">
      <c r="D338" s="134"/>
      <c r="BJ338" s="34">
        <v>40144</v>
      </c>
      <c r="BK338" s="33">
        <v>62</v>
      </c>
    </row>
    <row r="339" spans="1:65" x14ac:dyDescent="0.2">
      <c r="O339" s="28"/>
      <c r="P339" s="28"/>
      <c r="Q339" s="28"/>
      <c r="R339" s="28"/>
      <c r="BJ339" s="34">
        <v>40145</v>
      </c>
      <c r="BK339" s="33">
        <v>59</v>
      </c>
    </row>
    <row r="340" spans="1:65" ht="18.75" x14ac:dyDescent="0.3">
      <c r="A340" s="359" t="s">
        <v>798</v>
      </c>
      <c r="O340" s="73"/>
      <c r="P340" s="73"/>
      <c r="Q340" s="73"/>
      <c r="R340" s="64"/>
      <c r="S340" s="60"/>
      <c r="T340" s="60"/>
      <c r="U340" s="60"/>
      <c r="BJ340" s="34">
        <v>40146</v>
      </c>
      <c r="BK340" s="33">
        <v>58</v>
      </c>
    </row>
    <row r="341" spans="1:65" ht="18.75" x14ac:dyDescent="0.3">
      <c r="A341" s="380" t="s">
        <v>799</v>
      </c>
      <c r="O341" s="97"/>
      <c r="P341" s="97"/>
      <c r="Q341" s="97"/>
      <c r="R341" s="97"/>
      <c r="S341" s="64"/>
      <c r="T341" s="64"/>
      <c r="U341" s="60"/>
      <c r="BL341" s="34">
        <v>40147</v>
      </c>
      <c r="BM341" s="33">
        <v>57</v>
      </c>
    </row>
    <row r="342" spans="1:65" ht="17.25" customHeight="1" x14ac:dyDescent="0.3">
      <c r="O342" s="97"/>
      <c r="P342" s="293"/>
      <c r="Q342" s="293"/>
      <c r="R342" s="59"/>
      <c r="S342" s="64"/>
      <c r="T342" s="64"/>
      <c r="U342" s="60"/>
      <c r="BL342" s="34">
        <v>40148</v>
      </c>
      <c r="BM342" s="33">
        <v>58</v>
      </c>
    </row>
    <row r="343" spans="1:65" ht="17.25" customHeight="1" x14ac:dyDescent="0.3">
      <c r="B343" s="28"/>
      <c r="C343" s="28"/>
      <c r="D343" s="28"/>
      <c r="E343" s="210" t="s">
        <v>733</v>
      </c>
      <c r="F343" s="28"/>
      <c r="G343" s="28"/>
      <c r="H343" s="28"/>
      <c r="I343" s="28"/>
      <c r="O343" s="97"/>
      <c r="P343" s="293"/>
      <c r="Q343" s="323"/>
      <c r="R343" s="59"/>
      <c r="S343" s="64"/>
      <c r="T343" s="64"/>
      <c r="U343" s="60"/>
      <c r="BL343" s="34">
        <v>40149</v>
      </c>
      <c r="BM343" s="33">
        <v>56</v>
      </c>
    </row>
    <row r="344" spans="1:65" ht="17.25" customHeight="1" x14ac:dyDescent="0.3">
      <c r="B344" s="211" t="s">
        <v>697</v>
      </c>
      <c r="C344" s="210" t="s">
        <v>694</v>
      </c>
      <c r="F344" s="28"/>
      <c r="G344" s="28"/>
      <c r="H344" s="28"/>
      <c r="I344" s="28"/>
      <c r="O344" s="97"/>
      <c r="P344" s="293"/>
      <c r="Q344" s="293"/>
      <c r="R344" s="59"/>
      <c r="S344" s="64"/>
      <c r="T344" s="64"/>
      <c r="U344" s="60"/>
      <c r="BL344" s="34">
        <v>40150</v>
      </c>
      <c r="BM344" s="33">
        <v>56</v>
      </c>
    </row>
    <row r="345" spans="1:65" ht="17.25" customHeight="1" x14ac:dyDescent="0.3">
      <c r="B345" s="79" t="s">
        <v>473</v>
      </c>
      <c r="C345" s="140" t="s">
        <v>730</v>
      </c>
      <c r="D345" s="140" t="s">
        <v>704</v>
      </c>
      <c r="E345" s="140" t="s">
        <v>731</v>
      </c>
      <c r="F345" s="79" t="s">
        <v>704</v>
      </c>
      <c r="G345" s="79" t="s">
        <v>476</v>
      </c>
      <c r="H345" s="79" t="s">
        <v>507</v>
      </c>
      <c r="I345"/>
      <c r="O345" s="97"/>
      <c r="P345" s="293"/>
      <c r="Q345" s="293"/>
      <c r="R345" s="121"/>
      <c r="S345" s="64"/>
      <c r="T345" s="64"/>
      <c r="U345" s="60"/>
      <c r="BL345" s="34">
        <v>40151</v>
      </c>
      <c r="BM345" s="33">
        <v>56</v>
      </c>
    </row>
    <row r="346" spans="1:65" ht="17.25" customHeight="1" x14ac:dyDescent="0.3">
      <c r="B346" s="223" t="s">
        <v>22</v>
      </c>
      <c r="C346" s="224">
        <f>G233</f>
        <v>23.672185002386911</v>
      </c>
      <c r="D346" s="259">
        <f>G235</f>
        <v>1.9987816802062717</v>
      </c>
      <c r="E346" s="224">
        <f>G236</f>
        <v>4.2128283180866894</v>
      </c>
      <c r="F346" s="224">
        <f>G236</f>
        <v>4.2128283180866894</v>
      </c>
      <c r="G346" s="225">
        <v>0.31</v>
      </c>
      <c r="H346" s="226">
        <v>0.77</v>
      </c>
      <c r="I346"/>
      <c r="O346" s="97"/>
      <c r="P346" s="293"/>
      <c r="Q346" s="293"/>
      <c r="R346" s="59"/>
      <c r="S346" s="64"/>
      <c r="T346" s="64"/>
      <c r="U346" s="60"/>
      <c r="BL346" s="34">
        <v>40152</v>
      </c>
      <c r="BM346" s="33">
        <v>56</v>
      </c>
    </row>
    <row r="347" spans="1:65" ht="17.25" customHeight="1" x14ac:dyDescent="0.3">
      <c r="B347" s="222" t="s">
        <v>3</v>
      </c>
      <c r="C347" s="215">
        <f>I233</f>
        <v>0.18914440295603982</v>
      </c>
      <c r="D347" s="245">
        <f>I235</f>
        <v>1.2834998227003319E-2</v>
      </c>
      <c r="E347" s="245">
        <f>I234</f>
        <v>0.13536566901966718</v>
      </c>
      <c r="F347" s="215">
        <f>I236</f>
        <v>2.2974971817471969E-2</v>
      </c>
      <c r="G347" s="1047" t="s">
        <v>677</v>
      </c>
      <c r="H347" s="1048"/>
      <c r="I347"/>
      <c r="O347" s="97"/>
      <c r="P347" s="293"/>
      <c r="Q347" s="293"/>
      <c r="R347" s="121"/>
      <c r="S347" s="64"/>
      <c r="T347" s="64"/>
      <c r="U347" s="60"/>
      <c r="BL347" s="34">
        <v>40153</v>
      </c>
      <c r="BM347" s="33">
        <v>56</v>
      </c>
    </row>
    <row r="348" spans="1:65" ht="17.25" customHeight="1" x14ac:dyDescent="0.3">
      <c r="B348" s="222" t="s">
        <v>7</v>
      </c>
      <c r="C348" s="214">
        <f>K233</f>
        <v>1.4196103157508693</v>
      </c>
      <c r="D348" s="245">
        <f>K235</f>
        <v>0.1211265231705452</v>
      </c>
      <c r="E348" s="214">
        <f>K234</f>
        <v>1.9317830735498804</v>
      </c>
      <c r="F348" s="245">
        <f>K236</f>
        <v>0.10427955234021175</v>
      </c>
      <c r="G348" s="1047" t="s">
        <v>677</v>
      </c>
      <c r="H348" s="1048"/>
      <c r="I348"/>
      <c r="O348" s="97"/>
      <c r="P348" s="293"/>
      <c r="Q348" s="293"/>
      <c r="R348" s="59"/>
      <c r="S348" s="64"/>
      <c r="T348" s="64"/>
      <c r="U348" s="60"/>
      <c r="BL348" s="34">
        <v>40154</v>
      </c>
      <c r="BM348" s="33">
        <v>56</v>
      </c>
    </row>
    <row r="349" spans="1:65" ht="15" x14ac:dyDescent="0.25">
      <c r="B349" s="628" t="s">
        <v>8</v>
      </c>
      <c r="C349" s="629">
        <f>L233</f>
        <v>20.827102557136474</v>
      </c>
      <c r="D349" s="630">
        <f>L235</f>
        <v>2.5408678862515885</v>
      </c>
      <c r="E349" s="629">
        <f>M234</f>
        <v>0.33661733894512519</v>
      </c>
      <c r="F349" s="629">
        <f>L236</f>
        <v>14.081050015147515</v>
      </c>
      <c r="G349" s="631">
        <v>0.04</v>
      </c>
      <c r="H349" s="632">
        <v>0.68</v>
      </c>
      <c r="I349"/>
      <c r="O349" s="64"/>
      <c r="P349" s="64"/>
      <c r="Q349" s="64"/>
      <c r="R349" s="64"/>
      <c r="S349" s="64"/>
      <c r="T349" s="64"/>
      <c r="U349" s="60"/>
      <c r="BL349" s="34">
        <v>40155</v>
      </c>
      <c r="BM349" s="33">
        <v>60</v>
      </c>
    </row>
    <row r="350" spans="1:65" ht="15" x14ac:dyDescent="0.25">
      <c r="B350" s="222" t="s">
        <v>9</v>
      </c>
      <c r="C350" s="227">
        <f>M233</f>
        <v>2.9184406393907891</v>
      </c>
      <c r="D350" s="245">
        <f>M235</f>
        <v>7.9707156323825412E-2</v>
      </c>
      <c r="E350" s="245">
        <f>M234</f>
        <v>0.33661733894512519</v>
      </c>
      <c r="F350" s="215">
        <f>M236</f>
        <v>0.16100129480996136</v>
      </c>
      <c r="G350" s="1047" t="s">
        <v>677</v>
      </c>
      <c r="H350" s="1048"/>
      <c r="I350"/>
      <c r="J350" s="64"/>
      <c r="K350" s="64"/>
      <c r="L350" s="64"/>
      <c r="M350" s="64"/>
      <c r="N350" s="64"/>
      <c r="O350" s="64"/>
      <c r="P350" s="64"/>
      <c r="Q350" s="64"/>
      <c r="R350" s="64"/>
      <c r="S350" s="60"/>
      <c r="T350" s="60"/>
      <c r="U350" s="60"/>
      <c r="V350" s="60"/>
      <c r="BJ350" s="34">
        <v>40156</v>
      </c>
      <c r="BK350" s="33">
        <v>62</v>
      </c>
    </row>
    <row r="351" spans="1:65" ht="15" x14ac:dyDescent="0.25">
      <c r="B351" s="228" t="s">
        <v>11</v>
      </c>
      <c r="C351" s="220">
        <f>O233</f>
        <v>69.25280861108628</v>
      </c>
      <c r="D351" s="258">
        <f>O235</f>
        <v>6.2841564617613894</v>
      </c>
      <c r="E351" s="220">
        <f>O234</f>
        <v>52.773949767777253</v>
      </c>
      <c r="F351" s="258">
        <f>O236</f>
        <v>5.1084283825797492</v>
      </c>
      <c r="G351" s="229">
        <v>0.03</v>
      </c>
      <c r="H351" s="221">
        <v>0.11</v>
      </c>
      <c r="I351"/>
      <c r="J351" s="64"/>
      <c r="K351" s="64"/>
      <c r="L351" s="64"/>
      <c r="M351" s="64"/>
      <c r="N351" s="64"/>
      <c r="O351" s="64"/>
      <c r="P351" s="64"/>
      <c r="Q351" s="64"/>
      <c r="R351" s="64"/>
      <c r="S351" s="60"/>
      <c r="T351" s="60"/>
      <c r="U351" s="60"/>
      <c r="V351" s="60"/>
      <c r="BJ351" s="34">
        <v>40157</v>
      </c>
      <c r="BK351" s="33">
        <v>65</v>
      </c>
    </row>
    <row r="352" spans="1:65" ht="15" x14ac:dyDescent="0.25">
      <c r="B352" s="406" t="s">
        <v>20</v>
      </c>
      <c r="C352" s="407">
        <f>R233</f>
        <v>36.224247594132777</v>
      </c>
      <c r="D352" s="408">
        <f>R235</f>
        <v>2.9553769988155816</v>
      </c>
      <c r="E352" s="407">
        <f>R234</f>
        <v>29.227377798805104</v>
      </c>
      <c r="F352" s="408">
        <f>R236</f>
        <v>1.900231636104549</v>
      </c>
      <c r="G352" s="409">
        <v>0.03</v>
      </c>
      <c r="H352" s="410">
        <v>7.0000000000000007E-2</v>
      </c>
      <c r="I352"/>
      <c r="J352" s="64"/>
      <c r="K352" s="64"/>
      <c r="L352" s="64"/>
      <c r="M352" s="64"/>
      <c r="N352" s="64"/>
      <c r="O352" s="64"/>
      <c r="P352" s="64"/>
      <c r="Q352" s="64"/>
      <c r="R352" s="64"/>
      <c r="S352" s="60"/>
      <c r="T352" s="60"/>
      <c r="U352" s="60"/>
      <c r="V352" s="60"/>
      <c r="BJ352" s="34">
        <v>40158</v>
      </c>
      <c r="BK352" s="33">
        <v>68</v>
      </c>
    </row>
    <row r="353" spans="1:63" ht="15" x14ac:dyDescent="0.25">
      <c r="B353" s="163" t="s">
        <v>695</v>
      </c>
      <c r="C353" s="163">
        <v>40</v>
      </c>
      <c r="D353" s="163"/>
      <c r="E353" s="163">
        <v>57</v>
      </c>
      <c r="F353" s="163"/>
      <c r="G353" s="212"/>
      <c r="H353" s="212"/>
      <c r="I353"/>
      <c r="J353" s="60"/>
      <c r="K353" s="60"/>
      <c r="L353" s="60"/>
      <c r="M353"/>
      <c r="N353" s="60"/>
      <c r="O353" s="60"/>
      <c r="P353" s="60"/>
      <c r="Q353" s="60"/>
      <c r="R353" s="60"/>
      <c r="S353" s="60"/>
      <c r="T353" s="60"/>
      <c r="U353" s="60"/>
      <c r="V353" s="60"/>
      <c r="BJ353" s="34">
        <v>40159</v>
      </c>
      <c r="BK353" s="33">
        <v>71</v>
      </c>
    </row>
    <row r="354" spans="1:63" ht="15.75" x14ac:dyDescent="0.25">
      <c r="A354" s="752" t="s">
        <v>989</v>
      </c>
      <c r="E354" s="60"/>
      <c r="F354" s="60"/>
      <c r="G354" s="60"/>
      <c r="H354" s="60"/>
      <c r="I354"/>
      <c r="J354" s="60"/>
      <c r="K354" s="60"/>
      <c r="L354" s="60"/>
      <c r="M354"/>
      <c r="N354" s="60"/>
      <c r="O354" s="60"/>
      <c r="P354" s="60"/>
      <c r="Q354" s="60"/>
      <c r="R354" s="60"/>
      <c r="S354" s="60"/>
      <c r="T354" s="60"/>
      <c r="U354" s="60"/>
      <c r="V354" s="60"/>
      <c r="BJ354" s="34">
        <v>40160</v>
      </c>
      <c r="BK354" s="33">
        <v>70</v>
      </c>
    </row>
    <row r="355" spans="1:63" ht="15" x14ac:dyDescent="0.25">
      <c r="E355" s="60"/>
      <c r="F355" s="60"/>
      <c r="G355" s="60"/>
      <c r="H355" s="60"/>
      <c r="I355"/>
      <c r="J355" s="119"/>
      <c r="K355" s="119"/>
      <c r="L355" s="60"/>
      <c r="M355"/>
      <c r="N355" s="60"/>
      <c r="O355" s="60"/>
      <c r="P355" s="60"/>
      <c r="Q355" s="60"/>
      <c r="R355" s="60"/>
      <c r="S355" s="60"/>
      <c r="T355" s="60"/>
      <c r="U355" s="60"/>
      <c r="V355" s="60"/>
      <c r="BJ355" s="34">
        <v>40161</v>
      </c>
      <c r="BK355" s="33">
        <v>69</v>
      </c>
    </row>
    <row r="356" spans="1:63" ht="15" x14ac:dyDescent="0.25">
      <c r="A356" s="845" t="s">
        <v>1005</v>
      </c>
      <c r="E356" s="119"/>
      <c r="F356" s="119"/>
      <c r="G356" s="119"/>
      <c r="H356" s="119"/>
      <c r="I356" s="119"/>
      <c r="J356" s="119"/>
      <c r="K356" s="119"/>
      <c r="L356" s="60"/>
      <c r="M356"/>
      <c r="N356" s="60"/>
      <c r="O356" s="60"/>
      <c r="P356" s="60"/>
      <c r="Q356" s="60"/>
      <c r="R356" s="60"/>
      <c r="S356" s="60"/>
      <c r="T356" s="60"/>
      <c r="U356" s="60"/>
      <c r="V356" s="60"/>
      <c r="BJ356" s="34">
        <v>40162</v>
      </c>
      <c r="BK356" s="33">
        <v>68</v>
      </c>
    </row>
    <row r="357" spans="1:63" ht="15" x14ac:dyDescent="0.25">
      <c r="E357" s="60"/>
      <c r="F357" s="60"/>
      <c r="G357" s="119"/>
      <c r="H357" s="119"/>
      <c r="I357" s="119"/>
      <c r="J357" s="60"/>
      <c r="K357" s="60"/>
      <c r="L357" s="60"/>
      <c r="M357"/>
      <c r="N357" s="60"/>
      <c r="O357" s="60"/>
      <c r="P357" s="60"/>
      <c r="Q357" s="60"/>
      <c r="R357" s="60"/>
      <c r="S357" s="60"/>
      <c r="T357" s="60"/>
      <c r="U357" s="60"/>
      <c r="V357" s="60"/>
      <c r="BJ357" s="34">
        <v>40163</v>
      </c>
      <c r="BK357" s="33">
        <v>68</v>
      </c>
    </row>
    <row r="358" spans="1:63" ht="15" x14ac:dyDescent="0.25">
      <c r="E358" s="60"/>
      <c r="F358" s="60"/>
      <c r="G358" s="60"/>
      <c r="H358" s="60"/>
      <c r="I358" s="60"/>
      <c r="J358" s="60"/>
      <c r="K358" s="60"/>
      <c r="L358" s="60"/>
      <c r="M358"/>
      <c r="N358" s="60"/>
      <c r="O358" s="60"/>
      <c r="P358" s="60"/>
      <c r="Q358" s="60"/>
      <c r="R358" s="60"/>
      <c r="S358" s="60"/>
      <c r="T358" s="60"/>
      <c r="U358" s="60"/>
      <c r="V358" s="60"/>
      <c r="BJ358" s="34">
        <v>40164</v>
      </c>
      <c r="BK358" s="33">
        <v>66</v>
      </c>
    </row>
    <row r="359" spans="1:63" ht="15" x14ac:dyDescent="0.25">
      <c r="E359" s="60"/>
      <c r="F359" s="60"/>
      <c r="G359" s="60"/>
      <c r="H359" s="60"/>
      <c r="I359" s="60"/>
      <c r="J359" s="60"/>
      <c r="K359" s="60"/>
      <c r="L359" s="60"/>
      <c r="M359"/>
      <c r="N359" s="60"/>
      <c r="O359" s="60"/>
      <c r="P359" s="60"/>
      <c r="Q359" s="60"/>
      <c r="R359" s="60"/>
      <c r="S359" s="60"/>
      <c r="T359" s="60"/>
      <c r="U359" s="60"/>
      <c r="V359" s="60"/>
      <c r="BJ359" s="34">
        <v>40165</v>
      </c>
      <c r="BK359" s="33">
        <v>66</v>
      </c>
    </row>
    <row r="360" spans="1:63" ht="15" x14ac:dyDescent="0.25">
      <c r="E360" s="60"/>
      <c r="F360" s="60"/>
      <c r="G360" s="60"/>
      <c r="H360" s="60"/>
      <c r="I360" s="60"/>
      <c r="J360" s="60"/>
      <c r="K360" s="60"/>
      <c r="L360" s="60"/>
      <c r="M360"/>
      <c r="N360" s="60"/>
      <c r="O360" s="60"/>
      <c r="P360" s="60"/>
      <c r="Q360" s="60"/>
      <c r="R360" s="120"/>
      <c r="S360" s="120"/>
      <c r="T360" s="120"/>
      <c r="U360" s="60"/>
      <c r="V360" s="60"/>
      <c r="BJ360" s="34">
        <v>40166</v>
      </c>
      <c r="BK360" s="33">
        <v>66</v>
      </c>
    </row>
    <row r="361" spans="1:63" ht="15" x14ac:dyDescent="0.25">
      <c r="E361" s="60"/>
      <c r="F361" s="60"/>
      <c r="G361" s="60"/>
      <c r="H361" s="60"/>
      <c r="I361" s="60"/>
      <c r="J361" s="119"/>
      <c r="K361" s="119"/>
      <c r="L361" s="119"/>
      <c r="M361"/>
      <c r="N361" s="119"/>
      <c r="O361" s="119"/>
      <c r="P361" s="119"/>
      <c r="Q361" s="60"/>
      <c r="R361" s="60"/>
      <c r="S361" s="120"/>
      <c r="T361" s="120"/>
      <c r="U361" s="60"/>
      <c r="V361" s="60"/>
      <c r="BJ361" s="34">
        <v>40167</v>
      </c>
      <c r="BK361" s="33">
        <v>66</v>
      </c>
    </row>
    <row r="362" spans="1:63" ht="15" x14ac:dyDescent="0.25">
      <c r="E362" s="119"/>
      <c r="F362" s="119"/>
      <c r="G362" s="119"/>
      <c r="H362" s="119"/>
      <c r="I362" s="119"/>
      <c r="J362" s="119"/>
      <c r="K362" s="119"/>
      <c r="L362" s="119"/>
      <c r="M362"/>
      <c r="N362" s="119"/>
      <c r="O362" s="119"/>
      <c r="P362" s="119"/>
      <c r="Q362" s="60"/>
      <c r="R362" s="60"/>
      <c r="S362" s="60"/>
      <c r="T362" s="60"/>
      <c r="U362" s="60"/>
      <c r="V362" s="60"/>
      <c r="BJ362" s="34">
        <v>40168</v>
      </c>
      <c r="BK362" s="33">
        <v>65</v>
      </c>
    </row>
    <row r="363" spans="1:63" x14ac:dyDescent="0.2">
      <c r="E363" s="60"/>
      <c r="F363" s="60"/>
      <c r="G363" s="119"/>
      <c r="H363" s="119"/>
      <c r="I363" s="119"/>
      <c r="J363" s="60"/>
      <c r="K363" s="60"/>
      <c r="L363" s="60"/>
      <c r="M363" s="118"/>
      <c r="N363" s="118"/>
      <c r="O363" s="118"/>
      <c r="P363" s="60"/>
      <c r="Q363" s="60"/>
      <c r="R363" s="60"/>
      <c r="S363" s="60"/>
      <c r="T363" s="60"/>
      <c r="U363" s="60"/>
      <c r="V363" s="60"/>
      <c r="BJ363" s="34">
        <v>40169</v>
      </c>
      <c r="BK363" s="33">
        <v>65</v>
      </c>
    </row>
    <row r="364" spans="1:63" ht="15.75" x14ac:dyDescent="0.25">
      <c r="B364" s="305" t="s">
        <v>22</v>
      </c>
      <c r="E364" s="60"/>
      <c r="F364" s="60"/>
      <c r="G364" s="60"/>
      <c r="H364" s="60"/>
      <c r="I364" s="60"/>
      <c r="J364" s="60"/>
      <c r="K364" s="60"/>
      <c r="L364" s="60"/>
      <c r="M364" s="118" t="s">
        <v>969</v>
      </c>
      <c r="N364" s="60"/>
      <c r="O364" s="118"/>
      <c r="P364" s="60"/>
      <c r="Q364" s="60"/>
      <c r="R364" s="60"/>
      <c r="S364" s="60"/>
      <c r="T364" s="60"/>
      <c r="U364" s="60"/>
      <c r="V364" s="60"/>
      <c r="BJ364" s="34">
        <v>40170</v>
      </c>
      <c r="BK364" s="33">
        <v>66</v>
      </c>
    </row>
    <row r="365" spans="1:63" x14ac:dyDescent="0.2">
      <c r="B365" s="32" t="s">
        <v>943</v>
      </c>
      <c r="E365" s="60"/>
      <c r="F365" s="60"/>
      <c r="G365" s="60"/>
      <c r="H365" s="60"/>
      <c r="I365" s="60"/>
      <c r="J365" s="60"/>
      <c r="K365" s="60"/>
      <c r="L365" s="60"/>
      <c r="M365" s="118"/>
      <c r="N365" s="60"/>
      <c r="O365" s="60"/>
      <c r="P365" s="60"/>
      <c r="Q365" s="60"/>
      <c r="R365" s="60"/>
      <c r="S365" s="60"/>
      <c r="T365" s="60"/>
      <c r="U365" s="60"/>
      <c r="V365" s="60"/>
      <c r="BJ365" s="34">
        <v>40171</v>
      </c>
      <c r="BK365" s="33">
        <v>68</v>
      </c>
    </row>
    <row r="366" spans="1:63" x14ac:dyDescent="0.2">
      <c r="E366" s="60"/>
      <c r="F366" s="60"/>
      <c r="G366" s="60"/>
      <c r="H366" s="60"/>
      <c r="I366" s="60"/>
      <c r="J366" s="119"/>
      <c r="K366" s="119"/>
      <c r="L366" s="119"/>
      <c r="M366" s="119"/>
      <c r="N366" s="60"/>
      <c r="O366" s="60" t="s">
        <v>970</v>
      </c>
      <c r="P366" s="60" t="s">
        <v>971</v>
      </c>
      <c r="Q366" s="60"/>
      <c r="R366" s="60"/>
      <c r="S366" s="60"/>
      <c r="BG366" s="34">
        <v>40172</v>
      </c>
      <c r="BH366" s="33">
        <v>71</v>
      </c>
    </row>
    <row r="367" spans="1:63" ht="12" thickBot="1" x14ac:dyDescent="0.25">
      <c r="B367" s="32" t="s">
        <v>944</v>
      </c>
      <c r="E367" s="119" t="s">
        <v>945</v>
      </c>
      <c r="F367" s="119">
        <v>0</v>
      </c>
      <c r="G367" s="119"/>
      <c r="H367" s="119"/>
      <c r="I367" s="119"/>
      <c r="J367" s="119"/>
      <c r="K367" s="119"/>
      <c r="L367" s="119"/>
      <c r="M367" s="119"/>
      <c r="N367" s="810" t="s">
        <v>972</v>
      </c>
      <c r="O367" s="811">
        <v>40</v>
      </c>
      <c r="P367" s="812">
        <v>57</v>
      </c>
      <c r="Q367" s="60"/>
      <c r="R367" s="60"/>
      <c r="S367" s="60"/>
      <c r="BG367" s="34">
        <v>40173</v>
      </c>
      <c r="BH367" s="33">
        <v>73</v>
      </c>
    </row>
    <row r="368" spans="1:63" ht="12" thickTop="1" x14ac:dyDescent="0.2">
      <c r="B368" s="601" t="s">
        <v>946</v>
      </c>
      <c r="C368" s="601" t="s">
        <v>947</v>
      </c>
      <c r="D368" s="601" t="s">
        <v>948</v>
      </c>
      <c r="E368" s="601" t="s">
        <v>949</v>
      </c>
      <c r="F368" s="601" t="s">
        <v>950</v>
      </c>
      <c r="G368" s="119"/>
      <c r="H368" s="119"/>
      <c r="I368" s="119"/>
      <c r="J368" s="60"/>
      <c r="K368" s="60"/>
      <c r="L368" s="60"/>
      <c r="M368" s="60"/>
      <c r="N368" s="813" t="s">
        <v>973</v>
      </c>
      <c r="O368" s="807">
        <v>1.3424226808222062</v>
      </c>
      <c r="P368" s="814">
        <v>1.414973347970818</v>
      </c>
      <c r="Q368" s="60"/>
      <c r="R368" s="60"/>
      <c r="S368" s="60"/>
      <c r="BG368" s="34">
        <v>40174</v>
      </c>
      <c r="BH368" s="33">
        <v>75</v>
      </c>
    </row>
    <row r="369" spans="1:63" x14ac:dyDescent="0.2">
      <c r="B369" s="32" t="s">
        <v>951</v>
      </c>
      <c r="C369" s="32">
        <f>COUNT(G240:G279)</f>
        <v>40</v>
      </c>
      <c r="D369" s="32">
        <f>AVERAGE(G240:G279)</f>
        <v>1.3742383462553904</v>
      </c>
      <c r="E369" s="60">
        <f>VAR(G240:G279)</f>
        <v>2.7941999382548488E-2</v>
      </c>
      <c r="F369" s="60"/>
      <c r="G369" s="60"/>
      <c r="H369" s="60"/>
      <c r="I369" s="60"/>
      <c r="J369" s="60"/>
      <c r="K369" s="60"/>
      <c r="L369" s="60"/>
      <c r="M369" s="60"/>
      <c r="N369" s="813" t="s">
        <v>974</v>
      </c>
      <c r="O369" s="118">
        <v>1999</v>
      </c>
      <c r="P369" s="815">
        <v>2754</v>
      </c>
      <c r="Q369" s="120"/>
      <c r="R369" s="60"/>
      <c r="S369" s="60"/>
      <c r="BG369" s="34">
        <v>40175</v>
      </c>
      <c r="BH369" s="33">
        <v>75</v>
      </c>
    </row>
    <row r="370" spans="1:63" x14ac:dyDescent="0.2">
      <c r="B370" s="32" t="s">
        <v>952</v>
      </c>
      <c r="C370" s="32">
        <f>COUNT(G280:G336)</f>
        <v>57</v>
      </c>
      <c r="D370" s="32">
        <f>AVERAGE(G280:G336)</f>
        <v>1.4306512809094931</v>
      </c>
      <c r="E370" s="60">
        <f>VAR(G280:G336)</f>
        <v>0.13383740960247842</v>
      </c>
      <c r="F370" s="60"/>
      <c r="G370" s="60"/>
      <c r="H370" s="60"/>
      <c r="I370" s="60"/>
      <c r="J370" s="595"/>
      <c r="K370" s="595"/>
      <c r="L370" s="595"/>
      <c r="M370" s="595"/>
      <c r="N370" s="816" t="s">
        <v>975</v>
      </c>
      <c r="O370" s="817">
        <v>1101</v>
      </c>
      <c r="P370" s="818">
        <v>1179</v>
      </c>
      <c r="Q370" s="597"/>
      <c r="R370" s="595"/>
      <c r="S370" s="595"/>
      <c r="T370" s="594"/>
      <c r="BG370" s="34">
        <v>40176</v>
      </c>
      <c r="BH370" s="33">
        <v>75</v>
      </c>
    </row>
    <row r="371" spans="1:63" x14ac:dyDescent="0.2">
      <c r="A371" s="594"/>
      <c r="B371" s="602" t="s">
        <v>953</v>
      </c>
      <c r="C371" s="602"/>
      <c r="D371" s="602"/>
      <c r="E371" s="602">
        <f>((C369-1)*E369+(C370-1)*E370)/(C369+C370-2)</f>
        <v>9.0364556985875616E-2</v>
      </c>
      <c r="F371" s="602">
        <f>ABS(D369-D370-F367)/SQRT(E371)</f>
        <v>0.18766342178396267</v>
      </c>
      <c r="G371" s="595"/>
      <c r="H371" s="595"/>
      <c r="I371" s="595"/>
      <c r="J371" s="595"/>
      <c r="K371" s="595"/>
      <c r="L371" s="595"/>
      <c r="M371" s="595"/>
      <c r="N371" s="595"/>
      <c r="O371" s="596"/>
      <c r="P371" s="596"/>
      <c r="Q371" s="595"/>
      <c r="R371" s="595"/>
      <c r="S371" s="595"/>
      <c r="T371" s="594"/>
      <c r="BG371" s="34">
        <v>40177</v>
      </c>
      <c r="BH371" s="33">
        <v>75</v>
      </c>
    </row>
    <row r="372" spans="1:63" ht="12" thickBot="1" x14ac:dyDescent="0.25">
      <c r="A372" s="594"/>
      <c r="B372" s="594"/>
      <c r="C372" s="594"/>
      <c r="D372" s="594"/>
      <c r="E372" s="595"/>
      <c r="F372" s="595"/>
      <c r="G372" s="595"/>
      <c r="H372" s="595"/>
      <c r="I372" s="595"/>
      <c r="J372" s="595"/>
      <c r="K372" s="595"/>
      <c r="L372" s="595"/>
      <c r="M372" s="595"/>
      <c r="N372" s="595"/>
      <c r="O372" s="596" t="s">
        <v>976</v>
      </c>
      <c r="P372" s="596" t="s">
        <v>977</v>
      </c>
      <c r="Q372" s="595"/>
      <c r="R372" s="595"/>
      <c r="S372" s="595"/>
      <c r="T372" s="594"/>
      <c r="BG372" s="34">
        <v>40178</v>
      </c>
      <c r="BH372" s="33">
        <v>75</v>
      </c>
    </row>
    <row r="373" spans="1:63" ht="12.75" thickTop="1" thickBot="1" x14ac:dyDescent="0.25">
      <c r="A373" s="594"/>
      <c r="B373" s="594" t="s">
        <v>954</v>
      </c>
      <c r="C373" s="594"/>
      <c r="D373" s="594"/>
      <c r="E373" s="595"/>
      <c r="F373" s="595" t="s">
        <v>955</v>
      </c>
      <c r="G373" s="595">
        <v>0.05</v>
      </c>
      <c r="H373" s="595"/>
      <c r="I373" s="595"/>
      <c r="J373" s="604" t="s">
        <v>964</v>
      </c>
      <c r="K373" s="604" t="s">
        <v>965</v>
      </c>
      <c r="L373" s="598"/>
      <c r="M373" s="598"/>
      <c r="N373" s="598" t="s">
        <v>978</v>
      </c>
      <c r="O373" s="808">
        <v>0.05</v>
      </c>
      <c r="P373" s="806"/>
      <c r="Q373" s="595"/>
      <c r="R373" s="595"/>
      <c r="S373" s="595"/>
      <c r="T373" s="594"/>
      <c r="BG373" s="34">
        <v>40179</v>
      </c>
      <c r="BH373" s="33">
        <v>75</v>
      </c>
    </row>
    <row r="374" spans="1:63" ht="12" thickTop="1" x14ac:dyDescent="0.2">
      <c r="A374" s="594"/>
      <c r="B374" s="603" t="s">
        <v>956</v>
      </c>
      <c r="C374" s="603" t="s">
        <v>957</v>
      </c>
      <c r="D374" s="603" t="s">
        <v>958</v>
      </c>
      <c r="E374" s="603" t="s">
        <v>959</v>
      </c>
      <c r="F374" s="603" t="s">
        <v>960</v>
      </c>
      <c r="G374" s="604" t="s">
        <v>961</v>
      </c>
      <c r="H374" s="604" t="s">
        <v>962</v>
      </c>
      <c r="I374" s="604" t="s">
        <v>963</v>
      </c>
      <c r="J374" s="598" t="str">
        <f>IF(F375&lt;G373,"yes","no")</f>
        <v>no</v>
      </c>
      <c r="K374" s="598">
        <f>SQRT(D375^2/(D375^2+E375))</f>
        <v>9.2942733558058474E-2</v>
      </c>
      <c r="L374" s="598"/>
      <c r="M374" s="598"/>
      <c r="N374" s="598" t="s">
        <v>975</v>
      </c>
      <c r="O374" s="808">
        <v>1101</v>
      </c>
      <c r="P374" s="806"/>
      <c r="Q374" s="595"/>
      <c r="R374" s="595"/>
      <c r="S374" s="594"/>
      <c r="T374" s="594"/>
      <c r="BG374" s="34">
        <v>40180</v>
      </c>
      <c r="BH374" s="33">
        <v>75</v>
      </c>
    </row>
    <row r="375" spans="1:63" x14ac:dyDescent="0.2">
      <c r="A375" s="594"/>
      <c r="B375" s="594" t="s">
        <v>966</v>
      </c>
      <c r="C375" s="594">
        <f>SQRT(E371*(1/C369+1/C370))</f>
        <v>6.2003685613536329E-2</v>
      </c>
      <c r="D375" s="594">
        <f>(ABS(D369-D370-F367))/C375</f>
        <v>0.90983195750200541</v>
      </c>
      <c r="E375" s="594">
        <f>C369+C370-2</f>
        <v>95</v>
      </c>
      <c r="F375" s="594">
        <f>TDIST(D375,E375,1)</f>
        <v>0.1826068759708489</v>
      </c>
      <c r="G375" s="598">
        <f>TINV(G373*2,E375)</f>
        <v>1.6610518172772404</v>
      </c>
      <c r="H375" s="598"/>
      <c r="I375" s="598"/>
      <c r="J375" s="598" t="str">
        <f>IF(F376&lt;G373,"yes","no")</f>
        <v>no</v>
      </c>
      <c r="K375" s="598">
        <f>K374</f>
        <v>9.2942733558058474E-2</v>
      </c>
      <c r="L375" s="598"/>
      <c r="M375" s="598"/>
      <c r="N375" s="598" t="s">
        <v>979</v>
      </c>
      <c r="O375" s="808">
        <v>1140</v>
      </c>
      <c r="P375" s="806"/>
      <c r="Q375" s="595"/>
      <c r="R375" s="595"/>
      <c r="S375" s="594"/>
      <c r="T375" s="594"/>
      <c r="BG375" s="34">
        <v>40181</v>
      </c>
      <c r="BH375" s="33">
        <v>75</v>
      </c>
    </row>
    <row r="376" spans="1:63" x14ac:dyDescent="0.2">
      <c r="A376" s="594"/>
      <c r="B376" s="594" t="s">
        <v>967</v>
      </c>
      <c r="C376" s="594">
        <f>C375</f>
        <v>6.2003685613536329E-2</v>
      </c>
      <c r="D376" s="594">
        <f t="shared" ref="D376:E376" si="14">D375</f>
        <v>0.90983195750200541</v>
      </c>
      <c r="E376" s="594">
        <f t="shared" si="14"/>
        <v>95</v>
      </c>
      <c r="F376" s="594">
        <f>TDIST(D376,E376,2)</f>
        <v>0.36521375194169781</v>
      </c>
      <c r="G376" s="598">
        <f>TINV(G373,E376)</f>
        <v>1.9852510035054973</v>
      </c>
      <c r="H376" s="598">
        <f>(D369-D370)-G376*C376</f>
        <v>-0.17950581373941504</v>
      </c>
      <c r="I376" s="598">
        <f>(D369-D370)+G376*C376</f>
        <v>6.6679944431209684E-2</v>
      </c>
      <c r="J376" s="605"/>
      <c r="K376" s="605"/>
      <c r="L376" s="599"/>
      <c r="M376" s="599"/>
      <c r="N376" s="599" t="s">
        <v>980</v>
      </c>
      <c r="O376" s="296">
        <v>134.9322090196697</v>
      </c>
      <c r="P376" s="809" t="s">
        <v>981</v>
      </c>
      <c r="Q376" s="594"/>
      <c r="R376" s="594"/>
      <c r="S376" s="594"/>
      <c r="T376" s="594"/>
      <c r="BG376" s="34">
        <v>40182</v>
      </c>
      <c r="BH376" s="33">
        <v>75</v>
      </c>
    </row>
    <row r="377" spans="1:63" ht="12" thickBot="1" x14ac:dyDescent="0.25">
      <c r="A377" s="594"/>
      <c r="B377" s="602"/>
      <c r="C377" s="602"/>
      <c r="D377" s="602"/>
      <c r="E377" s="602"/>
      <c r="F377" s="602"/>
      <c r="G377" s="605"/>
      <c r="H377" s="605"/>
      <c r="I377" s="605"/>
      <c r="J377" s="599"/>
      <c r="K377" s="599"/>
      <c r="L377" s="599"/>
      <c r="M377" s="599"/>
      <c r="N377" s="599" t="s">
        <v>982</v>
      </c>
      <c r="O377" s="296">
        <v>0.28903402889012797</v>
      </c>
      <c r="P377" s="809"/>
      <c r="Q377" s="594"/>
      <c r="R377" s="594"/>
      <c r="S377" s="594"/>
      <c r="T377" s="594"/>
      <c r="BG377" s="34">
        <v>40183</v>
      </c>
      <c r="BH377" s="33">
        <v>74</v>
      </c>
    </row>
    <row r="378" spans="1:63" ht="12.75" thickTop="1" thickBot="1" x14ac:dyDescent="0.25">
      <c r="A378" s="594"/>
      <c r="B378" s="594" t="s">
        <v>968</v>
      </c>
      <c r="C378" s="594"/>
      <c r="D378" s="594"/>
      <c r="E378" s="594"/>
      <c r="F378" s="594" t="s">
        <v>955</v>
      </c>
      <c r="G378" s="599">
        <f>G373</f>
        <v>0.05</v>
      </c>
      <c r="H378" s="599"/>
      <c r="I378" s="599"/>
      <c r="J378" s="604" t="s">
        <v>964</v>
      </c>
      <c r="K378" s="604" t="s">
        <v>965</v>
      </c>
      <c r="L378" s="599"/>
      <c r="M378" s="599"/>
      <c r="N378" s="599" t="s">
        <v>965</v>
      </c>
      <c r="O378" s="296">
        <v>2.9346959282671111E-2</v>
      </c>
      <c r="P378" s="809"/>
      <c r="Q378" s="594"/>
      <c r="R378" s="594"/>
      <c r="S378" s="594"/>
      <c r="T378" s="594"/>
      <c r="BG378" s="34">
        <v>40184</v>
      </c>
      <c r="BH378" s="33">
        <v>74</v>
      </c>
    </row>
    <row r="379" spans="1:63" ht="12" thickTop="1" x14ac:dyDescent="0.2">
      <c r="A379" s="594"/>
      <c r="B379" s="603" t="s">
        <v>956</v>
      </c>
      <c r="C379" s="603" t="s">
        <v>957</v>
      </c>
      <c r="D379" s="603" t="s">
        <v>958</v>
      </c>
      <c r="E379" s="603" t="s">
        <v>959</v>
      </c>
      <c r="F379" s="603" t="s">
        <v>960</v>
      </c>
      <c r="G379" s="604" t="s">
        <v>961</v>
      </c>
      <c r="H379" s="604" t="s">
        <v>962</v>
      </c>
      <c r="I379" s="604" t="s">
        <v>963</v>
      </c>
      <c r="J379" s="599" t="str">
        <f>IF(F380&lt;G378,"yes","no")</f>
        <v>no</v>
      </c>
      <c r="K379" s="599">
        <f>SQRT(D380^2/(D380^2+E380))</f>
        <v>0.11105906564873529</v>
      </c>
      <c r="L379" s="599"/>
      <c r="M379" s="599"/>
      <c r="N379" s="599" t="s">
        <v>983</v>
      </c>
      <c r="O379" s="405">
        <v>918.05626660142207</v>
      </c>
      <c r="P379" s="936">
        <v>875.53772996701673</v>
      </c>
      <c r="Q379" s="594"/>
      <c r="R379" s="594"/>
      <c r="S379" s="594"/>
      <c r="T379" s="594"/>
      <c r="BG379" s="34">
        <v>40185</v>
      </c>
      <c r="BH379" s="33">
        <v>73</v>
      </c>
    </row>
    <row r="380" spans="1:63" x14ac:dyDescent="0.2">
      <c r="A380" s="594"/>
      <c r="B380" s="594" t="s">
        <v>966</v>
      </c>
      <c r="C380" s="594">
        <f>SQRT(E369/C369+E370/C370)</f>
        <v>5.5195785295906019E-2</v>
      </c>
      <c r="D380" s="594">
        <f>(ABS(D369-D370-F367))/C380</f>
        <v>1.0220514909185818</v>
      </c>
      <c r="E380" s="594">
        <f>(E369/C369+E370/C370)^2/((E369/C369)^2/(C369-1)+(E370/C370)^2/(C370-1))</f>
        <v>83.646461553457215</v>
      </c>
      <c r="F380" s="933">
        <f>TDIST(D380,ROUND(E380,0),1)</f>
        <v>0.15484551741376265</v>
      </c>
      <c r="G380" s="514">
        <f>TINV(G378*2,ROUND(E380,0))</f>
        <v>1.6631966790489103</v>
      </c>
      <c r="H380" s="599"/>
      <c r="I380" s="599"/>
      <c r="J380" s="599" t="str">
        <f>IF(F381&lt;G378,"yes","no")</f>
        <v>no</v>
      </c>
      <c r="K380" s="599">
        <f>K379</f>
        <v>0.11105906564873529</v>
      </c>
      <c r="L380" s="599"/>
      <c r="M380" s="599"/>
      <c r="N380" s="599" t="s">
        <v>960</v>
      </c>
      <c r="O380" s="405">
        <v>0.38627766852688628</v>
      </c>
      <c r="P380" s="937">
        <v>0.77255533705377255</v>
      </c>
      <c r="Q380" s="594"/>
      <c r="R380" s="594"/>
      <c r="S380" s="594"/>
      <c r="T380" s="594"/>
      <c r="BG380" s="34">
        <v>40186</v>
      </c>
      <c r="BH380" s="33">
        <v>73</v>
      </c>
    </row>
    <row r="381" spans="1:63" x14ac:dyDescent="0.2">
      <c r="A381" s="594"/>
      <c r="B381" s="594" t="s">
        <v>967</v>
      </c>
      <c r="C381" s="594">
        <f>C380</f>
        <v>5.5195785295906019E-2</v>
      </c>
      <c r="D381" s="594">
        <f t="shared" ref="D381:E381" si="15">D380</f>
        <v>1.0220514909185818</v>
      </c>
      <c r="E381" s="594">
        <f t="shared" si="15"/>
        <v>83.646461553457215</v>
      </c>
      <c r="F381" s="934">
        <f>TDIST(D381,ROUND(E381,0),2)</f>
        <v>0.3096910348275253</v>
      </c>
      <c r="G381" s="514">
        <f>TINV(G378,ROUND(E381,0))</f>
        <v>1.9886096669757098</v>
      </c>
      <c r="H381" s="599">
        <f>(D369-D370)-G381*C381</f>
        <v>-0.16617580686985714</v>
      </c>
      <c r="I381" s="599">
        <f>(D369-D370)+G381*C381</f>
        <v>5.3349937561651767E-2</v>
      </c>
      <c r="J381" s="605"/>
      <c r="K381" s="605"/>
      <c r="L381" s="599"/>
      <c r="M381" s="599"/>
      <c r="N381" s="599" t="s">
        <v>984</v>
      </c>
      <c r="O381" s="599" t="s">
        <v>1002</v>
      </c>
      <c r="P381" s="600" t="s">
        <v>1002</v>
      </c>
      <c r="Q381" s="594"/>
      <c r="R381" s="594"/>
      <c r="S381" s="594"/>
      <c r="T381" s="594"/>
      <c r="BG381" s="34">
        <v>40187</v>
      </c>
      <c r="BH381" s="33">
        <v>72</v>
      </c>
    </row>
    <row r="382" spans="1:63" x14ac:dyDescent="0.2">
      <c r="A382" s="594"/>
      <c r="B382" s="602"/>
      <c r="C382" s="602"/>
      <c r="D382" s="602"/>
      <c r="E382" s="602"/>
      <c r="F382" s="602"/>
      <c r="G382" s="605"/>
      <c r="H382" s="605"/>
      <c r="I382" s="605"/>
      <c r="J382" s="599"/>
      <c r="K382" s="599"/>
      <c r="L382" s="599"/>
      <c r="M382" s="599"/>
      <c r="N382" s="599"/>
      <c r="O382" s="599"/>
      <c r="P382" s="594"/>
      <c r="Q382" s="594"/>
      <c r="R382" s="594"/>
      <c r="S382" s="594"/>
      <c r="T382" s="594"/>
      <c r="BG382" s="34">
        <v>40188</v>
      </c>
      <c r="BH382" s="33">
        <v>72</v>
      </c>
    </row>
    <row r="383" spans="1:63" x14ac:dyDescent="0.2">
      <c r="A383" s="594"/>
      <c r="B383" s="594"/>
      <c r="C383" s="594"/>
      <c r="D383" s="594"/>
      <c r="E383" s="594"/>
      <c r="F383" s="594"/>
      <c r="G383" s="599"/>
      <c r="H383" s="599"/>
      <c r="I383" s="599"/>
      <c r="J383" s="599"/>
      <c r="K383" s="599"/>
      <c r="L383" s="599"/>
      <c r="M383" s="599"/>
      <c r="N383" s="599"/>
      <c r="O383" s="599"/>
      <c r="P383" s="599"/>
      <c r="Q383" s="599"/>
      <c r="R383" s="599"/>
      <c r="S383" s="594"/>
      <c r="T383" s="594"/>
      <c r="U383" s="594"/>
      <c r="V383" s="594"/>
      <c r="W383" s="594"/>
      <c r="BJ383" s="34">
        <v>40189</v>
      </c>
      <c r="BK383" s="33">
        <v>71</v>
      </c>
    </row>
    <row r="384" spans="1:63" x14ac:dyDescent="0.2">
      <c r="A384" s="594"/>
      <c r="B384" s="594"/>
      <c r="C384" s="594"/>
      <c r="D384" s="594"/>
      <c r="E384" s="594"/>
      <c r="F384" s="594"/>
      <c r="G384" s="599"/>
      <c r="H384" s="599"/>
      <c r="I384" s="599"/>
      <c r="J384" s="599"/>
      <c r="K384" s="599"/>
      <c r="L384" s="599"/>
      <c r="M384" s="599"/>
      <c r="N384" s="599"/>
      <c r="O384" s="599"/>
      <c r="P384" s="599"/>
      <c r="Q384" s="599"/>
      <c r="R384" s="599"/>
      <c r="S384" s="594"/>
      <c r="T384" s="594"/>
      <c r="U384" s="594"/>
      <c r="V384" s="594"/>
      <c r="W384" s="594"/>
      <c r="BJ384" s="34">
        <v>40190</v>
      </c>
      <c r="BK384" s="33">
        <v>71</v>
      </c>
    </row>
    <row r="385" spans="1:63" x14ac:dyDescent="0.2">
      <c r="A385" s="594"/>
      <c r="B385" s="594"/>
      <c r="C385" s="594"/>
      <c r="D385" s="594"/>
      <c r="E385" s="594"/>
      <c r="F385" s="594"/>
      <c r="G385" s="599"/>
      <c r="H385" s="599"/>
      <c r="I385" s="599"/>
      <c r="J385" s="599"/>
      <c r="K385" s="599"/>
      <c r="L385" s="599"/>
      <c r="M385" s="599"/>
      <c r="N385" s="599"/>
      <c r="O385" s="599"/>
      <c r="P385" s="599"/>
      <c r="Q385" s="599"/>
      <c r="R385" s="599"/>
      <c r="S385" s="594"/>
      <c r="T385" s="594"/>
      <c r="U385" s="594"/>
      <c r="V385" s="594"/>
      <c r="W385" s="594"/>
      <c r="BJ385" s="34">
        <v>40191</v>
      </c>
      <c r="BK385" s="33">
        <v>71</v>
      </c>
    </row>
    <row r="386" spans="1:63" x14ac:dyDescent="0.2">
      <c r="A386" s="594"/>
      <c r="B386" s="594"/>
      <c r="C386" s="594"/>
      <c r="D386" s="594"/>
      <c r="E386" s="594"/>
      <c r="F386" s="594"/>
      <c r="G386" s="599"/>
      <c r="H386" s="599"/>
      <c r="I386" s="599"/>
      <c r="J386" s="599"/>
      <c r="K386" s="599"/>
      <c r="L386" s="599"/>
      <c r="M386" s="599"/>
      <c r="N386" s="599"/>
      <c r="O386" s="599"/>
      <c r="P386" s="599"/>
      <c r="Q386" s="599"/>
      <c r="R386" s="599"/>
      <c r="S386" s="594"/>
      <c r="T386" s="594"/>
      <c r="U386" s="594"/>
      <c r="V386" s="594"/>
      <c r="W386" s="594"/>
      <c r="BJ386" s="34">
        <v>40192</v>
      </c>
      <c r="BK386" s="33">
        <v>70</v>
      </c>
    </row>
    <row r="387" spans="1:63" x14ac:dyDescent="0.2">
      <c r="A387" s="594"/>
      <c r="B387" s="594"/>
      <c r="C387" s="594"/>
      <c r="D387" s="594"/>
      <c r="E387" s="594"/>
      <c r="F387" s="594"/>
      <c r="G387" s="599"/>
      <c r="H387" s="599"/>
      <c r="I387" s="599"/>
      <c r="J387" s="599"/>
      <c r="K387" s="599"/>
      <c r="L387" s="599"/>
      <c r="M387" s="599"/>
      <c r="N387" s="599"/>
      <c r="O387" s="599"/>
      <c r="P387" s="599"/>
      <c r="Q387" s="599"/>
      <c r="R387" s="599"/>
      <c r="S387" s="594"/>
      <c r="T387" s="594"/>
      <c r="U387" s="594"/>
      <c r="V387" s="594"/>
      <c r="W387" s="594"/>
      <c r="BJ387" s="34">
        <v>40193</v>
      </c>
      <c r="BK387" s="33">
        <v>70</v>
      </c>
    </row>
    <row r="388" spans="1:63" x14ac:dyDescent="0.2">
      <c r="A388" s="594"/>
      <c r="B388" s="594"/>
      <c r="C388" s="594"/>
      <c r="D388" s="594"/>
      <c r="E388" s="594"/>
      <c r="F388" s="594"/>
      <c r="G388" s="599"/>
      <c r="H388" s="599"/>
      <c r="I388" s="599"/>
      <c r="J388" s="599"/>
      <c r="K388" s="599"/>
      <c r="L388" s="599"/>
      <c r="M388" s="599"/>
      <c r="N388" s="599"/>
      <c r="O388" s="599"/>
      <c r="P388" s="599"/>
      <c r="Q388" s="599"/>
      <c r="R388" s="599"/>
      <c r="S388" s="594"/>
      <c r="T388" s="594"/>
      <c r="U388" s="594"/>
      <c r="V388" s="594"/>
      <c r="W388" s="594"/>
      <c r="BJ388" s="34">
        <v>40194</v>
      </c>
      <c r="BK388" s="33">
        <v>69</v>
      </c>
    </row>
    <row r="389" spans="1:63" x14ac:dyDescent="0.2">
      <c r="A389" s="594"/>
      <c r="B389" s="594"/>
      <c r="C389" s="594"/>
      <c r="D389" s="594"/>
      <c r="E389" s="594"/>
      <c r="F389" s="594"/>
      <c r="G389" s="599"/>
      <c r="H389" s="599"/>
      <c r="I389" s="599"/>
      <c r="J389" s="599"/>
      <c r="K389" s="599"/>
      <c r="L389" s="599"/>
      <c r="M389" s="599"/>
      <c r="N389" s="599"/>
      <c r="O389" s="599"/>
      <c r="P389" s="599"/>
      <c r="Q389" s="599"/>
      <c r="R389" s="599"/>
      <c r="S389" s="594"/>
      <c r="T389" s="594"/>
      <c r="U389" s="594"/>
      <c r="V389" s="594"/>
      <c r="W389" s="594"/>
      <c r="BJ389" s="34">
        <v>40195</v>
      </c>
      <c r="BK389" s="33">
        <v>69</v>
      </c>
    </row>
    <row r="390" spans="1:63" x14ac:dyDescent="0.2">
      <c r="A390" s="594"/>
      <c r="B390" s="594"/>
      <c r="C390" s="594"/>
      <c r="D390" s="594"/>
      <c r="E390" s="594"/>
      <c r="F390" s="594"/>
      <c r="G390" s="599"/>
      <c r="H390" s="599"/>
      <c r="I390" s="599"/>
      <c r="J390" s="599"/>
      <c r="K390" s="599"/>
      <c r="L390" s="599"/>
      <c r="M390" s="599"/>
      <c r="N390" s="599"/>
      <c r="O390" s="599"/>
      <c r="P390" s="599"/>
      <c r="Q390" s="599"/>
      <c r="R390" s="599"/>
      <c r="S390" s="594"/>
      <c r="T390" s="594"/>
      <c r="U390" s="594"/>
      <c r="V390" s="594"/>
      <c r="W390" s="594"/>
      <c r="BJ390" s="34">
        <v>40196</v>
      </c>
      <c r="BK390" s="33">
        <v>69</v>
      </c>
    </row>
    <row r="391" spans="1:63" x14ac:dyDescent="0.2">
      <c r="A391" s="594"/>
      <c r="B391" s="594"/>
      <c r="C391" s="594"/>
      <c r="D391" s="594"/>
      <c r="E391" s="594"/>
      <c r="F391" s="594"/>
      <c r="G391" s="599"/>
      <c r="H391" s="599"/>
      <c r="I391" s="599"/>
      <c r="J391" s="599"/>
      <c r="K391" s="599"/>
      <c r="L391" s="599"/>
      <c r="M391" s="599"/>
      <c r="N391" s="599"/>
      <c r="O391" s="599"/>
      <c r="P391" s="599"/>
      <c r="Q391" s="599"/>
      <c r="R391" s="599"/>
      <c r="S391" s="594"/>
      <c r="T391" s="594"/>
      <c r="U391" s="594"/>
      <c r="V391" s="594"/>
      <c r="W391" s="594"/>
      <c r="BJ391" s="34">
        <v>40197</v>
      </c>
      <c r="BK391" s="33">
        <v>68</v>
      </c>
    </row>
    <row r="392" spans="1:63" x14ac:dyDescent="0.2">
      <c r="A392" s="594"/>
      <c r="B392" s="594"/>
      <c r="C392" s="594"/>
      <c r="D392" s="594"/>
      <c r="E392" s="594"/>
      <c r="F392" s="594"/>
      <c r="G392" s="599"/>
      <c r="H392" s="599"/>
      <c r="I392" s="599"/>
      <c r="J392" s="599"/>
      <c r="K392" s="599"/>
      <c r="L392" s="599"/>
      <c r="M392" s="599"/>
      <c r="N392" s="599"/>
      <c r="O392" s="599"/>
      <c r="P392" s="599"/>
      <c r="Q392" s="599"/>
      <c r="R392" s="599"/>
      <c r="S392" s="594"/>
      <c r="T392" s="594"/>
      <c r="U392" s="594"/>
      <c r="V392" s="594"/>
      <c r="W392" s="594"/>
      <c r="BJ392" s="34">
        <v>40198</v>
      </c>
      <c r="BK392" s="33">
        <v>68</v>
      </c>
    </row>
    <row r="393" spans="1:63" x14ac:dyDescent="0.2">
      <c r="A393" s="594"/>
      <c r="B393" s="594"/>
      <c r="C393" s="594"/>
      <c r="D393" s="594"/>
      <c r="E393" s="594"/>
      <c r="F393" s="594"/>
      <c r="G393" s="599"/>
      <c r="H393" s="599"/>
      <c r="I393" s="599"/>
      <c r="J393" s="599"/>
      <c r="K393" s="599"/>
      <c r="L393" s="599"/>
      <c r="M393" s="599"/>
      <c r="N393" s="599"/>
      <c r="O393" s="599"/>
      <c r="P393" s="599"/>
      <c r="Q393" s="599"/>
      <c r="R393" s="599"/>
      <c r="S393" s="594"/>
      <c r="T393" s="594"/>
      <c r="U393" s="594"/>
      <c r="V393" s="594"/>
      <c r="W393" s="594"/>
      <c r="BJ393" s="34">
        <v>40199</v>
      </c>
      <c r="BK393" s="33">
        <v>68</v>
      </c>
    </row>
    <row r="394" spans="1:63" x14ac:dyDescent="0.2">
      <c r="A394" s="594"/>
      <c r="B394" s="594"/>
      <c r="C394" s="594"/>
      <c r="D394" s="594"/>
      <c r="E394" s="594"/>
      <c r="F394" s="594"/>
      <c r="G394" s="599"/>
      <c r="H394" s="599"/>
      <c r="I394" s="599"/>
      <c r="J394" s="599"/>
      <c r="K394" s="599"/>
      <c r="L394" s="599"/>
      <c r="M394" s="599"/>
      <c r="N394" s="599"/>
      <c r="O394" s="599"/>
      <c r="P394" s="599"/>
      <c r="Q394" s="599"/>
      <c r="R394" s="599"/>
      <c r="S394" s="594"/>
      <c r="T394" s="594"/>
      <c r="U394" s="594"/>
      <c r="V394" s="594"/>
      <c r="W394" s="594"/>
      <c r="BJ394" s="34">
        <v>40200</v>
      </c>
      <c r="BK394" s="33">
        <v>67</v>
      </c>
    </row>
    <row r="395" spans="1:63" ht="15.75" x14ac:dyDescent="0.25">
      <c r="A395" s="594"/>
      <c r="B395" s="305" t="s">
        <v>3</v>
      </c>
      <c r="C395" s="594"/>
      <c r="D395" s="594"/>
      <c r="E395" s="594"/>
      <c r="F395" s="594"/>
      <c r="G395" s="599"/>
      <c r="H395" s="599"/>
      <c r="I395" s="599"/>
      <c r="J395" s="599"/>
      <c r="K395" s="599"/>
      <c r="L395" s="599"/>
      <c r="M395" s="599" t="s">
        <v>969</v>
      </c>
      <c r="N395" s="599"/>
      <c r="O395" s="599"/>
      <c r="P395" s="599"/>
      <c r="Q395" s="599"/>
      <c r="R395" s="599"/>
      <c r="S395" s="594"/>
      <c r="T395" s="594"/>
      <c r="U395" s="594"/>
      <c r="V395" s="594"/>
      <c r="W395" s="594"/>
      <c r="BJ395" s="34">
        <v>40201</v>
      </c>
      <c r="BK395" s="33">
        <v>67</v>
      </c>
    </row>
    <row r="396" spans="1:63" x14ac:dyDescent="0.2">
      <c r="A396" s="594"/>
      <c r="B396" s="594" t="s">
        <v>943</v>
      </c>
      <c r="C396" s="594"/>
      <c r="D396" s="594"/>
      <c r="E396" s="594"/>
      <c r="F396" s="594"/>
      <c r="G396" s="599"/>
      <c r="H396" s="599"/>
      <c r="I396" s="599"/>
      <c r="J396" s="599"/>
      <c r="K396" s="599"/>
      <c r="L396" s="599"/>
      <c r="M396" s="599"/>
      <c r="N396" s="599"/>
      <c r="O396" s="599"/>
      <c r="P396" s="599"/>
      <c r="Q396" s="599"/>
      <c r="R396" s="599"/>
      <c r="S396" s="594"/>
      <c r="T396" s="594"/>
      <c r="U396" s="594"/>
      <c r="V396" s="594"/>
      <c r="W396" s="594"/>
      <c r="BJ396" s="34">
        <v>40202</v>
      </c>
      <c r="BK396" s="33">
        <v>67</v>
      </c>
    </row>
    <row r="397" spans="1:63" x14ac:dyDescent="0.2">
      <c r="A397" s="594"/>
      <c r="B397" s="594"/>
      <c r="C397" s="594"/>
      <c r="D397" s="594"/>
      <c r="E397" s="594"/>
      <c r="F397" s="594"/>
      <c r="G397" s="599"/>
      <c r="H397" s="599"/>
      <c r="I397" s="599"/>
      <c r="J397" s="599"/>
      <c r="K397" s="599"/>
      <c r="L397" s="599"/>
      <c r="M397" s="599"/>
      <c r="N397" s="599" t="s">
        <v>970</v>
      </c>
      <c r="O397" s="599" t="s">
        <v>971</v>
      </c>
      <c r="P397" s="599"/>
      <c r="Q397" s="599"/>
      <c r="R397" s="599"/>
      <c r="S397" s="594"/>
      <c r="T397" s="594"/>
      <c r="U397" s="594"/>
      <c r="V397" s="594"/>
      <c r="W397" s="594"/>
      <c r="BJ397" s="34">
        <v>40203</v>
      </c>
      <c r="BK397" s="33">
        <v>68</v>
      </c>
    </row>
    <row r="398" spans="1:63" ht="12" thickBot="1" x14ac:dyDescent="0.25">
      <c r="A398" s="594"/>
      <c r="B398" s="594" t="s">
        <v>944</v>
      </c>
      <c r="C398" s="594"/>
      <c r="D398" s="594"/>
      <c r="E398" s="594" t="s">
        <v>945</v>
      </c>
      <c r="F398" s="594">
        <v>0</v>
      </c>
      <c r="G398" s="599"/>
      <c r="H398" s="599"/>
      <c r="I398" s="599"/>
      <c r="J398" s="599"/>
      <c r="K398" s="599"/>
      <c r="L398" s="599"/>
      <c r="M398" s="599" t="s">
        <v>972</v>
      </c>
      <c r="N398" s="615">
        <f>COUNT(I240:I279)</f>
        <v>40</v>
      </c>
      <c r="O398" s="612">
        <f>COUNT(I280:I336)</f>
        <v>57</v>
      </c>
      <c r="P398" s="599"/>
      <c r="Q398" s="599"/>
      <c r="R398" s="599"/>
      <c r="S398" s="594"/>
      <c r="T398" s="594"/>
      <c r="U398" s="594"/>
      <c r="V398" s="594"/>
      <c r="W398" s="594"/>
      <c r="BJ398" s="34">
        <v>40204</v>
      </c>
      <c r="BK398" s="33">
        <v>69</v>
      </c>
    </row>
    <row r="399" spans="1:63" ht="12" thickTop="1" x14ac:dyDescent="0.2">
      <c r="A399" s="594"/>
      <c r="B399" s="603" t="s">
        <v>946</v>
      </c>
      <c r="C399" s="603" t="s">
        <v>947</v>
      </c>
      <c r="D399" s="603" t="s">
        <v>948</v>
      </c>
      <c r="E399" s="603" t="s">
        <v>949</v>
      </c>
      <c r="F399" s="603" t="s">
        <v>950</v>
      </c>
      <c r="G399" s="599"/>
      <c r="H399" s="599"/>
      <c r="I399" s="599"/>
      <c r="J399" s="599"/>
      <c r="K399" s="599"/>
      <c r="L399" s="599"/>
      <c r="M399" s="599" t="s">
        <v>973</v>
      </c>
      <c r="N399" s="616">
        <f>MEDIAN(I240:I279)</f>
        <v>-0.82390874094431876</v>
      </c>
      <c r="O399" s="613">
        <f>MEDIAN(I280:I336)</f>
        <v>-0.6777807052660807</v>
      </c>
      <c r="P399" s="599"/>
      <c r="Q399" s="599"/>
      <c r="R399" s="599"/>
      <c r="S399" s="594"/>
      <c r="T399" s="594"/>
      <c r="U399" s="594"/>
      <c r="V399" s="594"/>
      <c r="W399" s="594"/>
      <c r="BJ399" s="34">
        <v>40205</v>
      </c>
      <c r="BK399" s="33">
        <v>71</v>
      </c>
    </row>
    <row r="400" spans="1:63" x14ac:dyDescent="0.2">
      <c r="A400" s="594"/>
      <c r="B400" s="594" t="s">
        <v>951</v>
      </c>
      <c r="C400" s="594">
        <f>COUNT(I240:I279)</f>
        <v>40</v>
      </c>
      <c r="D400" s="594">
        <f>AVERAGE(I240:I279)</f>
        <v>-0.72320650555427357</v>
      </c>
      <c r="E400" s="594">
        <f>VAR(I240:I279)</f>
        <v>1.9820172626646253E-2</v>
      </c>
      <c r="F400" s="594"/>
      <c r="G400" s="599"/>
      <c r="H400" s="599"/>
      <c r="I400" s="599"/>
      <c r="J400" s="599"/>
      <c r="K400" s="599"/>
      <c r="L400" s="599"/>
      <c r="M400" s="599" t="s">
        <v>974</v>
      </c>
      <c r="N400" s="616">
        <v>1897</v>
      </c>
      <c r="O400" s="613">
        <v>2856</v>
      </c>
      <c r="P400" s="599"/>
      <c r="Q400" s="599"/>
      <c r="R400" s="599"/>
      <c r="S400" s="594"/>
      <c r="T400" s="594"/>
      <c r="U400" s="594"/>
      <c r="V400" s="594"/>
      <c r="W400" s="594"/>
      <c r="BJ400" s="34">
        <v>40206</v>
      </c>
      <c r="BK400" s="33">
        <v>68</v>
      </c>
    </row>
    <row r="401" spans="1:63" x14ac:dyDescent="0.2">
      <c r="A401" s="594"/>
      <c r="B401" s="594" t="s">
        <v>952</v>
      </c>
      <c r="C401" s="594">
        <f>COUNT(I280:I336)</f>
        <v>57</v>
      </c>
      <c r="D401" s="594">
        <f>AVERAGE(I280:I336)</f>
        <v>-0.86849146597463944</v>
      </c>
      <c r="E401" s="594">
        <f>VAR(I280:I336)</f>
        <v>0.26739121439092867</v>
      </c>
      <c r="F401" s="594"/>
      <c r="G401" s="599"/>
      <c r="H401" s="599"/>
      <c r="I401" s="599"/>
      <c r="J401" s="599"/>
      <c r="K401" s="599"/>
      <c r="L401" s="599"/>
      <c r="M401" s="599" t="s">
        <v>975</v>
      </c>
      <c r="N401" s="617">
        <f>N398*O398+N398*(N398+1)/2-N400</f>
        <v>1203</v>
      </c>
      <c r="O401" s="618">
        <f>N398*O398+O398*(O398+1)/2-O400</f>
        <v>1077</v>
      </c>
      <c r="P401" s="599"/>
      <c r="Q401" s="599"/>
      <c r="R401" s="599"/>
      <c r="S401" s="594"/>
      <c r="T401" s="594"/>
      <c r="U401" s="594"/>
      <c r="V401" s="594"/>
      <c r="W401" s="594"/>
      <c r="BJ401" s="34">
        <v>40207</v>
      </c>
      <c r="BK401" s="33">
        <v>66</v>
      </c>
    </row>
    <row r="402" spans="1:63" x14ac:dyDescent="0.2">
      <c r="A402" s="594"/>
      <c r="B402" s="602" t="s">
        <v>953</v>
      </c>
      <c r="C402" s="602"/>
      <c r="D402" s="602"/>
      <c r="E402" s="602">
        <f>((C400-1)*E400+(C401-1)*E401)/(C400+C401-2)</f>
        <v>0.16575678671927588</v>
      </c>
      <c r="F402" s="602">
        <f>ABS(D400-D401-F398)/SQRT(E402)</f>
        <v>0.35684942380721613</v>
      </c>
      <c r="G402" s="599"/>
      <c r="H402" s="599"/>
      <c r="I402" s="599"/>
      <c r="J402" s="599"/>
      <c r="K402" s="599"/>
      <c r="L402" s="599"/>
      <c r="M402" s="599"/>
      <c r="N402" s="599"/>
      <c r="O402" s="599"/>
      <c r="P402" s="599"/>
      <c r="Q402" s="599"/>
      <c r="R402" s="599"/>
      <c r="S402" s="594"/>
      <c r="T402" s="594"/>
      <c r="U402" s="594"/>
      <c r="V402" s="594"/>
      <c r="W402" s="594"/>
      <c r="BJ402" s="34">
        <v>40208</v>
      </c>
      <c r="BK402" s="33">
        <v>65</v>
      </c>
    </row>
    <row r="403" spans="1:63" ht="12" thickBot="1" x14ac:dyDescent="0.25">
      <c r="A403" s="594"/>
      <c r="B403" s="594"/>
      <c r="C403" s="594"/>
      <c r="D403" s="594"/>
      <c r="E403" s="594"/>
      <c r="F403" s="594"/>
      <c r="G403" s="599"/>
      <c r="H403" s="599"/>
      <c r="I403" s="599"/>
      <c r="J403" s="599"/>
      <c r="K403" s="599"/>
      <c r="L403" s="599"/>
      <c r="M403" s="599"/>
      <c r="N403" s="608" t="s">
        <v>976</v>
      </c>
      <c r="O403" s="608" t="s">
        <v>977</v>
      </c>
      <c r="P403" s="599"/>
      <c r="Q403" s="599"/>
      <c r="R403" s="599"/>
      <c r="S403" s="594"/>
      <c r="T403" s="594"/>
      <c r="U403" s="594"/>
      <c r="V403" s="594"/>
      <c r="W403" s="594"/>
      <c r="BJ403" s="34">
        <v>40209</v>
      </c>
      <c r="BK403" s="33">
        <v>65</v>
      </c>
    </row>
    <row r="404" spans="1:63" ht="12.75" thickTop="1" thickBot="1" x14ac:dyDescent="0.25">
      <c r="A404" s="594"/>
      <c r="B404" s="594" t="s">
        <v>954</v>
      </c>
      <c r="C404" s="594"/>
      <c r="D404" s="594"/>
      <c r="E404" s="594"/>
      <c r="F404" s="594" t="s">
        <v>955</v>
      </c>
      <c r="G404" s="599">
        <v>0.05</v>
      </c>
      <c r="H404" s="599"/>
      <c r="I404" s="599"/>
      <c r="J404" s="604" t="s">
        <v>964</v>
      </c>
      <c r="K404" s="604" t="s">
        <v>965</v>
      </c>
      <c r="L404" s="599"/>
      <c r="M404" s="599" t="s">
        <v>978</v>
      </c>
      <c r="N404" s="609">
        <v>0.05</v>
      </c>
      <c r="O404" s="599"/>
      <c r="P404" s="599"/>
      <c r="Q404" s="599"/>
      <c r="R404" s="599"/>
      <c r="S404" s="594"/>
      <c r="T404" s="594"/>
      <c r="U404" s="594"/>
      <c r="V404" s="594"/>
      <c r="W404" s="594"/>
      <c r="BJ404" s="34">
        <v>40210</v>
      </c>
      <c r="BK404" s="33">
        <v>65</v>
      </c>
    </row>
    <row r="405" spans="1:63" ht="12" thickTop="1" x14ac:dyDescent="0.2">
      <c r="A405" s="594"/>
      <c r="B405" s="603" t="s">
        <v>956</v>
      </c>
      <c r="C405" s="603" t="s">
        <v>957</v>
      </c>
      <c r="D405" s="603" t="s">
        <v>958</v>
      </c>
      <c r="E405" s="603" t="s">
        <v>959</v>
      </c>
      <c r="F405" s="603" t="s">
        <v>960</v>
      </c>
      <c r="G405" s="604" t="s">
        <v>961</v>
      </c>
      <c r="H405" s="604" t="s">
        <v>962</v>
      </c>
      <c r="I405" s="604" t="s">
        <v>963</v>
      </c>
      <c r="J405" s="599" t="str">
        <f>IF(F406&lt;G404,"yes","no")</f>
        <v>yes</v>
      </c>
      <c r="K405" s="599">
        <f>SQRT(D406^2/(D406^2+E406))</f>
        <v>0.17477070025620342</v>
      </c>
      <c r="L405" s="599"/>
      <c r="M405" s="599" t="s">
        <v>975</v>
      </c>
      <c r="N405" s="610">
        <f>MIN(N401,O401)</f>
        <v>1077</v>
      </c>
      <c r="O405" s="599"/>
      <c r="P405" s="599"/>
      <c r="Q405" s="599"/>
      <c r="R405" s="599"/>
      <c r="S405" s="594"/>
      <c r="T405" s="594"/>
      <c r="U405" s="594"/>
      <c r="V405" s="594"/>
      <c r="W405" s="594"/>
      <c r="BJ405" s="34">
        <v>40211</v>
      </c>
      <c r="BK405" s="33">
        <v>64</v>
      </c>
    </row>
    <row r="406" spans="1:63" x14ac:dyDescent="0.2">
      <c r="A406" s="594"/>
      <c r="B406" s="594" t="s">
        <v>966</v>
      </c>
      <c r="C406" s="594">
        <f>SQRT(E402*(1/C400+1/C401))</f>
        <v>8.3975790976176329E-2</v>
      </c>
      <c r="D406" s="594">
        <f>(ABS(D400-D401-F398))/C406</f>
        <v>1.7300814762385837</v>
      </c>
      <c r="E406" s="594">
        <f>C400+C401-2</f>
        <v>95</v>
      </c>
      <c r="F406" s="594">
        <f>TDIST(D406,E406,1)</f>
        <v>4.3431577817069508E-2</v>
      </c>
      <c r="G406" s="599">
        <f>TINV(G404*2,E406)</f>
        <v>1.6610518172772404</v>
      </c>
      <c r="H406" s="599"/>
      <c r="I406" s="599"/>
      <c r="J406" s="599" t="str">
        <f>IF(F407&lt;G404,"yes","no")</f>
        <v>no</v>
      </c>
      <c r="K406" s="599">
        <f>K405</f>
        <v>0.17477070025620342</v>
      </c>
      <c r="L406" s="599"/>
      <c r="M406" s="599" t="s">
        <v>979</v>
      </c>
      <c r="N406" s="610">
        <f>N398*O398/2</f>
        <v>1140</v>
      </c>
      <c r="O406" s="599"/>
      <c r="P406" s="599"/>
      <c r="Q406" s="599"/>
      <c r="R406" s="599"/>
      <c r="S406" s="594"/>
      <c r="T406" s="594"/>
      <c r="U406" s="594"/>
      <c r="V406" s="594"/>
      <c r="W406" s="594"/>
      <c r="BJ406" s="34">
        <v>40212</v>
      </c>
      <c r="BK406" s="33">
        <v>64</v>
      </c>
    </row>
    <row r="407" spans="1:63" x14ac:dyDescent="0.2">
      <c r="A407" s="594"/>
      <c r="B407" s="594" t="s">
        <v>967</v>
      </c>
      <c r="C407" s="594">
        <f>C406</f>
        <v>8.3975790976176329E-2</v>
      </c>
      <c r="D407" s="594">
        <f t="shared" ref="D407:E407" si="16">D406</f>
        <v>1.7300814762385837</v>
      </c>
      <c r="E407" s="594">
        <f t="shared" si="16"/>
        <v>95</v>
      </c>
      <c r="F407" s="594">
        <f>TDIST(D407,E407,2)</f>
        <v>8.6863155634139017E-2</v>
      </c>
      <c r="G407" s="599">
        <f>TINV(G404,E407)</f>
        <v>1.9852510035054973</v>
      </c>
      <c r="H407" s="599">
        <f>(D400-D401)-G407*C407</f>
        <v>-2.1428062885256061E-2</v>
      </c>
      <c r="I407" s="599">
        <f>(D400-D401)+G407*C407</f>
        <v>0.3119979837259878</v>
      </c>
      <c r="J407" s="605"/>
      <c r="K407" s="605"/>
      <c r="L407" s="599"/>
      <c r="M407" s="599" t="s">
        <v>980</v>
      </c>
      <c r="N407" s="610">
        <v>135.25753404326105</v>
      </c>
      <c r="O407" s="599" t="s">
        <v>981</v>
      </c>
      <c r="P407" s="599"/>
      <c r="Q407" s="599"/>
      <c r="R407" s="599"/>
      <c r="S407" s="594"/>
      <c r="T407" s="594"/>
      <c r="U407" s="594"/>
      <c r="V407" s="594"/>
      <c r="W407" s="594"/>
      <c r="BJ407" s="34">
        <v>40213</v>
      </c>
      <c r="BK407" s="33">
        <v>64</v>
      </c>
    </row>
    <row r="408" spans="1:63" ht="12" thickBot="1" x14ac:dyDescent="0.25">
      <c r="A408" s="594"/>
      <c r="B408" s="602"/>
      <c r="C408" s="602"/>
      <c r="D408" s="602"/>
      <c r="E408" s="602"/>
      <c r="F408" s="602"/>
      <c r="G408" s="605"/>
      <c r="H408" s="605"/>
      <c r="I408" s="605"/>
      <c r="J408" s="599"/>
      <c r="K408" s="599"/>
      <c r="L408" s="599"/>
      <c r="M408" s="599" t="s">
        <v>982</v>
      </c>
      <c r="N408" s="610">
        <f>ABS(STANDARDIZE(N405,N406,N407))</f>
        <v>0.46577812057293572</v>
      </c>
      <c r="O408" s="599"/>
      <c r="P408" s="599"/>
      <c r="Q408" s="599"/>
      <c r="R408" s="599"/>
      <c r="S408" s="594"/>
      <c r="T408" s="594"/>
      <c r="U408" s="594"/>
      <c r="V408" s="594"/>
      <c r="W408" s="594"/>
      <c r="BJ408" s="34">
        <v>40214</v>
      </c>
      <c r="BK408" s="33">
        <v>63</v>
      </c>
    </row>
    <row r="409" spans="1:63" ht="12.75" thickTop="1" thickBot="1" x14ac:dyDescent="0.25">
      <c r="A409" s="594"/>
      <c r="B409" s="594" t="s">
        <v>968</v>
      </c>
      <c r="C409" s="594"/>
      <c r="D409" s="594"/>
      <c r="E409" s="594"/>
      <c r="F409" s="594" t="s">
        <v>955</v>
      </c>
      <c r="G409" s="599">
        <f>G404</f>
        <v>0.05</v>
      </c>
      <c r="H409" s="599"/>
      <c r="I409" s="599"/>
      <c r="J409" s="604" t="s">
        <v>964</v>
      </c>
      <c r="K409" s="604" t="s">
        <v>965</v>
      </c>
      <c r="L409" s="599"/>
      <c r="M409" s="599" t="s">
        <v>965</v>
      </c>
      <c r="N409" s="610">
        <f>N408/SQRT(N398+O398)</f>
        <v>4.7292602852687472E-2</v>
      </c>
      <c r="O409" s="599"/>
      <c r="P409" s="599"/>
      <c r="Q409" s="599"/>
      <c r="R409" s="599"/>
      <c r="S409" s="594"/>
      <c r="T409" s="594"/>
      <c r="U409" s="594"/>
      <c r="V409" s="594"/>
      <c r="W409" s="594"/>
      <c r="BJ409" s="34">
        <v>40215</v>
      </c>
      <c r="BK409" s="33">
        <v>62</v>
      </c>
    </row>
    <row r="410" spans="1:63" ht="12" thickTop="1" x14ac:dyDescent="0.2">
      <c r="A410" s="594"/>
      <c r="B410" s="603" t="s">
        <v>956</v>
      </c>
      <c r="C410" s="603" t="s">
        <v>957</v>
      </c>
      <c r="D410" s="603" t="s">
        <v>958</v>
      </c>
      <c r="E410" s="603" t="s">
        <v>959</v>
      </c>
      <c r="F410" s="603" t="s">
        <v>960</v>
      </c>
      <c r="G410" s="604" t="s">
        <v>961</v>
      </c>
      <c r="H410" s="604" t="s">
        <v>962</v>
      </c>
      <c r="I410" s="604" t="s">
        <v>963</v>
      </c>
      <c r="J410" s="599" t="str">
        <f>IF(F411&lt;G409,"yes","no")</f>
        <v>yes</v>
      </c>
      <c r="K410" s="599">
        <f>SQRT(D411^2/(D411^2+E411))</f>
        <v>0.23866750574038872</v>
      </c>
      <c r="L410" s="599"/>
      <c r="M410" s="599" t="s">
        <v>983</v>
      </c>
      <c r="N410" s="874">
        <f>N406+N407*NORMSINV(N404)</f>
        <v>917.52115455642979</v>
      </c>
      <c r="O410" s="928">
        <f>N406+N407*NORMSINV(N404/2)</f>
        <v>874.90010463750809</v>
      </c>
      <c r="P410" s="599"/>
      <c r="Q410" s="599"/>
      <c r="R410" s="599"/>
      <c r="S410" s="594"/>
      <c r="T410" s="594"/>
      <c r="U410" s="594"/>
      <c r="V410" s="594"/>
      <c r="W410" s="594"/>
      <c r="BJ410" s="34">
        <v>40216</v>
      </c>
      <c r="BK410" s="33">
        <v>62</v>
      </c>
    </row>
    <row r="411" spans="1:63" x14ac:dyDescent="0.2">
      <c r="A411" s="594"/>
      <c r="B411" s="594" t="s">
        <v>966</v>
      </c>
      <c r="C411" s="594">
        <f>SQRT(E400/C400+E401/C401)</f>
        <v>7.2017902304559775E-2</v>
      </c>
      <c r="D411" s="594">
        <f>(ABS(D400-D401-F398))/C411</f>
        <v>2.0173450735341292</v>
      </c>
      <c r="E411" s="594">
        <f>(E400/C400+E401/C401)^2/((E400/C400)^2/(C400-1)+(E401/C401)^2/(C401-1))</f>
        <v>67.37564042433749</v>
      </c>
      <c r="F411" s="134">
        <f>TDIST(D411,ROUND(E411,0),1)</f>
        <v>2.3834163579680181E-2</v>
      </c>
      <c r="G411" s="405">
        <f>TINV(G409*2,ROUND(E411,0))</f>
        <v>1.6679161141074239</v>
      </c>
      <c r="H411" s="599"/>
      <c r="I411" s="599"/>
      <c r="J411" s="599" t="str">
        <f>IF(F412&lt;G409,"yes","no")</f>
        <v>yes</v>
      </c>
      <c r="K411" s="599">
        <f>K410</f>
        <v>0.23866750574038872</v>
      </c>
      <c r="L411" s="599"/>
      <c r="M411" s="599" t="s">
        <v>960</v>
      </c>
      <c r="N411" s="929">
        <f>1-NORMSDIST(N408)</f>
        <v>0.32068716384777807</v>
      </c>
      <c r="O411" s="930">
        <f>2*N411</f>
        <v>0.64137432769555613</v>
      </c>
      <c r="P411" s="599"/>
      <c r="Q411" s="599"/>
      <c r="R411" s="599"/>
      <c r="S411" s="594"/>
      <c r="T411" s="594"/>
      <c r="U411" s="594"/>
      <c r="V411" s="594"/>
      <c r="W411" s="594"/>
      <c r="BJ411" s="34">
        <v>40217</v>
      </c>
      <c r="BK411" s="33">
        <v>62</v>
      </c>
    </row>
    <row r="412" spans="1:63" x14ac:dyDescent="0.2">
      <c r="A412" s="594"/>
      <c r="B412" s="594" t="s">
        <v>967</v>
      </c>
      <c r="C412" s="594">
        <f>C411</f>
        <v>7.2017902304559775E-2</v>
      </c>
      <c r="D412" s="594">
        <f t="shared" ref="D412:E412" si="17">D411</f>
        <v>2.0173450735341292</v>
      </c>
      <c r="E412" s="594">
        <f t="shared" si="17"/>
        <v>67.37564042433749</v>
      </c>
      <c r="F412" s="935">
        <f>TDIST(D412,ROUND(E412,0),2)</f>
        <v>4.7668327159360362E-2</v>
      </c>
      <c r="G412" s="405">
        <f>TINV(G409,ROUND(E412,0))</f>
        <v>1.9960083540252964</v>
      </c>
      <c r="H412" s="599">
        <f>(D400-D401)-G412*C412</f>
        <v>1.5366257810869033E-3</v>
      </c>
      <c r="I412" s="599">
        <f>(D400-D401)+G412*C412</f>
        <v>0.28903329505964481</v>
      </c>
      <c r="J412" s="605"/>
      <c r="K412" s="605"/>
      <c r="L412" s="599"/>
      <c r="M412" s="599" t="s">
        <v>984</v>
      </c>
      <c r="N412" s="611" t="str">
        <f>IF(N411&lt;N404,"yes","no")</f>
        <v>no</v>
      </c>
      <c r="O412" s="614" t="str">
        <f>IF(O411&lt;N404,"yes","no")</f>
        <v>no</v>
      </c>
      <c r="P412" s="599"/>
      <c r="Q412" s="599"/>
      <c r="R412" s="599"/>
      <c r="S412" s="594"/>
      <c r="T412" s="594"/>
      <c r="U412" s="594"/>
      <c r="V412" s="594"/>
      <c r="W412" s="594"/>
      <c r="BJ412" s="34">
        <v>40218</v>
      </c>
      <c r="BK412" s="33">
        <v>62</v>
      </c>
    </row>
    <row r="413" spans="1:63" x14ac:dyDescent="0.2">
      <c r="A413" s="594"/>
      <c r="B413" s="602"/>
      <c r="C413" s="602"/>
      <c r="D413" s="602"/>
      <c r="E413" s="602"/>
      <c r="F413" s="602"/>
      <c r="G413" s="605"/>
      <c r="H413" s="605"/>
      <c r="I413" s="605"/>
      <c r="J413" s="599"/>
      <c r="K413" s="599"/>
      <c r="L413" s="599"/>
      <c r="M413" s="599"/>
      <c r="N413" s="599"/>
      <c r="O413" s="599"/>
      <c r="P413" s="599"/>
      <c r="Q413" s="599"/>
      <c r="R413" s="599"/>
      <c r="S413" s="594"/>
      <c r="T413" s="594"/>
      <c r="U413" s="594"/>
      <c r="V413" s="594"/>
      <c r="W413" s="594"/>
      <c r="BJ413" s="34">
        <v>40219</v>
      </c>
      <c r="BK413" s="33">
        <v>62</v>
      </c>
    </row>
    <row r="414" spans="1:63" x14ac:dyDescent="0.2">
      <c r="A414" s="594"/>
      <c r="B414" s="594"/>
      <c r="C414" s="594"/>
      <c r="D414" s="594"/>
      <c r="E414" s="594"/>
      <c r="F414" s="594"/>
      <c r="G414" s="599"/>
      <c r="H414" s="599"/>
      <c r="I414" s="599"/>
      <c r="J414" s="599"/>
      <c r="K414" s="599"/>
      <c r="L414" s="599"/>
      <c r="M414" s="599"/>
      <c r="N414" s="599"/>
      <c r="O414" s="599"/>
      <c r="P414" s="599"/>
      <c r="Q414" s="599"/>
      <c r="R414" s="599"/>
      <c r="S414" s="594"/>
      <c r="T414" s="594"/>
      <c r="U414" s="594"/>
      <c r="V414" s="594"/>
      <c r="W414" s="594"/>
      <c r="BJ414" s="34">
        <v>40220</v>
      </c>
      <c r="BK414" s="33">
        <v>62</v>
      </c>
    </row>
    <row r="415" spans="1:63" x14ac:dyDescent="0.2">
      <c r="A415" s="594"/>
      <c r="B415" s="594"/>
      <c r="C415" s="594"/>
      <c r="D415" s="594"/>
      <c r="E415" s="594"/>
      <c r="F415" s="594"/>
      <c r="G415" s="599"/>
      <c r="H415" s="599"/>
      <c r="I415" s="599"/>
      <c r="J415" s="599"/>
      <c r="K415" s="599"/>
      <c r="L415" s="599"/>
      <c r="M415" s="599"/>
      <c r="N415" s="599"/>
      <c r="O415" s="599"/>
      <c r="P415" s="599"/>
      <c r="Q415" s="599"/>
      <c r="R415" s="599"/>
      <c r="S415" s="594"/>
      <c r="T415" s="594"/>
      <c r="U415" s="594"/>
      <c r="V415" s="594"/>
      <c r="W415" s="594"/>
      <c r="BJ415" s="34">
        <v>40221</v>
      </c>
      <c r="BK415" s="33">
        <v>62</v>
      </c>
    </row>
    <row r="416" spans="1:63" x14ac:dyDescent="0.2">
      <c r="A416" s="594"/>
      <c r="B416" s="594"/>
      <c r="C416" s="594"/>
      <c r="D416" s="594"/>
      <c r="E416" s="594"/>
      <c r="F416" s="594"/>
      <c r="G416" s="599"/>
      <c r="H416" s="599"/>
      <c r="I416" s="599"/>
      <c r="J416" s="599"/>
      <c r="K416" s="599"/>
      <c r="L416" s="599"/>
      <c r="M416" s="599"/>
      <c r="N416" s="599"/>
      <c r="O416" s="599"/>
      <c r="P416" s="599"/>
      <c r="Q416" s="599"/>
      <c r="R416" s="599"/>
      <c r="S416" s="594"/>
      <c r="T416" s="594"/>
      <c r="U416" s="594"/>
      <c r="V416" s="594"/>
      <c r="W416" s="594"/>
      <c r="BJ416" s="34">
        <v>40222</v>
      </c>
      <c r="BK416" s="33">
        <v>62</v>
      </c>
    </row>
    <row r="417" spans="1:63" x14ac:dyDescent="0.2">
      <c r="A417" s="594"/>
      <c r="B417" s="594"/>
      <c r="C417" s="594"/>
      <c r="D417" s="594"/>
      <c r="E417" s="594"/>
      <c r="F417" s="594"/>
      <c r="G417" s="599"/>
      <c r="H417" s="599"/>
      <c r="I417" s="599"/>
      <c r="J417" s="599"/>
      <c r="K417" s="599"/>
      <c r="L417" s="599"/>
      <c r="M417" s="599"/>
      <c r="N417" s="599"/>
      <c r="O417" s="599"/>
      <c r="P417" s="599"/>
      <c r="Q417" s="599"/>
      <c r="R417" s="599"/>
      <c r="S417" s="594"/>
      <c r="T417" s="594"/>
      <c r="U417" s="594"/>
      <c r="V417" s="594"/>
      <c r="W417" s="594"/>
      <c r="BJ417" s="34">
        <v>40223</v>
      </c>
      <c r="BK417" s="33">
        <v>61</v>
      </c>
    </row>
    <row r="418" spans="1:63" x14ac:dyDescent="0.2">
      <c r="A418" s="594"/>
      <c r="B418" s="594"/>
      <c r="C418" s="594"/>
      <c r="D418" s="594"/>
      <c r="E418" s="594"/>
      <c r="F418" s="594"/>
      <c r="G418" s="599"/>
      <c r="H418" s="599"/>
      <c r="I418" s="599"/>
      <c r="J418" s="599"/>
      <c r="K418" s="599"/>
      <c r="L418" s="599"/>
      <c r="M418" s="599"/>
      <c r="N418" s="599"/>
      <c r="O418" s="599"/>
      <c r="P418" s="599"/>
      <c r="Q418" s="599"/>
      <c r="R418" s="599"/>
      <c r="S418" s="594"/>
      <c r="T418" s="594"/>
      <c r="U418" s="594"/>
      <c r="V418" s="594"/>
      <c r="W418" s="594"/>
      <c r="BJ418" s="34">
        <v>40224</v>
      </c>
      <c r="BK418" s="33">
        <v>61</v>
      </c>
    </row>
    <row r="419" spans="1:63" x14ac:dyDescent="0.2">
      <c r="A419" s="594"/>
      <c r="B419" s="594"/>
      <c r="C419" s="594"/>
      <c r="D419" s="594"/>
      <c r="E419" s="594"/>
      <c r="F419" s="594"/>
      <c r="G419" s="599"/>
      <c r="H419" s="599"/>
      <c r="I419" s="599"/>
      <c r="J419" s="599"/>
      <c r="K419" s="599"/>
      <c r="L419" s="599"/>
      <c r="M419" s="599"/>
      <c r="N419" s="599"/>
      <c r="O419" s="599"/>
      <c r="P419" s="599"/>
      <c r="Q419" s="599"/>
      <c r="R419" s="599"/>
      <c r="S419" s="594"/>
      <c r="T419" s="594"/>
      <c r="U419" s="594"/>
      <c r="V419" s="594"/>
      <c r="W419" s="594"/>
      <c r="BJ419" s="34">
        <v>40225</v>
      </c>
      <c r="BK419" s="33">
        <v>61</v>
      </c>
    </row>
    <row r="420" spans="1:63" x14ac:dyDescent="0.2">
      <c r="A420" s="594"/>
      <c r="B420" s="594"/>
      <c r="C420" s="594"/>
      <c r="D420" s="594"/>
      <c r="E420" s="594"/>
      <c r="F420" s="594"/>
      <c r="G420" s="599"/>
      <c r="H420" s="599"/>
      <c r="I420" s="599"/>
      <c r="J420" s="599"/>
      <c r="K420" s="599"/>
      <c r="L420" s="599"/>
      <c r="M420" s="599"/>
      <c r="N420" s="599"/>
      <c r="O420" s="599"/>
      <c r="P420" s="599"/>
      <c r="Q420" s="599"/>
      <c r="R420" s="599"/>
      <c r="S420" s="594"/>
      <c r="T420" s="594"/>
      <c r="U420" s="594"/>
      <c r="V420" s="594"/>
      <c r="W420" s="594"/>
      <c r="BJ420" s="34">
        <v>40226</v>
      </c>
      <c r="BK420" s="33">
        <v>61</v>
      </c>
    </row>
    <row r="421" spans="1:63" x14ac:dyDescent="0.2">
      <c r="A421" s="594"/>
      <c r="B421" s="594"/>
      <c r="C421" s="594"/>
      <c r="D421" s="594"/>
      <c r="E421" s="594"/>
      <c r="F421" s="594"/>
      <c r="G421" s="599"/>
      <c r="H421" s="599"/>
      <c r="I421" s="599"/>
      <c r="J421" s="599"/>
      <c r="K421" s="599"/>
      <c r="L421" s="599"/>
      <c r="M421" s="599"/>
      <c r="N421" s="599"/>
      <c r="O421" s="599"/>
      <c r="P421" s="599"/>
      <c r="Q421" s="599"/>
      <c r="R421" s="599"/>
      <c r="S421" s="594"/>
      <c r="T421" s="594"/>
      <c r="U421" s="594"/>
      <c r="V421" s="594"/>
      <c r="W421" s="594"/>
      <c r="BJ421" s="34">
        <v>40227</v>
      </c>
      <c r="BK421" s="33">
        <v>61</v>
      </c>
    </row>
    <row r="422" spans="1:63" x14ac:dyDescent="0.2">
      <c r="A422" s="594"/>
      <c r="B422" s="594"/>
      <c r="C422" s="594"/>
      <c r="D422" s="594"/>
      <c r="E422" s="594"/>
      <c r="F422" s="594"/>
      <c r="G422" s="599"/>
      <c r="H422" s="599"/>
      <c r="I422" s="599"/>
      <c r="J422" s="599"/>
      <c r="K422" s="599"/>
      <c r="L422" s="599"/>
      <c r="M422" s="599"/>
      <c r="N422" s="599"/>
      <c r="O422" s="599"/>
      <c r="P422" s="599"/>
      <c r="Q422" s="599"/>
      <c r="R422" s="599"/>
      <c r="S422" s="594"/>
      <c r="T422" s="594"/>
      <c r="U422" s="594"/>
      <c r="V422" s="594"/>
      <c r="W422" s="594"/>
      <c r="BJ422" s="34">
        <v>40228</v>
      </c>
      <c r="BK422" s="33">
        <v>61</v>
      </c>
    </row>
    <row r="423" spans="1:63" x14ac:dyDescent="0.2">
      <c r="A423" s="594"/>
      <c r="B423" s="594"/>
      <c r="C423" s="594"/>
      <c r="D423" s="594"/>
      <c r="E423" s="594"/>
      <c r="F423" s="594"/>
      <c r="G423" s="599"/>
      <c r="H423" s="599"/>
      <c r="I423" s="599"/>
      <c r="J423" s="599"/>
      <c r="K423" s="599"/>
      <c r="L423" s="599"/>
      <c r="M423" s="599"/>
      <c r="N423" s="599"/>
      <c r="O423" s="599"/>
      <c r="P423" s="599"/>
      <c r="Q423" s="599"/>
      <c r="R423" s="599"/>
      <c r="S423" s="594"/>
      <c r="T423" s="594"/>
      <c r="U423" s="594"/>
      <c r="V423" s="594"/>
      <c r="W423" s="594"/>
      <c r="BJ423" s="34">
        <v>40229</v>
      </c>
      <c r="BK423" s="33">
        <v>61</v>
      </c>
    </row>
    <row r="424" spans="1:63" x14ac:dyDescent="0.2">
      <c r="A424" s="594"/>
      <c r="B424" s="594"/>
      <c r="C424" s="594"/>
      <c r="D424" s="594"/>
      <c r="E424" s="594"/>
      <c r="F424" s="594"/>
      <c r="G424" s="599"/>
      <c r="H424" s="599"/>
      <c r="I424" s="599"/>
      <c r="J424" s="599"/>
      <c r="K424" s="599"/>
      <c r="L424" s="599"/>
      <c r="M424" s="599"/>
      <c r="N424" s="599"/>
      <c r="O424" s="599"/>
      <c r="P424" s="599"/>
      <c r="Q424" s="599"/>
      <c r="R424" s="599"/>
      <c r="S424" s="594"/>
      <c r="T424" s="594"/>
      <c r="U424" s="594"/>
      <c r="V424" s="594"/>
      <c r="W424" s="594"/>
      <c r="BJ424" s="34">
        <v>40230</v>
      </c>
      <c r="BK424" s="33">
        <v>61</v>
      </c>
    </row>
    <row r="425" spans="1:63" x14ac:dyDescent="0.2">
      <c r="A425" s="594"/>
      <c r="B425" s="594"/>
      <c r="C425" s="594"/>
      <c r="D425" s="594"/>
      <c r="E425" s="594"/>
      <c r="F425" s="594"/>
      <c r="G425" s="599"/>
      <c r="H425" s="599"/>
      <c r="I425" s="599"/>
      <c r="J425" s="599"/>
      <c r="K425" s="599"/>
      <c r="L425" s="599"/>
      <c r="M425" s="599"/>
      <c r="N425" s="599"/>
      <c r="O425" s="599"/>
      <c r="P425" s="599"/>
      <c r="Q425" s="599"/>
      <c r="R425" s="599"/>
      <c r="S425" s="594"/>
      <c r="T425" s="594"/>
      <c r="U425" s="594"/>
      <c r="V425" s="594"/>
      <c r="W425" s="594"/>
      <c r="BJ425" s="34">
        <v>40231</v>
      </c>
      <c r="BK425" s="33">
        <v>61</v>
      </c>
    </row>
    <row r="426" spans="1:63" x14ac:dyDescent="0.2">
      <c r="A426" s="594"/>
      <c r="B426" s="594"/>
      <c r="C426" s="594"/>
      <c r="D426" s="594"/>
      <c r="E426" s="594"/>
      <c r="F426" s="594"/>
      <c r="G426" s="599"/>
      <c r="H426" s="599"/>
      <c r="I426" s="599"/>
      <c r="J426" s="599"/>
      <c r="K426" s="599"/>
      <c r="L426" s="599"/>
      <c r="M426" s="599"/>
      <c r="N426" s="599"/>
      <c r="O426" s="599"/>
      <c r="P426" s="599"/>
      <c r="Q426" s="599"/>
      <c r="R426" s="599"/>
      <c r="S426" s="594"/>
      <c r="T426" s="594"/>
      <c r="U426" s="594"/>
      <c r="V426" s="594"/>
      <c r="W426" s="594"/>
      <c r="BJ426" s="34">
        <v>40232</v>
      </c>
      <c r="BK426" s="33">
        <v>61</v>
      </c>
    </row>
    <row r="427" spans="1:63" ht="15.75" x14ac:dyDescent="0.25">
      <c r="A427" s="594"/>
      <c r="B427" s="305" t="s">
        <v>7</v>
      </c>
      <c r="C427" s="594"/>
      <c r="D427" s="594"/>
      <c r="E427" s="594"/>
      <c r="F427" s="594"/>
      <c r="G427" s="599"/>
      <c r="H427" s="599"/>
      <c r="I427" s="599"/>
      <c r="J427" s="599"/>
      <c r="K427" s="599"/>
      <c r="L427" s="599"/>
      <c r="M427" s="599" t="s">
        <v>969</v>
      </c>
      <c r="N427" s="599"/>
      <c r="O427" s="599"/>
      <c r="P427" s="599"/>
      <c r="Q427" s="599"/>
      <c r="R427" s="599"/>
      <c r="S427" s="594"/>
      <c r="T427" s="594"/>
      <c r="U427" s="594"/>
      <c r="V427" s="594"/>
      <c r="W427" s="594"/>
      <c r="BJ427" s="34">
        <v>40233</v>
      </c>
      <c r="BK427" s="33">
        <v>61</v>
      </c>
    </row>
    <row r="428" spans="1:63" x14ac:dyDescent="0.2">
      <c r="A428" s="594"/>
      <c r="B428" s="594" t="s">
        <v>943</v>
      </c>
      <c r="C428" s="594"/>
      <c r="D428" s="594"/>
      <c r="E428" s="594"/>
      <c r="F428" s="594"/>
      <c r="G428" s="599"/>
      <c r="H428" s="599"/>
      <c r="I428" s="599"/>
      <c r="J428" s="599"/>
      <c r="K428" s="599"/>
      <c r="L428" s="599"/>
      <c r="M428" s="599"/>
      <c r="N428" s="599"/>
      <c r="O428" s="599"/>
      <c r="P428" s="599"/>
      <c r="Q428" s="599"/>
      <c r="R428" s="599"/>
      <c r="S428" s="594"/>
      <c r="T428" s="594"/>
      <c r="U428" s="594"/>
      <c r="V428" s="594"/>
      <c r="W428" s="594"/>
      <c r="BJ428" s="34">
        <v>40234</v>
      </c>
      <c r="BK428" s="33">
        <v>61</v>
      </c>
    </row>
    <row r="429" spans="1:63" x14ac:dyDescent="0.2">
      <c r="A429" s="594"/>
      <c r="B429" s="594"/>
      <c r="C429" s="594"/>
      <c r="D429" s="594"/>
      <c r="E429" s="594"/>
      <c r="F429" s="594"/>
      <c r="G429" s="599"/>
      <c r="H429" s="599"/>
      <c r="I429" s="599"/>
      <c r="J429" s="599"/>
      <c r="K429" s="599"/>
      <c r="L429" s="599"/>
      <c r="M429" s="599"/>
      <c r="N429" s="599" t="s">
        <v>970</v>
      </c>
      <c r="O429" s="599" t="s">
        <v>971</v>
      </c>
      <c r="P429" s="599"/>
      <c r="Q429" s="599"/>
      <c r="R429" s="599"/>
      <c r="S429" s="594"/>
      <c r="T429" s="594"/>
      <c r="U429" s="594"/>
      <c r="V429" s="594"/>
      <c r="W429" s="594"/>
      <c r="BJ429" s="34">
        <v>40235</v>
      </c>
      <c r="BK429" s="33">
        <v>61</v>
      </c>
    </row>
    <row r="430" spans="1:63" ht="12" thickBot="1" x14ac:dyDescent="0.25">
      <c r="A430" s="594"/>
      <c r="B430" s="594" t="s">
        <v>944</v>
      </c>
      <c r="C430" s="594"/>
      <c r="D430" s="594"/>
      <c r="E430" s="594" t="s">
        <v>945</v>
      </c>
      <c r="F430" s="594">
        <v>0</v>
      </c>
      <c r="G430" s="599"/>
      <c r="H430" s="599"/>
      <c r="I430" s="599"/>
      <c r="J430" s="599"/>
      <c r="K430" s="599"/>
      <c r="L430" s="599"/>
      <c r="M430" s="599" t="s">
        <v>972</v>
      </c>
      <c r="N430" s="615">
        <f>COUNT(K240:K279)</f>
        <v>40</v>
      </c>
      <c r="O430" s="612">
        <f>COUNT(K280:K336)</f>
        <v>57</v>
      </c>
      <c r="P430" s="599"/>
      <c r="Q430" s="599"/>
      <c r="R430" s="599"/>
      <c r="S430" s="594"/>
      <c r="T430" s="594"/>
      <c r="U430" s="594"/>
      <c r="V430" s="594"/>
      <c r="W430" s="594"/>
      <c r="BJ430" s="34">
        <v>40236</v>
      </c>
      <c r="BK430" s="33">
        <v>60</v>
      </c>
    </row>
    <row r="431" spans="1:63" ht="12" thickTop="1" x14ac:dyDescent="0.2">
      <c r="A431" s="594"/>
      <c r="B431" s="603" t="s">
        <v>946</v>
      </c>
      <c r="C431" s="603" t="s">
        <v>947</v>
      </c>
      <c r="D431" s="603" t="s">
        <v>948</v>
      </c>
      <c r="E431" s="603" t="s">
        <v>949</v>
      </c>
      <c r="F431" s="603" t="s">
        <v>950</v>
      </c>
      <c r="G431" s="599"/>
      <c r="H431" s="599"/>
      <c r="I431" s="599"/>
      <c r="J431" s="599"/>
      <c r="K431" s="599"/>
      <c r="L431" s="599"/>
      <c r="M431" s="599" t="s">
        <v>973</v>
      </c>
      <c r="N431" s="616">
        <f>MEDIAN(K240:K279)</f>
        <v>0</v>
      </c>
      <c r="O431" s="613">
        <f>MEDIAN(K280:K336)</f>
        <v>0.3010299956639812</v>
      </c>
      <c r="P431" s="599"/>
      <c r="Q431" s="599"/>
      <c r="R431" s="599"/>
      <c r="S431" s="594"/>
      <c r="T431" s="594"/>
      <c r="U431" s="594"/>
      <c r="V431" s="594"/>
      <c r="W431" s="594"/>
      <c r="BJ431" s="34">
        <v>40237</v>
      </c>
      <c r="BK431" s="33">
        <v>60</v>
      </c>
    </row>
    <row r="432" spans="1:63" x14ac:dyDescent="0.2">
      <c r="A432" s="594"/>
      <c r="B432" s="594" t="s">
        <v>951</v>
      </c>
      <c r="C432" s="594">
        <f>COUNT(K240:K279)</f>
        <v>40</v>
      </c>
      <c r="D432" s="594">
        <f>AVERAGE(K240:K279)</f>
        <v>0.15216914653453079</v>
      </c>
      <c r="E432" s="594">
        <f>VAR(K240:K279)</f>
        <v>3.5510206499735228E-2</v>
      </c>
      <c r="F432" s="594"/>
      <c r="G432" s="599"/>
      <c r="H432" s="599"/>
      <c r="I432" s="599"/>
      <c r="J432" s="599"/>
      <c r="K432" s="599"/>
      <c r="L432" s="599"/>
      <c r="M432" s="599" t="s">
        <v>974</v>
      </c>
      <c r="N432" s="616">
        <v>1427.5</v>
      </c>
      <c r="O432" s="613">
        <v>3325.5</v>
      </c>
      <c r="P432" s="599"/>
      <c r="Q432" s="599"/>
      <c r="R432" s="599"/>
      <c r="S432" s="594"/>
      <c r="T432" s="594"/>
      <c r="U432" s="594"/>
      <c r="V432" s="594"/>
      <c r="W432" s="594"/>
      <c r="BJ432" s="34">
        <v>40238</v>
      </c>
      <c r="BK432" s="33">
        <v>60</v>
      </c>
    </row>
    <row r="433" spans="1:63" x14ac:dyDescent="0.2">
      <c r="A433" s="594"/>
      <c r="B433" s="594" t="s">
        <v>952</v>
      </c>
      <c r="C433" s="594">
        <f>COUNT(K280:K336)</f>
        <v>57</v>
      </c>
      <c r="D433" s="594">
        <f>AVERAGE(K280:K336)</f>
        <v>0.28595835642230844</v>
      </c>
      <c r="E433" s="594">
        <f>VAR(K280:K336)</f>
        <v>2.7582127019671554E-2</v>
      </c>
      <c r="F433" s="594"/>
      <c r="G433" s="599"/>
      <c r="H433" s="599"/>
      <c r="I433" s="599"/>
      <c r="J433" s="599"/>
      <c r="K433" s="599"/>
      <c r="L433" s="599"/>
      <c r="M433" s="599" t="s">
        <v>975</v>
      </c>
      <c r="N433" s="617">
        <f>N430*O430+N430*(N430+1)/2-N432</f>
        <v>1672.5</v>
      </c>
      <c r="O433" s="618">
        <f>N430*O430+O430*(O430+1)/2-O432</f>
        <v>607.5</v>
      </c>
      <c r="P433" s="599"/>
      <c r="Q433" s="599"/>
      <c r="R433" s="599"/>
      <c r="S433" s="594"/>
      <c r="T433" s="594"/>
      <c r="U433" s="594"/>
      <c r="V433" s="594"/>
      <c r="W433" s="594"/>
      <c r="BJ433" s="34">
        <v>40239</v>
      </c>
      <c r="BK433" s="33">
        <v>60</v>
      </c>
    </row>
    <row r="434" spans="1:63" x14ac:dyDescent="0.2">
      <c r="A434" s="594"/>
      <c r="B434" s="602" t="s">
        <v>953</v>
      </c>
      <c r="C434" s="602"/>
      <c r="D434" s="602"/>
      <c r="E434" s="602">
        <f>((C432-1)*E432+(C433-1)*E433)/(C432+C433-2)</f>
        <v>3.083681227990822E-2</v>
      </c>
      <c r="F434" s="602">
        <f>ABS(D432-D433-F430)/SQRT(E434)</f>
        <v>0.76187960936999022</v>
      </c>
      <c r="G434" s="599"/>
      <c r="H434" s="599"/>
      <c r="I434" s="599"/>
      <c r="J434" s="599"/>
      <c r="K434" s="599"/>
      <c r="L434" s="599"/>
      <c r="M434" s="599"/>
      <c r="N434" s="599"/>
      <c r="O434" s="599"/>
      <c r="P434" s="599"/>
      <c r="Q434" s="599"/>
      <c r="R434" s="599"/>
      <c r="S434" s="594"/>
      <c r="T434" s="594"/>
      <c r="U434" s="594"/>
      <c r="V434" s="594"/>
      <c r="W434" s="594"/>
      <c r="BJ434" s="34">
        <v>40240</v>
      </c>
      <c r="BK434" s="33">
        <v>61</v>
      </c>
    </row>
    <row r="435" spans="1:63" ht="12" thickBot="1" x14ac:dyDescent="0.25">
      <c r="A435" s="594"/>
      <c r="B435" s="594"/>
      <c r="C435" s="594"/>
      <c r="D435" s="594"/>
      <c r="E435" s="594"/>
      <c r="F435" s="594"/>
      <c r="G435" s="599"/>
      <c r="H435" s="599"/>
      <c r="I435" s="599"/>
      <c r="J435" s="599"/>
      <c r="K435" s="599"/>
      <c r="L435" s="599"/>
      <c r="M435" s="599"/>
      <c r="N435" s="608" t="s">
        <v>976</v>
      </c>
      <c r="O435" s="608" t="s">
        <v>977</v>
      </c>
      <c r="P435" s="599"/>
      <c r="Q435" s="599"/>
      <c r="R435" s="599"/>
      <c r="S435" s="594"/>
      <c r="T435" s="594"/>
      <c r="U435" s="594"/>
      <c r="V435" s="594"/>
      <c r="W435" s="594"/>
      <c r="BJ435" s="34">
        <v>40241</v>
      </c>
      <c r="BK435" s="33">
        <v>61</v>
      </c>
    </row>
    <row r="436" spans="1:63" ht="12.75" thickTop="1" thickBot="1" x14ac:dyDescent="0.25">
      <c r="A436" s="594"/>
      <c r="B436" s="594" t="s">
        <v>954</v>
      </c>
      <c r="C436" s="594"/>
      <c r="D436" s="594"/>
      <c r="E436" s="594"/>
      <c r="F436" s="594" t="s">
        <v>955</v>
      </c>
      <c r="G436" s="599">
        <v>0.05</v>
      </c>
      <c r="H436" s="599"/>
      <c r="I436" s="599"/>
      <c r="J436" s="604" t="s">
        <v>964</v>
      </c>
      <c r="K436" s="604" t="s">
        <v>965</v>
      </c>
      <c r="L436" s="599"/>
      <c r="M436" s="599" t="s">
        <v>978</v>
      </c>
      <c r="N436" s="609">
        <v>0.05</v>
      </c>
      <c r="O436" s="599"/>
      <c r="P436" s="599"/>
      <c r="Q436" s="599"/>
      <c r="R436" s="599"/>
      <c r="S436" s="594"/>
      <c r="T436" s="594"/>
      <c r="U436" s="594"/>
      <c r="V436" s="594"/>
      <c r="W436" s="594"/>
      <c r="BJ436" s="34">
        <v>40242</v>
      </c>
      <c r="BK436" s="33">
        <v>62</v>
      </c>
    </row>
    <row r="437" spans="1:63" ht="12" thickTop="1" x14ac:dyDescent="0.2">
      <c r="A437" s="594"/>
      <c r="B437" s="603" t="s">
        <v>956</v>
      </c>
      <c r="C437" s="603" t="s">
        <v>957</v>
      </c>
      <c r="D437" s="603" t="s">
        <v>958</v>
      </c>
      <c r="E437" s="603" t="s">
        <v>959</v>
      </c>
      <c r="F437" s="603" t="s">
        <v>960</v>
      </c>
      <c r="G437" s="604" t="s">
        <v>961</v>
      </c>
      <c r="H437" s="604" t="s">
        <v>962</v>
      </c>
      <c r="I437" s="604" t="s">
        <v>963</v>
      </c>
      <c r="J437" s="599" t="str">
        <f>IF(F438&lt;G436,"yes","no")</f>
        <v>yes</v>
      </c>
      <c r="K437" s="599">
        <f>SQRT(D438^2/(D438^2+E438))</f>
        <v>0.35437689914472004</v>
      </c>
      <c r="L437" s="599"/>
      <c r="M437" s="599" t="s">
        <v>975</v>
      </c>
      <c r="N437" s="610">
        <f>MIN(N433,O433)</f>
        <v>607.5</v>
      </c>
      <c r="O437" s="599"/>
      <c r="P437" s="599"/>
      <c r="Q437" s="599"/>
      <c r="R437" s="599"/>
      <c r="S437" s="594"/>
      <c r="T437" s="594"/>
      <c r="U437" s="594"/>
      <c r="V437" s="594"/>
      <c r="W437" s="594"/>
      <c r="BJ437" s="34">
        <v>40243</v>
      </c>
      <c r="BK437" s="33">
        <v>62</v>
      </c>
    </row>
    <row r="438" spans="1:63" x14ac:dyDescent="0.2">
      <c r="A438" s="594"/>
      <c r="B438" s="594" t="s">
        <v>966</v>
      </c>
      <c r="C438" s="594">
        <f>SQRT(E434*(1/C432+1/C433))</f>
        <v>3.6220394995951685E-2</v>
      </c>
      <c r="D438" s="594">
        <f>(ABS(D432-D433-F430))/C438</f>
        <v>3.6937534751548435</v>
      </c>
      <c r="E438" s="594">
        <f>C432+C433-2</f>
        <v>95</v>
      </c>
      <c r="F438" s="594">
        <f>TDIST(D438,E438,1)</f>
        <v>1.8453425970936022E-4</v>
      </c>
      <c r="G438" s="599">
        <f>TINV(G436*2,E438)</f>
        <v>1.6610518172772404</v>
      </c>
      <c r="H438" s="599"/>
      <c r="I438" s="599"/>
      <c r="J438" s="599" t="str">
        <f>IF(F439&lt;G436,"yes","no")</f>
        <v>yes</v>
      </c>
      <c r="K438" s="599">
        <f>K437</f>
        <v>0.35437689914472004</v>
      </c>
      <c r="L438" s="599"/>
      <c r="M438" s="599" t="s">
        <v>979</v>
      </c>
      <c r="N438" s="610">
        <f>N430*O430/2</f>
        <v>1140</v>
      </c>
      <c r="O438" s="599"/>
      <c r="P438" s="599"/>
      <c r="Q438" s="599"/>
      <c r="R438" s="599"/>
      <c r="S438" s="594"/>
      <c r="T438" s="594"/>
      <c r="U438" s="594"/>
      <c r="V438" s="594"/>
      <c r="W438" s="594"/>
      <c r="BJ438" s="34">
        <v>40244</v>
      </c>
      <c r="BK438" s="33">
        <v>62</v>
      </c>
    </row>
    <row r="439" spans="1:63" x14ac:dyDescent="0.2">
      <c r="A439" s="594"/>
      <c r="B439" s="594" t="s">
        <v>967</v>
      </c>
      <c r="C439" s="594">
        <f>C438</f>
        <v>3.6220394995951685E-2</v>
      </c>
      <c r="D439" s="594">
        <f t="shared" ref="D439:E439" si="18">D438</f>
        <v>3.6937534751548435</v>
      </c>
      <c r="E439" s="594">
        <f t="shared" si="18"/>
        <v>95</v>
      </c>
      <c r="F439" s="594">
        <f>TDIST(D439,E439,2)</f>
        <v>3.6906851941872045E-4</v>
      </c>
      <c r="G439" s="599">
        <f>TINV(G436,E439)</f>
        <v>1.9852510035054973</v>
      </c>
      <c r="H439" s="599">
        <f>(D432-D433)-G439*C439</f>
        <v>-0.20569578540085623</v>
      </c>
      <c r="I439" s="599">
        <f>(D432-D433)+G439*C439</f>
        <v>-6.1882634374699069E-2</v>
      </c>
      <c r="J439" s="605"/>
      <c r="K439" s="605"/>
      <c r="L439" s="599"/>
      <c r="M439" s="599" t="s">
        <v>980</v>
      </c>
      <c r="N439" s="610">
        <v>135.52066453299258</v>
      </c>
      <c r="O439" s="599" t="s">
        <v>981</v>
      </c>
      <c r="P439" s="599"/>
      <c r="Q439" s="599"/>
      <c r="R439" s="599"/>
      <c r="S439" s="594"/>
      <c r="T439" s="594"/>
      <c r="U439" s="594"/>
      <c r="V439" s="594"/>
      <c r="W439" s="594"/>
      <c r="BJ439" s="34">
        <v>40245</v>
      </c>
      <c r="BK439" s="33">
        <v>62</v>
      </c>
    </row>
    <row r="440" spans="1:63" ht="12" thickBot="1" x14ac:dyDescent="0.25">
      <c r="A440" s="594"/>
      <c r="B440" s="602"/>
      <c r="C440" s="602"/>
      <c r="D440" s="602"/>
      <c r="E440" s="602"/>
      <c r="F440" s="602"/>
      <c r="G440" s="605"/>
      <c r="H440" s="605"/>
      <c r="I440" s="605"/>
      <c r="J440" s="599"/>
      <c r="K440" s="599"/>
      <c r="L440" s="599"/>
      <c r="M440" s="599" t="s">
        <v>982</v>
      </c>
      <c r="N440" s="610">
        <f>ABS(STANDARDIZE(N437,N438,N439))</f>
        <v>3.9292900594533506</v>
      </c>
      <c r="O440" s="599"/>
      <c r="P440" s="599"/>
      <c r="Q440" s="599"/>
      <c r="R440" s="599"/>
      <c r="S440" s="594"/>
      <c r="T440" s="594"/>
      <c r="U440" s="594"/>
      <c r="V440" s="594"/>
      <c r="W440" s="594"/>
      <c r="BJ440" s="34">
        <v>40246</v>
      </c>
      <c r="BK440" s="33">
        <v>63</v>
      </c>
    </row>
    <row r="441" spans="1:63" ht="12.75" thickTop="1" thickBot="1" x14ac:dyDescent="0.25">
      <c r="A441" s="594"/>
      <c r="B441" s="594" t="s">
        <v>968</v>
      </c>
      <c r="C441" s="594"/>
      <c r="D441" s="594"/>
      <c r="E441" s="594"/>
      <c r="F441" s="594" t="s">
        <v>955</v>
      </c>
      <c r="G441" s="599">
        <f>G436</f>
        <v>0.05</v>
      </c>
      <c r="H441" s="599"/>
      <c r="I441" s="599"/>
      <c r="J441" s="604" t="s">
        <v>964</v>
      </c>
      <c r="K441" s="604" t="s">
        <v>965</v>
      </c>
      <c r="L441" s="599"/>
      <c r="M441" s="599" t="s">
        <v>965</v>
      </c>
      <c r="N441" s="610">
        <f>N440/SQRT(N430+O430)</f>
        <v>0.398958959356361</v>
      </c>
      <c r="O441" s="599"/>
      <c r="P441" s="599"/>
      <c r="Q441" s="599"/>
      <c r="R441" s="599"/>
      <c r="S441" s="594"/>
      <c r="T441" s="594"/>
      <c r="U441" s="594"/>
      <c r="V441" s="594"/>
      <c r="W441" s="594"/>
      <c r="BJ441" s="34">
        <v>40247</v>
      </c>
      <c r="BK441" s="33">
        <v>63</v>
      </c>
    </row>
    <row r="442" spans="1:63" ht="12" thickTop="1" x14ac:dyDescent="0.2">
      <c r="A442" s="594"/>
      <c r="B442" s="603" t="s">
        <v>956</v>
      </c>
      <c r="C442" s="603" t="s">
        <v>957</v>
      </c>
      <c r="D442" s="603" t="s">
        <v>958</v>
      </c>
      <c r="E442" s="603" t="s">
        <v>959</v>
      </c>
      <c r="F442" s="603" t="s">
        <v>960</v>
      </c>
      <c r="G442" s="604" t="s">
        <v>961</v>
      </c>
      <c r="H442" s="604" t="s">
        <v>962</v>
      </c>
      <c r="I442" s="604" t="s">
        <v>963</v>
      </c>
      <c r="J442" s="599" t="str">
        <f>IF(F443&lt;G441,"yes","no")</f>
        <v>yes</v>
      </c>
      <c r="K442" s="599">
        <f>SQRT(D443^2/(D443^2+E443))</f>
        <v>0.38037930537605974</v>
      </c>
      <c r="L442" s="599"/>
      <c r="M442" s="599" t="s">
        <v>983</v>
      </c>
      <c r="N442" s="872">
        <f>N438+N439*NORMSINV(N436)</f>
        <v>917.08834341603335</v>
      </c>
      <c r="O442" s="923">
        <f>N438+N439*NORMSINV(N436/2)</f>
        <v>874.38437835439993</v>
      </c>
      <c r="P442" s="599"/>
      <c r="Q442" s="599"/>
      <c r="R442" s="599"/>
      <c r="S442" s="594"/>
      <c r="T442" s="594"/>
      <c r="U442" s="594"/>
      <c r="V442" s="594"/>
      <c r="W442" s="594"/>
      <c r="BJ442" s="34">
        <v>40248</v>
      </c>
      <c r="BK442" s="33">
        <v>64</v>
      </c>
    </row>
    <row r="443" spans="1:63" x14ac:dyDescent="0.2">
      <c r="A443" s="594"/>
      <c r="B443" s="594" t="s">
        <v>966</v>
      </c>
      <c r="C443" s="594">
        <f>SQRT(E432/C432+E433/C433)</f>
        <v>3.7035822223231069E-2</v>
      </c>
      <c r="D443" s="594">
        <f>(ABS(D432-D433-F430))/C443</f>
        <v>3.612427154482265</v>
      </c>
      <c r="E443" s="594">
        <f>(E432/C432+E433/C433)^2/((E432/C432)^2/(C432-1)+(E433/C433)^2/(C433-1))</f>
        <v>77.141625932641844</v>
      </c>
      <c r="F443" s="933">
        <f>TDIST(D443,ROUND(E443,0),1)</f>
        <v>2.6919408743496644E-4</v>
      </c>
      <c r="G443" s="514">
        <f>TINV(G441*2,ROUND(E443,0))</f>
        <v>1.6648845372582084</v>
      </c>
      <c r="H443" s="599"/>
      <c r="I443" s="599"/>
      <c r="J443" s="599" t="str">
        <f>IF(F444&lt;G441,"yes","no")</f>
        <v>yes</v>
      </c>
      <c r="K443" s="599">
        <f>K442</f>
        <v>0.38037930537605974</v>
      </c>
      <c r="L443" s="599"/>
      <c r="M443" s="599" t="s">
        <v>960</v>
      </c>
      <c r="N443" s="924">
        <f>1-NORMSDIST(N440)</f>
        <v>4.2598510819225055E-5</v>
      </c>
      <c r="O443" s="925">
        <f>2*N443</f>
        <v>8.519702163845011E-5</v>
      </c>
      <c r="P443" s="599"/>
      <c r="Q443" s="599"/>
      <c r="R443" s="599"/>
      <c r="S443" s="594"/>
      <c r="T443" s="594"/>
      <c r="U443" s="594"/>
      <c r="V443" s="594"/>
      <c r="W443" s="594"/>
      <c r="BJ443" s="34">
        <v>40249</v>
      </c>
      <c r="BK443" s="33">
        <v>64</v>
      </c>
    </row>
    <row r="444" spans="1:63" x14ac:dyDescent="0.2">
      <c r="A444" s="594"/>
      <c r="B444" s="594" t="s">
        <v>967</v>
      </c>
      <c r="C444" s="594">
        <f>C443</f>
        <v>3.7035822223231069E-2</v>
      </c>
      <c r="D444" s="594">
        <f t="shared" ref="D444:E444" si="19">D443</f>
        <v>3.612427154482265</v>
      </c>
      <c r="E444" s="594">
        <f t="shared" si="19"/>
        <v>77.141625932641844</v>
      </c>
      <c r="F444" s="934">
        <f>TDIST(D444,ROUND(E444,0),2)</f>
        <v>5.3838817486993287E-4</v>
      </c>
      <c r="G444" s="514">
        <f>TINV(G441,ROUND(E444,0))</f>
        <v>1.9912543953883848</v>
      </c>
      <c r="H444" s="599">
        <f>(D432-D433)-G444*C444</f>
        <v>-0.20753695367660935</v>
      </c>
      <c r="I444" s="599">
        <f>(D432-D433)+G444*C444</f>
        <v>-6.0041466098945964E-2</v>
      </c>
      <c r="J444" s="605"/>
      <c r="K444" s="605"/>
      <c r="L444" s="599"/>
      <c r="M444" s="599" t="s">
        <v>984</v>
      </c>
      <c r="N444" s="611" t="str">
        <f>IF(N443&lt;N436,"yes","no")</f>
        <v>yes</v>
      </c>
      <c r="O444" s="614" t="str">
        <f>IF(O443&lt;N436,"yes","no")</f>
        <v>yes</v>
      </c>
      <c r="P444" s="599"/>
      <c r="Q444" s="599"/>
      <c r="R444" s="599"/>
      <c r="S444" s="594"/>
      <c r="T444" s="594"/>
      <c r="U444" s="594"/>
      <c r="V444" s="594"/>
      <c r="W444" s="594"/>
      <c r="BJ444" s="34">
        <v>40250</v>
      </c>
      <c r="BK444" s="33">
        <v>65</v>
      </c>
    </row>
    <row r="445" spans="1:63" x14ac:dyDescent="0.2">
      <c r="A445" s="594"/>
      <c r="B445" s="602"/>
      <c r="C445" s="602"/>
      <c r="D445" s="602"/>
      <c r="E445" s="602"/>
      <c r="F445" s="602"/>
      <c r="G445" s="605"/>
      <c r="H445" s="605"/>
      <c r="I445" s="605"/>
      <c r="J445" s="599"/>
      <c r="K445" s="599"/>
      <c r="L445" s="599"/>
      <c r="M445" s="599"/>
      <c r="N445" s="599"/>
      <c r="O445" s="599"/>
      <c r="P445" s="599"/>
      <c r="Q445" s="599"/>
      <c r="R445" s="599"/>
      <c r="S445" s="594"/>
      <c r="T445" s="594"/>
      <c r="U445" s="594"/>
      <c r="V445" s="594"/>
      <c r="W445" s="594"/>
      <c r="BJ445" s="34">
        <v>40251</v>
      </c>
      <c r="BK445" s="33">
        <v>65</v>
      </c>
    </row>
    <row r="446" spans="1:63" x14ac:dyDescent="0.2">
      <c r="A446" s="594"/>
      <c r="B446" s="594"/>
      <c r="C446" s="594"/>
      <c r="D446" s="594"/>
      <c r="E446" s="594"/>
      <c r="F446" s="594"/>
      <c r="G446" s="599"/>
      <c r="H446" s="599"/>
      <c r="I446" s="599"/>
      <c r="J446" s="599"/>
      <c r="K446" s="599"/>
      <c r="L446" s="599"/>
      <c r="M446" s="599"/>
      <c r="N446" s="599"/>
      <c r="O446" s="599"/>
      <c r="P446" s="599"/>
      <c r="Q446" s="599"/>
      <c r="R446" s="599"/>
      <c r="S446" s="594"/>
      <c r="T446" s="594"/>
      <c r="U446" s="594"/>
      <c r="V446" s="594"/>
      <c r="W446" s="594"/>
      <c r="BJ446" s="34">
        <v>40252</v>
      </c>
      <c r="BK446" s="33">
        <v>67</v>
      </c>
    </row>
    <row r="447" spans="1:63" x14ac:dyDescent="0.2">
      <c r="A447" s="594"/>
      <c r="B447" s="594"/>
      <c r="C447" s="594"/>
      <c r="D447" s="594"/>
      <c r="E447" s="594"/>
      <c r="F447" s="594"/>
      <c r="G447" s="599"/>
      <c r="H447" s="599"/>
      <c r="I447" s="599"/>
      <c r="J447" s="599"/>
      <c r="K447" s="599"/>
      <c r="L447" s="599"/>
      <c r="M447" s="599"/>
      <c r="N447" s="599"/>
      <c r="O447" s="599"/>
      <c r="P447" s="599"/>
      <c r="Q447" s="599"/>
      <c r="R447" s="599"/>
      <c r="S447" s="594"/>
      <c r="T447" s="594"/>
      <c r="U447" s="594"/>
      <c r="V447" s="594"/>
      <c r="W447" s="594"/>
      <c r="BJ447" s="34">
        <v>40253</v>
      </c>
      <c r="BK447" s="33">
        <v>66</v>
      </c>
    </row>
    <row r="448" spans="1:63" x14ac:dyDescent="0.2">
      <c r="A448" s="594"/>
      <c r="B448" s="594"/>
      <c r="C448" s="594"/>
      <c r="D448" s="594"/>
      <c r="E448" s="594"/>
      <c r="F448" s="594"/>
      <c r="G448" s="599"/>
      <c r="H448" s="599"/>
      <c r="I448" s="599"/>
      <c r="J448" s="599"/>
      <c r="K448" s="599"/>
      <c r="L448" s="599"/>
      <c r="M448" s="599"/>
      <c r="N448" s="599"/>
      <c r="O448" s="599"/>
      <c r="P448" s="599"/>
      <c r="Q448" s="599"/>
      <c r="R448" s="599"/>
      <c r="S448" s="594"/>
      <c r="T448" s="594"/>
      <c r="U448" s="594"/>
      <c r="V448" s="594"/>
      <c r="W448" s="594"/>
      <c r="BJ448" s="34">
        <v>40254</v>
      </c>
      <c r="BK448" s="33">
        <v>68</v>
      </c>
    </row>
    <row r="449" spans="1:63" x14ac:dyDescent="0.2">
      <c r="A449" s="594"/>
      <c r="B449" s="594"/>
      <c r="C449" s="594"/>
      <c r="D449" s="594"/>
      <c r="E449" s="594"/>
      <c r="F449" s="594"/>
      <c r="G449" s="599"/>
      <c r="H449" s="599"/>
      <c r="I449" s="599"/>
      <c r="J449" s="599"/>
      <c r="K449" s="599"/>
      <c r="L449" s="599"/>
      <c r="M449" s="599"/>
      <c r="N449" s="599"/>
      <c r="O449" s="599"/>
      <c r="P449" s="599"/>
      <c r="Q449" s="599"/>
      <c r="R449" s="599"/>
      <c r="S449" s="594"/>
      <c r="T449" s="594"/>
      <c r="U449" s="594"/>
      <c r="V449" s="594"/>
      <c r="W449" s="594"/>
      <c r="BJ449" s="34">
        <v>40255</v>
      </c>
      <c r="BK449" s="33">
        <v>69</v>
      </c>
    </row>
    <row r="450" spans="1:63" x14ac:dyDescent="0.2">
      <c r="A450" s="594"/>
      <c r="B450" s="594"/>
      <c r="C450" s="594"/>
      <c r="D450" s="594"/>
      <c r="E450" s="594"/>
      <c r="F450" s="594"/>
      <c r="G450" s="599"/>
      <c r="H450" s="599"/>
      <c r="I450" s="599"/>
      <c r="J450" s="599"/>
      <c r="K450" s="599"/>
      <c r="L450" s="599"/>
      <c r="M450" s="599"/>
      <c r="N450" s="599"/>
      <c r="O450" s="599"/>
      <c r="P450" s="599"/>
      <c r="Q450" s="599"/>
      <c r="R450" s="599"/>
      <c r="S450" s="594"/>
      <c r="T450" s="594"/>
      <c r="U450" s="594"/>
      <c r="V450" s="594"/>
      <c r="W450" s="594"/>
      <c r="BJ450" s="34">
        <v>40256</v>
      </c>
      <c r="BK450" s="33">
        <v>70</v>
      </c>
    </row>
    <row r="451" spans="1:63" x14ac:dyDescent="0.2">
      <c r="A451" s="594"/>
      <c r="B451" s="594"/>
      <c r="C451" s="594"/>
      <c r="D451" s="594"/>
      <c r="E451" s="594"/>
      <c r="F451" s="594"/>
      <c r="G451" s="599"/>
      <c r="H451" s="599"/>
      <c r="I451" s="599"/>
      <c r="J451" s="599"/>
      <c r="K451" s="599"/>
      <c r="L451" s="599"/>
      <c r="M451" s="599"/>
      <c r="N451" s="599"/>
      <c r="O451" s="599"/>
      <c r="P451" s="599"/>
      <c r="Q451" s="599"/>
      <c r="R451" s="599"/>
      <c r="S451" s="594"/>
      <c r="T451" s="594"/>
      <c r="U451" s="594"/>
      <c r="V451" s="594"/>
      <c r="W451" s="594"/>
      <c r="BJ451" s="34">
        <v>40257</v>
      </c>
      <c r="BK451" s="33">
        <v>70</v>
      </c>
    </row>
    <row r="452" spans="1:63" x14ac:dyDescent="0.2">
      <c r="A452" s="594"/>
      <c r="B452" s="594"/>
      <c r="C452" s="594"/>
      <c r="D452" s="594"/>
      <c r="E452" s="594"/>
      <c r="F452" s="594"/>
      <c r="G452" s="599"/>
      <c r="H452" s="599"/>
      <c r="I452" s="599"/>
      <c r="J452" s="599"/>
      <c r="K452" s="599"/>
      <c r="L452" s="599"/>
      <c r="M452" s="599"/>
      <c r="N452" s="599"/>
      <c r="O452" s="599"/>
      <c r="P452" s="599"/>
      <c r="Q452" s="599"/>
      <c r="R452" s="599"/>
      <c r="S452" s="594"/>
      <c r="T452" s="594"/>
      <c r="U452" s="594"/>
      <c r="V452" s="594"/>
      <c r="W452" s="594"/>
      <c r="BJ452" s="34">
        <v>40258</v>
      </c>
      <c r="BK452" s="33">
        <v>71</v>
      </c>
    </row>
    <row r="453" spans="1:63" x14ac:dyDescent="0.2">
      <c r="A453" s="594"/>
      <c r="B453" s="594"/>
      <c r="C453" s="594"/>
      <c r="D453" s="594"/>
      <c r="E453" s="594"/>
      <c r="F453" s="594"/>
      <c r="G453" s="599"/>
      <c r="H453" s="599"/>
      <c r="I453" s="599"/>
      <c r="J453" s="599"/>
      <c r="K453" s="599"/>
      <c r="L453" s="599"/>
      <c r="M453" s="599"/>
      <c r="N453" s="599"/>
      <c r="O453" s="599"/>
      <c r="P453" s="599"/>
      <c r="Q453" s="599"/>
      <c r="R453" s="599"/>
      <c r="S453" s="594"/>
      <c r="T453" s="594"/>
      <c r="U453" s="594"/>
      <c r="V453" s="594"/>
      <c r="W453" s="594"/>
      <c r="BJ453" s="34">
        <v>40259</v>
      </c>
      <c r="BK453" s="33">
        <v>71</v>
      </c>
    </row>
    <row r="454" spans="1:63" x14ac:dyDescent="0.2">
      <c r="A454" s="594"/>
      <c r="B454" s="594"/>
      <c r="C454" s="594"/>
      <c r="D454" s="594"/>
      <c r="E454" s="594"/>
      <c r="F454" s="594"/>
      <c r="G454" s="599"/>
      <c r="H454" s="599"/>
      <c r="I454" s="599"/>
      <c r="J454" s="599"/>
      <c r="K454" s="599"/>
      <c r="L454" s="599"/>
      <c r="M454" s="599"/>
      <c r="N454" s="599"/>
      <c r="O454" s="599"/>
      <c r="P454" s="599"/>
      <c r="Q454" s="599"/>
      <c r="R454" s="599"/>
      <c r="S454" s="594"/>
      <c r="T454" s="594"/>
      <c r="U454" s="594"/>
      <c r="V454" s="594"/>
      <c r="W454" s="594"/>
      <c r="BJ454" s="34">
        <v>40260</v>
      </c>
      <c r="BK454" s="33">
        <v>72</v>
      </c>
    </row>
    <row r="455" spans="1:63" x14ac:dyDescent="0.2">
      <c r="A455" s="594"/>
      <c r="B455" s="594"/>
      <c r="C455" s="594"/>
      <c r="D455" s="594"/>
      <c r="E455" s="594"/>
      <c r="F455" s="594"/>
      <c r="G455" s="599"/>
      <c r="H455" s="599"/>
      <c r="I455" s="599"/>
      <c r="J455" s="594"/>
      <c r="K455" s="594"/>
      <c r="L455" s="594"/>
      <c r="M455" s="600"/>
      <c r="N455" s="594"/>
      <c r="O455" s="594"/>
      <c r="P455" s="594"/>
      <c r="Q455" s="594"/>
      <c r="R455" s="594"/>
      <c r="S455" s="594"/>
      <c r="T455" s="594"/>
      <c r="U455" s="594"/>
      <c r="V455" s="594"/>
      <c r="W455" s="594"/>
      <c r="BJ455" s="34">
        <v>40261</v>
      </c>
      <c r="BK455" s="33">
        <v>70</v>
      </c>
    </row>
    <row r="456" spans="1:63" x14ac:dyDescent="0.2">
      <c r="A456" s="594"/>
      <c r="B456" s="594"/>
      <c r="C456" s="594"/>
      <c r="D456" s="594"/>
      <c r="E456" s="594"/>
      <c r="F456" s="594"/>
      <c r="G456" s="599"/>
      <c r="H456" s="594"/>
      <c r="I456" s="594"/>
      <c r="J456" s="594"/>
      <c r="K456" s="594"/>
      <c r="L456" s="594"/>
      <c r="M456" s="600"/>
      <c r="N456" s="594"/>
      <c r="O456" s="594"/>
      <c r="P456" s="594"/>
      <c r="Q456" s="594"/>
      <c r="R456" s="594"/>
      <c r="S456" s="594"/>
      <c r="T456" s="594"/>
      <c r="U456" s="594"/>
      <c r="V456" s="594"/>
      <c r="W456" s="594"/>
      <c r="BJ456" s="34">
        <v>40262</v>
      </c>
      <c r="BK456" s="33">
        <v>71</v>
      </c>
    </row>
    <row r="457" spans="1:63" x14ac:dyDescent="0.2">
      <c r="A457" s="594"/>
      <c r="B457" s="594"/>
      <c r="C457" s="594"/>
      <c r="D457" s="594"/>
      <c r="E457" s="594"/>
      <c r="F457" s="594"/>
      <c r="G457" s="599"/>
      <c r="H457" s="594"/>
      <c r="I457" s="594"/>
      <c r="J457" s="594"/>
      <c r="K457" s="594"/>
      <c r="L457" s="594"/>
      <c r="M457" s="600"/>
      <c r="N457" s="594"/>
      <c r="O457" s="594"/>
      <c r="P457" s="594"/>
      <c r="Q457" s="594"/>
      <c r="R457" s="594"/>
      <c r="S457" s="594"/>
      <c r="T457" s="594"/>
      <c r="U457" s="594"/>
      <c r="V457" s="594"/>
      <c r="W457" s="594"/>
      <c r="BJ457" s="34">
        <v>40263</v>
      </c>
      <c r="BK457" s="33">
        <v>71</v>
      </c>
    </row>
    <row r="458" spans="1:63" x14ac:dyDescent="0.2">
      <c r="A458" s="594"/>
      <c r="B458" s="594"/>
      <c r="C458" s="594"/>
      <c r="D458" s="594"/>
      <c r="E458" s="594"/>
      <c r="F458" s="594"/>
      <c r="G458" s="599"/>
      <c r="H458" s="594"/>
      <c r="I458" s="594"/>
      <c r="J458" s="594"/>
      <c r="K458" s="594"/>
      <c r="L458" s="594"/>
      <c r="M458" s="600"/>
      <c r="N458" s="594"/>
      <c r="O458" s="594"/>
      <c r="P458" s="594"/>
      <c r="Q458" s="594"/>
      <c r="R458" s="594"/>
      <c r="S458" s="594"/>
      <c r="T458" s="594"/>
      <c r="U458" s="594"/>
      <c r="V458" s="594"/>
      <c r="W458" s="594"/>
      <c r="BJ458" s="34">
        <v>40264</v>
      </c>
      <c r="BK458" s="33">
        <v>74</v>
      </c>
    </row>
    <row r="459" spans="1:63" x14ac:dyDescent="0.2">
      <c r="A459" s="594"/>
      <c r="B459" s="594"/>
      <c r="C459" s="594"/>
      <c r="D459" s="594"/>
      <c r="E459" s="594"/>
      <c r="F459" s="594"/>
      <c r="G459" s="599"/>
      <c r="H459" s="594"/>
      <c r="I459" s="594"/>
      <c r="J459" s="594"/>
      <c r="K459" s="594"/>
      <c r="L459" s="594"/>
      <c r="M459" s="600"/>
      <c r="N459" s="594"/>
      <c r="O459" s="594"/>
      <c r="P459" s="594"/>
      <c r="Q459" s="594"/>
      <c r="R459" s="594"/>
      <c r="S459" s="594"/>
      <c r="T459" s="594"/>
      <c r="U459" s="594"/>
      <c r="V459" s="594"/>
      <c r="W459" s="594"/>
      <c r="BJ459" s="34">
        <v>40265</v>
      </c>
      <c r="BK459" s="33">
        <v>73</v>
      </c>
    </row>
    <row r="460" spans="1:63" x14ac:dyDescent="0.2">
      <c r="A460" s="594"/>
      <c r="B460" s="594"/>
      <c r="C460" s="594"/>
      <c r="D460" s="594"/>
      <c r="E460" s="594"/>
      <c r="F460" s="594"/>
      <c r="G460" s="599"/>
      <c r="H460" s="594"/>
      <c r="I460" s="594"/>
      <c r="J460" s="594"/>
      <c r="K460" s="594"/>
      <c r="L460" s="594"/>
      <c r="M460" s="600"/>
      <c r="N460" s="594"/>
      <c r="O460" s="594"/>
      <c r="P460" s="594"/>
      <c r="Q460" s="594"/>
      <c r="R460" s="594"/>
      <c r="S460" s="594"/>
      <c r="T460" s="594"/>
      <c r="U460" s="594"/>
      <c r="V460" s="594"/>
      <c r="W460" s="594"/>
      <c r="BJ460" s="34">
        <v>40266</v>
      </c>
      <c r="BK460" s="33">
        <v>73</v>
      </c>
    </row>
    <row r="461" spans="1:63" x14ac:dyDescent="0.2">
      <c r="A461" s="594"/>
      <c r="B461" s="594"/>
      <c r="C461" s="594"/>
      <c r="D461" s="594"/>
      <c r="E461" s="594"/>
      <c r="F461" s="594"/>
      <c r="G461" s="599"/>
      <c r="H461" s="594"/>
      <c r="I461" s="594"/>
      <c r="J461" s="594"/>
      <c r="K461" s="594"/>
      <c r="L461" s="594"/>
      <c r="M461" s="600"/>
      <c r="N461" s="594"/>
      <c r="O461" s="594"/>
      <c r="P461" s="594"/>
      <c r="Q461" s="594"/>
      <c r="R461" s="594"/>
      <c r="S461" s="594"/>
      <c r="T461" s="594"/>
      <c r="U461" s="594"/>
      <c r="V461" s="594"/>
      <c r="W461" s="594"/>
      <c r="BJ461" s="34">
        <v>40267</v>
      </c>
      <c r="BK461" s="33">
        <v>76</v>
      </c>
    </row>
    <row r="462" spans="1:63" ht="15.75" x14ac:dyDescent="0.25">
      <c r="A462" s="594"/>
      <c r="B462" s="305" t="s">
        <v>8</v>
      </c>
      <c r="C462" s="594"/>
      <c r="D462" s="594"/>
      <c r="E462" s="594"/>
      <c r="F462" s="594"/>
      <c r="G462" s="599"/>
      <c r="H462" s="594"/>
      <c r="I462" s="594"/>
      <c r="J462" s="594"/>
      <c r="K462" s="594"/>
      <c r="L462" s="594"/>
      <c r="M462" s="600" t="s">
        <v>969</v>
      </c>
      <c r="N462" s="594"/>
      <c r="O462" s="594"/>
      <c r="P462" s="594"/>
      <c r="Q462" s="594"/>
      <c r="R462" s="594"/>
      <c r="S462" s="594"/>
      <c r="T462" s="594"/>
      <c r="U462" s="594"/>
      <c r="V462" s="594"/>
      <c r="W462" s="594"/>
      <c r="BJ462" s="34">
        <v>40268</v>
      </c>
      <c r="BK462" s="33">
        <v>76</v>
      </c>
    </row>
    <row r="463" spans="1:63" x14ac:dyDescent="0.2">
      <c r="A463" s="594"/>
      <c r="B463" s="594" t="s">
        <v>943</v>
      </c>
      <c r="C463" s="594"/>
      <c r="D463" s="594"/>
      <c r="E463" s="594"/>
      <c r="F463" s="594"/>
      <c r="G463" s="599"/>
      <c r="H463" s="594"/>
      <c r="I463" s="594"/>
      <c r="J463" s="594"/>
      <c r="K463" s="594"/>
      <c r="L463" s="594"/>
      <c r="M463" s="600"/>
      <c r="N463" s="594"/>
      <c r="O463" s="594"/>
      <c r="P463" s="594"/>
      <c r="Q463" s="594"/>
      <c r="R463" s="594"/>
      <c r="S463" s="594"/>
      <c r="T463" s="594"/>
      <c r="U463" s="594"/>
      <c r="V463" s="594"/>
      <c r="W463" s="594"/>
      <c r="BJ463" s="34">
        <v>40269</v>
      </c>
      <c r="BK463" s="33">
        <v>76</v>
      </c>
    </row>
    <row r="464" spans="1:63" x14ac:dyDescent="0.2">
      <c r="A464" s="594"/>
      <c r="B464" s="594"/>
      <c r="C464" s="594"/>
      <c r="D464" s="594"/>
      <c r="E464" s="594"/>
      <c r="F464" s="594"/>
      <c r="G464" s="599"/>
      <c r="H464" s="594"/>
      <c r="I464" s="594"/>
      <c r="J464" s="594"/>
      <c r="K464" s="594"/>
      <c r="L464" s="594"/>
      <c r="M464" s="600"/>
      <c r="N464" s="594" t="s">
        <v>970</v>
      </c>
      <c r="O464" s="594" t="s">
        <v>971</v>
      </c>
      <c r="P464" s="594"/>
      <c r="Q464" s="594"/>
      <c r="R464" s="594"/>
      <c r="S464" s="594"/>
      <c r="T464" s="594"/>
      <c r="U464" s="594"/>
      <c r="V464" s="594"/>
      <c r="W464" s="594"/>
      <c r="BJ464" s="34">
        <v>40270</v>
      </c>
      <c r="BK464" s="33">
        <v>76</v>
      </c>
    </row>
    <row r="465" spans="1:63" ht="12" thickBot="1" x14ac:dyDescent="0.25">
      <c r="A465" s="594"/>
      <c r="B465" s="594" t="s">
        <v>944</v>
      </c>
      <c r="C465" s="594"/>
      <c r="D465" s="594"/>
      <c r="E465" s="594" t="s">
        <v>945</v>
      </c>
      <c r="F465" s="594">
        <v>0</v>
      </c>
      <c r="G465" s="599"/>
      <c r="H465" s="594"/>
      <c r="I465" s="594"/>
      <c r="J465" s="594"/>
      <c r="K465" s="594"/>
      <c r="L465" s="594"/>
      <c r="M465" s="600" t="s">
        <v>972</v>
      </c>
      <c r="N465" s="619">
        <f>COUNT(L240:L279)</f>
        <v>40</v>
      </c>
      <c r="O465" s="620">
        <f>COUNT(L280:L336)</f>
        <v>57</v>
      </c>
      <c r="P465" s="594"/>
      <c r="Q465" s="594"/>
      <c r="R465" s="594"/>
      <c r="S465" s="594"/>
      <c r="T465" s="594"/>
      <c r="U465" s="594"/>
      <c r="V465" s="594"/>
      <c r="W465" s="594"/>
      <c r="BJ465" s="34">
        <v>40271</v>
      </c>
      <c r="BK465" s="33">
        <v>77</v>
      </c>
    </row>
    <row r="466" spans="1:63" ht="12" thickTop="1" x14ac:dyDescent="0.2">
      <c r="A466" s="594"/>
      <c r="B466" s="603" t="s">
        <v>946</v>
      </c>
      <c r="C466" s="603" t="s">
        <v>947</v>
      </c>
      <c r="D466" s="603" t="s">
        <v>948</v>
      </c>
      <c r="E466" s="603" t="s">
        <v>949</v>
      </c>
      <c r="F466" s="603" t="s">
        <v>950</v>
      </c>
      <c r="G466" s="599"/>
      <c r="H466" s="594"/>
      <c r="I466" s="594"/>
      <c r="J466" s="594"/>
      <c r="K466" s="594"/>
      <c r="L466" s="594"/>
      <c r="M466" s="600" t="s">
        <v>973</v>
      </c>
      <c r="N466" s="621">
        <f>MEDIAN(L240:L279)</f>
        <v>1.2787536009528289</v>
      </c>
      <c r="O466" s="622">
        <f>MEDIAN(L280:L336)</f>
        <v>1.255272505103306</v>
      </c>
      <c r="P466" s="594"/>
      <c r="Q466" s="594"/>
      <c r="R466" s="594"/>
      <c r="S466" s="594"/>
      <c r="T466" s="594"/>
      <c r="U466" s="594"/>
      <c r="V466" s="594"/>
      <c r="W466" s="594"/>
      <c r="BJ466" s="34">
        <v>40272</v>
      </c>
      <c r="BK466" s="33">
        <v>76</v>
      </c>
    </row>
    <row r="467" spans="1:63" x14ac:dyDescent="0.2">
      <c r="A467" s="594"/>
      <c r="B467" s="594" t="s">
        <v>951</v>
      </c>
      <c r="C467" s="594">
        <f>COUNT(L240:L279)</f>
        <v>40</v>
      </c>
      <c r="D467" s="594">
        <f>AVERAGE(L240:L279)</f>
        <v>1.3186288555947521</v>
      </c>
      <c r="E467" s="594">
        <f>VAR(L240:L279)</f>
        <v>5.5574992053435648E-2</v>
      </c>
      <c r="F467" s="594"/>
      <c r="G467" s="599"/>
      <c r="H467" s="594"/>
      <c r="I467" s="594"/>
      <c r="J467" s="594"/>
      <c r="K467" s="594"/>
      <c r="L467" s="594"/>
      <c r="M467" s="600" t="s">
        <v>974</v>
      </c>
      <c r="N467" s="621">
        <v>2016.5</v>
      </c>
      <c r="O467" s="622">
        <v>2736.5</v>
      </c>
      <c r="P467" s="594"/>
      <c r="Q467" s="594"/>
      <c r="R467" s="594"/>
      <c r="S467" s="594"/>
      <c r="T467" s="594"/>
      <c r="U467" s="594"/>
      <c r="V467" s="594"/>
      <c r="W467" s="594"/>
      <c r="BJ467" s="34">
        <v>40273</v>
      </c>
      <c r="BK467" s="33">
        <v>76</v>
      </c>
    </row>
    <row r="468" spans="1:63" x14ac:dyDescent="0.2">
      <c r="A468" s="594"/>
      <c r="B468" s="594" t="s">
        <v>952</v>
      </c>
      <c r="C468" s="594">
        <f>COUNT(L280:L336)</f>
        <v>57</v>
      </c>
      <c r="D468" s="594">
        <f>AVERAGE(L280:L336)</f>
        <v>1.5149523105583582</v>
      </c>
      <c r="E468" s="594">
        <f>VAR(L280:L336)</f>
        <v>0.41301857008233256</v>
      </c>
      <c r="F468" s="594"/>
      <c r="G468" s="599"/>
      <c r="H468" s="594"/>
      <c r="I468" s="594"/>
      <c r="J468" s="594"/>
      <c r="K468" s="594"/>
      <c r="L468" s="594"/>
      <c r="M468" s="600" t="s">
        <v>975</v>
      </c>
      <c r="N468" s="606">
        <f>N465*O465+N465*(N465+1)/2-N467</f>
        <v>1083.5</v>
      </c>
      <c r="O468" s="607">
        <f>N465*O465+O465*(O465+1)/2-O467</f>
        <v>1196.5</v>
      </c>
      <c r="P468" s="594"/>
      <c r="Q468" s="594"/>
      <c r="R468" s="594"/>
      <c r="S468" s="594"/>
      <c r="T468" s="594"/>
      <c r="U468" s="594"/>
      <c r="V468" s="594"/>
      <c r="W468" s="594"/>
      <c r="BJ468" s="34">
        <v>40274</v>
      </c>
      <c r="BK468" s="33">
        <v>75</v>
      </c>
    </row>
    <row r="469" spans="1:63" x14ac:dyDescent="0.2">
      <c r="A469" s="594"/>
      <c r="B469" s="602" t="s">
        <v>953</v>
      </c>
      <c r="C469" s="602"/>
      <c r="D469" s="602"/>
      <c r="E469" s="602">
        <f>((C467-1)*E467+(C468-1)*E468)/(C467+C468-2)</f>
        <v>0.26627857489152224</v>
      </c>
      <c r="F469" s="602">
        <f>ABS(D467-D468-F465)/SQRT(E469)</f>
        <v>0.38045568355023157</v>
      </c>
      <c r="G469" s="599"/>
      <c r="H469" s="594"/>
      <c r="I469" s="594"/>
      <c r="J469" s="594"/>
      <c r="K469" s="594"/>
      <c r="L469" s="594"/>
      <c r="M469" s="600"/>
      <c r="N469" s="594"/>
      <c r="O469" s="594"/>
      <c r="P469" s="594"/>
      <c r="Q469" s="594"/>
      <c r="R469" s="594"/>
      <c r="S469" s="594"/>
      <c r="T469" s="594"/>
      <c r="U469" s="594"/>
      <c r="V469" s="594"/>
      <c r="W469" s="594"/>
      <c r="BJ469" s="34">
        <v>40275</v>
      </c>
      <c r="BK469" s="33">
        <v>80</v>
      </c>
    </row>
    <row r="470" spans="1:63" ht="12" thickBot="1" x14ac:dyDescent="0.25">
      <c r="A470" s="594"/>
      <c r="B470" s="594"/>
      <c r="C470" s="594"/>
      <c r="D470" s="594"/>
      <c r="E470" s="594"/>
      <c r="F470" s="594"/>
      <c r="G470" s="599"/>
      <c r="H470" s="594"/>
      <c r="I470" s="594"/>
      <c r="J470" s="594"/>
      <c r="K470" s="594"/>
      <c r="L470" s="594"/>
      <c r="M470" s="600"/>
      <c r="N470" s="623" t="s">
        <v>976</v>
      </c>
      <c r="O470" s="623" t="s">
        <v>977</v>
      </c>
      <c r="P470" s="594"/>
      <c r="Q470" s="594"/>
      <c r="R470" s="594"/>
      <c r="S470" s="594"/>
      <c r="T470" s="594"/>
      <c r="U470" s="594"/>
      <c r="V470" s="594"/>
      <c r="W470" s="594"/>
      <c r="BJ470" s="34">
        <v>40276</v>
      </c>
      <c r="BK470" s="33">
        <v>84</v>
      </c>
    </row>
    <row r="471" spans="1:63" ht="12.75" thickTop="1" thickBot="1" x14ac:dyDescent="0.25">
      <c r="A471" s="594"/>
      <c r="B471" s="594" t="s">
        <v>954</v>
      </c>
      <c r="C471" s="594"/>
      <c r="D471" s="594"/>
      <c r="E471" s="594"/>
      <c r="F471" s="594" t="s">
        <v>955</v>
      </c>
      <c r="G471" s="599">
        <v>0.05</v>
      </c>
      <c r="H471" s="594"/>
      <c r="I471" s="594"/>
      <c r="J471" s="603" t="s">
        <v>964</v>
      </c>
      <c r="K471" s="603" t="s">
        <v>965</v>
      </c>
      <c r="L471" s="594"/>
      <c r="M471" s="600" t="s">
        <v>978</v>
      </c>
      <c r="N471" s="624">
        <v>0.05</v>
      </c>
      <c r="O471" s="594"/>
      <c r="P471" s="594"/>
      <c r="Q471" s="594"/>
      <c r="R471" s="594"/>
      <c r="S471" s="594"/>
      <c r="T471" s="594"/>
      <c r="U471" s="594"/>
      <c r="V471" s="594"/>
      <c r="W471" s="594"/>
      <c r="BJ471" s="34">
        <v>40277</v>
      </c>
      <c r="BK471" s="33">
        <v>108</v>
      </c>
    </row>
    <row r="472" spans="1:63" ht="12" thickTop="1" x14ac:dyDescent="0.2">
      <c r="A472" s="594"/>
      <c r="B472" s="603" t="s">
        <v>956</v>
      </c>
      <c r="C472" s="603" t="s">
        <v>957</v>
      </c>
      <c r="D472" s="603" t="s">
        <v>958</v>
      </c>
      <c r="E472" s="603" t="s">
        <v>959</v>
      </c>
      <c r="F472" s="603" t="s">
        <v>960</v>
      </c>
      <c r="G472" s="604" t="s">
        <v>961</v>
      </c>
      <c r="H472" s="603" t="s">
        <v>962</v>
      </c>
      <c r="I472" s="603" t="s">
        <v>963</v>
      </c>
      <c r="J472" s="600" t="str">
        <f>IF(F473&lt;G471,"yes","no")</f>
        <v>yes</v>
      </c>
      <c r="K472" s="594">
        <f>SQRT(D473^2/(D473^2+E473))</f>
        <v>0.18594436902279157</v>
      </c>
      <c r="L472" s="594"/>
      <c r="M472" s="600" t="s">
        <v>975</v>
      </c>
      <c r="N472" s="625">
        <f>MIN(N468,O468)</f>
        <v>1083.5</v>
      </c>
      <c r="O472" s="594"/>
      <c r="P472" s="594"/>
      <c r="Q472" s="594"/>
      <c r="R472" s="594"/>
      <c r="S472" s="594"/>
      <c r="T472" s="594"/>
      <c r="U472" s="594"/>
      <c r="V472" s="594"/>
      <c r="W472" s="594"/>
      <c r="BJ472" s="34">
        <v>40278</v>
      </c>
      <c r="BK472" s="33">
        <v>140</v>
      </c>
    </row>
    <row r="473" spans="1:63" x14ac:dyDescent="0.2">
      <c r="A473" s="594"/>
      <c r="B473" s="594" t="s">
        <v>966</v>
      </c>
      <c r="C473" s="594">
        <f>SQRT(E469*(1/C467+1/C468))</f>
        <v>0.10643551248410164</v>
      </c>
      <c r="D473" s="594">
        <f>(ABS(D467-D468-F465))/C473</f>
        <v>1.8445296159299382</v>
      </c>
      <c r="E473" s="594">
        <f>C467+C468-2</f>
        <v>95</v>
      </c>
      <c r="F473" s="594">
        <f>TDIST(D473,E473,1)</f>
        <v>3.4111061711082545E-2</v>
      </c>
      <c r="G473" s="599">
        <f>TINV(G471*2,E473)</f>
        <v>1.6610518172772404</v>
      </c>
      <c r="H473" s="594"/>
      <c r="I473" s="594"/>
      <c r="J473" s="600" t="str">
        <f>IF(F474&lt;G471,"yes","no")</f>
        <v>no</v>
      </c>
      <c r="K473" s="594">
        <f>K472</f>
        <v>0.18594436902279157</v>
      </c>
      <c r="L473" s="594"/>
      <c r="M473" s="600" t="s">
        <v>979</v>
      </c>
      <c r="N473" s="625">
        <f>N465*O465/2</f>
        <v>1140</v>
      </c>
      <c r="O473" s="594"/>
      <c r="P473" s="594"/>
      <c r="Q473" s="594"/>
      <c r="R473" s="594"/>
      <c r="S473" s="594"/>
      <c r="T473" s="594"/>
      <c r="U473" s="594"/>
      <c r="V473" s="594"/>
      <c r="W473" s="594"/>
      <c r="BJ473" s="34">
        <v>40279</v>
      </c>
      <c r="BK473" s="33">
        <v>177</v>
      </c>
    </row>
    <row r="474" spans="1:63" x14ac:dyDescent="0.2">
      <c r="A474" s="594"/>
      <c r="B474" s="594" t="s">
        <v>967</v>
      </c>
      <c r="C474" s="594">
        <f>C473</f>
        <v>0.10643551248410164</v>
      </c>
      <c r="D474" s="594">
        <f t="shared" ref="D474:E474" si="20">D473</f>
        <v>1.8445296159299382</v>
      </c>
      <c r="E474" s="594">
        <f t="shared" si="20"/>
        <v>95</v>
      </c>
      <c r="F474" s="594">
        <f>TDIST(D474,E474,2)</f>
        <v>6.822212342216509E-2</v>
      </c>
      <c r="G474" s="599">
        <f>TINV(G471,E474)</f>
        <v>1.9852510035054973</v>
      </c>
      <c r="H474" s="594">
        <f>(D467-D468)-G474*C474</f>
        <v>-0.40762466293129085</v>
      </c>
      <c r="I474" s="594">
        <f>(D467-D468)+G474*C474</f>
        <v>1.4977753004078526E-2</v>
      </c>
      <c r="J474" s="602"/>
      <c r="K474" s="602"/>
      <c r="L474" s="594"/>
      <c r="M474" s="600" t="s">
        <v>980</v>
      </c>
      <c r="N474" s="625">
        <v>134.77969806432006</v>
      </c>
      <c r="O474" s="594" t="s">
        <v>981</v>
      </c>
      <c r="P474" s="594"/>
      <c r="Q474" s="594"/>
      <c r="R474" s="594"/>
      <c r="S474" s="594"/>
      <c r="T474" s="594"/>
      <c r="U474" s="594"/>
      <c r="V474" s="594"/>
      <c r="W474" s="594"/>
      <c r="BJ474" s="34">
        <v>40280</v>
      </c>
      <c r="BK474" s="33">
        <v>209</v>
      </c>
    </row>
    <row r="475" spans="1:63" ht="12" thickBot="1" x14ac:dyDescent="0.25">
      <c r="A475" s="594"/>
      <c r="B475" s="602"/>
      <c r="C475" s="602"/>
      <c r="D475" s="602"/>
      <c r="E475" s="602"/>
      <c r="F475" s="602"/>
      <c r="G475" s="605"/>
      <c r="H475" s="602"/>
      <c r="I475" s="602"/>
      <c r="J475" s="594"/>
      <c r="K475" s="594"/>
      <c r="L475" s="594"/>
      <c r="M475" s="600" t="s">
        <v>982</v>
      </c>
      <c r="N475" s="625">
        <f>ABS(STANDARDIZE(N472,N473,N474))</f>
        <v>0.4192026010700578</v>
      </c>
      <c r="O475" s="594"/>
      <c r="P475" s="594"/>
      <c r="Q475" s="594"/>
      <c r="R475" s="594"/>
      <c r="S475" s="594"/>
      <c r="T475" s="594"/>
      <c r="U475" s="594"/>
      <c r="V475" s="594"/>
      <c r="W475" s="594"/>
      <c r="BJ475" s="34">
        <v>40281</v>
      </c>
      <c r="BK475" s="33">
        <v>171</v>
      </c>
    </row>
    <row r="476" spans="1:63" ht="12.75" thickTop="1" thickBot="1" x14ac:dyDescent="0.25">
      <c r="A476" s="594"/>
      <c r="B476" s="594" t="s">
        <v>968</v>
      </c>
      <c r="C476" s="594"/>
      <c r="D476" s="594"/>
      <c r="E476" s="594"/>
      <c r="F476" s="594" t="s">
        <v>955</v>
      </c>
      <c r="G476" s="599">
        <f>G471</f>
        <v>0.05</v>
      </c>
      <c r="H476" s="594"/>
      <c r="I476" s="594"/>
      <c r="J476" s="603" t="s">
        <v>964</v>
      </c>
      <c r="K476" s="603" t="s">
        <v>965</v>
      </c>
      <c r="L476" s="594"/>
      <c r="M476" s="600" t="s">
        <v>965</v>
      </c>
      <c r="N476" s="625">
        <f>N475/SQRT(N465+O465)</f>
        <v>4.2563575341052158E-2</v>
      </c>
      <c r="O476" s="594"/>
      <c r="P476" s="594"/>
      <c r="Q476" s="594"/>
      <c r="R476" s="594"/>
      <c r="S476" s="594"/>
      <c r="T476" s="594"/>
      <c r="U476" s="594"/>
      <c r="V476" s="594"/>
      <c r="W476" s="594"/>
      <c r="BJ476" s="34">
        <v>40282</v>
      </c>
      <c r="BK476" s="33">
        <v>143</v>
      </c>
    </row>
    <row r="477" spans="1:63" ht="12" thickTop="1" x14ac:dyDescent="0.2">
      <c r="A477" s="594"/>
      <c r="B477" s="603" t="s">
        <v>956</v>
      </c>
      <c r="C477" s="603" t="s">
        <v>957</v>
      </c>
      <c r="D477" s="603" t="s">
        <v>958</v>
      </c>
      <c r="E477" s="603" t="s">
        <v>959</v>
      </c>
      <c r="F477" s="603" t="s">
        <v>960</v>
      </c>
      <c r="G477" s="604" t="s">
        <v>961</v>
      </c>
      <c r="H477" s="603" t="s">
        <v>962</v>
      </c>
      <c r="I477" s="603" t="s">
        <v>963</v>
      </c>
      <c r="J477" s="600" t="str">
        <f>IF(F478&lt;G476,"yes","no")</f>
        <v>yes</v>
      </c>
      <c r="K477" s="594">
        <f>SQRT(D478^2/(D478^2+E478))</f>
        <v>0.23619042724802092</v>
      </c>
      <c r="L477" s="594"/>
      <c r="M477" s="600" t="s">
        <v>983</v>
      </c>
      <c r="N477" s="939">
        <f>N473+N474*NORMSINV(N471)</f>
        <v>918.30712479947874</v>
      </c>
      <c r="O477" s="940">
        <f>N473+N474*NORMSINV(N471/2)</f>
        <v>875.83664594674985</v>
      </c>
      <c r="P477" s="594"/>
      <c r="Q477" s="594"/>
      <c r="R477" s="594"/>
      <c r="S477" s="594"/>
      <c r="T477" s="594"/>
      <c r="U477" s="594"/>
      <c r="V477" s="594"/>
      <c r="W477" s="594"/>
      <c r="BJ477" s="34">
        <v>40283</v>
      </c>
      <c r="BK477" s="33">
        <v>182</v>
      </c>
    </row>
    <row r="478" spans="1:63" x14ac:dyDescent="0.2">
      <c r="A478" s="594"/>
      <c r="B478" s="594" t="s">
        <v>966</v>
      </c>
      <c r="C478" s="594">
        <f>SQRT(E467/C467+E468/C468)</f>
        <v>9.2926393599136972E-2</v>
      </c>
      <c r="D478" s="594">
        <f>(ABS(D467-D468-F465))/C478</f>
        <v>2.1126770055287012</v>
      </c>
      <c r="E478" s="594">
        <f>(E467/C467+E468/C468)^2/((E467/C467)^2/(C467-1)+(E468/C468)^2/(C468-1))</f>
        <v>75.546108948543278</v>
      </c>
      <c r="F478" s="933">
        <f>TDIST(D478,ROUND(E478,0),1)</f>
        <v>1.895618035682475E-2</v>
      </c>
      <c r="G478" s="514">
        <f>TINV(G476*2,ROUND(E478,0))</f>
        <v>1.6651513534046942</v>
      </c>
      <c r="H478" s="594"/>
      <c r="I478" s="594"/>
      <c r="J478" s="600" t="str">
        <f>IF(F479&lt;G476,"yes","no")</f>
        <v>yes</v>
      </c>
      <c r="K478" s="594">
        <f>K477</f>
        <v>0.23619042724802092</v>
      </c>
      <c r="L478" s="594"/>
      <c r="M478" s="600" t="s">
        <v>960</v>
      </c>
      <c r="N478" s="941">
        <f>1-NORMSDIST(N475)</f>
        <v>0.33753403565971496</v>
      </c>
      <c r="O478" s="942">
        <f>2*N478</f>
        <v>0.67506807131942992</v>
      </c>
      <c r="P478" s="594"/>
      <c r="Q478" s="594"/>
      <c r="R478" s="594"/>
      <c r="S478" s="594"/>
      <c r="T478" s="594"/>
      <c r="U478" s="594"/>
      <c r="V478" s="594"/>
      <c r="W478" s="594"/>
      <c r="BJ478" s="34">
        <v>40284</v>
      </c>
      <c r="BK478" s="33">
        <v>243</v>
      </c>
    </row>
    <row r="479" spans="1:63" x14ac:dyDescent="0.2">
      <c r="A479" s="594"/>
      <c r="B479" s="594" t="s">
        <v>967</v>
      </c>
      <c r="C479" s="594">
        <f>C478</f>
        <v>9.2926393599136972E-2</v>
      </c>
      <c r="D479" s="594">
        <f t="shared" ref="D479:E479" si="21">D478</f>
        <v>2.1126770055287012</v>
      </c>
      <c r="E479" s="594">
        <f t="shared" si="21"/>
        <v>75.546108948543278</v>
      </c>
      <c r="F479" s="934">
        <f>TDIST(D479,ROUND(E479,0),2)</f>
        <v>3.79123607136495E-2</v>
      </c>
      <c r="G479" s="514">
        <f>TINV(G476,ROUND(E479,0))</f>
        <v>1.991672609644662</v>
      </c>
      <c r="H479" s="594">
        <f>(D467-D468)-G479*C479</f>
        <v>-0.38140240780806633</v>
      </c>
      <c r="I479" s="594">
        <f>(D467-D468)+G479*C479</f>
        <v>-1.1244502119145988E-2</v>
      </c>
      <c r="J479" s="602"/>
      <c r="K479" s="602"/>
      <c r="L479" s="594"/>
      <c r="M479" s="600" t="s">
        <v>984</v>
      </c>
      <c r="N479" s="626" t="str">
        <f>IF(N478&lt;N471,"yes","no")</f>
        <v>no</v>
      </c>
      <c r="O479" s="627" t="str">
        <f>IF(O478&lt;N471,"yes","no")</f>
        <v>no</v>
      </c>
      <c r="P479" s="594"/>
      <c r="Q479" s="594"/>
      <c r="R479" s="594"/>
      <c r="S479" s="594"/>
      <c r="T479" s="594"/>
      <c r="U479" s="594"/>
      <c r="V479" s="594"/>
      <c r="W479" s="594"/>
      <c r="BJ479" s="34">
        <v>40285</v>
      </c>
      <c r="BK479" s="33">
        <v>307</v>
      </c>
    </row>
    <row r="480" spans="1:63" x14ac:dyDescent="0.2">
      <c r="A480" s="594"/>
      <c r="B480" s="602"/>
      <c r="C480" s="602"/>
      <c r="D480" s="602"/>
      <c r="E480" s="602"/>
      <c r="F480" s="602"/>
      <c r="G480" s="605"/>
      <c r="H480" s="602"/>
      <c r="I480" s="602"/>
      <c r="J480" s="594"/>
      <c r="K480" s="594"/>
      <c r="L480" s="594"/>
      <c r="M480" s="600"/>
      <c r="N480" s="594"/>
      <c r="O480" s="594"/>
      <c r="P480" s="594"/>
      <c r="Q480" s="594"/>
      <c r="R480" s="594"/>
      <c r="S480" s="594"/>
      <c r="T480" s="594"/>
      <c r="U480" s="594"/>
      <c r="V480" s="594"/>
      <c r="W480" s="594"/>
      <c r="BJ480" s="34">
        <v>40286</v>
      </c>
      <c r="BK480" s="33">
        <v>331</v>
      </c>
    </row>
    <row r="481" spans="1:63" x14ac:dyDescent="0.2">
      <c r="A481" s="594"/>
      <c r="B481" s="594"/>
      <c r="C481" s="594"/>
      <c r="D481" s="594"/>
      <c r="E481" s="594"/>
      <c r="F481" s="594"/>
      <c r="G481" s="599"/>
      <c r="H481" s="594"/>
      <c r="I481" s="594"/>
      <c r="J481" s="594"/>
      <c r="K481" s="594"/>
      <c r="L481" s="594"/>
      <c r="M481" s="600"/>
      <c r="N481" s="594"/>
      <c r="O481" s="594"/>
      <c r="P481" s="594"/>
      <c r="Q481" s="594"/>
      <c r="R481" s="594"/>
      <c r="S481" s="594"/>
      <c r="T481" s="594"/>
      <c r="U481" s="594"/>
      <c r="V481" s="594"/>
      <c r="W481" s="594"/>
      <c r="BJ481" s="34">
        <v>40287</v>
      </c>
      <c r="BK481" s="33">
        <v>358</v>
      </c>
    </row>
    <row r="482" spans="1:63" x14ac:dyDescent="0.2">
      <c r="A482" s="594"/>
      <c r="B482" s="594"/>
      <c r="C482" s="594"/>
      <c r="D482" s="594"/>
      <c r="E482" s="594"/>
      <c r="F482" s="594"/>
      <c r="G482" s="599"/>
      <c r="H482" s="594"/>
      <c r="I482" s="594"/>
      <c r="J482" s="594"/>
      <c r="K482" s="594"/>
      <c r="L482" s="594"/>
      <c r="M482" s="600"/>
      <c r="N482" s="594"/>
      <c r="O482" s="594"/>
      <c r="P482" s="594"/>
      <c r="Q482" s="594"/>
      <c r="R482" s="594"/>
      <c r="S482" s="594"/>
      <c r="T482" s="594"/>
      <c r="U482" s="594"/>
      <c r="V482" s="594"/>
      <c r="W482" s="594"/>
      <c r="BJ482" s="34">
        <v>40288</v>
      </c>
      <c r="BK482" s="33">
        <v>389</v>
      </c>
    </row>
    <row r="483" spans="1:63" x14ac:dyDescent="0.2">
      <c r="A483" s="594"/>
      <c r="B483" s="594"/>
      <c r="C483" s="594"/>
      <c r="D483" s="594"/>
      <c r="E483" s="594"/>
      <c r="F483" s="594"/>
      <c r="G483" s="599"/>
      <c r="H483" s="594"/>
      <c r="I483" s="594"/>
      <c r="J483" s="594"/>
      <c r="K483" s="594"/>
      <c r="L483" s="594"/>
      <c r="M483" s="600"/>
      <c r="N483" s="594"/>
      <c r="O483" s="594"/>
      <c r="P483" s="594"/>
      <c r="Q483" s="594"/>
      <c r="R483" s="594"/>
      <c r="S483" s="594"/>
      <c r="T483" s="594"/>
      <c r="U483" s="594"/>
      <c r="V483" s="594"/>
      <c r="W483" s="594"/>
      <c r="BJ483" s="34">
        <v>40289</v>
      </c>
      <c r="BK483" s="33">
        <v>441</v>
      </c>
    </row>
    <row r="484" spans="1:63" x14ac:dyDescent="0.2">
      <c r="A484" s="594"/>
      <c r="B484" s="594"/>
      <c r="C484" s="594"/>
      <c r="D484" s="594"/>
      <c r="E484" s="594"/>
      <c r="F484" s="594"/>
      <c r="G484" s="599"/>
      <c r="H484" s="594"/>
      <c r="I484" s="594"/>
      <c r="J484" s="594"/>
      <c r="K484" s="594"/>
      <c r="L484" s="594"/>
      <c r="M484" s="600"/>
      <c r="N484" s="594"/>
      <c r="O484" s="594"/>
      <c r="P484" s="594"/>
      <c r="Q484" s="594"/>
      <c r="R484" s="594"/>
      <c r="S484" s="594"/>
      <c r="T484" s="594"/>
      <c r="U484" s="594"/>
      <c r="V484" s="594"/>
      <c r="W484" s="594"/>
      <c r="BJ484" s="34">
        <v>40290</v>
      </c>
      <c r="BK484" s="33">
        <v>417</v>
      </c>
    </row>
    <row r="485" spans="1:63" x14ac:dyDescent="0.2">
      <c r="A485" s="594"/>
      <c r="B485" s="594"/>
      <c r="C485" s="594"/>
      <c r="D485" s="594"/>
      <c r="E485" s="594"/>
      <c r="F485" s="594"/>
      <c r="G485" s="599"/>
      <c r="H485" s="594"/>
      <c r="I485" s="594"/>
      <c r="J485" s="594"/>
      <c r="K485" s="594"/>
      <c r="L485" s="594"/>
      <c r="M485" s="600"/>
      <c r="N485" s="594"/>
      <c r="O485" s="594"/>
      <c r="P485" s="594"/>
      <c r="Q485" s="594"/>
      <c r="R485" s="594"/>
      <c r="S485" s="594"/>
      <c r="T485" s="594"/>
      <c r="U485" s="594"/>
      <c r="V485" s="594"/>
      <c r="W485" s="594"/>
      <c r="BJ485" s="34">
        <v>40291</v>
      </c>
      <c r="BK485" s="33">
        <v>325</v>
      </c>
    </row>
    <row r="486" spans="1:63" x14ac:dyDescent="0.2">
      <c r="A486" s="594"/>
      <c r="B486" s="594"/>
      <c r="C486" s="594"/>
      <c r="D486" s="594"/>
      <c r="E486" s="594"/>
      <c r="F486" s="594"/>
      <c r="G486" s="599"/>
      <c r="H486" s="594"/>
      <c r="I486" s="594"/>
      <c r="J486" s="594"/>
      <c r="K486" s="594"/>
      <c r="L486" s="594"/>
      <c r="M486" s="600"/>
      <c r="N486" s="594"/>
      <c r="O486" s="594"/>
      <c r="P486" s="594"/>
      <c r="Q486" s="594"/>
      <c r="R486" s="594"/>
      <c r="S486" s="594"/>
      <c r="T486" s="594"/>
      <c r="U486" s="594"/>
      <c r="V486" s="594"/>
      <c r="W486" s="594"/>
      <c r="BJ486" s="34">
        <v>40292</v>
      </c>
      <c r="BK486" s="33">
        <v>253</v>
      </c>
    </row>
    <row r="487" spans="1:63" x14ac:dyDescent="0.2">
      <c r="A487" s="594"/>
      <c r="B487" s="594"/>
      <c r="C487" s="594"/>
      <c r="D487" s="594"/>
      <c r="E487" s="594"/>
      <c r="F487" s="594"/>
      <c r="G487" s="599"/>
      <c r="H487" s="594"/>
      <c r="I487" s="594"/>
      <c r="J487" s="594"/>
      <c r="K487" s="594"/>
      <c r="L487" s="594"/>
      <c r="M487" s="600"/>
      <c r="N487" s="594"/>
      <c r="O487" s="594"/>
      <c r="P487" s="594"/>
      <c r="Q487" s="594"/>
      <c r="R487" s="594"/>
      <c r="S487" s="594"/>
      <c r="T487" s="594"/>
      <c r="U487" s="594"/>
      <c r="V487" s="594"/>
      <c r="W487" s="594"/>
      <c r="BJ487" s="34">
        <v>40293</v>
      </c>
      <c r="BK487" s="33">
        <v>217</v>
      </c>
    </row>
    <row r="488" spans="1:63" x14ac:dyDescent="0.2">
      <c r="A488" s="594"/>
      <c r="B488" s="594"/>
      <c r="C488" s="594"/>
      <c r="D488" s="594"/>
      <c r="E488" s="594"/>
      <c r="F488" s="594"/>
      <c r="G488" s="599"/>
      <c r="H488" s="594"/>
      <c r="I488" s="594"/>
      <c r="J488" s="594"/>
      <c r="K488" s="594"/>
      <c r="L488" s="594"/>
      <c r="M488" s="600"/>
      <c r="N488" s="594"/>
      <c r="O488" s="594"/>
      <c r="P488" s="594"/>
      <c r="Q488" s="594"/>
      <c r="R488" s="594"/>
      <c r="S488" s="594"/>
      <c r="T488" s="594"/>
      <c r="U488" s="594"/>
      <c r="V488" s="594"/>
      <c r="W488" s="594"/>
      <c r="BJ488" s="34">
        <v>40294</v>
      </c>
      <c r="BK488" s="33">
        <v>211</v>
      </c>
    </row>
    <row r="489" spans="1:63" x14ac:dyDescent="0.2">
      <c r="A489" s="594"/>
      <c r="B489" s="594"/>
      <c r="C489" s="594"/>
      <c r="D489" s="594"/>
      <c r="E489" s="594"/>
      <c r="F489" s="594"/>
      <c r="G489" s="599"/>
      <c r="H489" s="594"/>
      <c r="I489" s="594"/>
      <c r="J489" s="594"/>
      <c r="K489" s="594"/>
      <c r="L489" s="594"/>
      <c r="M489" s="600"/>
      <c r="N489" s="594"/>
      <c r="O489" s="594"/>
      <c r="P489" s="594"/>
      <c r="Q489" s="594"/>
      <c r="R489" s="594"/>
      <c r="S489" s="594"/>
      <c r="T489" s="594"/>
      <c r="U489" s="594"/>
      <c r="V489" s="594"/>
      <c r="W489" s="594"/>
      <c r="BJ489" s="34">
        <v>40295</v>
      </c>
      <c r="BK489" s="33">
        <v>241</v>
      </c>
    </row>
    <row r="490" spans="1:63" x14ac:dyDescent="0.2">
      <c r="A490" s="594"/>
      <c r="B490" s="594"/>
      <c r="C490" s="594"/>
      <c r="D490" s="594"/>
      <c r="E490" s="594"/>
      <c r="F490" s="594"/>
      <c r="G490" s="599"/>
      <c r="H490" s="594"/>
      <c r="I490" s="594"/>
      <c r="J490" s="594"/>
      <c r="K490" s="594"/>
      <c r="L490" s="594"/>
      <c r="M490" s="600"/>
      <c r="N490" s="594"/>
      <c r="O490" s="594"/>
      <c r="P490" s="594"/>
      <c r="Q490" s="594"/>
      <c r="R490" s="594"/>
      <c r="S490" s="594"/>
      <c r="T490" s="594"/>
      <c r="U490" s="594"/>
      <c r="V490" s="594"/>
      <c r="W490" s="594"/>
      <c r="BJ490" s="34">
        <v>40296</v>
      </c>
      <c r="BK490" s="33">
        <v>290</v>
      </c>
    </row>
    <row r="491" spans="1:63" x14ac:dyDescent="0.2">
      <c r="A491" s="594"/>
      <c r="B491" s="594"/>
      <c r="C491" s="594"/>
      <c r="D491" s="594"/>
      <c r="E491" s="594"/>
      <c r="F491" s="594"/>
      <c r="G491" s="599"/>
      <c r="H491" s="594"/>
      <c r="I491" s="594"/>
      <c r="J491" s="594"/>
      <c r="K491" s="594"/>
      <c r="L491" s="594"/>
      <c r="M491" s="600"/>
      <c r="N491" s="594"/>
      <c r="O491" s="594"/>
      <c r="P491" s="594"/>
      <c r="Q491" s="594"/>
      <c r="R491" s="594"/>
      <c r="S491" s="594"/>
      <c r="T491" s="594"/>
      <c r="U491" s="594"/>
      <c r="V491" s="594"/>
      <c r="W491" s="594"/>
      <c r="BJ491" s="34">
        <v>40297</v>
      </c>
      <c r="BK491" s="33">
        <v>300</v>
      </c>
    </row>
    <row r="492" spans="1:63" x14ac:dyDescent="0.2">
      <c r="A492" s="594"/>
      <c r="B492" s="594"/>
      <c r="C492" s="594"/>
      <c r="D492" s="594"/>
      <c r="E492" s="594"/>
      <c r="F492" s="594"/>
      <c r="G492" s="599"/>
      <c r="H492" s="594"/>
      <c r="I492" s="594"/>
      <c r="J492" s="594"/>
      <c r="K492" s="594"/>
      <c r="L492" s="594"/>
      <c r="M492" s="600"/>
      <c r="N492" s="594"/>
      <c r="O492" s="594"/>
      <c r="P492" s="594"/>
      <c r="Q492" s="594"/>
      <c r="R492" s="594"/>
      <c r="S492" s="594"/>
      <c r="T492" s="594"/>
      <c r="U492" s="594"/>
      <c r="V492" s="594"/>
      <c r="W492" s="594"/>
      <c r="BJ492" s="34">
        <v>40298</v>
      </c>
      <c r="BK492" s="33">
        <v>238</v>
      </c>
    </row>
    <row r="493" spans="1:63" x14ac:dyDescent="0.2">
      <c r="A493" s="594"/>
      <c r="B493" s="594"/>
      <c r="C493" s="594"/>
      <c r="D493" s="594"/>
      <c r="E493" s="594"/>
      <c r="F493" s="594"/>
      <c r="G493" s="599"/>
      <c r="H493" s="594"/>
      <c r="I493" s="594"/>
      <c r="J493" s="594"/>
      <c r="K493" s="594"/>
      <c r="L493" s="594"/>
      <c r="M493" s="600"/>
      <c r="N493" s="594"/>
      <c r="O493" s="594"/>
      <c r="P493" s="594"/>
      <c r="Q493" s="594"/>
      <c r="R493" s="594"/>
      <c r="S493" s="594"/>
      <c r="T493" s="594"/>
      <c r="U493" s="594"/>
      <c r="V493" s="594"/>
      <c r="W493" s="594"/>
      <c r="BJ493" s="34">
        <v>40299</v>
      </c>
      <c r="BK493" s="33">
        <v>203</v>
      </c>
    </row>
    <row r="494" spans="1:63" x14ac:dyDescent="0.2">
      <c r="A494" s="594"/>
      <c r="B494" s="594"/>
      <c r="C494" s="594"/>
      <c r="D494" s="594"/>
      <c r="E494" s="594"/>
      <c r="F494" s="594"/>
      <c r="G494" s="599"/>
      <c r="H494" s="594"/>
      <c r="I494" s="594"/>
      <c r="J494" s="594"/>
      <c r="K494" s="594"/>
      <c r="L494" s="594"/>
      <c r="M494" s="600"/>
      <c r="N494" s="594"/>
      <c r="O494" s="594"/>
      <c r="P494" s="594"/>
      <c r="Q494" s="594"/>
      <c r="R494" s="594"/>
      <c r="S494" s="594"/>
      <c r="T494" s="594"/>
      <c r="U494" s="594"/>
      <c r="V494" s="594"/>
      <c r="W494" s="594"/>
      <c r="BJ494" s="34">
        <v>40300</v>
      </c>
      <c r="BK494" s="33">
        <v>186</v>
      </c>
    </row>
    <row r="495" spans="1:63" ht="15.75" x14ac:dyDescent="0.25">
      <c r="A495" s="594"/>
      <c r="B495" s="305" t="s">
        <v>9</v>
      </c>
      <c r="C495" s="594"/>
      <c r="D495" s="594"/>
      <c r="E495" s="594"/>
      <c r="F495" s="594"/>
      <c r="G495" s="599"/>
      <c r="H495" s="594"/>
      <c r="I495" s="594"/>
      <c r="J495" s="594"/>
      <c r="K495" s="594"/>
      <c r="L495" s="594"/>
      <c r="M495" s="600" t="s">
        <v>969</v>
      </c>
      <c r="N495" s="594"/>
      <c r="O495" s="594"/>
      <c r="P495" s="594"/>
      <c r="Q495" s="594"/>
      <c r="R495" s="594"/>
      <c r="S495" s="594"/>
      <c r="T495" s="594"/>
      <c r="U495" s="594"/>
      <c r="V495" s="594"/>
      <c r="W495" s="594"/>
      <c r="BJ495" s="34">
        <v>40301</v>
      </c>
      <c r="BK495" s="33">
        <v>176</v>
      </c>
    </row>
    <row r="496" spans="1:63" x14ac:dyDescent="0.2">
      <c r="A496" s="594"/>
      <c r="B496" s="594" t="s">
        <v>943</v>
      </c>
      <c r="C496" s="594"/>
      <c r="D496" s="594"/>
      <c r="E496" s="594"/>
      <c r="F496" s="594"/>
      <c r="G496" s="599"/>
      <c r="H496" s="594"/>
      <c r="I496" s="594"/>
      <c r="J496" s="594"/>
      <c r="K496" s="594"/>
      <c r="L496" s="594"/>
      <c r="M496" s="600"/>
      <c r="N496" s="594"/>
      <c r="O496" s="594"/>
      <c r="P496" s="594"/>
      <c r="Q496" s="594"/>
      <c r="R496" s="594"/>
      <c r="S496" s="594"/>
      <c r="T496" s="594"/>
      <c r="U496" s="594"/>
      <c r="V496" s="594"/>
      <c r="W496" s="594"/>
      <c r="BJ496" s="34">
        <v>40302</v>
      </c>
      <c r="BK496" s="33">
        <v>215</v>
      </c>
    </row>
    <row r="497" spans="1:63" x14ac:dyDescent="0.2">
      <c r="A497" s="594"/>
      <c r="B497" s="594"/>
      <c r="C497" s="594"/>
      <c r="D497" s="594"/>
      <c r="E497" s="594"/>
      <c r="F497" s="594"/>
      <c r="G497" s="599"/>
      <c r="H497" s="594"/>
      <c r="I497" s="594"/>
      <c r="J497" s="594"/>
      <c r="K497" s="594"/>
      <c r="L497" s="594"/>
      <c r="M497" s="600"/>
      <c r="N497" s="594" t="s">
        <v>970</v>
      </c>
      <c r="O497" s="594" t="s">
        <v>971</v>
      </c>
      <c r="P497" s="594"/>
      <c r="Q497" s="594"/>
      <c r="R497" s="594"/>
      <c r="S497" s="594"/>
      <c r="T497" s="594"/>
      <c r="U497" s="594"/>
      <c r="V497" s="594"/>
      <c r="W497" s="594"/>
      <c r="BJ497" s="34">
        <v>40303</v>
      </c>
      <c r="BK497" s="33">
        <v>321</v>
      </c>
    </row>
    <row r="498" spans="1:63" ht="12" thickBot="1" x14ac:dyDescent="0.25">
      <c r="A498" s="594"/>
      <c r="B498" s="594" t="s">
        <v>944</v>
      </c>
      <c r="C498" s="594"/>
      <c r="D498" s="594"/>
      <c r="E498" s="594" t="s">
        <v>945</v>
      </c>
      <c r="F498" s="594">
        <v>0</v>
      </c>
      <c r="G498" s="599"/>
      <c r="H498" s="594"/>
      <c r="I498" s="594"/>
      <c r="J498" s="594"/>
      <c r="K498" s="594"/>
      <c r="L498" s="594"/>
      <c r="M498" s="600" t="s">
        <v>972</v>
      </c>
      <c r="N498" s="619">
        <f>COUNT(M240:M279)</f>
        <v>40</v>
      </c>
      <c r="O498" s="620">
        <f>COUNT(M280:M336)</f>
        <v>57</v>
      </c>
      <c r="P498" s="594"/>
      <c r="Q498" s="594"/>
      <c r="R498" s="594"/>
      <c r="S498" s="594"/>
      <c r="T498" s="594"/>
      <c r="U498" s="594"/>
      <c r="V498" s="594"/>
      <c r="W498" s="594"/>
      <c r="BJ498" s="34">
        <v>40304</v>
      </c>
      <c r="BK498" s="33">
        <v>385</v>
      </c>
    </row>
    <row r="499" spans="1:63" ht="12" thickTop="1" x14ac:dyDescent="0.2">
      <c r="A499" s="594"/>
      <c r="B499" s="603" t="s">
        <v>946</v>
      </c>
      <c r="C499" s="603" t="s">
        <v>947</v>
      </c>
      <c r="D499" s="603" t="s">
        <v>948</v>
      </c>
      <c r="E499" s="603" t="s">
        <v>949</v>
      </c>
      <c r="F499" s="603" t="s">
        <v>950</v>
      </c>
      <c r="G499" s="599"/>
      <c r="H499" s="594"/>
      <c r="I499" s="594"/>
      <c r="J499" s="594"/>
      <c r="K499" s="594"/>
      <c r="L499" s="594"/>
      <c r="M499" s="600" t="s">
        <v>973</v>
      </c>
      <c r="N499" s="621">
        <f>MEDIAN(M240:M279)</f>
        <v>0.47712125471966244</v>
      </c>
      <c r="O499" s="622">
        <f>MEDIAN(M280:M336)</f>
        <v>-0.69897000433601875</v>
      </c>
      <c r="P499" s="594"/>
      <c r="Q499" s="594"/>
      <c r="R499" s="594"/>
      <c r="S499" s="594"/>
      <c r="T499" s="594"/>
      <c r="U499" s="594"/>
      <c r="V499" s="594"/>
      <c r="W499" s="594"/>
      <c r="BJ499" s="34">
        <v>40305</v>
      </c>
      <c r="BK499" s="33">
        <v>365</v>
      </c>
    </row>
    <row r="500" spans="1:63" x14ac:dyDescent="0.2">
      <c r="A500" s="594"/>
      <c r="B500" s="594" t="s">
        <v>951</v>
      </c>
      <c r="C500" s="594">
        <f>COUNT(M240:M279)</f>
        <v>40</v>
      </c>
      <c r="D500" s="594">
        <f>AVERAGE(M240:M279)</f>
        <v>0.46515086425669744</v>
      </c>
      <c r="E500" s="594">
        <f>VAR(M240:M279)</f>
        <v>2.5250273790156725E-2</v>
      </c>
      <c r="F500" s="594"/>
      <c r="G500" s="599"/>
      <c r="H500" s="594"/>
      <c r="I500" s="594"/>
      <c r="J500" s="594"/>
      <c r="K500" s="594"/>
      <c r="L500" s="594"/>
      <c r="M500" s="600" t="s">
        <v>974</v>
      </c>
      <c r="N500" s="621">
        <v>2924.5</v>
      </c>
      <c r="O500" s="622">
        <v>1828.5</v>
      </c>
      <c r="P500" s="594"/>
      <c r="Q500" s="594"/>
      <c r="R500" s="594"/>
      <c r="S500" s="594"/>
      <c r="T500" s="594"/>
      <c r="U500" s="594"/>
      <c r="V500" s="594"/>
      <c r="W500" s="594"/>
      <c r="BJ500" s="34">
        <v>40306</v>
      </c>
      <c r="BK500" s="33">
        <v>420</v>
      </c>
    </row>
    <row r="501" spans="1:63" x14ac:dyDescent="0.2">
      <c r="A501" s="594"/>
      <c r="B501" s="594" t="s">
        <v>952</v>
      </c>
      <c r="C501" s="594">
        <f>COUNT(M280:M336)</f>
        <v>57</v>
      </c>
      <c r="D501" s="594">
        <f>AVERAGE(M280:M336)</f>
        <v>-0.47286351755137596</v>
      </c>
      <c r="E501" s="594">
        <f>VAR(M280:M336)</f>
        <v>0.40751465390842601</v>
      </c>
      <c r="F501" s="594"/>
      <c r="G501" s="599"/>
      <c r="H501" s="594"/>
      <c r="I501" s="594"/>
      <c r="J501" s="594"/>
      <c r="K501" s="594"/>
      <c r="L501" s="594"/>
      <c r="M501" s="600" t="s">
        <v>975</v>
      </c>
      <c r="N501" s="606">
        <f>N498*O498+N498*(N498+1)/2-N500</f>
        <v>175.5</v>
      </c>
      <c r="O501" s="607">
        <f>N498*O498+O498*(O498+1)/2-O500</f>
        <v>2104.5</v>
      </c>
      <c r="P501" s="594"/>
      <c r="Q501" s="594"/>
      <c r="R501" s="594"/>
      <c r="S501" s="594"/>
      <c r="T501" s="594"/>
      <c r="U501" s="594"/>
      <c r="V501" s="594"/>
      <c r="W501" s="594"/>
      <c r="BJ501" s="34">
        <v>40307</v>
      </c>
      <c r="BK501" s="33">
        <v>465</v>
      </c>
    </row>
    <row r="502" spans="1:63" x14ac:dyDescent="0.2">
      <c r="A502" s="594"/>
      <c r="B502" s="602" t="s">
        <v>953</v>
      </c>
      <c r="C502" s="602"/>
      <c r="D502" s="602"/>
      <c r="E502" s="602">
        <f>((C500-1)*E500+(C501-1)*E501)/(C500+C501-2)</f>
        <v>0.25058506628092597</v>
      </c>
      <c r="F502" s="602">
        <f>ABS(D500-D501-F498)/SQRT(E502)</f>
        <v>1.8738374067906025</v>
      </c>
      <c r="G502" s="599"/>
      <c r="H502" s="594"/>
      <c r="I502" s="594"/>
      <c r="J502" s="594"/>
      <c r="K502" s="594"/>
      <c r="L502" s="594"/>
      <c r="M502" s="600"/>
      <c r="N502" s="594"/>
      <c r="O502" s="594"/>
      <c r="P502" s="594"/>
      <c r="Q502" s="594"/>
      <c r="R502" s="594"/>
      <c r="S502" s="594"/>
      <c r="T502" s="594"/>
      <c r="U502" s="594"/>
      <c r="V502" s="594"/>
      <c r="W502" s="594"/>
      <c r="BJ502" s="34">
        <v>40308</v>
      </c>
      <c r="BK502" s="33">
        <v>534</v>
      </c>
    </row>
    <row r="503" spans="1:63" ht="12" thickBot="1" x14ac:dyDescent="0.25">
      <c r="A503" s="594"/>
      <c r="B503" s="594"/>
      <c r="C503" s="594"/>
      <c r="D503" s="594"/>
      <c r="E503" s="594"/>
      <c r="F503" s="594"/>
      <c r="G503" s="599"/>
      <c r="H503" s="594"/>
      <c r="I503" s="594"/>
      <c r="J503" s="594"/>
      <c r="K503" s="594"/>
      <c r="L503" s="594"/>
      <c r="M503" s="600"/>
      <c r="N503" s="623" t="s">
        <v>976</v>
      </c>
      <c r="O503" s="623" t="s">
        <v>977</v>
      </c>
      <c r="P503" s="594"/>
      <c r="Q503" s="594"/>
      <c r="R503" s="594"/>
      <c r="S503" s="594"/>
      <c r="T503" s="594"/>
      <c r="U503" s="594"/>
      <c r="V503" s="594"/>
      <c r="W503" s="594"/>
      <c r="BJ503" s="34">
        <v>40309</v>
      </c>
      <c r="BK503" s="33">
        <v>485</v>
      </c>
    </row>
    <row r="504" spans="1:63" ht="12.75" thickTop="1" thickBot="1" x14ac:dyDescent="0.25">
      <c r="A504" s="594"/>
      <c r="B504" s="594" t="s">
        <v>954</v>
      </c>
      <c r="C504" s="594"/>
      <c r="D504" s="594"/>
      <c r="E504" s="594"/>
      <c r="F504" s="594" t="s">
        <v>955</v>
      </c>
      <c r="G504" s="599">
        <v>0.05</v>
      </c>
      <c r="H504" s="594"/>
      <c r="I504" s="594"/>
      <c r="J504" s="603" t="s">
        <v>964</v>
      </c>
      <c r="K504" s="603" t="s">
        <v>965</v>
      </c>
      <c r="L504" s="594"/>
      <c r="M504" s="600" t="s">
        <v>978</v>
      </c>
      <c r="N504" s="624">
        <v>0.05</v>
      </c>
      <c r="O504" s="594"/>
      <c r="P504" s="594"/>
      <c r="Q504" s="594"/>
      <c r="R504" s="594"/>
      <c r="S504" s="594"/>
      <c r="T504" s="594"/>
      <c r="U504" s="594"/>
      <c r="V504" s="594"/>
      <c r="W504" s="594"/>
      <c r="BJ504" s="34">
        <v>40310</v>
      </c>
      <c r="BK504" s="33">
        <v>423</v>
      </c>
    </row>
    <row r="505" spans="1:63" ht="12" thickTop="1" x14ac:dyDescent="0.2">
      <c r="A505" s="594"/>
      <c r="B505" s="603" t="s">
        <v>956</v>
      </c>
      <c r="C505" s="603" t="s">
        <v>957</v>
      </c>
      <c r="D505" s="603" t="s">
        <v>958</v>
      </c>
      <c r="E505" s="603" t="s">
        <v>959</v>
      </c>
      <c r="F505" s="603" t="s">
        <v>960</v>
      </c>
      <c r="G505" s="604" t="s">
        <v>961</v>
      </c>
      <c r="H505" s="603" t="s">
        <v>962</v>
      </c>
      <c r="I505" s="603" t="s">
        <v>963</v>
      </c>
      <c r="J505" s="600" t="str">
        <f>IF(F506&lt;G504,"yes","no")</f>
        <v>yes</v>
      </c>
      <c r="K505" s="594">
        <f>SQRT(D506^2/(D506^2+E506))</f>
        <v>0.68182681906913756</v>
      </c>
      <c r="L505" s="594"/>
      <c r="M505" s="600" t="s">
        <v>975</v>
      </c>
      <c r="N505" s="625">
        <f>MIN(N501,O501)</f>
        <v>175.5</v>
      </c>
      <c r="O505" s="594"/>
      <c r="P505" s="594"/>
      <c r="Q505" s="594"/>
      <c r="R505" s="594"/>
      <c r="S505" s="594"/>
      <c r="T505" s="594"/>
      <c r="U505" s="594"/>
      <c r="V505" s="594"/>
      <c r="W505" s="594"/>
      <c r="BJ505" s="34">
        <v>40311</v>
      </c>
      <c r="BK505" s="33">
        <v>388</v>
      </c>
    </row>
    <row r="506" spans="1:63" x14ac:dyDescent="0.2">
      <c r="A506" s="594"/>
      <c r="B506" s="594" t="s">
        <v>966</v>
      </c>
      <c r="C506" s="594">
        <f>SQRT(E502*(1/C500+1/C501))</f>
        <v>0.10325142076514904</v>
      </c>
      <c r="D506" s="594">
        <f>(ABS(D500-D501-F498))/C506</f>
        <v>9.084760043560447</v>
      </c>
      <c r="E506" s="594">
        <f>C500+C501-2</f>
        <v>95</v>
      </c>
      <c r="F506" s="594">
        <f>TDIST(D506,E506,1)</f>
        <v>7.4704926194467592E-15</v>
      </c>
      <c r="G506" s="599">
        <f>TINV(G504*2,E506)</f>
        <v>1.6610518172772404</v>
      </c>
      <c r="H506" s="594"/>
      <c r="I506" s="594"/>
      <c r="J506" s="600" t="str">
        <f>IF(F507&lt;G504,"yes","no")</f>
        <v>yes</v>
      </c>
      <c r="K506" s="594">
        <f>K505</f>
        <v>0.68182681906913756</v>
      </c>
      <c r="L506" s="594"/>
      <c r="M506" s="600" t="s">
        <v>979</v>
      </c>
      <c r="N506" s="625">
        <f>N498*O498/2</f>
        <v>1140</v>
      </c>
      <c r="O506" s="594"/>
      <c r="P506" s="594"/>
      <c r="Q506" s="594"/>
      <c r="R506" s="594"/>
      <c r="S506" s="594"/>
      <c r="T506" s="594"/>
      <c r="U506" s="594"/>
      <c r="V506" s="594"/>
      <c r="W506" s="594"/>
      <c r="BJ506" s="34">
        <v>40312</v>
      </c>
      <c r="BK506" s="33">
        <v>347</v>
      </c>
    </row>
    <row r="507" spans="1:63" x14ac:dyDescent="0.2">
      <c r="A507" s="594"/>
      <c r="B507" s="594" t="s">
        <v>967</v>
      </c>
      <c r="C507" s="594">
        <f>C506</f>
        <v>0.10325142076514904</v>
      </c>
      <c r="D507" s="594">
        <f t="shared" ref="D507:E507" si="22">D506</f>
        <v>9.084760043560447</v>
      </c>
      <c r="E507" s="594">
        <f t="shared" si="22"/>
        <v>95</v>
      </c>
      <c r="F507" s="594">
        <f>TDIST(D507,E507,2)</f>
        <v>1.4940985238893518E-14</v>
      </c>
      <c r="G507" s="599">
        <f>TINV(G504,E507)</f>
        <v>1.9852510035054973</v>
      </c>
      <c r="H507" s="594">
        <f>(D500-D501)-G507*C507</f>
        <v>0.73303439512069291</v>
      </c>
      <c r="I507" s="594">
        <f>(D500-D501)+G507*C507</f>
        <v>1.1429943684954538</v>
      </c>
      <c r="J507" s="602"/>
      <c r="K507" s="602"/>
      <c r="L507" s="594"/>
      <c r="M507" s="600" t="s">
        <v>980</v>
      </c>
      <c r="N507" s="625">
        <v>133.66008876959833</v>
      </c>
      <c r="O507" s="594" t="s">
        <v>981</v>
      </c>
      <c r="P507" s="594"/>
      <c r="Q507" s="594"/>
      <c r="R507" s="594"/>
      <c r="S507" s="594"/>
      <c r="T507" s="594"/>
      <c r="U507" s="594"/>
      <c r="V507" s="594"/>
      <c r="W507" s="594"/>
      <c r="BJ507" s="34">
        <v>40313</v>
      </c>
      <c r="BK507" s="33">
        <v>327</v>
      </c>
    </row>
    <row r="508" spans="1:63" ht="12" thickBot="1" x14ac:dyDescent="0.25">
      <c r="A508" s="594"/>
      <c r="B508" s="602"/>
      <c r="C508" s="602"/>
      <c r="D508" s="602"/>
      <c r="E508" s="602"/>
      <c r="F508" s="602"/>
      <c r="G508" s="605"/>
      <c r="H508" s="602"/>
      <c r="I508" s="602"/>
      <c r="J508" s="594"/>
      <c r="K508" s="594"/>
      <c r="L508" s="594"/>
      <c r="M508" s="600" t="s">
        <v>982</v>
      </c>
      <c r="N508" s="625">
        <f>ABS(STANDARDIZE(N505,N506,N507))</f>
        <v>7.2160658344511024</v>
      </c>
      <c r="O508" s="594"/>
      <c r="P508" s="594"/>
      <c r="Q508" s="594"/>
      <c r="R508" s="594"/>
      <c r="S508" s="594"/>
      <c r="T508" s="594"/>
      <c r="U508" s="594"/>
      <c r="V508" s="594"/>
      <c r="W508" s="594"/>
      <c r="BJ508" s="34">
        <v>40314</v>
      </c>
      <c r="BK508" s="33">
        <v>399</v>
      </c>
    </row>
    <row r="509" spans="1:63" ht="12.75" thickTop="1" thickBot="1" x14ac:dyDescent="0.25">
      <c r="A509" s="594"/>
      <c r="B509" s="594" t="s">
        <v>968</v>
      </c>
      <c r="C509" s="594"/>
      <c r="D509" s="594"/>
      <c r="E509" s="594"/>
      <c r="F509" s="594" t="s">
        <v>955</v>
      </c>
      <c r="G509" s="599">
        <f>G504</f>
        <v>0.05</v>
      </c>
      <c r="H509" s="594"/>
      <c r="I509" s="594"/>
      <c r="J509" s="603" t="s">
        <v>964</v>
      </c>
      <c r="K509" s="603" t="s">
        <v>965</v>
      </c>
      <c r="L509" s="594"/>
      <c r="M509" s="600" t="s">
        <v>965</v>
      </c>
      <c r="N509" s="625">
        <f>N508/SQRT(N498+O498)</f>
        <v>0.73268047723616558</v>
      </c>
      <c r="O509" s="594"/>
      <c r="P509" s="594"/>
      <c r="Q509" s="594"/>
      <c r="R509" s="594"/>
      <c r="S509" s="594"/>
      <c r="T509" s="594"/>
      <c r="U509" s="594"/>
      <c r="V509" s="594"/>
      <c r="W509" s="594"/>
      <c r="BJ509" s="34">
        <v>40315</v>
      </c>
      <c r="BK509" s="33">
        <v>663</v>
      </c>
    </row>
    <row r="510" spans="1:63" ht="12" thickTop="1" x14ac:dyDescent="0.2">
      <c r="A510" s="594"/>
      <c r="B510" s="603" t="s">
        <v>956</v>
      </c>
      <c r="C510" s="603" t="s">
        <v>957</v>
      </c>
      <c r="D510" s="603" t="s">
        <v>958</v>
      </c>
      <c r="E510" s="603" t="s">
        <v>959</v>
      </c>
      <c r="F510" s="603" t="s">
        <v>960</v>
      </c>
      <c r="G510" s="604" t="s">
        <v>961</v>
      </c>
      <c r="H510" s="603" t="s">
        <v>962</v>
      </c>
      <c r="I510" s="603" t="s">
        <v>963</v>
      </c>
      <c r="J510" s="600" t="str">
        <f>IF(F511&lt;G509,"yes","no")</f>
        <v>yes</v>
      </c>
      <c r="K510" s="594">
        <f>SQRT(D511^2/(D511^2+E511))</f>
        <v>0.79555221582901159</v>
      </c>
      <c r="L510" s="594"/>
      <c r="M510" s="600" t="s">
        <v>983</v>
      </c>
      <c r="N510" s="624">
        <f>N506+N507*NORMSINV(N504)</f>
        <v>920.1487182086704</v>
      </c>
      <c r="O510" s="620">
        <f>N506+N507*NORMSINV(N504/2)</f>
        <v>878.03103984116069</v>
      </c>
      <c r="P510" s="594"/>
      <c r="Q510" s="594"/>
      <c r="R510" s="594"/>
      <c r="S510" s="594"/>
      <c r="T510" s="594"/>
      <c r="U510" s="594"/>
      <c r="V510" s="594"/>
      <c r="W510" s="594"/>
      <c r="BJ510" s="34">
        <v>40316</v>
      </c>
      <c r="BK510" s="33">
        <v>790</v>
      </c>
    </row>
    <row r="511" spans="1:63" x14ac:dyDescent="0.2">
      <c r="A511" s="594"/>
      <c r="B511" s="594" t="s">
        <v>966</v>
      </c>
      <c r="C511" s="594">
        <f>SQRT(E500/C500+E501/C501)</f>
        <v>8.8207917659834809E-2</v>
      </c>
      <c r="D511" s="594">
        <f>(ABS(D500-D501-F498))/C511</f>
        <v>10.634129074732655</v>
      </c>
      <c r="E511" s="594">
        <f>(E500/C500+E501/C501)^2/((E500/C500)^2/(C500-1)+(E501/C501)^2/(C501-1))</f>
        <v>65.591403300143128</v>
      </c>
      <c r="F511" s="594">
        <f>TDIST(D511,ROUND(E511,0),1)</f>
        <v>3.017776595288598E-16</v>
      </c>
      <c r="G511" s="876">
        <f>TINV(G509*2,ROUND(E511,0))</f>
        <v>1.6682705142276302</v>
      </c>
      <c r="H511" s="594"/>
      <c r="I511" s="594"/>
      <c r="J511" s="600" t="str">
        <f>IF(F512&lt;G509,"yes","no")</f>
        <v>yes</v>
      </c>
      <c r="K511" s="594">
        <f>K510</f>
        <v>0.79555221582901159</v>
      </c>
      <c r="L511" s="594"/>
      <c r="M511" s="600" t="s">
        <v>960</v>
      </c>
      <c r="N511" s="625">
        <f>1-NORMSDIST(N508)</f>
        <v>2.6756374893466273E-13</v>
      </c>
      <c r="O511" s="943">
        <f>2*N511</f>
        <v>5.3512749786932545E-13</v>
      </c>
      <c r="P511" s="594"/>
      <c r="Q511" s="594"/>
      <c r="R511" s="594"/>
      <c r="S511" s="594"/>
      <c r="T511" s="594"/>
      <c r="U511" s="594"/>
      <c r="V511" s="594"/>
      <c r="W511" s="594"/>
      <c r="BJ511" s="34">
        <v>40317</v>
      </c>
      <c r="BK511" s="33">
        <v>607</v>
      </c>
    </row>
    <row r="512" spans="1:63" x14ac:dyDescent="0.2">
      <c r="A512" s="594"/>
      <c r="B512" s="594" t="s">
        <v>967</v>
      </c>
      <c r="C512" s="594">
        <f>C511</f>
        <v>8.8207917659834809E-2</v>
      </c>
      <c r="D512" s="594">
        <f t="shared" ref="D512:E512" si="23">D511</f>
        <v>10.634129074732655</v>
      </c>
      <c r="E512" s="594">
        <f t="shared" si="23"/>
        <v>65.591403300143128</v>
      </c>
      <c r="F512" s="920">
        <f>TDIST(D512,ROUND(E512,0),2)</f>
        <v>6.035553190577196E-16</v>
      </c>
      <c r="G512" s="876">
        <f>TINV(G509,ROUND(E512,0))</f>
        <v>1.996564418952312</v>
      </c>
      <c r="H512" s="594">
        <f>(D500-D501)-G512*C512</f>
        <v>0.76190159193857188</v>
      </c>
      <c r="I512" s="594">
        <f>(D500-D501)+G512*C512</f>
        <v>1.1141271716775749</v>
      </c>
      <c r="J512" s="602"/>
      <c r="K512" s="602"/>
      <c r="L512" s="594"/>
      <c r="M512" s="600" t="s">
        <v>984</v>
      </c>
      <c r="N512" s="626" t="str">
        <f>IF(N511&lt;N504,"yes","no")</f>
        <v>yes</v>
      </c>
      <c r="O512" s="627" t="str">
        <f>IF(O511&lt;N504,"yes","no")</f>
        <v>yes</v>
      </c>
      <c r="P512" s="594"/>
      <c r="Q512" s="594"/>
      <c r="R512" s="594"/>
      <c r="S512" s="594"/>
      <c r="T512" s="594"/>
      <c r="U512" s="594"/>
      <c r="V512" s="594"/>
      <c r="W512" s="594"/>
      <c r="BJ512" s="34">
        <v>40318</v>
      </c>
      <c r="BK512" s="33">
        <v>591</v>
      </c>
    </row>
    <row r="513" spans="1:63" x14ac:dyDescent="0.2">
      <c r="A513" s="594"/>
      <c r="B513" s="602"/>
      <c r="C513" s="602"/>
      <c r="D513" s="602"/>
      <c r="E513" s="602"/>
      <c r="F513" s="602"/>
      <c r="G513" s="605"/>
      <c r="H513" s="602"/>
      <c r="I513" s="602"/>
      <c r="J513" s="594"/>
      <c r="K513" s="594"/>
      <c r="L513" s="594"/>
      <c r="M513" s="600"/>
      <c r="N513" s="594"/>
      <c r="O513" s="594"/>
      <c r="P513" s="594"/>
      <c r="Q513" s="594"/>
      <c r="R513" s="594"/>
      <c r="S513" s="594"/>
      <c r="T513" s="594"/>
      <c r="U513" s="594"/>
      <c r="V513" s="594"/>
      <c r="W513" s="594"/>
      <c r="BJ513" s="34">
        <v>40319</v>
      </c>
      <c r="BK513" s="33">
        <v>875</v>
      </c>
    </row>
    <row r="514" spans="1:63" x14ac:dyDescent="0.2">
      <c r="A514" s="594"/>
      <c r="B514" s="594"/>
      <c r="C514" s="594"/>
      <c r="D514" s="594"/>
      <c r="E514" s="594"/>
      <c r="F514" s="594"/>
      <c r="G514" s="599"/>
      <c r="H514" s="594"/>
      <c r="I514" s="594"/>
      <c r="J514" s="594"/>
      <c r="K514" s="594"/>
      <c r="L514" s="594"/>
      <c r="M514" s="600"/>
      <c r="N514" s="594"/>
      <c r="O514" s="594"/>
      <c r="P514" s="594"/>
      <c r="Q514" s="594"/>
      <c r="R514" s="594"/>
      <c r="S514" s="594"/>
      <c r="T514" s="594"/>
      <c r="U514" s="594"/>
      <c r="V514" s="594"/>
      <c r="W514" s="594"/>
      <c r="BJ514" s="34">
        <v>40320</v>
      </c>
      <c r="BK514" s="35">
        <v>1230</v>
      </c>
    </row>
    <row r="515" spans="1:63" x14ac:dyDescent="0.2">
      <c r="A515" s="594"/>
      <c r="B515" s="594"/>
      <c r="C515" s="594"/>
      <c r="D515" s="594"/>
      <c r="E515" s="594"/>
      <c r="F515" s="594"/>
      <c r="G515" s="599"/>
      <c r="H515" s="594"/>
      <c r="I515" s="594"/>
      <c r="J515" s="594"/>
      <c r="K515" s="594"/>
      <c r="L515" s="594"/>
      <c r="M515" s="600"/>
      <c r="N515" s="594"/>
      <c r="O515" s="594"/>
      <c r="P515" s="594"/>
      <c r="Q515" s="594"/>
      <c r="R515" s="594"/>
      <c r="S515" s="594"/>
      <c r="T515" s="594"/>
      <c r="U515" s="594"/>
      <c r="V515" s="594"/>
      <c r="W515" s="594"/>
      <c r="BJ515" s="34">
        <v>40321</v>
      </c>
      <c r="BK515" s="35">
        <v>1160</v>
      </c>
    </row>
    <row r="516" spans="1:63" x14ac:dyDescent="0.2">
      <c r="A516" s="594"/>
      <c r="B516" s="594"/>
      <c r="C516" s="594"/>
      <c r="D516" s="594"/>
      <c r="E516" s="594"/>
      <c r="F516" s="594"/>
      <c r="G516" s="599"/>
      <c r="H516" s="594"/>
      <c r="I516" s="594"/>
      <c r="J516" s="594"/>
      <c r="K516" s="594"/>
      <c r="L516" s="594"/>
      <c r="M516" s="600"/>
      <c r="N516" s="594"/>
      <c r="O516" s="594"/>
      <c r="P516" s="594"/>
      <c r="Q516" s="594"/>
      <c r="R516" s="594"/>
      <c r="S516" s="594"/>
      <c r="T516" s="594"/>
      <c r="U516" s="594"/>
      <c r="V516" s="594"/>
      <c r="W516" s="594"/>
      <c r="BJ516" s="34">
        <v>40322</v>
      </c>
      <c r="BK516" s="35">
        <v>1030</v>
      </c>
    </row>
    <row r="517" spans="1:63" x14ac:dyDescent="0.2">
      <c r="A517" s="594"/>
      <c r="B517" s="594"/>
      <c r="C517" s="594"/>
      <c r="D517" s="594"/>
      <c r="E517" s="594"/>
      <c r="F517" s="594"/>
      <c r="G517" s="599"/>
      <c r="H517" s="594"/>
      <c r="I517" s="594"/>
      <c r="J517" s="594"/>
      <c r="K517" s="594"/>
      <c r="L517" s="594"/>
      <c r="M517" s="600"/>
      <c r="N517" s="594"/>
      <c r="O517" s="594"/>
      <c r="P517" s="594"/>
      <c r="Q517" s="594"/>
      <c r="R517" s="594"/>
      <c r="S517" s="594"/>
      <c r="T517" s="594"/>
      <c r="U517" s="594"/>
      <c r="V517" s="594"/>
      <c r="W517" s="594"/>
      <c r="BJ517" s="34">
        <v>40323</v>
      </c>
      <c r="BK517" s="33">
        <v>804</v>
      </c>
    </row>
    <row r="518" spans="1:63" x14ac:dyDescent="0.2">
      <c r="A518" s="594"/>
      <c r="B518" s="594"/>
      <c r="C518" s="594"/>
      <c r="D518" s="594"/>
      <c r="E518" s="594"/>
      <c r="F518" s="594"/>
      <c r="G518" s="599"/>
      <c r="H518" s="594"/>
      <c r="I518" s="594"/>
      <c r="J518" s="594"/>
      <c r="K518" s="594"/>
      <c r="L518" s="594"/>
      <c r="M518" s="600"/>
      <c r="N518" s="594"/>
      <c r="O518" s="594"/>
      <c r="P518" s="594"/>
      <c r="Q518" s="594"/>
      <c r="R518" s="594"/>
      <c r="S518" s="594"/>
      <c r="T518" s="594"/>
      <c r="U518" s="594"/>
      <c r="V518" s="594"/>
      <c r="W518" s="594"/>
      <c r="BJ518" s="34">
        <v>40324</v>
      </c>
      <c r="BK518" s="35">
        <v>1000</v>
      </c>
    </row>
    <row r="519" spans="1:63" x14ac:dyDescent="0.2">
      <c r="A519" s="594"/>
      <c r="B519" s="594"/>
      <c r="C519" s="594"/>
      <c r="D519" s="594"/>
      <c r="E519" s="594"/>
      <c r="F519" s="594"/>
      <c r="G519" s="599"/>
      <c r="H519" s="594"/>
      <c r="I519" s="594"/>
      <c r="J519" s="594"/>
      <c r="K519" s="594"/>
      <c r="L519" s="594"/>
      <c r="M519" s="600"/>
      <c r="N519" s="594"/>
      <c r="O519" s="594"/>
      <c r="P519" s="594"/>
      <c r="Q519" s="594"/>
      <c r="R519" s="594"/>
      <c r="S519" s="594"/>
      <c r="T519" s="594"/>
      <c r="U519" s="594"/>
      <c r="V519" s="594"/>
      <c r="W519" s="594"/>
      <c r="BJ519" s="34">
        <v>40325</v>
      </c>
      <c r="BK519" s="35">
        <v>1350</v>
      </c>
    </row>
    <row r="520" spans="1:63" x14ac:dyDescent="0.2">
      <c r="A520" s="594"/>
      <c r="B520" s="594"/>
      <c r="C520" s="594"/>
      <c r="D520" s="594"/>
      <c r="E520" s="594"/>
      <c r="F520" s="594"/>
      <c r="G520" s="599"/>
      <c r="H520" s="594"/>
      <c r="I520" s="594"/>
      <c r="J520" s="594"/>
      <c r="K520" s="594"/>
      <c r="L520" s="594"/>
      <c r="M520" s="600"/>
      <c r="N520" s="594"/>
      <c r="O520" s="594"/>
      <c r="P520" s="594"/>
      <c r="Q520" s="594"/>
      <c r="R520" s="594"/>
      <c r="S520" s="594"/>
      <c r="T520" s="594"/>
      <c r="U520" s="594"/>
      <c r="V520" s="594"/>
      <c r="W520" s="594"/>
      <c r="BJ520" s="34">
        <v>40326</v>
      </c>
      <c r="BK520" s="35">
        <v>1710</v>
      </c>
    </row>
    <row r="521" spans="1:63" x14ac:dyDescent="0.2">
      <c r="A521" s="594"/>
      <c r="B521" s="594"/>
      <c r="C521" s="594"/>
      <c r="D521" s="594"/>
      <c r="E521" s="594"/>
      <c r="F521" s="594"/>
      <c r="G521" s="599"/>
      <c r="H521" s="594"/>
      <c r="I521" s="594"/>
      <c r="J521" s="594"/>
      <c r="K521" s="594"/>
      <c r="L521" s="594"/>
      <c r="M521" s="600"/>
      <c r="N521" s="594"/>
      <c r="O521" s="594"/>
      <c r="P521" s="594"/>
      <c r="Q521" s="594"/>
      <c r="R521" s="594"/>
      <c r="S521" s="594"/>
      <c r="T521" s="594"/>
      <c r="U521" s="594"/>
      <c r="V521" s="594"/>
      <c r="W521" s="594"/>
      <c r="BJ521" s="34">
        <v>40327</v>
      </c>
      <c r="BK521" s="35">
        <v>1910</v>
      </c>
    </row>
    <row r="522" spans="1:63" x14ac:dyDescent="0.2">
      <c r="A522" s="594"/>
      <c r="B522" s="594"/>
      <c r="C522" s="594"/>
      <c r="D522" s="594"/>
      <c r="E522" s="594"/>
      <c r="F522" s="594"/>
      <c r="G522" s="599"/>
      <c r="H522" s="594"/>
      <c r="I522" s="594"/>
      <c r="J522" s="594"/>
      <c r="K522" s="594"/>
      <c r="L522" s="594"/>
      <c r="M522" s="600"/>
      <c r="N522" s="594"/>
      <c r="O522" s="594"/>
      <c r="P522" s="594"/>
      <c r="Q522" s="594"/>
      <c r="R522" s="594"/>
      <c r="S522" s="594"/>
      <c r="T522" s="594"/>
      <c r="U522" s="594"/>
      <c r="V522" s="594"/>
      <c r="W522" s="594"/>
      <c r="BJ522" s="34">
        <v>40328</v>
      </c>
      <c r="BK522" s="35">
        <v>1660</v>
      </c>
    </row>
    <row r="523" spans="1:63" x14ac:dyDescent="0.2">
      <c r="A523" s="594"/>
      <c r="B523" s="594"/>
      <c r="C523" s="594"/>
      <c r="D523" s="594"/>
      <c r="E523" s="594"/>
      <c r="F523" s="594"/>
      <c r="G523" s="599"/>
      <c r="H523" s="594"/>
      <c r="I523" s="594"/>
      <c r="J523" s="594"/>
      <c r="K523" s="594"/>
      <c r="L523" s="594"/>
      <c r="M523" s="600"/>
      <c r="N523" s="594"/>
      <c r="O523" s="594"/>
      <c r="P523" s="594"/>
      <c r="Q523" s="594"/>
      <c r="R523" s="594"/>
      <c r="S523" s="594"/>
      <c r="T523" s="594"/>
      <c r="U523" s="594"/>
      <c r="V523" s="594"/>
      <c r="W523" s="594"/>
      <c r="BJ523" s="34">
        <v>40329</v>
      </c>
      <c r="BK523" s="35">
        <v>1650</v>
      </c>
    </row>
    <row r="524" spans="1:63" x14ac:dyDescent="0.2">
      <c r="A524" s="594"/>
      <c r="B524" s="594"/>
      <c r="C524" s="594"/>
      <c r="D524" s="594"/>
      <c r="E524" s="594"/>
      <c r="F524" s="594"/>
      <c r="G524" s="599"/>
      <c r="H524" s="594"/>
      <c r="I524" s="594"/>
      <c r="J524" s="594"/>
      <c r="K524" s="594"/>
      <c r="L524" s="594"/>
      <c r="M524" s="600"/>
      <c r="N524" s="594"/>
      <c r="O524" s="594"/>
      <c r="P524" s="594"/>
      <c r="Q524" s="594"/>
      <c r="R524" s="594"/>
      <c r="S524" s="594"/>
      <c r="T524" s="594"/>
      <c r="U524" s="594"/>
      <c r="V524" s="594"/>
      <c r="W524" s="594"/>
      <c r="BJ524" s="34">
        <v>40330</v>
      </c>
      <c r="BK524" s="35">
        <v>1620</v>
      </c>
    </row>
    <row r="525" spans="1:63" x14ac:dyDescent="0.2">
      <c r="A525" s="594"/>
      <c r="B525" s="594"/>
      <c r="C525" s="594"/>
      <c r="D525" s="594"/>
      <c r="E525" s="594"/>
      <c r="F525" s="594"/>
      <c r="G525" s="599"/>
      <c r="H525" s="594"/>
      <c r="I525" s="594"/>
      <c r="J525" s="594"/>
      <c r="K525" s="594"/>
      <c r="L525" s="594"/>
      <c r="M525" s="600"/>
      <c r="N525" s="594"/>
      <c r="O525" s="594"/>
      <c r="P525" s="594"/>
      <c r="Q525" s="594"/>
      <c r="R525" s="594"/>
      <c r="S525" s="594"/>
      <c r="T525" s="594"/>
      <c r="U525" s="594"/>
      <c r="V525" s="594"/>
      <c r="W525" s="594"/>
      <c r="BJ525" s="34">
        <v>40331</v>
      </c>
      <c r="BK525" s="35">
        <v>1520</v>
      </c>
    </row>
    <row r="526" spans="1:63" x14ac:dyDescent="0.2">
      <c r="A526" s="594"/>
      <c r="B526" s="594"/>
      <c r="C526" s="594"/>
      <c r="D526" s="594"/>
      <c r="E526" s="594"/>
      <c r="F526" s="594"/>
      <c r="G526" s="599"/>
      <c r="H526" s="594"/>
      <c r="I526" s="594"/>
      <c r="J526" s="594"/>
      <c r="K526" s="594"/>
      <c r="L526" s="594"/>
      <c r="M526" s="600"/>
      <c r="N526" s="594"/>
      <c r="O526" s="594"/>
      <c r="P526" s="594"/>
      <c r="Q526" s="594"/>
      <c r="R526" s="594"/>
      <c r="S526" s="594"/>
      <c r="T526" s="594"/>
      <c r="U526" s="594"/>
      <c r="V526" s="594"/>
      <c r="W526" s="594"/>
      <c r="BJ526" s="34">
        <v>40332</v>
      </c>
      <c r="BK526" s="35">
        <v>1380</v>
      </c>
    </row>
    <row r="527" spans="1:63" ht="15.75" x14ac:dyDescent="0.25">
      <c r="A527" s="594"/>
      <c r="B527" s="305" t="s">
        <v>11</v>
      </c>
      <c r="C527" s="594"/>
      <c r="D527" s="594"/>
      <c r="E527" s="594"/>
      <c r="F527" s="594"/>
      <c r="G527" s="599"/>
      <c r="H527" s="594"/>
      <c r="I527" s="594"/>
      <c r="J527" s="594"/>
      <c r="K527" s="594"/>
      <c r="L527" s="594"/>
      <c r="M527" s="600" t="s">
        <v>969</v>
      </c>
      <c r="N527" s="594"/>
      <c r="O527" s="594"/>
      <c r="P527" s="594"/>
      <c r="Q527" s="594"/>
      <c r="R527" s="594"/>
      <c r="S527" s="594"/>
      <c r="T527" s="594"/>
      <c r="U527" s="594"/>
      <c r="V527" s="594"/>
      <c r="W527" s="594"/>
      <c r="BJ527" s="34">
        <v>40333</v>
      </c>
      <c r="BK527" s="35">
        <v>1650</v>
      </c>
    </row>
    <row r="528" spans="1:63" x14ac:dyDescent="0.2">
      <c r="A528" s="594"/>
      <c r="B528" s="594" t="s">
        <v>943</v>
      </c>
      <c r="C528" s="594"/>
      <c r="D528" s="594"/>
      <c r="E528" s="594"/>
      <c r="F528" s="594"/>
      <c r="G528" s="599"/>
      <c r="H528" s="594"/>
      <c r="I528" s="594"/>
      <c r="J528" s="594"/>
      <c r="K528" s="594"/>
      <c r="L528" s="594"/>
      <c r="M528" s="600"/>
      <c r="N528" s="594"/>
      <c r="O528" s="594"/>
      <c r="P528" s="594"/>
      <c r="Q528" s="594"/>
      <c r="R528" s="594"/>
      <c r="S528" s="594"/>
      <c r="T528" s="594"/>
      <c r="U528" s="594"/>
      <c r="V528" s="594"/>
      <c r="W528" s="594"/>
      <c r="BJ528" s="34">
        <v>40334</v>
      </c>
      <c r="BK528" s="35">
        <v>1830</v>
      </c>
    </row>
    <row r="529" spans="1:63" x14ac:dyDescent="0.2">
      <c r="A529" s="594"/>
      <c r="B529" s="594"/>
      <c r="C529" s="594"/>
      <c r="D529" s="594"/>
      <c r="E529" s="594"/>
      <c r="F529" s="594"/>
      <c r="G529" s="599"/>
      <c r="H529" s="594"/>
      <c r="I529" s="594"/>
      <c r="J529" s="594"/>
      <c r="K529" s="594"/>
      <c r="L529" s="594"/>
      <c r="M529" s="600"/>
      <c r="N529" s="594" t="s">
        <v>970</v>
      </c>
      <c r="O529" s="594" t="s">
        <v>971</v>
      </c>
      <c r="P529" s="594"/>
      <c r="Q529" s="594"/>
      <c r="R529" s="594"/>
      <c r="S529" s="594"/>
      <c r="T529" s="594"/>
      <c r="U529" s="594"/>
      <c r="V529" s="594"/>
      <c r="W529" s="594"/>
      <c r="BJ529" s="34">
        <v>40335</v>
      </c>
      <c r="BK529" s="35">
        <v>1940</v>
      </c>
    </row>
    <row r="530" spans="1:63" ht="12" thickBot="1" x14ac:dyDescent="0.25">
      <c r="A530" s="594"/>
      <c r="B530" s="594" t="s">
        <v>944</v>
      </c>
      <c r="C530" s="594"/>
      <c r="D530" s="594"/>
      <c r="E530" s="594" t="s">
        <v>945</v>
      </c>
      <c r="F530" s="594">
        <v>0</v>
      </c>
      <c r="G530" s="599"/>
      <c r="H530" s="594"/>
      <c r="I530" s="594"/>
      <c r="J530" s="594"/>
      <c r="K530" s="594"/>
      <c r="L530" s="594"/>
      <c r="M530" s="600" t="s">
        <v>972</v>
      </c>
      <c r="N530" s="619">
        <f>COUNT(O240:O279)</f>
        <v>40</v>
      </c>
      <c r="O530" s="620">
        <f>COUNT(O280:O336)</f>
        <v>57</v>
      </c>
      <c r="P530" s="594"/>
      <c r="Q530" s="594"/>
      <c r="R530" s="594"/>
      <c r="S530" s="594"/>
      <c r="T530" s="594"/>
      <c r="U530" s="594"/>
      <c r="V530" s="594"/>
      <c r="W530" s="594"/>
      <c r="BJ530" s="34">
        <v>40336</v>
      </c>
      <c r="BK530" s="35">
        <v>1860</v>
      </c>
    </row>
    <row r="531" spans="1:63" ht="12" thickTop="1" x14ac:dyDescent="0.2">
      <c r="A531" s="594"/>
      <c r="B531" s="603" t="s">
        <v>946</v>
      </c>
      <c r="C531" s="603" t="s">
        <v>947</v>
      </c>
      <c r="D531" s="603" t="s">
        <v>948</v>
      </c>
      <c r="E531" s="603" t="s">
        <v>949</v>
      </c>
      <c r="F531" s="603" t="s">
        <v>950</v>
      </c>
      <c r="G531" s="599"/>
      <c r="H531" s="594"/>
      <c r="I531" s="594"/>
      <c r="J531" s="594"/>
      <c r="K531" s="594"/>
      <c r="L531" s="594"/>
      <c r="M531" s="600" t="s">
        <v>973</v>
      </c>
      <c r="N531" s="621">
        <f>MEDIAN(O240:O279)</f>
        <v>1.8271364135488553</v>
      </c>
      <c r="O531" s="622">
        <f>MEDIAN(O280:O336)</f>
        <v>1.7558748556724915</v>
      </c>
      <c r="P531" s="594"/>
      <c r="Q531" s="594"/>
      <c r="R531" s="594"/>
      <c r="S531" s="594"/>
      <c r="T531" s="594"/>
      <c r="U531" s="594"/>
      <c r="V531" s="594"/>
      <c r="W531" s="594"/>
      <c r="BJ531" s="34">
        <v>40337</v>
      </c>
      <c r="BK531" s="35">
        <v>1680</v>
      </c>
    </row>
    <row r="532" spans="1:63" x14ac:dyDescent="0.2">
      <c r="A532" s="594"/>
      <c r="B532" s="594" t="s">
        <v>951</v>
      </c>
      <c r="C532" s="594">
        <f>COUNT(O240:O279)</f>
        <v>40</v>
      </c>
      <c r="D532" s="594">
        <f>AVERAGE(O240:O279)</f>
        <v>1.8404373913041678</v>
      </c>
      <c r="E532" s="594">
        <f>VAR(O240:O279)</f>
        <v>4.8155447350085416E-2</v>
      </c>
      <c r="F532" s="594"/>
      <c r="G532" s="599"/>
      <c r="H532" s="594"/>
      <c r="I532" s="594"/>
      <c r="J532" s="594"/>
      <c r="K532" s="594"/>
      <c r="L532" s="594"/>
      <c r="M532" s="600" t="s">
        <v>974</v>
      </c>
      <c r="N532" s="621">
        <v>2179</v>
      </c>
      <c r="O532" s="622">
        <v>2574</v>
      </c>
      <c r="P532" s="594"/>
      <c r="Q532" s="594"/>
      <c r="R532" s="594"/>
      <c r="S532" s="594"/>
      <c r="T532" s="594"/>
      <c r="U532" s="594"/>
      <c r="V532" s="594"/>
      <c r="W532" s="594"/>
      <c r="BJ532" s="34">
        <v>40338</v>
      </c>
      <c r="BK532" s="35">
        <v>1590</v>
      </c>
    </row>
    <row r="533" spans="1:63" x14ac:dyDescent="0.2">
      <c r="A533" s="594"/>
      <c r="B533" s="594" t="s">
        <v>952</v>
      </c>
      <c r="C533" s="594">
        <f>COUNT(O280:O336)</f>
        <v>57</v>
      </c>
      <c r="D533" s="594">
        <f>AVERAGE(O280:O336)</f>
        <v>1.722419599353499</v>
      </c>
      <c r="E533" s="594">
        <f>VAR(O280:O336)</f>
        <v>9.6814658548175656E-2</v>
      </c>
      <c r="F533" s="594"/>
      <c r="G533" s="599"/>
      <c r="H533" s="594"/>
      <c r="I533" s="594"/>
      <c r="J533" s="594"/>
      <c r="K533" s="594"/>
      <c r="L533" s="594"/>
      <c r="M533" s="600" t="s">
        <v>975</v>
      </c>
      <c r="N533" s="606">
        <f>N530*O530+N530*(N530+1)/2-N532</f>
        <v>921</v>
      </c>
      <c r="O533" s="607">
        <f>N530*O530+O530*(O530+1)/2-O532</f>
        <v>1359</v>
      </c>
      <c r="P533" s="594"/>
      <c r="Q533" s="594"/>
      <c r="R533" s="594"/>
      <c r="S533" s="594"/>
      <c r="T533" s="594"/>
      <c r="U533" s="594"/>
      <c r="V533" s="594"/>
      <c r="W533" s="594"/>
      <c r="BJ533" s="34">
        <v>40339</v>
      </c>
      <c r="BK533" s="35">
        <v>1410</v>
      </c>
    </row>
    <row r="534" spans="1:63" x14ac:dyDescent="0.2">
      <c r="A534" s="594"/>
      <c r="B534" s="602" t="s">
        <v>953</v>
      </c>
      <c r="C534" s="602"/>
      <c r="D534" s="602"/>
      <c r="E534" s="602">
        <f>((C532-1)*E532+(C533-1)*E533)/(C532+C533-2)</f>
        <v>7.6838771845801776E-2</v>
      </c>
      <c r="F534" s="602">
        <f>ABS(D532-D533-F530)/SQRT(E534)</f>
        <v>0.4257525694250906</v>
      </c>
      <c r="G534" s="599"/>
      <c r="H534" s="594"/>
      <c r="I534" s="594"/>
      <c r="J534" s="594"/>
      <c r="K534" s="594"/>
      <c r="L534" s="594"/>
      <c r="M534" s="600"/>
      <c r="N534" s="594"/>
      <c r="O534" s="594"/>
      <c r="P534" s="594"/>
      <c r="Q534" s="594"/>
      <c r="R534" s="594"/>
      <c r="S534" s="594"/>
      <c r="T534" s="594"/>
      <c r="U534" s="594"/>
      <c r="V534" s="594"/>
      <c r="W534" s="594"/>
      <c r="BJ534" s="34">
        <v>40340</v>
      </c>
      <c r="BK534" s="35">
        <v>1310</v>
      </c>
    </row>
    <row r="535" spans="1:63" ht="12" thickBot="1" x14ac:dyDescent="0.25">
      <c r="A535" s="594"/>
      <c r="B535" s="594"/>
      <c r="C535" s="594"/>
      <c r="D535" s="594"/>
      <c r="E535" s="594"/>
      <c r="F535" s="594"/>
      <c r="G535" s="599"/>
      <c r="H535" s="594"/>
      <c r="I535" s="594"/>
      <c r="J535" s="594"/>
      <c r="K535" s="594"/>
      <c r="L535" s="594"/>
      <c r="M535" s="600"/>
      <c r="N535" s="623" t="s">
        <v>976</v>
      </c>
      <c r="O535" s="623" t="s">
        <v>977</v>
      </c>
      <c r="P535" s="594"/>
      <c r="Q535" s="594"/>
      <c r="R535" s="594"/>
      <c r="S535" s="594"/>
      <c r="T535" s="594"/>
      <c r="U535" s="594"/>
      <c r="V535" s="594"/>
      <c r="W535" s="594"/>
      <c r="BJ535" s="34">
        <v>40341</v>
      </c>
      <c r="BK535" s="35">
        <v>1150</v>
      </c>
    </row>
    <row r="536" spans="1:63" ht="12.75" thickTop="1" thickBot="1" x14ac:dyDescent="0.25">
      <c r="A536" s="594"/>
      <c r="B536" s="594" t="s">
        <v>954</v>
      </c>
      <c r="C536" s="594"/>
      <c r="D536" s="594"/>
      <c r="E536" s="594"/>
      <c r="F536" s="594" t="s">
        <v>955</v>
      </c>
      <c r="G536" s="599">
        <v>0.05</v>
      </c>
      <c r="H536" s="594"/>
      <c r="I536" s="594"/>
      <c r="J536" s="603" t="s">
        <v>964</v>
      </c>
      <c r="K536" s="603" t="s">
        <v>965</v>
      </c>
      <c r="L536" s="594"/>
      <c r="M536" s="600" t="s">
        <v>978</v>
      </c>
      <c r="N536" s="624">
        <v>0.05</v>
      </c>
      <c r="O536" s="594"/>
      <c r="P536" s="594"/>
      <c r="Q536" s="594"/>
      <c r="R536" s="594"/>
      <c r="S536" s="594"/>
      <c r="T536" s="594"/>
      <c r="U536" s="594"/>
      <c r="V536" s="594"/>
      <c r="W536" s="594"/>
      <c r="BJ536" s="34">
        <v>40342</v>
      </c>
      <c r="BK536" s="33">
        <v>772</v>
      </c>
    </row>
    <row r="537" spans="1:63" ht="12" thickTop="1" x14ac:dyDescent="0.2">
      <c r="A537" s="594"/>
      <c r="B537" s="603" t="s">
        <v>956</v>
      </c>
      <c r="C537" s="603" t="s">
        <v>957</v>
      </c>
      <c r="D537" s="603" t="s">
        <v>958</v>
      </c>
      <c r="E537" s="603" t="s">
        <v>959</v>
      </c>
      <c r="F537" s="603" t="s">
        <v>960</v>
      </c>
      <c r="G537" s="604" t="s">
        <v>961</v>
      </c>
      <c r="H537" s="603" t="s">
        <v>962</v>
      </c>
      <c r="I537" s="603" t="s">
        <v>963</v>
      </c>
      <c r="J537" s="600" t="str">
        <f>IF(F538&lt;G536,"yes","no")</f>
        <v>yes</v>
      </c>
      <c r="K537" s="594">
        <f>SQRT(D538^2/(D538^2+E538))</f>
        <v>0.20718114923287004</v>
      </c>
      <c r="L537" s="594"/>
      <c r="M537" s="600" t="s">
        <v>975</v>
      </c>
      <c r="N537" s="625">
        <f>MIN(N533,O533)</f>
        <v>921</v>
      </c>
      <c r="O537" s="594"/>
      <c r="P537" s="594"/>
      <c r="Q537" s="594"/>
      <c r="R537" s="594"/>
      <c r="S537" s="594"/>
      <c r="T537" s="594"/>
      <c r="U537" s="594"/>
      <c r="V537" s="594"/>
      <c r="W537" s="594"/>
      <c r="BJ537" s="34">
        <v>40343</v>
      </c>
      <c r="BK537" s="33">
        <v>624</v>
      </c>
    </row>
    <row r="538" spans="1:63" x14ac:dyDescent="0.2">
      <c r="A538" s="594"/>
      <c r="B538" s="594" t="s">
        <v>966</v>
      </c>
      <c r="C538" s="594">
        <f>SQRT(E534*(1/C532+1/C533))</f>
        <v>5.7175326190750851E-2</v>
      </c>
      <c r="D538" s="594">
        <f>(ABS(D532-D533-F530))/C538</f>
        <v>2.0641384984308213</v>
      </c>
      <c r="E538" s="594">
        <f>C532+C533-2</f>
        <v>95</v>
      </c>
      <c r="F538" s="594">
        <f>TDIST(D538,E538,1)</f>
        <v>2.0865389884904779E-2</v>
      </c>
      <c r="G538" s="599">
        <f>TINV(G536*2,E538)</f>
        <v>1.6610518172772404</v>
      </c>
      <c r="H538" s="594"/>
      <c r="I538" s="594"/>
      <c r="J538" s="600" t="str">
        <f>IF(F539&lt;G536,"yes","no")</f>
        <v>yes</v>
      </c>
      <c r="K538" s="594">
        <f>K537</f>
        <v>0.20718114923287004</v>
      </c>
      <c r="L538" s="594"/>
      <c r="M538" s="600" t="s">
        <v>979</v>
      </c>
      <c r="N538" s="625">
        <f>N530*O530/2</f>
        <v>1140</v>
      </c>
      <c r="O538" s="594"/>
      <c r="P538" s="594"/>
      <c r="Q538" s="594"/>
      <c r="R538" s="594"/>
      <c r="S538" s="594"/>
      <c r="T538" s="594"/>
      <c r="U538" s="594"/>
      <c r="V538" s="594"/>
      <c r="W538" s="594"/>
      <c r="BJ538" s="34">
        <v>40344</v>
      </c>
      <c r="BK538" s="33">
        <v>548</v>
      </c>
    </row>
    <row r="539" spans="1:63" x14ac:dyDescent="0.2">
      <c r="A539" s="594"/>
      <c r="B539" s="594" t="s">
        <v>967</v>
      </c>
      <c r="C539" s="594">
        <f>C538</f>
        <v>5.7175326190750851E-2</v>
      </c>
      <c r="D539" s="594">
        <f t="shared" ref="D539:E539" si="24">D538</f>
        <v>2.0641384984308213</v>
      </c>
      <c r="E539" s="594">
        <f t="shared" si="24"/>
        <v>95</v>
      </c>
      <c r="F539" s="594">
        <f>TDIST(D539,E539,2)</f>
        <v>4.1730779769809559E-2</v>
      </c>
      <c r="G539" s="599">
        <f>TINV(G536,E539)</f>
        <v>1.9852510035054973</v>
      </c>
      <c r="H539" s="594">
        <f>(D532-D533)-G539*C539</f>
        <v>4.5104182547265892E-3</v>
      </c>
      <c r="I539" s="594">
        <f>(D532-D533)+G539*C539</f>
        <v>0.23152516564661113</v>
      </c>
      <c r="J539" s="602"/>
      <c r="K539" s="602"/>
      <c r="L539" s="594"/>
      <c r="M539" s="600" t="s">
        <v>980</v>
      </c>
      <c r="N539" s="625">
        <v>136.33529676620759</v>
      </c>
      <c r="O539" s="594" t="s">
        <v>981</v>
      </c>
      <c r="P539" s="594"/>
      <c r="Q539" s="594"/>
      <c r="R539" s="594"/>
      <c r="S539" s="594"/>
      <c r="T539" s="594"/>
      <c r="U539" s="594"/>
      <c r="V539" s="594"/>
      <c r="W539" s="594"/>
      <c r="BJ539" s="34">
        <v>40345</v>
      </c>
      <c r="BK539" s="33">
        <v>631</v>
      </c>
    </row>
    <row r="540" spans="1:63" ht="12" thickBot="1" x14ac:dyDescent="0.25">
      <c r="A540" s="594"/>
      <c r="B540" s="602"/>
      <c r="C540" s="602"/>
      <c r="D540" s="602"/>
      <c r="E540" s="602"/>
      <c r="F540" s="602"/>
      <c r="G540" s="605"/>
      <c r="H540" s="602"/>
      <c r="I540" s="602"/>
      <c r="J540" s="594"/>
      <c r="K540" s="594"/>
      <c r="L540" s="594"/>
      <c r="M540" s="600" t="s">
        <v>982</v>
      </c>
      <c r="N540" s="625">
        <f>ABS(STANDARDIZE(N537,N538,N539))</f>
        <v>1.606333834264128</v>
      </c>
      <c r="O540" s="594"/>
      <c r="P540" s="594"/>
      <c r="Q540" s="594"/>
      <c r="R540" s="594"/>
      <c r="S540" s="594"/>
      <c r="T540" s="594"/>
      <c r="U540" s="594"/>
      <c r="V540" s="594"/>
      <c r="W540" s="594"/>
      <c r="BJ540" s="34">
        <v>40346</v>
      </c>
      <c r="BK540" s="33">
        <v>691</v>
      </c>
    </row>
    <row r="541" spans="1:63" ht="12.75" thickTop="1" thickBot="1" x14ac:dyDescent="0.25">
      <c r="A541" s="594"/>
      <c r="B541" s="594" t="s">
        <v>968</v>
      </c>
      <c r="C541" s="594"/>
      <c r="D541" s="594"/>
      <c r="E541" s="594"/>
      <c r="F541" s="594" t="s">
        <v>955</v>
      </c>
      <c r="G541" s="599">
        <f>G536</f>
        <v>0.05</v>
      </c>
      <c r="H541" s="594"/>
      <c r="I541" s="594"/>
      <c r="J541" s="603" t="s">
        <v>964</v>
      </c>
      <c r="K541" s="603" t="s">
        <v>965</v>
      </c>
      <c r="L541" s="594"/>
      <c r="M541" s="600" t="s">
        <v>965</v>
      </c>
      <c r="N541" s="625">
        <f>N540/SQRT(N530+O530)</f>
        <v>0.1630984898544465</v>
      </c>
      <c r="O541" s="594"/>
      <c r="P541" s="594"/>
      <c r="Q541" s="594"/>
      <c r="R541" s="594"/>
      <c r="S541" s="594"/>
      <c r="T541" s="594"/>
      <c r="U541" s="594"/>
      <c r="V541" s="594"/>
      <c r="W541" s="594"/>
      <c r="BJ541" s="34">
        <v>40347</v>
      </c>
      <c r="BK541" s="33">
        <v>720</v>
      </c>
    </row>
    <row r="542" spans="1:63" ht="12" thickTop="1" x14ac:dyDescent="0.2">
      <c r="A542" s="594"/>
      <c r="B542" s="603" t="s">
        <v>956</v>
      </c>
      <c r="C542" s="603" t="s">
        <v>957</v>
      </c>
      <c r="D542" s="603" t="s">
        <v>958</v>
      </c>
      <c r="E542" s="603" t="s">
        <v>959</v>
      </c>
      <c r="F542" s="603" t="s">
        <v>960</v>
      </c>
      <c r="G542" s="604" t="s">
        <v>961</v>
      </c>
      <c r="H542" s="603" t="s">
        <v>962</v>
      </c>
      <c r="I542" s="603" t="s">
        <v>963</v>
      </c>
      <c r="J542" s="600" t="str">
        <f>IF(F543&lt;G541,"yes","no")</f>
        <v>yes</v>
      </c>
      <c r="K542" s="594">
        <f>SQRT(D543^2/(D543^2+E543))</f>
        <v>0.21929180140016002</v>
      </c>
      <c r="L542" s="594"/>
      <c r="M542" s="600" t="s">
        <v>983</v>
      </c>
      <c r="N542" s="939">
        <f>N538+N539*NORMSINV(N536)</f>
        <v>915.7483926325981</v>
      </c>
      <c r="O542" s="940">
        <f>N538+N539*NORMSINV(N536/2)</f>
        <v>872.78772851665303</v>
      </c>
      <c r="P542" s="594"/>
      <c r="Q542" s="594"/>
      <c r="R542" s="594"/>
      <c r="S542" s="594"/>
      <c r="T542" s="594"/>
      <c r="U542" s="594"/>
      <c r="V542" s="594"/>
      <c r="W542" s="594"/>
      <c r="BJ542" s="34">
        <v>40348</v>
      </c>
      <c r="BK542" s="33">
        <v>727</v>
      </c>
    </row>
    <row r="543" spans="1:63" x14ac:dyDescent="0.2">
      <c r="A543" s="594"/>
      <c r="B543" s="594" t="s">
        <v>966</v>
      </c>
      <c r="C543" s="594">
        <f>SQRT(E532/C532+E533/C533)</f>
        <v>5.3873824491111416E-2</v>
      </c>
      <c r="D543" s="594">
        <f>(ABS(D532-D533-F530))/C543</f>
        <v>2.1906332632861529</v>
      </c>
      <c r="E543" s="594">
        <f>(E532/C532+E533/C533)^2/((E532/C532)^2/(C532-1)+(E533/C533)^2/(C533-1))</f>
        <v>94.992859068052795</v>
      </c>
      <c r="F543" s="931">
        <f>TDIST(D543,ROUND(E543,0),1)</f>
        <v>1.5462445057302779E-2</v>
      </c>
      <c r="G543" s="296">
        <f>TINV(G541*2,ROUND(E543,0))</f>
        <v>1.6610518172772404</v>
      </c>
      <c r="H543" s="594"/>
      <c r="I543" s="594"/>
      <c r="J543" s="600" t="str">
        <f>IF(F544&lt;G541,"yes","no")</f>
        <v>yes</v>
      </c>
      <c r="K543" s="594">
        <f>K542</f>
        <v>0.21929180140016002</v>
      </c>
      <c r="L543" s="594"/>
      <c r="M543" s="600" t="s">
        <v>960</v>
      </c>
      <c r="N543" s="941">
        <f>1-NORMSDIST(N540)</f>
        <v>5.4100290072465973E-2</v>
      </c>
      <c r="O543" s="942">
        <f>2*N543</f>
        <v>0.10820058014493195</v>
      </c>
      <c r="P543" s="594"/>
      <c r="Q543" s="594"/>
      <c r="R543" s="594"/>
      <c r="S543" s="594"/>
      <c r="T543" s="594"/>
      <c r="U543" s="594"/>
      <c r="V543" s="594"/>
      <c r="W543" s="594"/>
      <c r="BJ543" s="34">
        <v>40349</v>
      </c>
      <c r="BK543" s="33">
        <v>696</v>
      </c>
    </row>
    <row r="544" spans="1:63" x14ac:dyDescent="0.2">
      <c r="A544" s="594"/>
      <c r="B544" s="594" t="s">
        <v>967</v>
      </c>
      <c r="C544" s="594">
        <f>C543</f>
        <v>5.3873824491111416E-2</v>
      </c>
      <c r="D544" s="594">
        <f t="shared" ref="D544:E544" si="25">D543</f>
        <v>2.1906332632861529</v>
      </c>
      <c r="E544" s="594">
        <f t="shared" si="25"/>
        <v>94.992859068052795</v>
      </c>
      <c r="F544" s="932">
        <f>TDIST(D544,ROUND(E544,0),2)</f>
        <v>3.0924890114605558E-2</v>
      </c>
      <c r="G544" s="296">
        <f>TINV(G541,ROUND(E544,0))</f>
        <v>1.9852510035054973</v>
      </c>
      <c r="H544" s="594">
        <f>(D532-D533)-G544*C544</f>
        <v>1.1064727817010886E-2</v>
      </c>
      <c r="I544" s="594">
        <f>(D532-D533)+G544*C544</f>
        <v>0.22497085608432682</v>
      </c>
      <c r="J544" s="602"/>
      <c r="K544" s="602"/>
      <c r="L544" s="594"/>
      <c r="M544" s="600" t="s">
        <v>984</v>
      </c>
      <c r="N544" s="626" t="str">
        <f>IF(N543&lt;N536,"yes","no")</f>
        <v>no</v>
      </c>
      <c r="O544" s="627" t="str">
        <f>IF(O543&lt;N536,"yes","no")</f>
        <v>no</v>
      </c>
      <c r="P544" s="594"/>
      <c r="Q544" s="594"/>
      <c r="R544" s="594"/>
      <c r="S544" s="594"/>
      <c r="T544" s="594"/>
      <c r="U544" s="594"/>
      <c r="V544" s="594"/>
      <c r="W544" s="594"/>
      <c r="BJ544" s="34">
        <v>40350</v>
      </c>
      <c r="BK544" s="33">
        <v>647</v>
      </c>
    </row>
    <row r="545" spans="1:63" x14ac:dyDescent="0.2">
      <c r="A545" s="594"/>
      <c r="B545" s="602"/>
      <c r="C545" s="602"/>
      <c r="D545" s="602"/>
      <c r="E545" s="602"/>
      <c r="F545" s="602"/>
      <c r="G545" s="605"/>
      <c r="H545" s="602"/>
      <c r="I545" s="602"/>
      <c r="J545" s="594"/>
      <c r="K545" s="594"/>
      <c r="L545" s="594"/>
      <c r="M545" s="600"/>
      <c r="N545" s="594"/>
      <c r="O545" s="594"/>
      <c r="P545" s="594"/>
      <c r="Q545" s="594"/>
      <c r="R545" s="594"/>
      <c r="S545" s="594"/>
      <c r="T545" s="594"/>
      <c r="U545" s="594"/>
      <c r="V545" s="594"/>
      <c r="W545" s="594"/>
      <c r="BJ545" s="34">
        <v>40351</v>
      </c>
      <c r="BK545" s="33">
        <v>600</v>
      </c>
    </row>
    <row r="546" spans="1:63" x14ac:dyDescent="0.2">
      <c r="A546" s="594"/>
      <c r="B546" s="594"/>
      <c r="C546" s="594"/>
      <c r="D546" s="594"/>
      <c r="E546" s="594"/>
      <c r="F546" s="594"/>
      <c r="G546" s="599"/>
      <c r="H546" s="594"/>
      <c r="I546" s="594"/>
      <c r="J546" s="594"/>
      <c r="K546" s="594"/>
      <c r="L546" s="594"/>
      <c r="M546" s="600"/>
      <c r="N546" s="594"/>
      <c r="O546" s="594"/>
      <c r="P546" s="594"/>
      <c r="Q546" s="594"/>
      <c r="R546" s="594"/>
      <c r="S546" s="594"/>
      <c r="T546" s="594"/>
      <c r="U546" s="594"/>
      <c r="V546" s="594"/>
      <c r="W546" s="594"/>
      <c r="BJ546" s="34">
        <v>40352</v>
      </c>
      <c r="BK546" s="33">
        <v>555</v>
      </c>
    </row>
    <row r="547" spans="1:63" x14ac:dyDescent="0.2">
      <c r="A547" s="594"/>
      <c r="B547" s="594"/>
      <c r="C547" s="594"/>
      <c r="D547" s="594"/>
      <c r="E547" s="594"/>
      <c r="F547" s="594"/>
      <c r="G547" s="599"/>
      <c r="H547" s="594"/>
      <c r="I547" s="594"/>
      <c r="J547" s="594"/>
      <c r="K547" s="594"/>
      <c r="L547" s="594"/>
      <c r="M547" s="600"/>
      <c r="N547" s="594"/>
      <c r="O547" s="594"/>
      <c r="P547" s="594"/>
      <c r="Q547" s="594"/>
      <c r="R547" s="594"/>
      <c r="S547" s="594"/>
      <c r="T547" s="594"/>
      <c r="U547" s="594"/>
      <c r="V547" s="594"/>
      <c r="W547" s="594"/>
      <c r="BJ547" s="34">
        <v>40353</v>
      </c>
      <c r="BK547" s="33">
        <v>539</v>
      </c>
    </row>
    <row r="548" spans="1:63" x14ac:dyDescent="0.2">
      <c r="A548" s="594"/>
      <c r="B548" s="594"/>
      <c r="C548" s="594"/>
      <c r="D548" s="594"/>
      <c r="E548" s="594"/>
      <c r="F548" s="594"/>
      <c r="G548" s="599"/>
      <c r="H548" s="594"/>
      <c r="I548" s="594"/>
      <c r="J548" s="594"/>
      <c r="K548" s="594"/>
      <c r="L548" s="594"/>
      <c r="M548" s="600"/>
      <c r="N548" s="594"/>
      <c r="O548" s="594"/>
      <c r="P548" s="594"/>
      <c r="Q548" s="594"/>
      <c r="R548" s="594"/>
      <c r="S548" s="594"/>
      <c r="T548" s="594"/>
      <c r="U548" s="594"/>
      <c r="V548" s="594"/>
      <c r="W548" s="594"/>
      <c r="BJ548" s="34">
        <v>40354</v>
      </c>
      <c r="BK548" s="33">
        <v>504</v>
      </c>
    </row>
    <row r="549" spans="1:63" x14ac:dyDescent="0.2">
      <c r="A549" s="594"/>
      <c r="B549" s="594"/>
      <c r="C549" s="594"/>
      <c r="D549" s="594"/>
      <c r="E549" s="594"/>
      <c r="F549" s="594"/>
      <c r="G549" s="599"/>
      <c r="H549" s="594"/>
      <c r="I549" s="594"/>
      <c r="J549" s="594"/>
      <c r="K549" s="594"/>
      <c r="L549" s="594"/>
      <c r="M549" s="600"/>
      <c r="N549" s="594"/>
      <c r="O549" s="594"/>
      <c r="P549" s="594"/>
      <c r="Q549" s="594"/>
      <c r="R549" s="594"/>
      <c r="S549" s="594"/>
      <c r="T549" s="594"/>
      <c r="U549" s="594"/>
      <c r="V549" s="594"/>
      <c r="W549" s="594"/>
      <c r="BJ549" s="34">
        <v>40355</v>
      </c>
      <c r="BK549" s="33">
        <v>481</v>
      </c>
    </row>
    <row r="550" spans="1:63" x14ac:dyDescent="0.2">
      <c r="A550" s="594"/>
      <c r="B550" s="594"/>
      <c r="C550" s="594"/>
      <c r="D550" s="594"/>
      <c r="E550" s="594"/>
      <c r="F550" s="594"/>
      <c r="G550" s="599"/>
      <c r="H550" s="594"/>
      <c r="I550" s="594"/>
      <c r="J550" s="594"/>
      <c r="K550" s="594"/>
      <c r="L550" s="594"/>
      <c r="M550" s="600"/>
      <c r="N550" s="594"/>
      <c r="O550" s="594"/>
      <c r="P550" s="594"/>
      <c r="Q550" s="594"/>
      <c r="R550" s="594"/>
      <c r="S550" s="594"/>
      <c r="T550" s="594"/>
      <c r="U550" s="594"/>
      <c r="V550" s="594"/>
      <c r="W550" s="594"/>
      <c r="BJ550" s="34">
        <v>40356</v>
      </c>
      <c r="BK550" s="33">
        <v>447</v>
      </c>
    </row>
    <row r="551" spans="1:63" x14ac:dyDescent="0.2">
      <c r="A551" s="594"/>
      <c r="B551" s="594"/>
      <c r="C551" s="594"/>
      <c r="D551" s="594"/>
      <c r="E551" s="594"/>
      <c r="F551" s="594"/>
      <c r="G551" s="599"/>
      <c r="H551" s="594"/>
      <c r="I551" s="594"/>
      <c r="J551" s="594"/>
      <c r="K551" s="594"/>
      <c r="L551" s="594"/>
      <c r="M551" s="600"/>
      <c r="N551" s="594"/>
      <c r="O551" s="594"/>
      <c r="P551" s="594"/>
      <c r="Q551" s="594"/>
      <c r="R551" s="594"/>
      <c r="S551" s="594"/>
      <c r="T551" s="594"/>
      <c r="U551" s="594"/>
      <c r="V551" s="594"/>
      <c r="W551" s="594"/>
      <c r="BJ551" s="34">
        <v>40357</v>
      </c>
      <c r="BK551" s="33">
        <v>370</v>
      </c>
    </row>
    <row r="552" spans="1:63" x14ac:dyDescent="0.2">
      <c r="A552" s="594"/>
      <c r="B552" s="594"/>
      <c r="C552" s="594"/>
      <c r="D552" s="594"/>
      <c r="E552" s="594"/>
      <c r="F552" s="594"/>
      <c r="G552" s="599"/>
      <c r="H552" s="594"/>
      <c r="I552" s="594"/>
      <c r="J552" s="594"/>
      <c r="K552" s="594"/>
      <c r="L552" s="594"/>
      <c r="M552" s="600"/>
      <c r="N552" s="594"/>
      <c r="O552" s="594"/>
      <c r="P552" s="594"/>
      <c r="Q552" s="594"/>
      <c r="R552" s="594"/>
      <c r="S552" s="594"/>
      <c r="T552" s="594"/>
      <c r="U552" s="594"/>
      <c r="V552" s="594"/>
      <c r="W552" s="594"/>
      <c r="BJ552" s="34">
        <v>40358</v>
      </c>
      <c r="BK552" s="33">
        <v>348</v>
      </c>
    </row>
    <row r="553" spans="1:63" x14ac:dyDescent="0.2">
      <c r="A553" s="594"/>
      <c r="B553" s="594"/>
      <c r="C553" s="594"/>
      <c r="D553" s="594"/>
      <c r="E553" s="594"/>
      <c r="F553" s="594"/>
      <c r="G553" s="599"/>
      <c r="H553" s="594"/>
      <c r="I553" s="594"/>
      <c r="J553" s="594"/>
      <c r="K553" s="594"/>
      <c r="L553" s="594"/>
      <c r="M553" s="600"/>
      <c r="N553" s="594"/>
      <c r="O553" s="594"/>
      <c r="P553" s="594"/>
      <c r="Q553" s="594"/>
      <c r="R553" s="594"/>
      <c r="S553" s="594"/>
      <c r="T553" s="594"/>
      <c r="U553" s="594"/>
      <c r="V553" s="594"/>
      <c r="W553" s="594"/>
      <c r="BJ553" s="34">
        <v>40359</v>
      </c>
      <c r="BK553" s="33">
        <v>345</v>
      </c>
    </row>
    <row r="554" spans="1:63" x14ac:dyDescent="0.2">
      <c r="A554" s="594"/>
      <c r="B554" s="594"/>
      <c r="C554" s="594"/>
      <c r="D554" s="594"/>
      <c r="E554" s="594"/>
      <c r="F554" s="594"/>
      <c r="G554" s="599"/>
      <c r="H554" s="594"/>
      <c r="I554" s="594"/>
      <c r="J554" s="594"/>
      <c r="K554" s="594"/>
      <c r="L554" s="594"/>
      <c r="M554" s="600"/>
      <c r="N554" s="594"/>
      <c r="O554" s="594"/>
      <c r="P554" s="594"/>
      <c r="Q554" s="594"/>
      <c r="R554" s="594"/>
      <c r="S554" s="594"/>
      <c r="T554" s="594"/>
      <c r="U554" s="594"/>
      <c r="V554" s="594"/>
      <c r="W554" s="594"/>
      <c r="BJ554" s="34">
        <v>40360</v>
      </c>
      <c r="BK554" s="33">
        <v>325</v>
      </c>
    </row>
    <row r="555" spans="1:63" x14ac:dyDescent="0.2">
      <c r="A555" s="594"/>
      <c r="B555" s="594"/>
      <c r="C555" s="594"/>
      <c r="D555" s="594"/>
      <c r="E555" s="594"/>
      <c r="F555" s="594"/>
      <c r="G555" s="599"/>
      <c r="H555" s="594"/>
      <c r="I555" s="594"/>
      <c r="J555" s="594"/>
      <c r="K555" s="594"/>
      <c r="L555" s="594"/>
      <c r="M555" s="600"/>
      <c r="N555" s="594"/>
      <c r="O555" s="594"/>
      <c r="P555" s="594"/>
      <c r="Q555" s="594"/>
      <c r="R555" s="594"/>
      <c r="S555" s="594"/>
      <c r="T555" s="594"/>
      <c r="U555" s="594"/>
      <c r="V555" s="594"/>
      <c r="W555" s="594"/>
      <c r="BJ555" s="34">
        <v>40361</v>
      </c>
      <c r="BK555" s="33">
        <v>374</v>
      </c>
    </row>
    <row r="556" spans="1:63" x14ac:dyDescent="0.2">
      <c r="A556" s="594"/>
      <c r="B556" s="594"/>
      <c r="C556" s="594"/>
      <c r="D556" s="594"/>
      <c r="E556" s="594"/>
      <c r="F556" s="594"/>
      <c r="G556" s="599"/>
      <c r="H556" s="594"/>
      <c r="I556" s="594"/>
      <c r="J556" s="594"/>
      <c r="K556" s="594"/>
      <c r="L556" s="594"/>
      <c r="M556" s="600"/>
      <c r="N556" s="594"/>
      <c r="O556" s="594"/>
      <c r="P556" s="594"/>
      <c r="Q556" s="594"/>
      <c r="R556" s="594"/>
      <c r="S556" s="594"/>
      <c r="T556" s="594"/>
      <c r="U556" s="594"/>
      <c r="V556" s="594"/>
      <c r="W556" s="594"/>
      <c r="BJ556" s="34">
        <v>40362</v>
      </c>
      <c r="BK556" s="33">
        <v>397</v>
      </c>
    </row>
    <row r="557" spans="1:63" ht="15.75" x14ac:dyDescent="0.25">
      <c r="A557" s="594"/>
      <c r="B557" s="305" t="s">
        <v>20</v>
      </c>
      <c r="C557" s="594"/>
      <c r="D557" s="594"/>
      <c r="E557" s="594"/>
      <c r="F557" s="594"/>
      <c r="G557" s="599"/>
      <c r="H557" s="594"/>
      <c r="I557" s="594"/>
      <c r="J557" s="594"/>
      <c r="K557" s="594"/>
      <c r="L557" s="594"/>
      <c r="M557" s="600" t="s">
        <v>969</v>
      </c>
      <c r="N557" s="594"/>
      <c r="O557" s="594"/>
      <c r="P557" s="594"/>
      <c r="Q557" s="594"/>
      <c r="R557" s="594"/>
      <c r="S557" s="594"/>
      <c r="T557" s="594"/>
      <c r="U557" s="594"/>
      <c r="V557" s="594"/>
      <c r="W557" s="594"/>
      <c r="BJ557" s="34">
        <v>40363</v>
      </c>
      <c r="BK557" s="33">
        <v>327</v>
      </c>
    </row>
    <row r="558" spans="1:63" x14ac:dyDescent="0.2">
      <c r="A558" s="594"/>
      <c r="B558" s="594" t="s">
        <v>943</v>
      </c>
      <c r="C558" s="594"/>
      <c r="D558" s="594"/>
      <c r="E558" s="594"/>
      <c r="F558" s="594"/>
      <c r="G558" s="599"/>
      <c r="H558" s="594"/>
      <c r="I558" s="594"/>
      <c r="J558" s="594"/>
      <c r="K558" s="594"/>
      <c r="L558" s="594"/>
      <c r="M558" s="600"/>
      <c r="N558" s="594"/>
      <c r="O558" s="594"/>
      <c r="P558" s="594"/>
      <c r="Q558" s="594"/>
      <c r="R558" s="594"/>
      <c r="S558" s="594"/>
      <c r="T558" s="594"/>
      <c r="U558" s="594"/>
      <c r="V558" s="594"/>
      <c r="W558" s="594"/>
      <c r="BJ558" s="34">
        <v>40364</v>
      </c>
      <c r="BK558" s="33">
        <v>289</v>
      </c>
    </row>
    <row r="559" spans="1:63" x14ac:dyDescent="0.2">
      <c r="A559" s="594"/>
      <c r="B559" s="594"/>
      <c r="C559" s="594"/>
      <c r="D559" s="594"/>
      <c r="E559" s="594"/>
      <c r="F559" s="594"/>
      <c r="G559" s="599"/>
      <c r="H559" s="594"/>
      <c r="I559" s="594"/>
      <c r="J559" s="594"/>
      <c r="K559" s="594"/>
      <c r="L559" s="594"/>
      <c r="M559" s="600"/>
      <c r="N559" s="594" t="s">
        <v>970</v>
      </c>
      <c r="O559" s="594" t="s">
        <v>971</v>
      </c>
      <c r="P559" s="594"/>
      <c r="Q559" s="594"/>
      <c r="R559" s="594"/>
      <c r="S559" s="594"/>
      <c r="T559" s="594"/>
      <c r="U559" s="594"/>
      <c r="V559" s="594"/>
      <c r="W559" s="594"/>
      <c r="BJ559" s="34">
        <v>40365</v>
      </c>
      <c r="BK559" s="33">
        <v>261</v>
      </c>
    </row>
    <row r="560" spans="1:63" ht="12" thickBot="1" x14ac:dyDescent="0.25">
      <c r="A560" s="594"/>
      <c r="B560" s="594" t="s">
        <v>944</v>
      </c>
      <c r="C560" s="594"/>
      <c r="D560" s="594"/>
      <c r="E560" s="594" t="s">
        <v>945</v>
      </c>
      <c r="F560" s="594">
        <v>0</v>
      </c>
      <c r="G560" s="599"/>
      <c r="H560" s="594"/>
      <c r="I560" s="594"/>
      <c r="J560" s="594"/>
      <c r="K560" s="594"/>
      <c r="L560" s="594"/>
      <c r="M560" s="600" t="s">
        <v>972</v>
      </c>
      <c r="N560" s="619">
        <f>COUNT(R240:R279)</f>
        <v>40</v>
      </c>
      <c r="O560" s="620">
        <f>COUNT(R280:R336)</f>
        <v>57</v>
      </c>
      <c r="P560" s="594"/>
      <c r="Q560" s="594"/>
      <c r="R560" s="594"/>
      <c r="S560" s="594"/>
      <c r="T560" s="594"/>
      <c r="U560" s="594"/>
      <c r="V560" s="594"/>
      <c r="W560" s="594"/>
      <c r="BJ560" s="34">
        <v>40366</v>
      </c>
      <c r="BK560" s="33">
        <v>240</v>
      </c>
    </row>
    <row r="561" spans="1:63" ht="12" thickTop="1" x14ac:dyDescent="0.2">
      <c r="A561" s="594"/>
      <c r="B561" s="603" t="s">
        <v>946</v>
      </c>
      <c r="C561" s="603" t="s">
        <v>947</v>
      </c>
      <c r="D561" s="603" t="s">
        <v>948</v>
      </c>
      <c r="E561" s="603" t="s">
        <v>949</v>
      </c>
      <c r="F561" s="603" t="s">
        <v>950</v>
      </c>
      <c r="G561" s="599"/>
      <c r="H561" s="594"/>
      <c r="I561" s="594"/>
      <c r="J561" s="594"/>
      <c r="K561" s="594"/>
      <c r="L561" s="594"/>
      <c r="M561" s="600" t="s">
        <v>973</v>
      </c>
      <c r="N561" s="621">
        <f>MEDIAN(R240:R279)</f>
        <v>1.5514225821227092</v>
      </c>
      <c r="O561" s="622">
        <f>MEDIAN(R280:R336)</f>
        <v>1.5440680443502757</v>
      </c>
      <c r="P561" s="594"/>
      <c r="Q561" s="594"/>
      <c r="R561" s="594"/>
      <c r="S561" s="594"/>
      <c r="T561" s="594"/>
      <c r="U561" s="594"/>
      <c r="V561" s="594"/>
      <c r="W561" s="594"/>
      <c r="BJ561" s="34">
        <v>40367</v>
      </c>
      <c r="BK561" s="33">
        <v>232</v>
      </c>
    </row>
    <row r="562" spans="1:63" x14ac:dyDescent="0.2">
      <c r="A562" s="594"/>
      <c r="B562" s="594" t="s">
        <v>951</v>
      </c>
      <c r="C562" s="594">
        <f>COUNT(R240:R279)</f>
        <v>40</v>
      </c>
      <c r="D562" s="594">
        <f>AVERAGE(R240:R279)</f>
        <v>1.558999373601877</v>
      </c>
      <c r="E562" s="594">
        <f>VAR(R240:R279)</f>
        <v>3.7891167963074859E-2</v>
      </c>
      <c r="F562" s="594"/>
      <c r="G562" s="599"/>
      <c r="H562" s="594"/>
      <c r="I562" s="594"/>
      <c r="J562" s="594"/>
      <c r="K562" s="594"/>
      <c r="L562" s="594"/>
      <c r="M562" s="600" t="s">
        <v>974</v>
      </c>
      <c r="N562" s="621">
        <v>2208</v>
      </c>
      <c r="O562" s="622">
        <v>2545</v>
      </c>
      <c r="P562" s="594"/>
      <c r="Q562" s="594"/>
      <c r="R562" s="594"/>
      <c r="S562" s="594"/>
      <c r="T562" s="594"/>
      <c r="U562" s="594"/>
      <c r="V562" s="594"/>
      <c r="W562" s="594"/>
      <c r="BJ562" s="34">
        <v>40368</v>
      </c>
      <c r="BK562" s="33">
        <v>222</v>
      </c>
    </row>
    <row r="563" spans="1:63" x14ac:dyDescent="0.2">
      <c r="A563" s="594"/>
      <c r="B563" s="594" t="s">
        <v>952</v>
      </c>
      <c r="C563" s="594">
        <f>COUNT(R280:R336)</f>
        <v>57</v>
      </c>
      <c r="D563" s="594">
        <f>AVERAGE(R280:R336)</f>
        <v>1.4657898533802478</v>
      </c>
      <c r="E563" s="594">
        <f>VAR(R280:R336)</f>
        <v>4.7044888932363547E-2</v>
      </c>
      <c r="F563" s="594"/>
      <c r="G563" s="599"/>
      <c r="H563" s="594"/>
      <c r="I563" s="594"/>
      <c r="J563" s="594"/>
      <c r="K563" s="594"/>
      <c r="L563" s="594"/>
      <c r="M563" s="600" t="s">
        <v>975</v>
      </c>
      <c r="N563" s="606">
        <f>N560*O560+N560*(N560+1)/2-N562</f>
        <v>892</v>
      </c>
      <c r="O563" s="607">
        <f>N560*O560+O560*(O560+1)/2-O562</f>
        <v>1388</v>
      </c>
      <c r="P563" s="594"/>
      <c r="Q563" s="594"/>
      <c r="R563" s="594"/>
      <c r="S563" s="594"/>
      <c r="T563" s="594"/>
      <c r="U563" s="594"/>
      <c r="V563" s="594"/>
      <c r="W563" s="594"/>
      <c r="BJ563" s="34">
        <v>40369</v>
      </c>
      <c r="BK563" s="33">
        <v>217</v>
      </c>
    </row>
    <row r="564" spans="1:63" x14ac:dyDescent="0.2">
      <c r="A564" s="594"/>
      <c r="B564" s="602" t="s">
        <v>953</v>
      </c>
      <c r="C564" s="602"/>
      <c r="D564" s="602"/>
      <c r="E564" s="602">
        <f>((C562-1)*E562+(C563-1)*E563)/(C562+C563-2)</f>
        <v>4.3287045587076613E-2</v>
      </c>
      <c r="F564" s="602">
        <f>ABS(D562-D563-F560)/SQRT(E564)</f>
        <v>0.44800338948786184</v>
      </c>
      <c r="G564" s="599"/>
      <c r="H564" s="594"/>
      <c r="I564" s="594"/>
      <c r="J564" s="594"/>
      <c r="K564" s="594"/>
      <c r="L564" s="594"/>
      <c r="M564" s="600"/>
      <c r="N564" s="594"/>
      <c r="O564" s="594"/>
      <c r="P564" s="594"/>
      <c r="Q564" s="594"/>
      <c r="R564" s="594"/>
      <c r="S564" s="594"/>
      <c r="T564" s="594"/>
      <c r="U564" s="594"/>
      <c r="V564" s="594"/>
      <c r="W564" s="594"/>
      <c r="BJ564" s="34">
        <v>40370</v>
      </c>
      <c r="BK564" s="33">
        <v>214</v>
      </c>
    </row>
    <row r="565" spans="1:63" ht="12" thickBot="1" x14ac:dyDescent="0.25">
      <c r="A565" s="594"/>
      <c r="B565" s="594"/>
      <c r="C565" s="594"/>
      <c r="D565" s="594"/>
      <c r="E565" s="594"/>
      <c r="F565" s="594"/>
      <c r="G565" s="599"/>
      <c r="H565" s="594"/>
      <c r="I565" s="594"/>
      <c r="J565" s="594"/>
      <c r="K565" s="594"/>
      <c r="L565" s="594"/>
      <c r="M565" s="600"/>
      <c r="N565" s="623" t="s">
        <v>976</v>
      </c>
      <c r="O565" s="623" t="s">
        <v>977</v>
      </c>
      <c r="P565" s="594"/>
      <c r="Q565" s="594"/>
      <c r="R565" s="594"/>
      <c r="S565" s="594"/>
      <c r="T565" s="594"/>
      <c r="U565" s="594"/>
      <c r="V565" s="594"/>
      <c r="W565" s="594"/>
      <c r="BJ565" s="34">
        <v>40371</v>
      </c>
      <c r="BK565" s="33">
        <v>205</v>
      </c>
    </row>
    <row r="566" spans="1:63" ht="12.75" thickTop="1" thickBot="1" x14ac:dyDescent="0.25">
      <c r="A566" s="594"/>
      <c r="B566" s="594" t="s">
        <v>954</v>
      </c>
      <c r="C566" s="594"/>
      <c r="D566" s="594"/>
      <c r="E566" s="594"/>
      <c r="F566" s="594" t="s">
        <v>955</v>
      </c>
      <c r="G566" s="599">
        <v>0.05</v>
      </c>
      <c r="H566" s="594"/>
      <c r="I566" s="594"/>
      <c r="J566" s="603" t="s">
        <v>964</v>
      </c>
      <c r="K566" s="603" t="s">
        <v>965</v>
      </c>
      <c r="L566" s="594"/>
      <c r="M566" s="600" t="s">
        <v>978</v>
      </c>
      <c r="N566" s="624">
        <v>0.05</v>
      </c>
      <c r="O566" s="594"/>
      <c r="P566" s="594"/>
      <c r="Q566" s="594"/>
      <c r="R566" s="594"/>
      <c r="S566" s="594"/>
      <c r="T566" s="594"/>
      <c r="U566" s="594"/>
      <c r="V566" s="594"/>
      <c r="W566" s="594"/>
      <c r="BJ566" s="34">
        <v>40372</v>
      </c>
      <c r="BK566" s="33">
        <v>199</v>
      </c>
    </row>
    <row r="567" spans="1:63" ht="12" thickTop="1" x14ac:dyDescent="0.2">
      <c r="A567" s="594"/>
      <c r="B567" s="603" t="s">
        <v>956</v>
      </c>
      <c r="C567" s="603" t="s">
        <v>957</v>
      </c>
      <c r="D567" s="603" t="s">
        <v>958</v>
      </c>
      <c r="E567" s="603" t="s">
        <v>959</v>
      </c>
      <c r="F567" s="603" t="s">
        <v>960</v>
      </c>
      <c r="G567" s="604" t="s">
        <v>961</v>
      </c>
      <c r="H567" s="603" t="s">
        <v>962</v>
      </c>
      <c r="I567" s="603" t="s">
        <v>963</v>
      </c>
      <c r="J567" s="600" t="str">
        <f>IF(F568&lt;G566,"yes","no")</f>
        <v>yes</v>
      </c>
      <c r="K567" s="594">
        <f>SQRT(D568^2/(D568^2+E568))</f>
        <v>0.21750880316379903</v>
      </c>
      <c r="L567" s="594"/>
      <c r="M567" s="600" t="s">
        <v>975</v>
      </c>
      <c r="N567" s="625">
        <f>MIN(N563,O563)</f>
        <v>892</v>
      </c>
      <c r="O567" s="594"/>
      <c r="P567" s="594"/>
      <c r="Q567" s="594"/>
      <c r="R567" s="594"/>
      <c r="S567" s="594"/>
      <c r="T567" s="594"/>
      <c r="U567" s="594"/>
      <c r="V567" s="594"/>
      <c r="W567" s="594"/>
      <c r="BJ567" s="34">
        <v>40373</v>
      </c>
      <c r="BK567" s="33">
        <v>192</v>
      </c>
    </row>
    <row r="568" spans="1:63" x14ac:dyDescent="0.2">
      <c r="A568" s="594"/>
      <c r="B568" s="594" t="s">
        <v>966</v>
      </c>
      <c r="C568" s="594">
        <f>SQRT(E564*(1/C562+1/C563))</f>
        <v>4.2913843827857789E-2</v>
      </c>
      <c r="D568" s="594">
        <f>(ABS(D562-D563-F560))/C568</f>
        <v>2.1720151798921741</v>
      </c>
      <c r="E568" s="594">
        <f>C562+C563-2</f>
        <v>95</v>
      </c>
      <c r="F568" s="594">
        <f>TDIST(D568,E568,1)</f>
        <v>1.6171907734138482E-2</v>
      </c>
      <c r="G568" s="599">
        <f>TINV(G566*2,E568)</f>
        <v>1.6610518172772404</v>
      </c>
      <c r="H568" s="594"/>
      <c r="I568" s="594"/>
      <c r="J568" s="600" t="str">
        <f>IF(F569&lt;G566,"yes","no")</f>
        <v>yes</v>
      </c>
      <c r="K568" s="594">
        <f>K567</f>
        <v>0.21750880316379903</v>
      </c>
      <c r="L568" s="594"/>
      <c r="M568" s="600" t="s">
        <v>979</v>
      </c>
      <c r="N568" s="625">
        <f>N560*O560/2</f>
        <v>1140</v>
      </c>
      <c r="O568" s="594"/>
      <c r="P568" s="594"/>
      <c r="Q568" s="594"/>
      <c r="R568" s="594"/>
      <c r="S568" s="594"/>
      <c r="T568" s="594"/>
      <c r="U568" s="594"/>
      <c r="V568" s="594"/>
      <c r="W568" s="594"/>
      <c r="BJ568" s="34">
        <v>40374</v>
      </c>
      <c r="BK568" s="33">
        <v>181</v>
      </c>
    </row>
    <row r="569" spans="1:63" x14ac:dyDescent="0.2">
      <c r="A569" s="594"/>
      <c r="B569" s="594" t="s">
        <v>967</v>
      </c>
      <c r="C569" s="594">
        <f>C568</f>
        <v>4.2913843827857789E-2</v>
      </c>
      <c r="D569" s="594">
        <f t="shared" ref="D569:E569" si="26">D568</f>
        <v>2.1720151798921741</v>
      </c>
      <c r="E569" s="594">
        <f t="shared" si="26"/>
        <v>95</v>
      </c>
      <c r="F569" s="594">
        <f>TDIST(D569,E569,2)</f>
        <v>3.2343815468276964E-2</v>
      </c>
      <c r="G569" s="599">
        <f>TINV(G566,E569)</f>
        <v>1.9852510035054973</v>
      </c>
      <c r="H569" s="594">
        <f>(D562-D563)-G569*C569</f>
        <v>8.0147686980963362E-3</v>
      </c>
      <c r="I569" s="594">
        <f>(D562-D563)+G569*C569</f>
        <v>0.17840427174516207</v>
      </c>
      <c r="J569" s="602"/>
      <c r="K569" s="602"/>
      <c r="L569" s="594"/>
      <c r="M569" s="600" t="s">
        <v>980</v>
      </c>
      <c r="N569" s="625">
        <v>136.33709266025716</v>
      </c>
      <c r="O569" s="594" t="s">
        <v>981</v>
      </c>
      <c r="P569" s="594"/>
      <c r="Q569" s="594"/>
      <c r="R569" s="594"/>
      <c r="S569" s="594"/>
      <c r="T569" s="594"/>
      <c r="U569" s="594"/>
      <c r="V569" s="594"/>
      <c r="W569" s="594"/>
      <c r="BJ569" s="34">
        <v>40375</v>
      </c>
      <c r="BK569" s="33">
        <v>171</v>
      </c>
    </row>
    <row r="570" spans="1:63" ht="12" thickBot="1" x14ac:dyDescent="0.25">
      <c r="A570" s="594"/>
      <c r="B570" s="602"/>
      <c r="C570" s="602"/>
      <c r="D570" s="602"/>
      <c r="E570" s="602"/>
      <c r="F570" s="602"/>
      <c r="G570" s="605"/>
      <c r="H570" s="602"/>
      <c r="I570" s="602"/>
      <c r="J570" s="594"/>
      <c r="K570" s="594"/>
      <c r="L570" s="594"/>
      <c r="M570" s="600" t="s">
        <v>982</v>
      </c>
      <c r="N570" s="625">
        <f>ABS(STANDARDIZE(N567,N568,N569))</f>
        <v>1.8190207460122336</v>
      </c>
      <c r="O570" s="594"/>
      <c r="P570" s="594"/>
      <c r="Q570" s="594"/>
      <c r="R570" s="594"/>
      <c r="S570" s="594"/>
      <c r="T570" s="594"/>
      <c r="U570" s="594"/>
      <c r="V570" s="594"/>
      <c r="W570" s="594"/>
      <c r="BJ570" s="34">
        <v>40376</v>
      </c>
      <c r="BK570" s="33">
        <v>164</v>
      </c>
    </row>
    <row r="571" spans="1:63" ht="12.75" thickTop="1" thickBot="1" x14ac:dyDescent="0.25">
      <c r="A571" s="594"/>
      <c r="B571" s="594" t="s">
        <v>968</v>
      </c>
      <c r="C571" s="594"/>
      <c r="D571" s="594"/>
      <c r="E571" s="594"/>
      <c r="F571" s="594" t="s">
        <v>955</v>
      </c>
      <c r="G571" s="599">
        <f>G566</f>
        <v>0.05</v>
      </c>
      <c r="H571" s="594"/>
      <c r="I571" s="594"/>
      <c r="J571" s="603" t="s">
        <v>964</v>
      </c>
      <c r="K571" s="603" t="s">
        <v>965</v>
      </c>
      <c r="L571" s="594"/>
      <c r="M571" s="600" t="s">
        <v>965</v>
      </c>
      <c r="N571" s="625">
        <f>N570/SQRT(N560+O560)</f>
        <v>0.18469357387620164</v>
      </c>
      <c r="O571" s="594"/>
      <c r="P571" s="594"/>
      <c r="Q571" s="594"/>
      <c r="R571" s="594"/>
      <c r="S571" s="594"/>
      <c r="T571" s="594"/>
      <c r="U571" s="594"/>
      <c r="V571" s="594"/>
      <c r="W571" s="594"/>
      <c r="BJ571" s="34">
        <v>40377</v>
      </c>
      <c r="BK571" s="33">
        <v>157</v>
      </c>
    </row>
    <row r="572" spans="1:63" ht="12" thickTop="1" x14ac:dyDescent="0.2">
      <c r="A572" s="594"/>
      <c r="B572" s="603" t="s">
        <v>956</v>
      </c>
      <c r="C572" s="603" t="s">
        <v>957</v>
      </c>
      <c r="D572" s="603" t="s">
        <v>958</v>
      </c>
      <c r="E572" s="603" t="s">
        <v>959</v>
      </c>
      <c r="F572" s="603" t="s">
        <v>960</v>
      </c>
      <c r="G572" s="604" t="s">
        <v>961</v>
      </c>
      <c r="H572" s="603" t="s">
        <v>962</v>
      </c>
      <c r="I572" s="603" t="s">
        <v>963</v>
      </c>
      <c r="J572" s="600" t="str">
        <f>IF(F573&lt;G571,"yes","no")</f>
        <v>yes</v>
      </c>
      <c r="K572" s="594">
        <f>SQRT(D573^2/(D573^2+E573))</f>
        <v>0.22805539581896248</v>
      </c>
      <c r="L572" s="594"/>
      <c r="M572" s="600" t="s">
        <v>983</v>
      </c>
      <c r="N572" s="939">
        <f>N568+N569*NORMSINV(N566)</f>
        <v>915.74543864975703</v>
      </c>
      <c r="O572" s="940">
        <f>N568+N569*NORMSINV(N566/2)</f>
        <v>872.78420862899588</v>
      </c>
      <c r="P572" s="594"/>
      <c r="Q572" s="594"/>
      <c r="R572" s="594"/>
      <c r="S572" s="594"/>
      <c r="T572" s="594"/>
      <c r="U572" s="594"/>
      <c r="V572" s="594"/>
      <c r="W572" s="594"/>
      <c r="BJ572" s="34">
        <v>40378</v>
      </c>
      <c r="BK572" s="33">
        <v>153</v>
      </c>
    </row>
    <row r="573" spans="1:63" x14ac:dyDescent="0.2">
      <c r="A573" s="594"/>
      <c r="B573" s="594" t="s">
        <v>966</v>
      </c>
      <c r="C573" s="594">
        <f>SQRT(E562/C562+E563/C563)</f>
        <v>4.2102590510737323E-2</v>
      </c>
      <c r="D573" s="594">
        <f>(ABS(D562-D563-F560))/C573</f>
        <v>2.2138666312672188</v>
      </c>
      <c r="E573" s="594">
        <f>(E562/C562+E563/C563)^2/((E562/C562)^2/(C562-1)+(E563/C563)^2/(C563-1))</f>
        <v>89.335957793200322</v>
      </c>
      <c r="F573" s="933">
        <f>TDIST(D573,ROUND(E573,0),1)</f>
        <v>1.4696883750054335E-2</v>
      </c>
      <c r="G573" s="514">
        <f>TINV(G571*2,ROUND(E573,0))</f>
        <v>1.6621553258697011</v>
      </c>
      <c r="H573" s="594"/>
      <c r="I573" s="594"/>
      <c r="J573" s="600" t="str">
        <f>IF(F574&lt;G571,"yes","no")</f>
        <v>yes</v>
      </c>
      <c r="K573" s="594">
        <f>K572</f>
        <v>0.22805539581896248</v>
      </c>
      <c r="L573" s="594"/>
      <c r="M573" s="600" t="s">
        <v>960</v>
      </c>
      <c r="N573" s="941">
        <f>1-NORMSDIST(N570)</f>
        <v>3.4454132523060399E-2</v>
      </c>
      <c r="O573" s="942">
        <f>2*N573</f>
        <v>6.8908265046120798E-2</v>
      </c>
      <c r="P573" s="594"/>
      <c r="Q573" s="594"/>
      <c r="R573" s="594"/>
      <c r="S573" s="594"/>
      <c r="T573" s="594"/>
      <c r="U573" s="594"/>
      <c r="V573" s="594"/>
      <c r="W573" s="594"/>
      <c r="BJ573" s="34">
        <v>40379</v>
      </c>
      <c r="BK573" s="33">
        <v>166</v>
      </c>
    </row>
    <row r="574" spans="1:63" x14ac:dyDescent="0.2">
      <c r="A574" s="594"/>
      <c r="B574" s="594" t="s">
        <v>967</v>
      </c>
      <c r="C574" s="594">
        <f>C573</f>
        <v>4.2102590510737323E-2</v>
      </c>
      <c r="D574" s="594">
        <f t="shared" ref="D574:E574" si="27">D573</f>
        <v>2.2138666312672188</v>
      </c>
      <c r="E574" s="594">
        <f t="shared" si="27"/>
        <v>89.335957793200322</v>
      </c>
      <c r="F574" s="934">
        <f>TDIST(D574,ROUND(E574,0),2)</f>
        <v>2.9393767500108671E-2</v>
      </c>
      <c r="G574" s="514">
        <f>TINV(G571,ROUND(E574,0))</f>
        <v>1.986978699506285</v>
      </c>
      <c r="H574" s="594">
        <f>(D562-D563)-G574*C574</f>
        <v>9.5525696827587075E-3</v>
      </c>
      <c r="I574" s="594">
        <f>(D562-D563)+G574*C574</f>
        <v>0.17686647076049972</v>
      </c>
      <c r="J574" s="602"/>
      <c r="K574" s="602"/>
      <c r="L574" s="594"/>
      <c r="M574" s="600" t="s">
        <v>984</v>
      </c>
      <c r="N574" s="626" t="str">
        <f>IF(N573&lt;N566,"yes","no")</f>
        <v>yes</v>
      </c>
      <c r="O574" s="627" t="str">
        <f>IF(O573&lt;N566,"yes","no")</f>
        <v>no</v>
      </c>
      <c r="P574" s="594"/>
      <c r="Q574" s="594"/>
      <c r="R574" s="594"/>
      <c r="S574" s="594"/>
      <c r="T574" s="594"/>
      <c r="U574" s="594"/>
      <c r="V574" s="594"/>
      <c r="W574" s="594"/>
      <c r="BJ574" s="34">
        <v>40380</v>
      </c>
      <c r="BK574" s="33">
        <v>240</v>
      </c>
    </row>
    <row r="575" spans="1:63" x14ac:dyDescent="0.2">
      <c r="A575" s="594"/>
      <c r="B575" s="602"/>
      <c r="C575" s="602"/>
      <c r="D575" s="602"/>
      <c r="E575" s="602"/>
      <c r="F575" s="602"/>
      <c r="G575" s="605"/>
      <c r="H575" s="602"/>
      <c r="I575" s="602"/>
      <c r="J575" s="594"/>
      <c r="K575" s="594"/>
      <c r="L575" s="594"/>
      <c r="M575" s="600"/>
      <c r="N575" s="594"/>
      <c r="O575" s="594"/>
      <c r="P575" s="594"/>
      <c r="Q575" s="594"/>
      <c r="R575" s="594"/>
      <c r="S575" s="594"/>
      <c r="T575" s="594"/>
      <c r="U575" s="594"/>
      <c r="V575" s="594"/>
      <c r="W575" s="594"/>
      <c r="BJ575" s="34">
        <v>40381</v>
      </c>
      <c r="BK575" s="33">
        <v>264</v>
      </c>
    </row>
    <row r="576" spans="1:63" x14ac:dyDescent="0.2">
      <c r="A576" s="594"/>
      <c r="B576" s="594"/>
      <c r="C576" s="594"/>
      <c r="D576" s="594"/>
      <c r="E576" s="594"/>
      <c r="F576" s="594"/>
      <c r="G576" s="599"/>
      <c r="H576" s="594"/>
      <c r="I576" s="594"/>
      <c r="J576" s="594"/>
      <c r="K576" s="594"/>
      <c r="L576" s="594"/>
      <c r="M576" s="600"/>
      <c r="N576" s="594"/>
      <c r="O576" s="594"/>
      <c r="P576" s="594"/>
      <c r="Q576" s="594"/>
      <c r="R576" s="594"/>
      <c r="S576" s="594"/>
      <c r="T576" s="594"/>
      <c r="U576" s="594"/>
      <c r="V576" s="594"/>
      <c r="W576" s="594"/>
      <c r="BJ576" s="34">
        <v>40382</v>
      </c>
      <c r="BK576" s="33">
        <v>214</v>
      </c>
    </row>
    <row r="577" spans="1:63" x14ac:dyDescent="0.2">
      <c r="A577" s="594"/>
      <c r="B577" s="594"/>
      <c r="C577" s="594"/>
      <c r="D577" s="594"/>
      <c r="E577" s="594"/>
      <c r="F577" s="594"/>
      <c r="G577" s="599"/>
      <c r="H577" s="594"/>
      <c r="I577" s="594"/>
      <c r="J577" s="594"/>
      <c r="K577" s="594"/>
      <c r="L577" s="594"/>
      <c r="M577" s="600"/>
      <c r="N577" s="594"/>
      <c r="O577" s="594"/>
      <c r="P577" s="594"/>
      <c r="Q577" s="594"/>
      <c r="R577" s="594"/>
      <c r="S577" s="594"/>
      <c r="T577" s="594"/>
      <c r="U577" s="594"/>
      <c r="V577" s="594"/>
      <c r="W577" s="594"/>
      <c r="BJ577" s="34">
        <v>40383</v>
      </c>
      <c r="BK577" s="33">
        <v>189</v>
      </c>
    </row>
    <row r="578" spans="1:63" x14ac:dyDescent="0.2">
      <c r="A578" s="594"/>
      <c r="B578" s="594"/>
      <c r="C578" s="594"/>
      <c r="D578" s="594"/>
      <c r="E578" s="594"/>
      <c r="F578" s="594"/>
      <c r="G578" s="599"/>
      <c r="H578" s="594"/>
      <c r="I578" s="594"/>
      <c r="J578" s="594"/>
      <c r="K578" s="594"/>
      <c r="L578" s="594"/>
      <c r="M578" s="600"/>
      <c r="N578" s="594"/>
      <c r="O578" s="594"/>
      <c r="P578" s="594"/>
      <c r="Q578" s="594"/>
      <c r="R578" s="594"/>
      <c r="S578" s="594"/>
      <c r="T578" s="594"/>
      <c r="U578" s="594"/>
      <c r="V578" s="594"/>
      <c r="W578" s="594"/>
      <c r="BJ578" s="34">
        <v>40384</v>
      </c>
      <c r="BK578" s="33">
        <v>177</v>
      </c>
    </row>
    <row r="579" spans="1:63" x14ac:dyDescent="0.2">
      <c r="A579" s="594"/>
      <c r="B579" s="594"/>
      <c r="C579" s="594"/>
      <c r="D579" s="594"/>
      <c r="E579" s="594"/>
      <c r="F579" s="594"/>
      <c r="G579" s="599"/>
      <c r="H579" s="594"/>
      <c r="I579" s="594"/>
      <c r="J579" s="594"/>
      <c r="K579" s="594"/>
      <c r="L579" s="594"/>
      <c r="M579" s="600"/>
      <c r="N579" s="594"/>
      <c r="O579" s="594"/>
      <c r="P579" s="594"/>
      <c r="Q579" s="594"/>
      <c r="R579" s="594"/>
      <c r="S579" s="594"/>
      <c r="T579" s="594"/>
      <c r="U579" s="594"/>
      <c r="V579" s="594"/>
      <c r="W579" s="594"/>
      <c r="BJ579" s="34">
        <v>40385</v>
      </c>
      <c r="BK579" s="33">
        <v>169</v>
      </c>
    </row>
    <row r="580" spans="1:63" x14ac:dyDescent="0.2">
      <c r="A580" s="594"/>
      <c r="B580" s="594"/>
      <c r="C580" s="594"/>
      <c r="D580" s="594"/>
      <c r="E580" s="594"/>
      <c r="F580" s="594"/>
      <c r="G580" s="599"/>
      <c r="H580" s="594"/>
      <c r="I580" s="594"/>
      <c r="J580" s="594"/>
      <c r="K580" s="594"/>
      <c r="L580" s="594"/>
      <c r="M580" s="600"/>
      <c r="N580" s="594"/>
      <c r="O580" s="594"/>
      <c r="P580" s="594"/>
      <c r="Q580" s="594"/>
      <c r="R580" s="594"/>
      <c r="S580" s="594"/>
      <c r="T580" s="594"/>
      <c r="U580" s="594"/>
      <c r="V580" s="594"/>
      <c r="W580" s="594"/>
      <c r="BJ580" s="34">
        <v>40386</v>
      </c>
      <c r="BK580" s="33">
        <v>163</v>
      </c>
    </row>
    <row r="581" spans="1:63" x14ac:dyDescent="0.2">
      <c r="A581" s="594"/>
      <c r="B581" s="594"/>
      <c r="C581" s="594"/>
      <c r="D581" s="594"/>
      <c r="E581" s="594"/>
      <c r="F581" s="594"/>
      <c r="G581" s="599"/>
      <c r="H581" s="594"/>
      <c r="I581" s="594"/>
      <c r="J581" s="594"/>
      <c r="K581" s="594"/>
      <c r="L581" s="594"/>
      <c r="M581" s="600"/>
      <c r="N581" s="594"/>
      <c r="O581" s="594"/>
      <c r="P581" s="594"/>
      <c r="Q581" s="594"/>
      <c r="R581" s="594"/>
      <c r="S581" s="594"/>
      <c r="T581" s="594"/>
      <c r="U581" s="594"/>
      <c r="V581" s="594"/>
      <c r="W581" s="594"/>
      <c r="BJ581" s="34">
        <v>40387</v>
      </c>
      <c r="BK581" s="33">
        <v>183</v>
      </c>
    </row>
    <row r="582" spans="1:63" x14ac:dyDescent="0.2">
      <c r="A582" s="594"/>
      <c r="B582" s="594"/>
      <c r="C582" s="594"/>
      <c r="D582" s="594"/>
      <c r="E582" s="594"/>
      <c r="F582" s="594"/>
      <c r="G582" s="599"/>
      <c r="H582" s="594"/>
      <c r="I582" s="594"/>
      <c r="J582" s="594"/>
      <c r="K582" s="594"/>
      <c r="L582" s="594"/>
      <c r="M582" s="600"/>
      <c r="N582" s="594"/>
      <c r="O582" s="594"/>
      <c r="P582" s="594"/>
      <c r="Q582" s="594"/>
      <c r="R582" s="594"/>
      <c r="S582" s="594"/>
      <c r="T582" s="594"/>
      <c r="U582" s="594"/>
      <c r="V582" s="594"/>
      <c r="W582" s="594"/>
      <c r="BJ582" s="34">
        <v>40388</v>
      </c>
      <c r="BK582" s="33">
        <v>227</v>
      </c>
    </row>
    <row r="583" spans="1:63" x14ac:dyDescent="0.2">
      <c r="A583" s="594"/>
      <c r="B583" s="594"/>
      <c r="C583" s="594"/>
      <c r="D583" s="594"/>
      <c r="E583" s="594"/>
      <c r="F583" s="594"/>
      <c r="G583" s="599"/>
      <c r="H583" s="594"/>
      <c r="I583" s="594"/>
      <c r="J583" s="594"/>
      <c r="K583" s="594"/>
      <c r="L583" s="594"/>
      <c r="M583" s="600"/>
      <c r="N583" s="594"/>
      <c r="O583" s="594"/>
      <c r="P583" s="594"/>
      <c r="Q583" s="594"/>
      <c r="R583" s="594"/>
      <c r="S583" s="594"/>
      <c r="T583" s="594"/>
      <c r="U583" s="594"/>
      <c r="V583" s="594"/>
      <c r="W583" s="594"/>
      <c r="BJ583" s="34">
        <v>40389</v>
      </c>
      <c r="BK583" s="33">
        <v>242</v>
      </c>
    </row>
    <row r="584" spans="1:63" x14ac:dyDescent="0.2">
      <c r="A584" s="594"/>
      <c r="B584" s="594"/>
      <c r="C584" s="594"/>
      <c r="D584" s="594"/>
      <c r="E584" s="594"/>
      <c r="F584" s="594"/>
      <c r="G584" s="599"/>
      <c r="H584" s="594"/>
      <c r="I584" s="594"/>
      <c r="J584" s="594"/>
      <c r="K584" s="594"/>
      <c r="L584" s="594"/>
      <c r="M584" s="600"/>
      <c r="N584" s="594"/>
      <c r="O584" s="594"/>
      <c r="P584" s="594"/>
      <c r="Q584" s="594"/>
      <c r="R584" s="594"/>
      <c r="S584" s="594"/>
      <c r="T584" s="594"/>
      <c r="U584" s="594"/>
      <c r="V584" s="594"/>
      <c r="W584" s="594"/>
      <c r="BJ584" s="34">
        <v>40390</v>
      </c>
      <c r="BK584" s="33">
        <v>279</v>
      </c>
    </row>
    <row r="585" spans="1:63" x14ac:dyDescent="0.2">
      <c r="A585" s="594"/>
      <c r="B585" s="594"/>
      <c r="C585" s="594"/>
      <c r="D585" s="594"/>
      <c r="E585" s="594"/>
      <c r="F585" s="594"/>
      <c r="G585" s="599"/>
      <c r="H585" s="594"/>
      <c r="I585" s="594"/>
      <c r="J585" s="594"/>
      <c r="K585" s="594"/>
      <c r="L585" s="594"/>
      <c r="M585" s="600"/>
      <c r="N585" s="594"/>
      <c r="O585" s="594"/>
      <c r="P585" s="594"/>
      <c r="Q585" s="594"/>
      <c r="R585" s="594"/>
      <c r="S585" s="594"/>
      <c r="T585" s="594"/>
      <c r="U585" s="594"/>
      <c r="V585" s="594"/>
      <c r="W585" s="594"/>
      <c r="BJ585" s="34">
        <v>40391</v>
      </c>
      <c r="BK585" s="33">
        <v>268</v>
      </c>
    </row>
    <row r="586" spans="1:63" x14ac:dyDescent="0.2">
      <c r="A586" s="594"/>
      <c r="B586" s="594"/>
      <c r="C586" s="594"/>
      <c r="D586" s="594"/>
      <c r="E586" s="594"/>
      <c r="F586" s="594"/>
      <c r="G586" s="599"/>
      <c r="H586" s="594"/>
      <c r="I586" s="594"/>
      <c r="J586" s="594"/>
      <c r="K586" s="594"/>
      <c r="L586" s="594"/>
      <c r="M586" s="600"/>
      <c r="N586" s="594"/>
      <c r="O586" s="594"/>
      <c r="P586" s="594"/>
      <c r="Q586" s="594"/>
      <c r="R586" s="594"/>
      <c r="S586" s="594"/>
      <c r="T586" s="594"/>
      <c r="U586" s="594"/>
      <c r="V586" s="594"/>
      <c r="W586" s="594"/>
      <c r="BJ586" s="34">
        <v>40392</v>
      </c>
      <c r="BK586" s="33">
        <v>307</v>
      </c>
    </row>
    <row r="587" spans="1:63" x14ac:dyDescent="0.2">
      <c r="A587" s="594"/>
      <c r="B587" s="594"/>
      <c r="C587" s="594"/>
      <c r="D587" s="594"/>
      <c r="E587" s="594"/>
      <c r="F587" s="594"/>
      <c r="G587" s="599"/>
      <c r="H587" s="594"/>
      <c r="I587" s="594"/>
      <c r="J587" s="594"/>
      <c r="K587" s="594"/>
      <c r="L587" s="594"/>
      <c r="M587" s="600"/>
      <c r="N587" s="594"/>
      <c r="O587" s="594"/>
      <c r="P587" s="594"/>
      <c r="Q587" s="594"/>
      <c r="R587" s="594"/>
      <c r="S587" s="594"/>
      <c r="T587" s="594"/>
      <c r="U587" s="594"/>
      <c r="V587" s="594"/>
      <c r="W587" s="594"/>
      <c r="BJ587" s="34">
        <v>40393</v>
      </c>
      <c r="BK587" s="33">
        <v>457</v>
      </c>
    </row>
    <row r="588" spans="1:63" x14ac:dyDescent="0.2">
      <c r="A588" s="594"/>
      <c r="B588" s="594"/>
      <c r="C588" s="594"/>
      <c r="D588" s="594"/>
      <c r="E588" s="594"/>
      <c r="F588" s="594"/>
      <c r="G588" s="599"/>
      <c r="H588" s="594"/>
      <c r="I588" s="594"/>
      <c r="J588" s="594"/>
      <c r="K588" s="594"/>
      <c r="L588" s="594"/>
      <c r="M588" s="600"/>
      <c r="N588" s="594"/>
      <c r="O588" s="594"/>
      <c r="P588" s="594"/>
      <c r="Q588" s="594"/>
      <c r="R588" s="594"/>
      <c r="S588" s="594"/>
      <c r="T588" s="594"/>
      <c r="U588" s="594"/>
      <c r="V588" s="594"/>
      <c r="W588" s="594"/>
      <c r="BJ588" s="34">
        <v>40394</v>
      </c>
      <c r="BK588" s="33">
        <v>362</v>
      </c>
    </row>
    <row r="589" spans="1:63" x14ac:dyDescent="0.2">
      <c r="A589" s="594"/>
      <c r="B589" s="594"/>
      <c r="C589" s="594"/>
      <c r="D589" s="594"/>
      <c r="E589" s="594"/>
      <c r="F589" s="594"/>
      <c r="G589" s="599"/>
      <c r="H589" s="594"/>
      <c r="I589" s="594"/>
      <c r="J589" s="594"/>
      <c r="K589" s="594"/>
      <c r="L589" s="594"/>
      <c r="M589" s="600"/>
      <c r="N589" s="594"/>
      <c r="O589" s="594"/>
      <c r="P589" s="594"/>
      <c r="Q589" s="594"/>
      <c r="R589" s="594"/>
      <c r="S589" s="594"/>
      <c r="T589" s="594"/>
      <c r="U589" s="594"/>
      <c r="V589" s="594"/>
      <c r="W589" s="594"/>
      <c r="BJ589" s="34">
        <v>40395</v>
      </c>
      <c r="BK589" s="33">
        <v>310</v>
      </c>
    </row>
    <row r="590" spans="1:63" x14ac:dyDescent="0.2">
      <c r="A590" s="594"/>
      <c r="B590" s="594"/>
      <c r="C590" s="594"/>
      <c r="D590" s="594"/>
      <c r="E590" s="594"/>
      <c r="F590" s="594"/>
      <c r="G590" s="599"/>
      <c r="H590" s="594"/>
      <c r="I590" s="594"/>
      <c r="J590" s="594"/>
      <c r="K590" s="594"/>
      <c r="L590" s="594"/>
      <c r="M590" s="600"/>
      <c r="N590" s="594"/>
      <c r="O590" s="594"/>
      <c r="P590" s="594"/>
      <c r="Q590" s="594"/>
      <c r="R590" s="594"/>
      <c r="S590" s="594"/>
      <c r="T590" s="594"/>
      <c r="U590" s="594"/>
      <c r="V590" s="594"/>
      <c r="W590" s="594"/>
      <c r="BJ590" s="34">
        <v>40396</v>
      </c>
      <c r="BK590" s="33">
        <v>268</v>
      </c>
    </row>
    <row r="591" spans="1:63" x14ac:dyDescent="0.2">
      <c r="A591" s="594"/>
      <c r="B591" s="594"/>
      <c r="C591" s="594"/>
      <c r="D591" s="594"/>
      <c r="E591" s="594"/>
      <c r="F591" s="594"/>
      <c r="G591" s="599"/>
      <c r="H591" s="594"/>
      <c r="I591" s="594"/>
      <c r="J591" s="594"/>
      <c r="K591" s="594"/>
      <c r="L591" s="594"/>
      <c r="M591" s="600"/>
      <c r="N591" s="594"/>
      <c r="O591" s="594"/>
      <c r="P591" s="594"/>
      <c r="Q591" s="594"/>
      <c r="R591" s="594"/>
      <c r="S591" s="594"/>
      <c r="T591" s="594"/>
      <c r="U591" s="594"/>
      <c r="V591" s="594"/>
      <c r="W591" s="594"/>
      <c r="BJ591" s="34">
        <v>40397</v>
      </c>
      <c r="BK591" s="33">
        <v>243</v>
      </c>
    </row>
    <row r="592" spans="1:63" x14ac:dyDescent="0.2">
      <c r="A592" s="594"/>
      <c r="B592" s="594"/>
      <c r="C592" s="594"/>
      <c r="D592" s="594"/>
      <c r="E592" s="594"/>
      <c r="F592" s="594"/>
      <c r="G592" s="599"/>
      <c r="H592" s="594"/>
      <c r="I592" s="594"/>
      <c r="J592" s="594"/>
      <c r="K592" s="594"/>
      <c r="L592" s="594"/>
      <c r="M592" s="600"/>
      <c r="N592" s="594"/>
      <c r="O592" s="594"/>
      <c r="P592" s="594"/>
      <c r="Q592" s="594"/>
      <c r="R592" s="594"/>
      <c r="S592" s="594"/>
      <c r="T592" s="594"/>
      <c r="U592" s="594"/>
      <c r="V592" s="594"/>
      <c r="W592" s="594"/>
      <c r="BJ592" s="34">
        <v>40398</v>
      </c>
      <c r="BK592" s="33">
        <v>234</v>
      </c>
    </row>
    <row r="593" spans="1:63" x14ac:dyDescent="0.2">
      <c r="A593" s="594"/>
      <c r="B593" s="594"/>
      <c r="C593" s="594"/>
      <c r="D593" s="594"/>
      <c r="E593" s="594"/>
      <c r="F593" s="594"/>
      <c r="G593" s="599"/>
      <c r="H593" s="594"/>
      <c r="I593" s="594"/>
      <c r="J593" s="594"/>
      <c r="K593" s="594"/>
      <c r="L593" s="594"/>
      <c r="M593" s="600"/>
      <c r="N593" s="594"/>
      <c r="O593" s="594"/>
      <c r="P593" s="594"/>
      <c r="Q593" s="594"/>
      <c r="R593" s="594"/>
      <c r="S593" s="594"/>
      <c r="T593" s="594"/>
      <c r="U593" s="594"/>
      <c r="V593" s="594"/>
      <c r="W593" s="594"/>
      <c r="BJ593" s="34">
        <v>40399</v>
      </c>
      <c r="BK593" s="33">
        <v>218</v>
      </c>
    </row>
    <row r="594" spans="1:63" x14ac:dyDescent="0.2">
      <c r="A594" s="594"/>
      <c r="B594" s="594"/>
      <c r="C594" s="594"/>
      <c r="D594" s="594"/>
      <c r="E594" s="594"/>
      <c r="F594" s="594"/>
      <c r="G594" s="599"/>
      <c r="H594" s="594"/>
      <c r="I594" s="594"/>
      <c r="J594" s="594"/>
      <c r="K594" s="594"/>
      <c r="L594" s="594"/>
      <c r="M594" s="600"/>
      <c r="N594" s="594"/>
      <c r="O594" s="594"/>
      <c r="P594" s="594"/>
      <c r="Q594" s="594"/>
      <c r="R594" s="594"/>
      <c r="S594" s="594"/>
      <c r="T594" s="594"/>
      <c r="U594" s="594"/>
      <c r="V594" s="594"/>
      <c r="W594" s="594"/>
      <c r="BJ594" s="34">
        <v>40400</v>
      </c>
      <c r="BK594" s="33">
        <v>202</v>
      </c>
    </row>
    <row r="595" spans="1:63" x14ac:dyDescent="0.2">
      <c r="A595" s="594"/>
      <c r="B595" s="594"/>
      <c r="C595" s="594"/>
      <c r="D595" s="594"/>
      <c r="E595" s="594"/>
      <c r="F595" s="594"/>
      <c r="G595" s="599"/>
      <c r="H595" s="594"/>
      <c r="I595" s="594"/>
      <c r="J595" s="594"/>
      <c r="K595" s="594"/>
      <c r="L595" s="594"/>
      <c r="M595" s="600"/>
      <c r="N595" s="594"/>
      <c r="O595" s="594"/>
      <c r="P595" s="594"/>
      <c r="Q595" s="594"/>
      <c r="R595" s="594"/>
      <c r="S595" s="594"/>
      <c r="T595" s="594"/>
      <c r="U595" s="594"/>
      <c r="V595" s="594"/>
      <c r="W595" s="594"/>
      <c r="BJ595" s="34">
        <v>40401</v>
      </c>
      <c r="BK595" s="33">
        <v>199</v>
      </c>
    </row>
    <row r="596" spans="1:63" x14ac:dyDescent="0.2">
      <c r="A596" s="594"/>
      <c r="B596" s="594"/>
      <c r="C596" s="594"/>
      <c r="D596" s="594"/>
      <c r="E596" s="594"/>
      <c r="F596" s="594"/>
      <c r="G596" s="599"/>
      <c r="H596" s="594"/>
      <c r="I596" s="594"/>
      <c r="J596" s="594"/>
      <c r="K596" s="594"/>
      <c r="L596" s="594"/>
      <c r="M596" s="600"/>
      <c r="N596" s="594"/>
      <c r="O596" s="594"/>
      <c r="P596" s="594"/>
      <c r="Q596" s="594"/>
      <c r="R596" s="594"/>
      <c r="S596" s="594"/>
      <c r="T596" s="594"/>
      <c r="U596" s="594"/>
      <c r="V596" s="594"/>
      <c r="W596" s="594"/>
      <c r="BJ596" s="34">
        <v>40402</v>
      </c>
      <c r="BK596" s="33">
        <v>292</v>
      </c>
    </row>
    <row r="597" spans="1:63" x14ac:dyDescent="0.2">
      <c r="A597" s="594"/>
      <c r="B597" s="594"/>
      <c r="C597" s="594"/>
      <c r="D597" s="594"/>
      <c r="E597" s="594"/>
      <c r="F597" s="594"/>
      <c r="G597" s="599"/>
      <c r="H597" s="594"/>
      <c r="I597" s="594"/>
      <c r="J597" s="594"/>
      <c r="K597" s="594"/>
      <c r="L597" s="594"/>
      <c r="M597" s="600"/>
      <c r="N597" s="594"/>
      <c r="O597" s="594"/>
      <c r="P597" s="594"/>
      <c r="Q597" s="594"/>
      <c r="R597" s="594"/>
      <c r="S597" s="594"/>
      <c r="T597" s="594"/>
      <c r="U597" s="594"/>
      <c r="V597" s="594"/>
      <c r="W597" s="594"/>
      <c r="BJ597" s="34">
        <v>40403</v>
      </c>
      <c r="BK597" s="33">
        <v>232</v>
      </c>
    </row>
    <row r="598" spans="1:63" x14ac:dyDescent="0.2">
      <c r="A598" s="594"/>
      <c r="B598" s="594"/>
      <c r="C598" s="594"/>
      <c r="D598" s="594"/>
      <c r="E598" s="594"/>
      <c r="F598" s="594"/>
      <c r="G598" s="599"/>
      <c r="H598" s="594"/>
      <c r="I598" s="594"/>
      <c r="J598" s="594"/>
      <c r="K598" s="594"/>
      <c r="L598" s="594"/>
      <c r="M598" s="600"/>
      <c r="N598" s="594"/>
      <c r="O598" s="594"/>
      <c r="P598" s="594"/>
      <c r="Q598" s="594"/>
      <c r="R598" s="594"/>
      <c r="S598" s="594"/>
      <c r="T598" s="594"/>
      <c r="U598" s="594"/>
      <c r="V598" s="594"/>
      <c r="W598" s="594"/>
      <c r="BJ598" s="34">
        <v>40404</v>
      </c>
      <c r="BK598" s="33">
        <v>207</v>
      </c>
    </row>
    <row r="599" spans="1:63" x14ac:dyDescent="0.2">
      <c r="A599" s="594"/>
      <c r="B599" s="594"/>
      <c r="C599" s="594"/>
      <c r="D599" s="594"/>
      <c r="E599" s="594"/>
      <c r="F599" s="594"/>
      <c r="G599" s="599"/>
      <c r="H599" s="594"/>
      <c r="I599" s="594"/>
      <c r="J599" s="594"/>
      <c r="K599" s="594"/>
      <c r="L599" s="594"/>
      <c r="M599" s="600"/>
      <c r="N599" s="594"/>
      <c r="O599" s="594"/>
      <c r="P599" s="594"/>
      <c r="Q599" s="594"/>
      <c r="R599" s="594"/>
      <c r="S599" s="594"/>
      <c r="T599" s="594"/>
      <c r="U599" s="594"/>
      <c r="V599" s="594"/>
      <c r="W599" s="594"/>
      <c r="BJ599" s="34">
        <v>40405</v>
      </c>
      <c r="BK599" s="33">
        <v>187</v>
      </c>
    </row>
    <row r="600" spans="1:63" x14ac:dyDescent="0.2">
      <c r="A600" s="594"/>
      <c r="B600" s="594"/>
      <c r="C600" s="594"/>
      <c r="D600" s="594"/>
      <c r="E600" s="594"/>
      <c r="F600" s="594"/>
      <c r="G600" s="599"/>
      <c r="H600" s="594"/>
      <c r="I600" s="594"/>
      <c r="J600" s="594"/>
      <c r="K600" s="594"/>
      <c r="L600" s="594"/>
      <c r="M600" s="600"/>
      <c r="N600" s="594"/>
      <c r="O600" s="594"/>
      <c r="P600" s="594"/>
      <c r="Q600" s="594"/>
      <c r="R600" s="594"/>
      <c r="S600" s="594"/>
      <c r="T600" s="594"/>
      <c r="U600" s="594"/>
      <c r="V600" s="594"/>
      <c r="W600" s="594"/>
      <c r="BJ600" s="34">
        <v>40406</v>
      </c>
      <c r="BK600" s="33">
        <v>200</v>
      </c>
    </row>
    <row r="601" spans="1:63" x14ac:dyDescent="0.2">
      <c r="A601" s="594"/>
      <c r="B601" s="594"/>
      <c r="C601" s="594"/>
      <c r="D601" s="594"/>
      <c r="E601" s="594"/>
      <c r="F601" s="594"/>
      <c r="G601" s="594"/>
      <c r="H601" s="594"/>
      <c r="I601" s="594"/>
      <c r="J601" s="594"/>
      <c r="K601" s="594"/>
      <c r="L601" s="594"/>
      <c r="M601" s="600"/>
      <c r="N601" s="594"/>
      <c r="O601" s="594"/>
      <c r="P601" s="594"/>
      <c r="Q601" s="594"/>
      <c r="R601" s="594"/>
      <c r="S601" s="594"/>
      <c r="T601" s="594"/>
      <c r="U601" s="594"/>
      <c r="V601" s="594"/>
      <c r="W601" s="594"/>
      <c r="BJ601" s="34">
        <v>40407</v>
      </c>
      <c r="BK601" s="33">
        <v>205</v>
      </c>
    </row>
    <row r="602" spans="1:63" x14ac:dyDescent="0.2">
      <c r="A602" s="594"/>
      <c r="B602" s="594"/>
      <c r="C602" s="594"/>
      <c r="D602" s="594"/>
      <c r="E602" s="594"/>
      <c r="F602" s="594"/>
      <c r="G602" s="594"/>
      <c r="H602" s="594"/>
      <c r="I602" s="594"/>
      <c r="J602" s="594"/>
      <c r="K602" s="594"/>
      <c r="L602" s="594"/>
      <c r="M602" s="600"/>
      <c r="N602" s="594"/>
      <c r="O602" s="594"/>
      <c r="P602" s="594"/>
      <c r="Q602" s="594"/>
      <c r="R602" s="594"/>
      <c r="S602" s="594"/>
      <c r="T602" s="594"/>
      <c r="U602" s="594"/>
      <c r="V602" s="594"/>
      <c r="W602" s="594"/>
      <c r="BJ602" s="34">
        <v>40408</v>
      </c>
      <c r="BK602" s="33">
        <v>175</v>
      </c>
    </row>
    <row r="603" spans="1:63" x14ac:dyDescent="0.2">
      <c r="A603" s="594"/>
      <c r="B603" s="594"/>
      <c r="C603" s="594"/>
      <c r="D603" s="594"/>
      <c r="E603" s="594"/>
      <c r="F603" s="594"/>
      <c r="G603" s="594"/>
      <c r="H603" s="594"/>
      <c r="I603" s="594"/>
      <c r="J603" s="594"/>
      <c r="K603" s="594"/>
      <c r="L603" s="594"/>
      <c r="M603" s="600"/>
      <c r="N603" s="594"/>
      <c r="O603" s="594"/>
      <c r="P603" s="594"/>
      <c r="Q603" s="594"/>
      <c r="R603" s="594"/>
      <c r="S603" s="594"/>
      <c r="T603" s="594"/>
      <c r="U603" s="594"/>
      <c r="V603" s="594"/>
      <c r="W603" s="594"/>
      <c r="BJ603" s="34">
        <v>40409</v>
      </c>
      <c r="BK603" s="33">
        <v>189</v>
      </c>
    </row>
    <row r="604" spans="1:63" x14ac:dyDescent="0.2">
      <c r="A604" s="594"/>
      <c r="B604" s="594"/>
      <c r="C604" s="594"/>
      <c r="D604" s="594"/>
      <c r="E604" s="594"/>
      <c r="F604" s="594"/>
      <c r="G604" s="594"/>
      <c r="H604" s="594"/>
      <c r="I604" s="594"/>
      <c r="J604" s="594"/>
      <c r="K604" s="594"/>
      <c r="L604" s="594"/>
      <c r="M604" s="600"/>
      <c r="N604" s="594"/>
      <c r="O604" s="594"/>
      <c r="P604" s="594"/>
      <c r="Q604" s="594"/>
      <c r="R604" s="594"/>
      <c r="S604" s="594"/>
      <c r="T604" s="594"/>
      <c r="U604" s="594"/>
      <c r="V604" s="594"/>
      <c r="W604" s="594"/>
      <c r="BJ604" s="34">
        <v>40410</v>
      </c>
      <c r="BK604" s="33">
        <v>216</v>
      </c>
    </row>
    <row r="605" spans="1:63" x14ac:dyDescent="0.2">
      <c r="A605" s="594"/>
      <c r="B605" s="594"/>
      <c r="C605" s="594"/>
      <c r="D605" s="594"/>
      <c r="E605" s="594"/>
      <c r="F605" s="594"/>
      <c r="G605" s="594"/>
      <c r="H605" s="594"/>
      <c r="I605" s="594"/>
      <c r="J605" s="594"/>
      <c r="K605" s="594"/>
      <c r="L605" s="594"/>
      <c r="M605" s="600"/>
      <c r="N605" s="594"/>
      <c r="O605" s="594"/>
      <c r="P605" s="594"/>
      <c r="Q605" s="594"/>
      <c r="R605" s="594"/>
      <c r="S605" s="594"/>
      <c r="T605" s="594"/>
      <c r="U605" s="594"/>
      <c r="V605" s="594"/>
      <c r="W605" s="594"/>
      <c r="BJ605" s="34">
        <v>40411</v>
      </c>
      <c r="BK605" s="33">
        <v>180</v>
      </c>
    </row>
    <row r="606" spans="1:63" x14ac:dyDescent="0.2">
      <c r="A606" s="594"/>
      <c r="B606" s="594"/>
      <c r="C606" s="594"/>
      <c r="D606" s="594"/>
      <c r="E606" s="594"/>
      <c r="F606" s="594"/>
      <c r="G606" s="594"/>
      <c r="H606" s="594"/>
      <c r="I606" s="594"/>
      <c r="J606" s="594"/>
      <c r="K606" s="594"/>
      <c r="L606" s="594"/>
      <c r="M606" s="600"/>
      <c r="N606" s="594"/>
      <c r="O606" s="594"/>
      <c r="P606" s="594"/>
      <c r="Q606" s="594"/>
      <c r="R606" s="594"/>
      <c r="S606" s="594"/>
      <c r="T606" s="594"/>
      <c r="U606" s="594"/>
      <c r="V606" s="594"/>
      <c r="W606" s="594"/>
      <c r="BJ606" s="34">
        <v>40412</v>
      </c>
      <c r="BK606" s="33">
        <v>168</v>
      </c>
    </row>
    <row r="607" spans="1:63" x14ac:dyDescent="0.2">
      <c r="A607" s="594"/>
      <c r="B607" s="594"/>
      <c r="C607" s="594"/>
      <c r="D607" s="594"/>
      <c r="E607" s="594"/>
      <c r="F607" s="594"/>
      <c r="G607" s="594"/>
      <c r="H607" s="594"/>
      <c r="I607" s="594"/>
      <c r="J607" s="594"/>
      <c r="K607" s="594"/>
      <c r="L607" s="594"/>
      <c r="M607" s="600"/>
      <c r="N607" s="594"/>
      <c r="O607" s="594"/>
      <c r="P607" s="594"/>
      <c r="Q607" s="594"/>
      <c r="R607" s="594"/>
      <c r="S607" s="594"/>
      <c r="T607" s="594"/>
      <c r="U607" s="594"/>
      <c r="V607" s="594"/>
      <c r="W607" s="594"/>
      <c r="BJ607" s="34">
        <v>40413</v>
      </c>
      <c r="BK607" s="33">
        <v>179</v>
      </c>
    </row>
    <row r="608" spans="1:63" x14ac:dyDescent="0.2">
      <c r="A608" s="594"/>
      <c r="B608" s="594"/>
      <c r="C608" s="594"/>
      <c r="D608" s="594"/>
      <c r="E608" s="594"/>
      <c r="F608" s="594"/>
      <c r="G608" s="594"/>
      <c r="H608" s="594"/>
      <c r="I608" s="594"/>
      <c r="J608" s="594"/>
      <c r="K608" s="594"/>
      <c r="L608" s="594"/>
      <c r="M608" s="600"/>
      <c r="N608" s="594"/>
      <c r="O608" s="594"/>
      <c r="P608" s="594"/>
      <c r="Q608" s="594"/>
      <c r="R608" s="594"/>
      <c r="S608" s="594"/>
      <c r="T608" s="594"/>
      <c r="U608" s="594"/>
      <c r="V608" s="594"/>
      <c r="W608" s="594"/>
      <c r="BJ608" s="34">
        <v>40414</v>
      </c>
      <c r="BK608" s="33">
        <v>164</v>
      </c>
    </row>
    <row r="609" spans="1:63" x14ac:dyDescent="0.2">
      <c r="A609" s="594"/>
      <c r="B609" s="594"/>
      <c r="C609" s="594"/>
      <c r="D609" s="594"/>
      <c r="E609" s="594"/>
      <c r="F609" s="594"/>
      <c r="G609" s="594"/>
      <c r="H609" s="594"/>
      <c r="I609" s="594"/>
      <c r="J609" s="594"/>
      <c r="K609" s="594"/>
      <c r="L609" s="594"/>
      <c r="M609" s="600"/>
      <c r="N609" s="594"/>
      <c r="O609" s="594"/>
      <c r="P609" s="594"/>
      <c r="Q609" s="594"/>
      <c r="R609" s="594"/>
      <c r="S609" s="594"/>
      <c r="T609" s="594"/>
      <c r="U609" s="594"/>
      <c r="V609" s="594"/>
      <c r="W609" s="594"/>
      <c r="BJ609" s="34">
        <v>40415</v>
      </c>
      <c r="BK609" s="33">
        <v>165</v>
      </c>
    </row>
    <row r="610" spans="1:63" x14ac:dyDescent="0.2">
      <c r="A610" s="594"/>
      <c r="B610" s="594"/>
      <c r="C610" s="594"/>
      <c r="D610" s="594"/>
      <c r="E610" s="594"/>
      <c r="F610" s="594"/>
      <c r="G610" s="594"/>
      <c r="H610" s="594"/>
      <c r="I610" s="594"/>
      <c r="J610" s="594"/>
      <c r="K610" s="594"/>
      <c r="L610" s="594"/>
      <c r="M610" s="600"/>
      <c r="N610" s="594"/>
      <c r="O610" s="594"/>
      <c r="P610" s="594"/>
      <c r="Q610" s="594"/>
      <c r="R610" s="594"/>
      <c r="S610" s="594"/>
      <c r="T610" s="594"/>
      <c r="U610" s="594"/>
      <c r="V610" s="594"/>
      <c r="W610" s="594"/>
      <c r="BJ610" s="34">
        <v>40416</v>
      </c>
      <c r="BK610" s="33">
        <v>161</v>
      </c>
    </row>
    <row r="611" spans="1:63" x14ac:dyDescent="0.2">
      <c r="A611" s="594"/>
      <c r="B611" s="594"/>
      <c r="C611" s="594"/>
      <c r="D611" s="594"/>
      <c r="E611" s="594"/>
      <c r="F611" s="594"/>
      <c r="G611" s="594"/>
      <c r="H611" s="594"/>
      <c r="I611" s="594"/>
      <c r="J611" s="594"/>
      <c r="K611" s="594"/>
      <c r="L611" s="594"/>
      <c r="M611" s="600"/>
      <c r="N611" s="594"/>
      <c r="O611" s="594"/>
      <c r="P611" s="594"/>
      <c r="Q611" s="594"/>
      <c r="R611" s="594"/>
      <c r="S611" s="594"/>
      <c r="T611" s="594"/>
      <c r="U611" s="594"/>
      <c r="V611" s="594"/>
      <c r="W611" s="594"/>
      <c r="BJ611" s="34">
        <v>40417</v>
      </c>
      <c r="BK611" s="33">
        <v>154</v>
      </c>
    </row>
    <row r="612" spans="1:63" x14ac:dyDescent="0.2">
      <c r="A612" s="594"/>
      <c r="B612" s="594"/>
      <c r="C612" s="594"/>
      <c r="D612" s="594"/>
      <c r="E612" s="594"/>
      <c r="F612" s="594"/>
      <c r="G612" s="594"/>
      <c r="H612" s="594"/>
      <c r="I612" s="594"/>
      <c r="J612" s="594"/>
      <c r="K612" s="594"/>
      <c r="L612" s="594"/>
      <c r="M612" s="600"/>
      <c r="N612" s="594"/>
      <c r="O612" s="594"/>
      <c r="P612" s="594"/>
      <c r="Q612" s="594"/>
      <c r="R612" s="594"/>
      <c r="S612" s="594"/>
      <c r="T612" s="594"/>
      <c r="U612" s="594"/>
      <c r="V612" s="594"/>
      <c r="W612" s="594"/>
      <c r="BJ612" s="34">
        <v>40418</v>
      </c>
      <c r="BK612" s="33">
        <v>147</v>
      </c>
    </row>
    <row r="613" spans="1:63" x14ac:dyDescent="0.2">
      <c r="A613" s="594"/>
      <c r="B613" s="594"/>
      <c r="C613" s="594"/>
      <c r="D613" s="594"/>
      <c r="E613" s="594"/>
      <c r="F613" s="594"/>
      <c r="G613" s="594"/>
      <c r="H613" s="594"/>
      <c r="I613" s="594"/>
      <c r="J613" s="594"/>
      <c r="K613" s="594"/>
      <c r="L613" s="594"/>
      <c r="M613" s="600"/>
      <c r="N613" s="594"/>
      <c r="O613" s="594"/>
      <c r="P613" s="594"/>
      <c r="Q613" s="594"/>
      <c r="R613" s="594"/>
      <c r="S613" s="594"/>
      <c r="T613" s="594"/>
      <c r="U613" s="594"/>
      <c r="V613" s="594"/>
      <c r="W613" s="594"/>
      <c r="BJ613" s="34">
        <v>40419</v>
      </c>
      <c r="BK613" s="33">
        <v>143</v>
      </c>
    </row>
    <row r="614" spans="1:63" x14ac:dyDescent="0.2">
      <c r="A614" s="594"/>
      <c r="B614" s="594"/>
      <c r="C614" s="594"/>
      <c r="D614" s="594"/>
      <c r="E614" s="594"/>
      <c r="F614" s="594"/>
      <c r="G614" s="594"/>
      <c r="H614" s="594"/>
      <c r="I614" s="594"/>
      <c r="J614" s="594"/>
      <c r="K614" s="594"/>
      <c r="L614" s="594"/>
      <c r="M614" s="600"/>
      <c r="N614" s="594"/>
      <c r="O614" s="594"/>
      <c r="P614" s="594"/>
      <c r="Q614" s="594"/>
      <c r="R614" s="594"/>
      <c r="S614" s="594"/>
      <c r="T614" s="594"/>
      <c r="U614" s="594"/>
      <c r="V614" s="594"/>
      <c r="W614" s="594"/>
      <c r="BJ614" s="34">
        <v>40420</v>
      </c>
      <c r="BK614" s="33">
        <v>162</v>
      </c>
    </row>
    <row r="615" spans="1:63" x14ac:dyDescent="0.2">
      <c r="A615" s="594"/>
      <c r="B615" s="594"/>
      <c r="C615" s="594"/>
      <c r="D615" s="594"/>
      <c r="E615" s="594"/>
      <c r="F615" s="594"/>
      <c r="G615" s="594"/>
      <c r="H615" s="594"/>
      <c r="I615" s="594"/>
      <c r="J615" s="594"/>
      <c r="K615" s="594"/>
      <c r="L615" s="594"/>
      <c r="M615" s="600"/>
      <c r="N615" s="594"/>
      <c r="O615" s="594"/>
      <c r="P615" s="594"/>
      <c r="Q615" s="594"/>
      <c r="R615" s="594"/>
      <c r="S615" s="594"/>
      <c r="T615" s="594"/>
      <c r="U615" s="594"/>
      <c r="V615" s="594"/>
      <c r="W615" s="594"/>
      <c r="BJ615" s="34">
        <v>40421</v>
      </c>
      <c r="BK615" s="33">
        <v>149</v>
      </c>
    </row>
    <row r="616" spans="1:63" x14ac:dyDescent="0.2">
      <c r="A616" s="594"/>
      <c r="B616" s="594"/>
      <c r="C616" s="594"/>
      <c r="D616" s="594"/>
      <c r="E616" s="594"/>
      <c r="F616" s="594"/>
      <c r="G616" s="594"/>
      <c r="H616" s="594"/>
      <c r="I616" s="594"/>
      <c r="J616" s="594"/>
      <c r="K616" s="594"/>
      <c r="L616" s="594"/>
      <c r="M616" s="600"/>
      <c r="N616" s="594"/>
      <c r="O616" s="594"/>
      <c r="P616" s="594"/>
      <c r="Q616" s="594"/>
      <c r="R616" s="594"/>
      <c r="S616" s="594"/>
      <c r="T616" s="594"/>
      <c r="U616" s="594"/>
      <c r="V616" s="594"/>
      <c r="W616" s="594"/>
      <c r="BJ616" s="34">
        <v>40422</v>
      </c>
      <c r="BK616" s="33">
        <v>140</v>
      </c>
    </row>
    <row r="617" spans="1:63" x14ac:dyDescent="0.2">
      <c r="A617" s="594"/>
      <c r="B617" s="594"/>
      <c r="C617" s="594"/>
      <c r="D617" s="594"/>
      <c r="E617" s="594"/>
      <c r="F617" s="594"/>
      <c r="G617" s="594"/>
      <c r="H617" s="594"/>
      <c r="I617" s="594"/>
      <c r="J617" s="594"/>
      <c r="K617" s="594"/>
      <c r="L617" s="594"/>
      <c r="M617" s="600"/>
      <c r="N617" s="594"/>
      <c r="O617" s="594"/>
      <c r="P617" s="594"/>
      <c r="Q617" s="594"/>
      <c r="R617" s="594"/>
      <c r="S617" s="594"/>
      <c r="T617" s="594"/>
      <c r="U617" s="594"/>
      <c r="V617" s="594"/>
      <c r="W617" s="594"/>
      <c r="BJ617" s="34">
        <v>40423</v>
      </c>
      <c r="BK617" s="33">
        <v>131</v>
      </c>
    </row>
    <row r="618" spans="1:63" x14ac:dyDescent="0.2">
      <c r="A618" s="594"/>
      <c r="B618" s="594"/>
      <c r="C618" s="594"/>
      <c r="D618" s="594"/>
      <c r="E618" s="594"/>
      <c r="F618" s="594"/>
      <c r="G618" s="594"/>
      <c r="H618" s="594"/>
      <c r="I618" s="594"/>
      <c r="J618" s="594"/>
      <c r="K618" s="594"/>
      <c r="L618" s="594"/>
      <c r="M618" s="600"/>
      <c r="N618" s="594"/>
      <c r="O618" s="594"/>
      <c r="P618" s="594"/>
      <c r="Q618" s="594"/>
      <c r="R618" s="594"/>
      <c r="S618" s="594"/>
      <c r="T618" s="594"/>
      <c r="U618" s="594"/>
      <c r="V618" s="594"/>
      <c r="W618" s="594"/>
      <c r="BJ618" s="34">
        <v>40424</v>
      </c>
      <c r="BK618" s="33">
        <v>125</v>
      </c>
    </row>
    <row r="619" spans="1:63" x14ac:dyDescent="0.2">
      <c r="A619" s="594"/>
      <c r="B619" s="594"/>
      <c r="C619" s="594"/>
      <c r="D619" s="594"/>
      <c r="E619" s="594"/>
      <c r="F619" s="594"/>
      <c r="G619" s="594"/>
      <c r="H619" s="594"/>
      <c r="I619" s="594"/>
      <c r="J619" s="594"/>
      <c r="K619" s="594"/>
      <c r="L619" s="594"/>
      <c r="M619" s="600"/>
      <c r="N619" s="594"/>
      <c r="O619" s="594"/>
      <c r="P619" s="594"/>
      <c r="Q619" s="594"/>
      <c r="R619" s="594"/>
      <c r="S619" s="594"/>
      <c r="T619" s="594"/>
      <c r="U619" s="594"/>
      <c r="V619" s="594"/>
      <c r="W619" s="594"/>
      <c r="BJ619" s="34">
        <v>40425</v>
      </c>
      <c r="BK619" s="33">
        <v>121</v>
      </c>
    </row>
    <row r="620" spans="1:63" x14ac:dyDescent="0.2">
      <c r="A620" s="594"/>
      <c r="B620" s="594"/>
      <c r="C620" s="594"/>
      <c r="D620" s="594"/>
      <c r="E620" s="594"/>
      <c r="F620" s="594"/>
      <c r="G620" s="594"/>
      <c r="H620" s="594"/>
      <c r="I620" s="594"/>
      <c r="J620" s="594"/>
      <c r="K620" s="594"/>
      <c r="L620" s="594"/>
      <c r="M620" s="600"/>
      <c r="N620" s="594"/>
      <c r="O620" s="594"/>
      <c r="P620" s="594"/>
      <c r="Q620" s="594"/>
      <c r="R620" s="594"/>
      <c r="S620" s="594"/>
      <c r="T620" s="594"/>
      <c r="U620" s="594"/>
      <c r="V620" s="594"/>
      <c r="W620" s="594"/>
      <c r="BJ620" s="34">
        <v>40426</v>
      </c>
      <c r="BK620" s="33">
        <v>113</v>
      </c>
    </row>
    <row r="621" spans="1:63" x14ac:dyDescent="0.2">
      <c r="A621" s="594"/>
      <c r="B621" s="594"/>
      <c r="C621" s="594"/>
      <c r="D621" s="594"/>
      <c r="E621" s="594"/>
      <c r="F621" s="594"/>
      <c r="G621" s="594"/>
      <c r="H621" s="594"/>
      <c r="I621" s="594"/>
      <c r="J621" s="594"/>
      <c r="K621" s="594"/>
      <c r="L621" s="594"/>
      <c r="M621" s="600"/>
      <c r="N621" s="594"/>
      <c r="O621" s="594"/>
      <c r="P621" s="594"/>
      <c r="Q621" s="594"/>
      <c r="R621" s="594"/>
      <c r="S621" s="594"/>
      <c r="T621" s="594"/>
      <c r="U621" s="594"/>
      <c r="V621" s="594"/>
      <c r="W621" s="594"/>
      <c r="BJ621" s="34">
        <v>40427</v>
      </c>
      <c r="BK621" s="33">
        <v>109</v>
      </c>
    </row>
    <row r="622" spans="1:63" x14ac:dyDescent="0.2">
      <c r="A622" s="594"/>
      <c r="B622" s="594"/>
      <c r="C622" s="594"/>
      <c r="D622" s="594"/>
      <c r="E622" s="594"/>
      <c r="F622" s="594"/>
      <c r="G622" s="594"/>
      <c r="H622" s="594"/>
      <c r="I622" s="594"/>
      <c r="J622" s="594"/>
      <c r="K622" s="594"/>
      <c r="L622" s="594"/>
      <c r="M622" s="600"/>
      <c r="N622" s="594"/>
      <c r="O622" s="594"/>
      <c r="P622" s="594"/>
      <c r="Q622" s="594"/>
      <c r="R622" s="594"/>
      <c r="S622" s="594"/>
      <c r="T622" s="594"/>
      <c r="U622" s="594"/>
      <c r="V622" s="594"/>
      <c r="W622" s="594"/>
      <c r="BJ622" s="34">
        <v>40428</v>
      </c>
      <c r="BK622" s="33">
        <v>109</v>
      </c>
    </row>
    <row r="623" spans="1:63" x14ac:dyDescent="0.2">
      <c r="A623" s="594"/>
      <c r="B623" s="594"/>
      <c r="C623" s="594"/>
      <c r="D623" s="594"/>
      <c r="E623" s="594"/>
      <c r="F623" s="594"/>
      <c r="G623" s="594"/>
      <c r="H623" s="594"/>
      <c r="I623" s="594"/>
      <c r="J623" s="594"/>
      <c r="K623" s="594"/>
      <c r="L623" s="594"/>
      <c r="M623" s="600"/>
      <c r="N623" s="594"/>
      <c r="O623" s="594"/>
      <c r="P623" s="594"/>
      <c r="Q623" s="594"/>
      <c r="R623" s="594"/>
      <c r="S623" s="594"/>
      <c r="T623" s="594"/>
      <c r="U623" s="594"/>
      <c r="V623" s="594"/>
      <c r="W623" s="594"/>
      <c r="BJ623" s="34">
        <v>40429</v>
      </c>
      <c r="BK623" s="33">
        <v>122</v>
      </c>
    </row>
    <row r="624" spans="1:63" x14ac:dyDescent="0.2">
      <c r="A624" s="594"/>
      <c r="B624" s="594"/>
      <c r="C624" s="594"/>
      <c r="D624" s="594"/>
      <c r="E624" s="594"/>
      <c r="F624" s="594"/>
      <c r="G624" s="594"/>
      <c r="H624" s="594"/>
      <c r="I624" s="594"/>
      <c r="J624" s="594"/>
      <c r="K624" s="594"/>
      <c r="L624" s="594"/>
      <c r="M624" s="600"/>
      <c r="N624" s="594"/>
      <c r="O624" s="594"/>
      <c r="P624" s="594"/>
      <c r="Q624" s="594"/>
      <c r="R624" s="594"/>
      <c r="S624" s="594"/>
      <c r="T624" s="594"/>
      <c r="U624" s="594"/>
      <c r="V624" s="594"/>
      <c r="W624" s="594"/>
      <c r="BJ624" s="34">
        <v>40430</v>
      </c>
      <c r="BK624" s="33">
        <v>120</v>
      </c>
    </row>
    <row r="625" spans="1:63" x14ac:dyDescent="0.2">
      <c r="A625" s="594"/>
      <c r="B625" s="594"/>
      <c r="C625" s="594"/>
      <c r="D625" s="594"/>
      <c r="E625" s="594"/>
      <c r="F625" s="594"/>
      <c r="G625" s="594"/>
      <c r="H625" s="594"/>
      <c r="I625" s="594"/>
      <c r="J625" s="594"/>
      <c r="K625" s="594"/>
      <c r="L625" s="594"/>
      <c r="M625" s="600"/>
      <c r="N625" s="594"/>
      <c r="O625" s="594"/>
      <c r="P625" s="594"/>
      <c r="Q625" s="594"/>
      <c r="R625" s="594"/>
      <c r="S625" s="594"/>
      <c r="T625" s="594"/>
      <c r="U625" s="594"/>
      <c r="V625" s="594"/>
      <c r="W625" s="594"/>
      <c r="BJ625" s="34">
        <v>40431</v>
      </c>
      <c r="BK625" s="33">
        <v>108</v>
      </c>
    </row>
    <row r="626" spans="1:63" x14ac:dyDescent="0.2">
      <c r="A626" s="594"/>
      <c r="B626" s="594"/>
      <c r="C626" s="594"/>
      <c r="D626" s="594"/>
      <c r="E626" s="594"/>
      <c r="F626" s="594"/>
      <c r="G626" s="594"/>
      <c r="H626" s="594"/>
      <c r="I626" s="594"/>
      <c r="J626" s="594"/>
      <c r="K626" s="594"/>
      <c r="L626" s="594"/>
      <c r="M626" s="600"/>
      <c r="N626" s="594"/>
      <c r="O626" s="594"/>
      <c r="P626" s="594"/>
      <c r="Q626" s="594"/>
      <c r="R626" s="594"/>
      <c r="S626" s="594"/>
      <c r="T626" s="594"/>
      <c r="U626" s="594"/>
      <c r="V626" s="594"/>
      <c r="W626" s="594"/>
      <c r="BJ626" s="34">
        <v>40432</v>
      </c>
      <c r="BK626" s="33">
        <v>103</v>
      </c>
    </row>
    <row r="627" spans="1:63" x14ac:dyDescent="0.2">
      <c r="A627" s="594"/>
      <c r="B627" s="594"/>
      <c r="C627" s="594"/>
      <c r="D627" s="594"/>
      <c r="E627" s="594"/>
      <c r="F627" s="594"/>
      <c r="G627" s="594"/>
      <c r="H627" s="594"/>
      <c r="I627" s="594"/>
      <c r="J627" s="594"/>
      <c r="K627" s="594"/>
      <c r="L627" s="594"/>
      <c r="M627" s="600"/>
      <c r="N627" s="594"/>
      <c r="O627" s="594"/>
      <c r="P627" s="594"/>
      <c r="Q627" s="594"/>
      <c r="R627" s="594"/>
      <c r="S627" s="594"/>
      <c r="T627" s="594"/>
      <c r="U627" s="594"/>
      <c r="V627" s="594"/>
      <c r="W627" s="594"/>
      <c r="BJ627" s="34">
        <v>40433</v>
      </c>
      <c r="BK627" s="33">
        <v>101</v>
      </c>
    </row>
    <row r="628" spans="1:63" x14ac:dyDescent="0.2">
      <c r="A628" s="594"/>
      <c r="B628" s="594"/>
      <c r="C628" s="594"/>
      <c r="D628" s="594"/>
      <c r="E628" s="594"/>
      <c r="F628" s="594"/>
      <c r="G628" s="594"/>
      <c r="H628" s="594"/>
      <c r="I628" s="594"/>
      <c r="J628" s="594"/>
      <c r="K628" s="594"/>
      <c r="L628" s="594"/>
      <c r="M628" s="600"/>
      <c r="N628" s="594"/>
      <c r="O628" s="594"/>
      <c r="P628" s="594"/>
      <c r="Q628" s="594"/>
      <c r="R628" s="594"/>
      <c r="S628" s="594"/>
      <c r="T628" s="594"/>
      <c r="U628" s="594"/>
      <c r="V628" s="594"/>
      <c r="W628" s="594"/>
      <c r="BJ628" s="34">
        <v>40434</v>
      </c>
      <c r="BK628" s="33">
        <v>100</v>
      </c>
    </row>
    <row r="629" spans="1:63" x14ac:dyDescent="0.2">
      <c r="A629" s="594"/>
      <c r="B629" s="594"/>
      <c r="C629" s="594"/>
      <c r="D629" s="594"/>
      <c r="E629" s="594"/>
      <c r="F629" s="594"/>
      <c r="G629" s="594"/>
      <c r="H629" s="594"/>
      <c r="I629" s="594"/>
      <c r="J629" s="594"/>
      <c r="K629" s="594"/>
      <c r="L629" s="594"/>
      <c r="M629" s="600"/>
      <c r="N629" s="594"/>
      <c r="O629" s="594"/>
      <c r="P629" s="594"/>
      <c r="Q629" s="594"/>
      <c r="R629" s="594"/>
      <c r="S629" s="594"/>
      <c r="T629" s="594"/>
      <c r="U629" s="594"/>
      <c r="V629" s="594"/>
      <c r="W629" s="594"/>
      <c r="BJ629" s="34">
        <v>40435</v>
      </c>
      <c r="BK629" s="33">
        <v>98</v>
      </c>
    </row>
    <row r="630" spans="1:63" x14ac:dyDescent="0.2">
      <c r="A630" s="594"/>
      <c r="B630" s="594"/>
      <c r="C630" s="594"/>
      <c r="D630" s="594"/>
      <c r="E630" s="594"/>
      <c r="F630" s="594"/>
      <c r="G630" s="594"/>
      <c r="H630" s="594"/>
      <c r="I630" s="594"/>
      <c r="J630" s="594"/>
      <c r="K630" s="594"/>
      <c r="L630" s="594"/>
      <c r="M630" s="600"/>
      <c r="N630" s="594"/>
      <c r="O630" s="594"/>
      <c r="P630" s="594"/>
      <c r="Q630" s="594"/>
      <c r="R630" s="594"/>
      <c r="S630" s="594"/>
      <c r="T630" s="594"/>
      <c r="U630" s="594"/>
      <c r="V630" s="594"/>
      <c r="W630" s="594"/>
      <c r="BJ630" s="34">
        <v>40436</v>
      </c>
      <c r="BK630" s="33">
        <v>95</v>
      </c>
    </row>
    <row r="631" spans="1:63" x14ac:dyDescent="0.2">
      <c r="A631" s="594"/>
      <c r="B631" s="594"/>
      <c r="C631" s="594"/>
      <c r="D631" s="594"/>
      <c r="E631" s="594"/>
      <c r="F631" s="594"/>
      <c r="G631" s="594"/>
      <c r="H631" s="594"/>
      <c r="I631" s="594"/>
      <c r="J631" s="594"/>
      <c r="K631" s="594"/>
      <c r="L631" s="594"/>
      <c r="M631" s="600"/>
      <c r="N631" s="594"/>
      <c r="O631" s="594"/>
      <c r="P631" s="594"/>
      <c r="Q631" s="594"/>
      <c r="R631" s="594"/>
      <c r="S631" s="594"/>
      <c r="T631" s="594"/>
      <c r="U631" s="594"/>
      <c r="V631" s="594"/>
      <c r="W631" s="594"/>
      <c r="BJ631" s="34">
        <v>40437</v>
      </c>
      <c r="BK631" s="33">
        <v>92</v>
      </c>
    </row>
    <row r="632" spans="1:63" x14ac:dyDescent="0.2">
      <c r="A632" s="594"/>
      <c r="B632" s="594"/>
      <c r="C632" s="594"/>
      <c r="D632" s="594"/>
      <c r="E632" s="594"/>
      <c r="F632" s="594"/>
      <c r="G632" s="594"/>
      <c r="H632" s="594"/>
      <c r="I632" s="594"/>
      <c r="J632" s="594"/>
      <c r="K632" s="594"/>
      <c r="L632" s="594"/>
      <c r="M632" s="600"/>
      <c r="N632" s="594"/>
      <c r="O632" s="594"/>
      <c r="P632" s="594"/>
      <c r="Q632" s="594"/>
      <c r="R632" s="594"/>
      <c r="S632" s="594"/>
      <c r="T632" s="594"/>
      <c r="U632" s="594"/>
      <c r="V632" s="594"/>
      <c r="W632" s="594"/>
      <c r="BJ632" s="34">
        <v>40438</v>
      </c>
      <c r="BK632" s="33">
        <v>90</v>
      </c>
    </row>
    <row r="633" spans="1:63" x14ac:dyDescent="0.2">
      <c r="A633" s="594"/>
      <c r="B633" s="594"/>
      <c r="C633" s="594"/>
      <c r="D633" s="594"/>
      <c r="E633" s="594"/>
      <c r="F633" s="594"/>
      <c r="G633" s="594"/>
      <c r="H633" s="594"/>
      <c r="I633" s="594"/>
      <c r="J633" s="594"/>
      <c r="K633" s="594"/>
      <c r="L633" s="594"/>
      <c r="M633" s="600"/>
      <c r="N633" s="594"/>
      <c r="O633" s="594"/>
      <c r="P633" s="594"/>
      <c r="Q633" s="594"/>
      <c r="R633" s="594"/>
      <c r="S633" s="594"/>
      <c r="T633" s="594"/>
      <c r="U633" s="594"/>
      <c r="V633" s="594"/>
      <c r="W633" s="594"/>
      <c r="BJ633" s="34">
        <v>40439</v>
      </c>
      <c r="BK633" s="33">
        <v>91</v>
      </c>
    </row>
    <row r="634" spans="1:63" x14ac:dyDescent="0.2">
      <c r="A634" s="594"/>
      <c r="B634" s="594"/>
      <c r="C634" s="594"/>
      <c r="D634" s="594"/>
      <c r="E634" s="594"/>
      <c r="F634" s="594"/>
      <c r="G634" s="594"/>
      <c r="H634" s="594"/>
      <c r="I634" s="594"/>
      <c r="J634" s="594"/>
      <c r="K634" s="594"/>
      <c r="L634" s="594"/>
      <c r="M634" s="600"/>
      <c r="N634" s="594"/>
      <c r="O634" s="594"/>
      <c r="P634" s="594"/>
      <c r="Q634" s="594"/>
      <c r="R634" s="594"/>
      <c r="S634" s="594"/>
      <c r="T634" s="594"/>
      <c r="U634" s="594"/>
      <c r="V634" s="594"/>
      <c r="W634" s="594"/>
      <c r="BJ634" s="34">
        <v>40440</v>
      </c>
      <c r="BK634" s="33">
        <v>89</v>
      </c>
    </row>
    <row r="635" spans="1:63" x14ac:dyDescent="0.2">
      <c r="A635" s="594"/>
      <c r="B635" s="594"/>
      <c r="C635" s="594"/>
      <c r="D635" s="594"/>
      <c r="E635" s="594"/>
      <c r="F635" s="594"/>
      <c r="G635" s="594"/>
      <c r="H635" s="594"/>
      <c r="I635" s="594"/>
      <c r="J635" s="594"/>
      <c r="K635" s="594"/>
      <c r="L635" s="594"/>
      <c r="M635" s="600"/>
      <c r="N635" s="594"/>
      <c r="O635" s="594"/>
      <c r="P635" s="594"/>
      <c r="Q635" s="594"/>
      <c r="R635" s="594"/>
      <c r="S635" s="594"/>
      <c r="T635" s="594"/>
      <c r="U635" s="594"/>
      <c r="V635" s="594"/>
      <c r="W635" s="594"/>
      <c r="BJ635" s="34">
        <v>40441</v>
      </c>
      <c r="BK635" s="33">
        <v>92</v>
      </c>
    </row>
    <row r="636" spans="1:63" x14ac:dyDescent="0.2">
      <c r="A636" s="594"/>
      <c r="B636" s="594"/>
      <c r="C636" s="594"/>
      <c r="D636" s="594"/>
      <c r="E636" s="594"/>
      <c r="F636" s="594"/>
      <c r="G636" s="594"/>
      <c r="H636" s="594"/>
      <c r="I636" s="594"/>
      <c r="J636" s="594"/>
      <c r="K636" s="594"/>
      <c r="L636" s="594"/>
      <c r="M636" s="600"/>
      <c r="N636" s="594"/>
      <c r="O636" s="594"/>
      <c r="P636" s="594"/>
      <c r="Q636" s="594"/>
      <c r="R636" s="594"/>
      <c r="S636" s="594"/>
      <c r="T636" s="594"/>
      <c r="U636" s="594"/>
      <c r="V636" s="594"/>
      <c r="W636" s="594"/>
      <c r="BJ636" s="34">
        <v>40442</v>
      </c>
      <c r="BK636" s="33">
        <v>92</v>
      </c>
    </row>
    <row r="637" spans="1:63" x14ac:dyDescent="0.2">
      <c r="A637" s="594"/>
      <c r="B637" s="594"/>
      <c r="C637" s="594"/>
      <c r="D637" s="594"/>
      <c r="E637" s="594"/>
      <c r="F637" s="594"/>
      <c r="G637" s="594"/>
      <c r="H637" s="594"/>
      <c r="I637" s="594"/>
      <c r="J637" s="594"/>
      <c r="K637" s="594"/>
      <c r="L637" s="594"/>
      <c r="M637" s="600"/>
      <c r="N637" s="594"/>
      <c r="O637" s="594"/>
      <c r="P637" s="594"/>
      <c r="Q637" s="594"/>
      <c r="R637" s="594"/>
      <c r="S637" s="594"/>
      <c r="T637" s="594"/>
      <c r="U637" s="594"/>
      <c r="V637" s="594"/>
      <c r="W637" s="594"/>
      <c r="BJ637" s="34">
        <v>40443</v>
      </c>
      <c r="BK637" s="33">
        <v>117</v>
      </c>
    </row>
    <row r="638" spans="1:63" x14ac:dyDescent="0.2">
      <c r="A638" s="594"/>
      <c r="B638" s="594"/>
      <c r="C638" s="594"/>
      <c r="D638" s="594"/>
      <c r="E638" s="594"/>
      <c r="F638" s="594"/>
      <c r="G638" s="594"/>
      <c r="H638" s="594"/>
      <c r="I638" s="594"/>
      <c r="J638" s="594"/>
      <c r="K638" s="594"/>
      <c r="L638" s="594"/>
      <c r="M638" s="600"/>
      <c r="N638" s="594"/>
      <c r="O638" s="594"/>
      <c r="P638" s="594"/>
      <c r="Q638" s="594"/>
      <c r="R638" s="594"/>
      <c r="S638" s="594"/>
      <c r="T638" s="594"/>
      <c r="U638" s="594"/>
      <c r="V638" s="594"/>
      <c r="W638" s="594"/>
      <c r="BJ638" s="34">
        <v>40444</v>
      </c>
      <c r="BK638" s="33">
        <v>147</v>
      </c>
    </row>
    <row r="639" spans="1:63" x14ac:dyDescent="0.2">
      <c r="A639" s="594"/>
      <c r="B639" s="594"/>
      <c r="C639" s="594"/>
      <c r="D639" s="594"/>
      <c r="E639" s="594"/>
      <c r="F639" s="594"/>
      <c r="G639" s="594"/>
      <c r="H639" s="594"/>
      <c r="I639" s="594"/>
      <c r="J639" s="594"/>
      <c r="K639" s="594"/>
      <c r="L639" s="594"/>
      <c r="M639" s="600"/>
      <c r="N639" s="594"/>
      <c r="O639" s="594"/>
      <c r="P639" s="594"/>
      <c r="Q639" s="594"/>
      <c r="R639" s="594"/>
      <c r="S639" s="594"/>
      <c r="T639" s="594"/>
      <c r="U639" s="594"/>
      <c r="V639" s="594"/>
      <c r="W639" s="594"/>
      <c r="BJ639" s="34">
        <v>40445</v>
      </c>
      <c r="BK639" s="33">
        <v>127</v>
      </c>
    </row>
    <row r="640" spans="1:63" x14ac:dyDescent="0.2">
      <c r="A640" s="594"/>
      <c r="B640" s="594"/>
      <c r="C640" s="594"/>
      <c r="D640" s="594"/>
      <c r="E640" s="594"/>
      <c r="F640" s="594"/>
      <c r="G640" s="594"/>
      <c r="H640" s="594"/>
      <c r="I640" s="594"/>
      <c r="J640" s="594"/>
      <c r="K640" s="594"/>
      <c r="L640" s="594"/>
      <c r="M640" s="600"/>
      <c r="N640" s="594"/>
      <c r="O640" s="594"/>
      <c r="P640" s="594"/>
      <c r="Q640" s="594"/>
      <c r="R640" s="594"/>
      <c r="S640" s="594"/>
      <c r="T640" s="594"/>
      <c r="U640" s="594"/>
      <c r="V640" s="594"/>
      <c r="W640" s="594"/>
      <c r="BJ640" s="34">
        <v>40446</v>
      </c>
      <c r="BK640" s="33">
        <v>117</v>
      </c>
    </row>
    <row r="641" spans="1:63" x14ac:dyDescent="0.2">
      <c r="A641" s="594"/>
      <c r="B641" s="594"/>
      <c r="C641" s="594"/>
      <c r="D641" s="594"/>
      <c r="E641" s="594"/>
      <c r="F641" s="594"/>
      <c r="G641" s="594"/>
      <c r="H641" s="594"/>
      <c r="I641" s="594"/>
      <c r="J641" s="594"/>
      <c r="K641" s="594"/>
      <c r="L641" s="594"/>
      <c r="M641" s="600"/>
      <c r="N641" s="594"/>
      <c r="O641" s="594"/>
      <c r="P641" s="594"/>
      <c r="Q641" s="594"/>
      <c r="R641" s="594"/>
      <c r="S641" s="594"/>
      <c r="T641" s="594"/>
      <c r="U641" s="594"/>
      <c r="V641" s="594"/>
      <c r="W641" s="594"/>
      <c r="BJ641" s="34">
        <v>40447</v>
      </c>
      <c r="BK641" s="33">
        <v>112</v>
      </c>
    </row>
    <row r="642" spans="1:63" x14ac:dyDescent="0.2">
      <c r="A642" s="594"/>
      <c r="B642" s="594"/>
      <c r="C642" s="594"/>
      <c r="D642" s="594"/>
      <c r="E642" s="594"/>
      <c r="F642" s="594"/>
      <c r="G642" s="594"/>
      <c r="H642" s="594"/>
      <c r="I642" s="594"/>
      <c r="J642" s="594"/>
      <c r="K642" s="594"/>
      <c r="L642" s="594"/>
      <c r="M642" s="600"/>
      <c r="N642" s="594"/>
      <c r="O642" s="594"/>
      <c r="P642" s="594"/>
      <c r="Q642" s="594"/>
      <c r="R642" s="594"/>
      <c r="S642" s="594"/>
      <c r="T642" s="594"/>
      <c r="U642" s="594"/>
      <c r="V642" s="594"/>
      <c r="W642" s="594"/>
      <c r="BJ642" s="34">
        <v>40448</v>
      </c>
      <c r="BK642" s="33">
        <v>108</v>
      </c>
    </row>
    <row r="643" spans="1:63" x14ac:dyDescent="0.2">
      <c r="A643" s="594"/>
      <c r="B643" s="594"/>
      <c r="C643" s="594"/>
      <c r="D643" s="594"/>
      <c r="E643" s="594"/>
      <c r="F643" s="594"/>
      <c r="G643" s="594"/>
      <c r="H643" s="594"/>
      <c r="I643" s="594"/>
      <c r="J643" s="594"/>
      <c r="K643" s="594"/>
      <c r="L643" s="594"/>
      <c r="M643" s="600"/>
      <c r="N643" s="594"/>
      <c r="O643" s="594"/>
      <c r="P643" s="594"/>
      <c r="Q643" s="594"/>
      <c r="R643" s="594"/>
      <c r="S643" s="594"/>
      <c r="T643" s="594"/>
      <c r="U643" s="594"/>
      <c r="V643" s="594"/>
      <c r="W643" s="594"/>
      <c r="BJ643" s="34">
        <v>40449</v>
      </c>
      <c r="BK643" s="33">
        <v>104</v>
      </c>
    </row>
    <row r="644" spans="1:63" x14ac:dyDescent="0.2">
      <c r="A644" s="594"/>
      <c r="B644" s="594"/>
      <c r="C644" s="594"/>
      <c r="D644" s="594"/>
      <c r="E644" s="594"/>
      <c r="F644" s="594"/>
      <c r="G644" s="594"/>
      <c r="H644" s="594"/>
      <c r="I644" s="594"/>
      <c r="J644" s="594"/>
      <c r="K644" s="594"/>
      <c r="L644" s="594"/>
      <c r="M644" s="600"/>
      <c r="N644" s="594"/>
      <c r="O644" s="594"/>
      <c r="P644" s="594"/>
      <c r="Q644" s="594"/>
      <c r="R644" s="594"/>
      <c r="S644" s="594"/>
      <c r="T644" s="594"/>
      <c r="U644" s="594"/>
      <c r="V644" s="594"/>
      <c r="W644" s="594"/>
      <c r="BJ644" s="34">
        <v>40450</v>
      </c>
      <c r="BK644" s="33">
        <v>103</v>
      </c>
    </row>
    <row r="645" spans="1:63" x14ac:dyDescent="0.2">
      <c r="A645" s="594"/>
      <c r="B645" s="594"/>
      <c r="C645" s="594"/>
      <c r="D645" s="594"/>
      <c r="E645" s="594"/>
      <c r="F645" s="594"/>
      <c r="G645" s="594"/>
      <c r="H645" s="594"/>
      <c r="I645" s="594"/>
      <c r="J645" s="594"/>
      <c r="K645" s="594"/>
      <c r="L645" s="594"/>
      <c r="M645" s="600"/>
      <c r="N645" s="594"/>
      <c r="O645" s="594"/>
      <c r="P645" s="594"/>
      <c r="Q645" s="594"/>
      <c r="R645" s="594"/>
      <c r="S645" s="594"/>
      <c r="T645" s="594"/>
      <c r="U645" s="594"/>
      <c r="V645" s="594"/>
      <c r="W645" s="594"/>
      <c r="BJ645" s="34">
        <v>40451</v>
      </c>
      <c r="BK645" s="33">
        <v>101</v>
      </c>
    </row>
    <row r="646" spans="1:63" x14ac:dyDescent="0.2">
      <c r="A646" s="594"/>
      <c r="B646" s="594"/>
      <c r="C646" s="594"/>
      <c r="D646" s="594"/>
      <c r="E646" s="594"/>
      <c r="F646" s="594"/>
      <c r="G646" s="594"/>
      <c r="H646" s="594"/>
      <c r="I646" s="594"/>
      <c r="J646" s="594"/>
      <c r="K646" s="594"/>
      <c r="L646" s="594"/>
      <c r="M646" s="600"/>
      <c r="N646" s="594"/>
      <c r="O646" s="594"/>
      <c r="P646" s="594"/>
      <c r="Q646" s="594"/>
      <c r="R646" s="594"/>
      <c r="S646" s="594"/>
      <c r="T646" s="594"/>
      <c r="U646" s="594"/>
      <c r="V646" s="594"/>
      <c r="W646" s="594"/>
      <c r="BJ646" s="34">
        <v>40452</v>
      </c>
      <c r="BK646" s="33">
        <v>99</v>
      </c>
    </row>
    <row r="647" spans="1:63" x14ac:dyDescent="0.2">
      <c r="A647" s="594"/>
      <c r="B647" s="594"/>
      <c r="C647" s="594"/>
      <c r="D647" s="594"/>
      <c r="E647" s="594"/>
      <c r="F647" s="594"/>
      <c r="G647" s="594"/>
      <c r="H647" s="594"/>
      <c r="I647" s="594"/>
      <c r="J647" s="594"/>
      <c r="K647" s="594"/>
      <c r="L647" s="594"/>
      <c r="M647" s="600"/>
      <c r="N647" s="594"/>
      <c r="O647" s="594"/>
      <c r="P647" s="594"/>
      <c r="Q647" s="594"/>
      <c r="R647" s="594"/>
      <c r="S647" s="594"/>
      <c r="T647" s="594"/>
      <c r="U647" s="594"/>
      <c r="V647" s="594"/>
      <c r="W647" s="594"/>
      <c r="BJ647" s="34">
        <v>40453</v>
      </c>
      <c r="BK647" s="33">
        <v>97</v>
      </c>
    </row>
    <row r="648" spans="1:63" x14ac:dyDescent="0.2">
      <c r="A648" s="594"/>
      <c r="B648" s="594"/>
      <c r="C648" s="594"/>
      <c r="D648" s="594"/>
      <c r="E648" s="594"/>
      <c r="F648" s="594"/>
      <c r="G648" s="594"/>
      <c r="H648" s="594"/>
      <c r="I648" s="594"/>
      <c r="J648" s="594"/>
      <c r="K648" s="594"/>
      <c r="L648" s="594"/>
      <c r="M648" s="600"/>
      <c r="N648" s="594"/>
      <c r="O648" s="594"/>
      <c r="P648" s="594"/>
      <c r="Q648" s="594"/>
      <c r="R648" s="594"/>
      <c r="S648" s="594"/>
      <c r="T648" s="594"/>
      <c r="U648" s="594"/>
      <c r="V648" s="594"/>
      <c r="W648" s="594"/>
      <c r="BJ648" s="34">
        <v>40454</v>
      </c>
      <c r="BK648" s="33">
        <v>96</v>
      </c>
    </row>
    <row r="649" spans="1:63" x14ac:dyDescent="0.2">
      <c r="A649" s="594"/>
      <c r="B649" s="594"/>
      <c r="C649" s="594"/>
      <c r="D649" s="594"/>
      <c r="E649" s="594"/>
      <c r="F649" s="594"/>
      <c r="G649" s="594"/>
      <c r="H649" s="594"/>
      <c r="I649" s="594"/>
      <c r="J649" s="594"/>
      <c r="K649" s="594"/>
      <c r="L649" s="594"/>
      <c r="M649" s="600"/>
      <c r="N649" s="594"/>
      <c r="O649" s="594"/>
      <c r="P649" s="594"/>
      <c r="Q649" s="594"/>
      <c r="R649" s="594"/>
      <c r="S649" s="594"/>
      <c r="T649" s="594"/>
      <c r="U649" s="594"/>
      <c r="V649" s="594"/>
      <c r="W649" s="594"/>
      <c r="BJ649" s="34">
        <v>40455</v>
      </c>
      <c r="BK649" s="33">
        <v>99</v>
      </c>
    </row>
    <row r="650" spans="1:63" x14ac:dyDescent="0.2">
      <c r="A650" s="594"/>
      <c r="B650" s="594"/>
      <c r="C650" s="594"/>
      <c r="D650" s="594"/>
      <c r="E650" s="594"/>
      <c r="F650" s="594"/>
      <c r="G650" s="594"/>
      <c r="H650" s="594"/>
      <c r="I650" s="594"/>
      <c r="J650" s="594"/>
      <c r="K650" s="594"/>
      <c r="L650" s="594"/>
      <c r="M650" s="600"/>
      <c r="N650" s="594"/>
      <c r="O650" s="594"/>
      <c r="P650" s="594"/>
      <c r="Q650" s="594"/>
      <c r="R650" s="594"/>
      <c r="S650" s="594"/>
      <c r="T650" s="594"/>
      <c r="U650" s="594"/>
      <c r="V650" s="594"/>
      <c r="W650" s="594"/>
      <c r="BJ650" s="34">
        <v>40456</v>
      </c>
      <c r="BK650" s="33">
        <v>102</v>
      </c>
    </row>
    <row r="651" spans="1:63" x14ac:dyDescent="0.2">
      <c r="A651" s="594"/>
      <c r="B651" s="594"/>
      <c r="C651" s="594"/>
      <c r="D651" s="594"/>
      <c r="E651" s="594"/>
      <c r="F651" s="594"/>
      <c r="G651" s="594"/>
      <c r="H651" s="594"/>
      <c r="I651" s="594"/>
      <c r="J651" s="594"/>
      <c r="K651" s="594"/>
      <c r="L651" s="594"/>
      <c r="M651" s="600"/>
      <c r="N651" s="594"/>
      <c r="O651" s="594"/>
      <c r="P651" s="594"/>
      <c r="Q651" s="594"/>
      <c r="R651" s="594"/>
      <c r="S651" s="594"/>
      <c r="T651" s="594"/>
      <c r="U651" s="594"/>
      <c r="V651" s="594"/>
      <c r="W651" s="594"/>
      <c r="BJ651" s="34">
        <v>40457</v>
      </c>
      <c r="BK651" s="33">
        <v>136</v>
      </c>
    </row>
    <row r="652" spans="1:63" x14ac:dyDescent="0.2">
      <c r="A652" s="594"/>
      <c r="B652" s="594"/>
      <c r="C652" s="594"/>
      <c r="D652" s="594"/>
      <c r="E652" s="594"/>
      <c r="F652" s="594"/>
      <c r="G652" s="594"/>
      <c r="H652" s="594"/>
      <c r="I652" s="594"/>
      <c r="J652" s="594"/>
      <c r="K652" s="594"/>
      <c r="L652" s="594"/>
      <c r="M652" s="600"/>
      <c r="N652" s="594"/>
      <c r="O652" s="594"/>
      <c r="P652" s="594"/>
      <c r="Q652" s="594"/>
      <c r="R652" s="594"/>
      <c r="S652" s="594"/>
      <c r="T652" s="594"/>
      <c r="U652" s="594"/>
      <c r="V652" s="594"/>
      <c r="W652" s="594"/>
      <c r="BJ652" s="34">
        <v>40458</v>
      </c>
      <c r="BK652" s="33">
        <v>147</v>
      </c>
    </row>
    <row r="653" spans="1:63" x14ac:dyDescent="0.2">
      <c r="A653" s="594"/>
      <c r="B653" s="594"/>
      <c r="C653" s="594"/>
      <c r="D653" s="594"/>
      <c r="E653" s="594"/>
      <c r="F653" s="594"/>
      <c r="G653" s="594"/>
      <c r="H653" s="594"/>
      <c r="I653" s="594"/>
      <c r="J653" s="594"/>
      <c r="K653" s="594"/>
      <c r="L653" s="594"/>
      <c r="M653" s="600"/>
      <c r="N653" s="594"/>
      <c r="O653" s="594"/>
      <c r="P653" s="594"/>
      <c r="Q653" s="594"/>
      <c r="R653" s="594"/>
      <c r="S653" s="594"/>
      <c r="T653" s="594"/>
      <c r="U653" s="594"/>
      <c r="V653" s="594"/>
      <c r="W653" s="594"/>
      <c r="BJ653" s="34">
        <v>40459</v>
      </c>
      <c r="BK653" s="33">
        <v>164</v>
      </c>
    </row>
    <row r="654" spans="1:63" x14ac:dyDescent="0.2">
      <c r="A654" s="594"/>
      <c r="B654" s="594"/>
      <c r="C654" s="594"/>
      <c r="D654" s="594"/>
      <c r="E654" s="594"/>
      <c r="F654" s="594"/>
      <c r="G654" s="594"/>
      <c r="H654" s="594"/>
      <c r="I654" s="594"/>
      <c r="J654" s="594"/>
      <c r="K654" s="594"/>
      <c r="L654" s="594"/>
      <c r="M654" s="600"/>
      <c r="N654" s="594"/>
      <c r="O654" s="594"/>
      <c r="P654" s="594"/>
      <c r="Q654" s="594"/>
      <c r="R654" s="594"/>
      <c r="S654" s="594"/>
      <c r="T654" s="594"/>
      <c r="U654" s="594"/>
      <c r="V654" s="594"/>
      <c r="W654" s="594"/>
      <c r="BJ654" s="34">
        <v>40460</v>
      </c>
      <c r="BK654" s="33">
        <v>146</v>
      </c>
    </row>
    <row r="655" spans="1:63" x14ac:dyDescent="0.2">
      <c r="A655" s="594"/>
      <c r="B655" s="594"/>
      <c r="C655" s="594"/>
      <c r="D655" s="594"/>
      <c r="E655" s="594"/>
      <c r="F655" s="594"/>
      <c r="G655" s="594"/>
      <c r="H655" s="594"/>
      <c r="I655" s="594"/>
      <c r="J655" s="594"/>
      <c r="K655" s="594"/>
      <c r="L655" s="594"/>
      <c r="M655" s="600"/>
      <c r="N655" s="594"/>
      <c r="O655" s="594"/>
      <c r="P655" s="594"/>
      <c r="Q655" s="594"/>
      <c r="R655" s="594"/>
      <c r="S655" s="594"/>
      <c r="T655" s="594"/>
      <c r="U655" s="594"/>
      <c r="V655" s="594"/>
      <c r="W655" s="594"/>
      <c r="BJ655" s="34">
        <v>40461</v>
      </c>
      <c r="BK655" s="33">
        <v>137</v>
      </c>
    </row>
    <row r="656" spans="1:63" x14ac:dyDescent="0.2">
      <c r="A656" s="594"/>
      <c r="B656" s="594"/>
      <c r="C656" s="594"/>
      <c r="D656" s="594"/>
      <c r="E656" s="594"/>
      <c r="F656" s="594"/>
      <c r="G656" s="594"/>
      <c r="H656" s="594"/>
      <c r="I656" s="594"/>
      <c r="J656" s="594"/>
      <c r="K656" s="594"/>
      <c r="L656" s="594"/>
      <c r="M656" s="600"/>
      <c r="N656" s="594"/>
      <c r="O656" s="594"/>
      <c r="P656" s="594"/>
      <c r="Q656" s="594"/>
      <c r="R656" s="594"/>
      <c r="S656" s="594"/>
      <c r="T656" s="594"/>
      <c r="U656" s="594"/>
      <c r="V656" s="594"/>
      <c r="W656" s="594"/>
      <c r="BJ656" s="34">
        <v>40462</v>
      </c>
      <c r="BK656" s="33">
        <v>134</v>
      </c>
    </row>
    <row r="657" spans="1:63" x14ac:dyDescent="0.2">
      <c r="A657" s="594"/>
      <c r="B657" s="594"/>
      <c r="C657" s="594"/>
      <c r="D657" s="594"/>
      <c r="E657" s="594"/>
      <c r="F657" s="594"/>
      <c r="G657" s="594"/>
      <c r="H657" s="594"/>
      <c r="I657" s="594"/>
      <c r="J657" s="594"/>
      <c r="K657" s="594"/>
      <c r="L657" s="594"/>
      <c r="M657" s="600"/>
      <c r="N657" s="594"/>
      <c r="O657" s="594"/>
      <c r="P657" s="594"/>
      <c r="Q657" s="594"/>
      <c r="R657" s="594"/>
      <c r="S657" s="594"/>
      <c r="T657" s="594"/>
      <c r="U657" s="594"/>
      <c r="V657" s="594"/>
      <c r="W657" s="594"/>
      <c r="BJ657" s="34">
        <v>40463</v>
      </c>
      <c r="BK657" s="33">
        <v>128</v>
      </c>
    </row>
    <row r="658" spans="1:63" x14ac:dyDescent="0.2">
      <c r="A658" s="594"/>
      <c r="B658" s="594"/>
      <c r="C658" s="594"/>
      <c r="D658" s="594"/>
      <c r="E658" s="594"/>
      <c r="F658" s="594"/>
      <c r="G658" s="594"/>
      <c r="H658" s="594"/>
      <c r="I658" s="594"/>
      <c r="J658" s="594"/>
      <c r="K658" s="594"/>
      <c r="L658" s="594"/>
      <c r="M658" s="600"/>
      <c r="N658" s="594"/>
      <c r="O658" s="594"/>
      <c r="P658" s="594"/>
      <c r="Q658" s="594"/>
      <c r="R658" s="594"/>
      <c r="S658" s="594"/>
      <c r="T658" s="594"/>
      <c r="U658" s="594"/>
      <c r="V658" s="594"/>
      <c r="W658" s="594"/>
      <c r="BJ658" s="34">
        <v>40464</v>
      </c>
      <c r="BK658" s="33">
        <v>122</v>
      </c>
    </row>
    <row r="659" spans="1:63" x14ac:dyDescent="0.2">
      <c r="A659" s="594"/>
      <c r="B659" s="594"/>
      <c r="C659" s="594"/>
      <c r="D659" s="594"/>
      <c r="E659" s="594"/>
      <c r="F659" s="594"/>
      <c r="G659" s="594"/>
      <c r="H659" s="594"/>
      <c r="I659" s="594"/>
      <c r="J659" s="594"/>
      <c r="K659" s="594"/>
      <c r="L659" s="594"/>
      <c r="M659" s="600"/>
      <c r="N659" s="594"/>
      <c r="O659" s="594"/>
      <c r="P659" s="594"/>
      <c r="Q659" s="594"/>
      <c r="R659" s="594"/>
      <c r="S659" s="594"/>
      <c r="T659" s="594"/>
      <c r="U659" s="594"/>
      <c r="V659" s="594"/>
      <c r="W659" s="594"/>
      <c r="BJ659" s="34">
        <v>40465</v>
      </c>
      <c r="BK659" s="33">
        <v>112</v>
      </c>
    </row>
    <row r="660" spans="1:63" x14ac:dyDescent="0.2">
      <c r="A660" s="594"/>
      <c r="B660" s="594"/>
      <c r="C660" s="594"/>
      <c r="D660" s="594"/>
      <c r="E660" s="594"/>
      <c r="F660" s="594"/>
      <c r="G660" s="594"/>
      <c r="H660" s="594"/>
      <c r="I660" s="594"/>
      <c r="J660" s="594"/>
      <c r="K660" s="594"/>
      <c r="L660" s="594"/>
      <c r="M660" s="600"/>
      <c r="N660" s="594"/>
      <c r="O660" s="594"/>
      <c r="P660" s="594"/>
      <c r="Q660" s="594"/>
      <c r="R660" s="594"/>
      <c r="S660" s="594"/>
      <c r="T660" s="594"/>
      <c r="U660" s="594"/>
      <c r="V660" s="594"/>
      <c r="W660" s="594"/>
      <c r="BJ660" s="34">
        <v>40466</v>
      </c>
      <c r="BK660" s="33">
        <v>109</v>
      </c>
    </row>
    <row r="661" spans="1:63" x14ac:dyDescent="0.2">
      <c r="A661" s="594"/>
      <c r="B661" s="594"/>
      <c r="C661" s="594"/>
      <c r="D661" s="594"/>
      <c r="E661" s="594"/>
      <c r="F661" s="594"/>
      <c r="G661" s="594"/>
      <c r="H661" s="594"/>
      <c r="I661" s="594"/>
      <c r="J661" s="594"/>
      <c r="K661" s="594"/>
      <c r="L661" s="594"/>
      <c r="M661" s="600"/>
      <c r="N661" s="594"/>
      <c r="O661" s="594"/>
      <c r="P661" s="594"/>
      <c r="Q661" s="594"/>
      <c r="R661" s="594"/>
      <c r="S661" s="594"/>
      <c r="T661" s="594"/>
      <c r="U661" s="594"/>
      <c r="V661" s="594"/>
      <c r="W661" s="594"/>
      <c r="BJ661" s="34">
        <v>40467</v>
      </c>
      <c r="BK661" s="33">
        <v>107</v>
      </c>
    </row>
    <row r="662" spans="1:63" x14ac:dyDescent="0.2">
      <c r="A662" s="594"/>
      <c r="B662" s="594"/>
      <c r="C662" s="594"/>
      <c r="D662" s="594"/>
      <c r="E662" s="594"/>
      <c r="F662" s="594"/>
      <c r="G662" s="594"/>
      <c r="H662" s="594"/>
      <c r="I662" s="594"/>
      <c r="J662" s="594"/>
      <c r="K662" s="594"/>
      <c r="L662" s="594"/>
      <c r="M662" s="600"/>
      <c r="N662" s="594"/>
      <c r="O662" s="594"/>
      <c r="P662" s="594"/>
      <c r="Q662" s="594"/>
      <c r="R662" s="594"/>
      <c r="S662" s="594"/>
      <c r="T662" s="594"/>
      <c r="U662" s="594"/>
      <c r="V662" s="594"/>
      <c r="W662" s="594"/>
      <c r="BJ662" s="34">
        <v>40468</v>
      </c>
      <c r="BK662" s="33">
        <v>104</v>
      </c>
    </row>
    <row r="663" spans="1:63" x14ac:dyDescent="0.2">
      <c r="A663" s="594"/>
      <c r="B663" s="594"/>
      <c r="C663" s="594"/>
      <c r="D663" s="594"/>
      <c r="E663" s="594"/>
      <c r="F663" s="594"/>
      <c r="G663" s="594"/>
      <c r="H663" s="594"/>
      <c r="I663" s="594"/>
      <c r="J663" s="594"/>
      <c r="K663" s="594"/>
      <c r="L663" s="594"/>
      <c r="M663" s="600"/>
      <c r="N663" s="594"/>
      <c r="O663" s="594"/>
      <c r="P663" s="594"/>
      <c r="Q663" s="594"/>
      <c r="R663" s="594"/>
      <c r="S663" s="594"/>
      <c r="T663" s="594"/>
      <c r="U663" s="594"/>
      <c r="V663" s="594"/>
      <c r="W663" s="594"/>
      <c r="BJ663" s="34">
        <v>40469</v>
      </c>
      <c r="BK663" s="33">
        <v>110</v>
      </c>
    </row>
    <row r="664" spans="1:63" x14ac:dyDescent="0.2">
      <c r="A664" s="594"/>
      <c r="B664" s="594"/>
      <c r="C664" s="594"/>
      <c r="D664" s="594"/>
      <c r="E664" s="594"/>
      <c r="F664" s="594"/>
      <c r="G664" s="594"/>
      <c r="H664" s="594"/>
      <c r="I664" s="594"/>
      <c r="J664" s="594"/>
      <c r="K664" s="594"/>
      <c r="L664" s="594"/>
      <c r="M664" s="600"/>
      <c r="N664" s="594"/>
      <c r="O664" s="594"/>
      <c r="P664" s="594"/>
      <c r="Q664" s="594"/>
      <c r="R664" s="594"/>
      <c r="S664" s="594"/>
      <c r="T664" s="594"/>
      <c r="U664" s="594"/>
      <c r="V664" s="594"/>
      <c r="W664" s="594"/>
      <c r="BJ664" s="34">
        <v>40470</v>
      </c>
      <c r="BK664" s="33">
        <v>111</v>
      </c>
    </row>
    <row r="665" spans="1:63" x14ac:dyDescent="0.2">
      <c r="A665" s="594"/>
      <c r="B665" s="594"/>
      <c r="C665" s="594"/>
      <c r="D665" s="594"/>
      <c r="E665" s="594"/>
      <c r="F665" s="594"/>
      <c r="G665" s="594"/>
      <c r="H665" s="594"/>
      <c r="I665" s="594"/>
      <c r="J665" s="594"/>
      <c r="K665" s="594"/>
      <c r="L665" s="594"/>
      <c r="M665" s="600"/>
      <c r="N665" s="594"/>
      <c r="O665" s="594"/>
      <c r="P665" s="594"/>
      <c r="Q665" s="594"/>
      <c r="R665" s="594"/>
      <c r="S665" s="594"/>
      <c r="T665" s="594"/>
      <c r="U665" s="594"/>
      <c r="V665" s="594"/>
      <c r="W665" s="594"/>
      <c r="BJ665" s="34">
        <v>40471</v>
      </c>
      <c r="BK665" s="33">
        <v>107</v>
      </c>
    </row>
    <row r="666" spans="1:63" x14ac:dyDescent="0.2">
      <c r="A666" s="594"/>
      <c r="B666" s="594"/>
      <c r="C666" s="594"/>
      <c r="D666" s="594"/>
      <c r="E666" s="594"/>
      <c r="F666" s="594"/>
      <c r="G666" s="594"/>
      <c r="H666" s="594"/>
      <c r="I666" s="594"/>
      <c r="J666" s="594"/>
      <c r="K666" s="594"/>
      <c r="L666" s="594"/>
      <c r="M666" s="600"/>
      <c r="N666" s="594"/>
      <c r="O666" s="594"/>
      <c r="P666" s="594"/>
      <c r="Q666" s="594"/>
      <c r="R666" s="594"/>
      <c r="S666" s="594"/>
      <c r="T666" s="594"/>
      <c r="U666" s="594"/>
      <c r="V666" s="594"/>
      <c r="W666" s="594"/>
      <c r="BJ666" s="34">
        <v>40472</v>
      </c>
      <c r="BK666" s="33">
        <v>110</v>
      </c>
    </row>
    <row r="667" spans="1:63" x14ac:dyDescent="0.2">
      <c r="A667" s="594"/>
      <c r="B667" s="594"/>
      <c r="C667" s="594"/>
      <c r="D667" s="594"/>
      <c r="E667" s="594"/>
      <c r="F667" s="594"/>
      <c r="G667" s="594"/>
      <c r="H667" s="594"/>
      <c r="I667" s="594"/>
      <c r="J667" s="594"/>
      <c r="K667" s="594"/>
      <c r="L667" s="594"/>
      <c r="M667" s="600"/>
      <c r="N667" s="594"/>
      <c r="O667" s="594"/>
      <c r="P667" s="594"/>
      <c r="Q667" s="594"/>
      <c r="R667" s="594"/>
      <c r="S667" s="594"/>
      <c r="T667" s="594"/>
      <c r="U667" s="594"/>
      <c r="V667" s="594"/>
      <c r="W667" s="594"/>
      <c r="BJ667" s="34">
        <v>40473</v>
      </c>
      <c r="BK667" s="33">
        <v>109</v>
      </c>
    </row>
    <row r="668" spans="1:63" x14ac:dyDescent="0.2">
      <c r="A668" s="594"/>
      <c r="B668" s="594"/>
      <c r="C668" s="594"/>
      <c r="D668" s="594"/>
      <c r="E668" s="594"/>
      <c r="F668" s="594"/>
      <c r="G668" s="594"/>
      <c r="H668" s="594"/>
      <c r="I668" s="594"/>
      <c r="J668" s="594"/>
      <c r="K668" s="594"/>
      <c r="L668" s="594"/>
      <c r="M668" s="600"/>
      <c r="N668" s="594"/>
      <c r="O668" s="594"/>
      <c r="P668" s="594"/>
      <c r="Q668" s="594"/>
      <c r="R668" s="594"/>
      <c r="S668" s="594"/>
      <c r="T668" s="594"/>
      <c r="U668" s="594"/>
      <c r="V668" s="594"/>
      <c r="W668" s="594"/>
      <c r="BJ668" s="34">
        <v>40474</v>
      </c>
      <c r="BK668" s="33">
        <v>113</v>
      </c>
    </row>
    <row r="669" spans="1:63" x14ac:dyDescent="0.2">
      <c r="A669" s="594"/>
      <c r="B669" s="594"/>
      <c r="C669" s="594"/>
      <c r="D669" s="594"/>
      <c r="E669" s="594"/>
      <c r="F669" s="594"/>
      <c r="G669" s="594"/>
      <c r="H669" s="594"/>
      <c r="I669" s="594"/>
      <c r="J669" s="594"/>
      <c r="K669" s="594"/>
      <c r="L669" s="594"/>
      <c r="M669" s="600"/>
      <c r="N669" s="594"/>
      <c r="O669" s="594"/>
      <c r="P669" s="594"/>
      <c r="Q669" s="594"/>
      <c r="R669" s="594"/>
      <c r="S669" s="594"/>
      <c r="T669" s="594"/>
      <c r="U669" s="594"/>
      <c r="V669" s="594"/>
      <c r="W669" s="594"/>
      <c r="BJ669" s="34">
        <v>40475</v>
      </c>
      <c r="BK669" s="33">
        <v>114</v>
      </c>
    </row>
    <row r="670" spans="1:63" x14ac:dyDescent="0.2">
      <c r="A670" s="594"/>
      <c r="B670" s="594"/>
      <c r="C670" s="594"/>
      <c r="D670" s="594"/>
      <c r="E670" s="594"/>
      <c r="F670" s="594"/>
      <c r="G670" s="594"/>
      <c r="H670" s="594"/>
      <c r="I670" s="594"/>
      <c r="J670" s="594"/>
      <c r="K670" s="594"/>
      <c r="L670" s="594"/>
      <c r="M670" s="600"/>
      <c r="N670" s="594"/>
      <c r="O670" s="594"/>
      <c r="P670" s="594"/>
      <c r="Q670" s="594"/>
      <c r="R670" s="594"/>
      <c r="S670" s="594"/>
      <c r="T670" s="594"/>
      <c r="U670" s="594"/>
      <c r="V670" s="594"/>
      <c r="W670" s="594"/>
      <c r="BJ670" s="34">
        <v>40476</v>
      </c>
      <c r="BK670" s="33">
        <v>124</v>
      </c>
    </row>
    <row r="671" spans="1:63" x14ac:dyDescent="0.2">
      <c r="A671" s="594"/>
      <c r="B671" s="594"/>
      <c r="C671" s="594"/>
      <c r="D671" s="594"/>
      <c r="E671" s="594"/>
      <c r="F671" s="594"/>
      <c r="G671" s="594"/>
      <c r="H671" s="594"/>
      <c r="I671" s="594"/>
      <c r="J671" s="594"/>
      <c r="K671" s="594"/>
      <c r="L671" s="594"/>
      <c r="M671" s="600"/>
      <c r="N671" s="594"/>
      <c r="O671" s="594"/>
      <c r="P671" s="594"/>
      <c r="Q671" s="594"/>
      <c r="R671" s="594"/>
      <c r="S671" s="594"/>
      <c r="T671" s="594"/>
      <c r="U671" s="594"/>
      <c r="V671" s="594"/>
      <c r="W671" s="594"/>
      <c r="BJ671" s="34">
        <v>40477</v>
      </c>
      <c r="BK671" s="33">
        <v>109</v>
      </c>
    </row>
    <row r="672" spans="1:63" x14ac:dyDescent="0.2">
      <c r="A672" s="594"/>
      <c r="B672" s="594"/>
      <c r="C672" s="594"/>
      <c r="D672" s="594"/>
      <c r="E672" s="594"/>
      <c r="F672" s="594"/>
      <c r="G672" s="594"/>
      <c r="H672" s="594"/>
      <c r="I672" s="594"/>
      <c r="J672" s="594"/>
      <c r="K672" s="594"/>
      <c r="L672" s="594"/>
      <c r="M672" s="600"/>
      <c r="N672" s="594"/>
      <c r="O672" s="594"/>
      <c r="P672" s="594"/>
      <c r="Q672" s="594"/>
      <c r="R672" s="594"/>
      <c r="S672" s="594"/>
      <c r="T672" s="594"/>
      <c r="U672" s="594"/>
      <c r="V672" s="594"/>
      <c r="W672" s="594"/>
      <c r="BJ672" s="34">
        <v>40478</v>
      </c>
      <c r="BK672" s="33">
        <v>107</v>
      </c>
    </row>
    <row r="673" spans="1:63" x14ac:dyDescent="0.2">
      <c r="A673" s="594"/>
      <c r="B673" s="594"/>
      <c r="C673" s="594"/>
      <c r="D673" s="594"/>
      <c r="E673" s="594"/>
      <c r="F673" s="594"/>
      <c r="G673" s="594"/>
      <c r="H673" s="594"/>
      <c r="I673" s="594"/>
      <c r="J673" s="594"/>
      <c r="K673" s="594"/>
      <c r="L673" s="594"/>
      <c r="M673" s="600"/>
      <c r="N673" s="594"/>
      <c r="O673" s="594"/>
      <c r="P673" s="594"/>
      <c r="Q673" s="594"/>
      <c r="R673" s="594"/>
      <c r="S673" s="594"/>
      <c r="T673" s="594"/>
      <c r="U673" s="594"/>
      <c r="V673" s="594"/>
      <c r="W673" s="594"/>
      <c r="BJ673" s="34">
        <v>40479</v>
      </c>
      <c r="BK673" s="33">
        <v>100</v>
      </c>
    </row>
    <row r="674" spans="1:63" x14ac:dyDescent="0.2">
      <c r="A674" s="594"/>
      <c r="B674" s="594"/>
      <c r="C674" s="594"/>
      <c r="D674" s="594"/>
      <c r="E674" s="594"/>
      <c r="F674" s="594"/>
      <c r="G674" s="594"/>
      <c r="H674" s="594"/>
      <c r="I674" s="594"/>
      <c r="J674" s="594"/>
      <c r="K674" s="594"/>
      <c r="L674" s="594"/>
      <c r="M674" s="600"/>
      <c r="N674" s="594"/>
      <c r="O674" s="594"/>
      <c r="P674" s="594"/>
      <c r="Q674" s="594"/>
      <c r="R674" s="594"/>
      <c r="S674" s="594"/>
      <c r="T674" s="594"/>
      <c r="U674" s="594"/>
      <c r="V674" s="594"/>
      <c r="W674" s="594"/>
      <c r="BJ674" s="34">
        <v>40480</v>
      </c>
      <c r="BK674" s="33">
        <v>103</v>
      </c>
    </row>
    <row r="675" spans="1:63" x14ac:dyDescent="0.2">
      <c r="A675" s="594"/>
      <c r="B675" s="594"/>
      <c r="C675" s="594"/>
      <c r="D675" s="594"/>
      <c r="E675" s="594"/>
      <c r="F675" s="594"/>
      <c r="G675" s="594"/>
      <c r="H675" s="594"/>
      <c r="I675" s="594"/>
      <c r="J675" s="594"/>
      <c r="K675" s="594"/>
      <c r="L675" s="594"/>
      <c r="M675" s="600"/>
      <c r="N675" s="594"/>
      <c r="O675" s="594"/>
      <c r="P675" s="594"/>
      <c r="Q675" s="594"/>
      <c r="R675" s="594"/>
      <c r="S675" s="594"/>
      <c r="T675" s="594"/>
      <c r="U675" s="594"/>
      <c r="V675" s="594"/>
      <c r="W675" s="594"/>
      <c r="BJ675" s="34">
        <v>40481</v>
      </c>
      <c r="BK675" s="33">
        <v>107</v>
      </c>
    </row>
    <row r="676" spans="1:63" x14ac:dyDescent="0.2">
      <c r="A676" s="594"/>
      <c r="B676" s="594"/>
      <c r="C676" s="594"/>
      <c r="D676" s="594"/>
      <c r="E676" s="594"/>
      <c r="F676" s="594"/>
      <c r="G676" s="594"/>
      <c r="H676" s="594"/>
      <c r="I676" s="594"/>
      <c r="J676" s="594"/>
      <c r="K676" s="594"/>
      <c r="L676" s="594"/>
      <c r="M676" s="600"/>
      <c r="N676" s="594"/>
      <c r="O676" s="594"/>
      <c r="P676" s="594"/>
      <c r="Q676" s="594"/>
      <c r="R676" s="594"/>
      <c r="S676" s="594"/>
      <c r="T676" s="594"/>
      <c r="U676" s="594"/>
      <c r="V676" s="594"/>
      <c r="W676" s="594"/>
      <c r="BJ676" s="34">
        <v>40482</v>
      </c>
      <c r="BK676" s="33">
        <v>106</v>
      </c>
    </row>
    <row r="677" spans="1:63" x14ac:dyDescent="0.2">
      <c r="A677" s="594"/>
      <c r="B677" s="594"/>
      <c r="C677" s="594"/>
      <c r="D677" s="594"/>
      <c r="E677" s="594"/>
      <c r="F677" s="594"/>
      <c r="G677" s="594"/>
      <c r="H677" s="594"/>
      <c r="I677" s="594"/>
      <c r="J677" s="594"/>
      <c r="K677" s="594"/>
      <c r="L677" s="594"/>
      <c r="M677" s="600"/>
      <c r="N677" s="594"/>
      <c r="O677" s="594"/>
      <c r="P677" s="594"/>
      <c r="Q677" s="594"/>
      <c r="R677" s="594"/>
      <c r="S677" s="594"/>
      <c r="T677" s="594"/>
      <c r="U677" s="594"/>
      <c r="V677" s="594"/>
      <c r="W677" s="594"/>
      <c r="BJ677" s="34">
        <v>40483</v>
      </c>
      <c r="BK677" s="33">
        <v>102</v>
      </c>
    </row>
    <row r="678" spans="1:63" x14ac:dyDescent="0.2">
      <c r="A678" s="594"/>
      <c r="B678" s="594"/>
      <c r="C678" s="594"/>
      <c r="D678" s="594"/>
      <c r="E678" s="594"/>
      <c r="F678" s="594"/>
      <c r="G678" s="594"/>
      <c r="H678" s="594"/>
      <c r="I678" s="594"/>
      <c r="J678" s="594"/>
      <c r="K678" s="594"/>
      <c r="L678" s="594"/>
      <c r="M678" s="600"/>
      <c r="N678" s="594"/>
      <c r="O678" s="594"/>
      <c r="P678" s="594"/>
      <c r="Q678" s="594"/>
      <c r="R678" s="594"/>
      <c r="S678" s="594"/>
      <c r="T678" s="594"/>
      <c r="U678" s="594"/>
      <c r="V678" s="594"/>
      <c r="W678" s="594"/>
      <c r="BJ678" s="34">
        <v>40484</v>
      </c>
      <c r="BK678" s="33">
        <v>99</v>
      </c>
    </row>
    <row r="679" spans="1:63" x14ac:dyDescent="0.2">
      <c r="A679" s="594"/>
      <c r="B679" s="594"/>
      <c r="C679" s="594"/>
      <c r="D679" s="594"/>
      <c r="E679" s="594"/>
      <c r="F679" s="594"/>
      <c r="G679" s="594"/>
      <c r="H679" s="594"/>
      <c r="I679" s="594"/>
      <c r="J679" s="594"/>
      <c r="K679" s="594"/>
      <c r="L679" s="594"/>
      <c r="M679" s="600"/>
      <c r="N679" s="594"/>
      <c r="O679" s="594"/>
      <c r="P679" s="594"/>
      <c r="Q679" s="594"/>
      <c r="R679" s="594"/>
      <c r="S679" s="594"/>
      <c r="T679" s="594"/>
      <c r="U679" s="594"/>
      <c r="V679" s="594"/>
      <c r="W679" s="594"/>
      <c r="BJ679" s="34">
        <v>40485</v>
      </c>
      <c r="BK679" s="33">
        <v>102</v>
      </c>
    </row>
    <row r="680" spans="1:63" x14ac:dyDescent="0.2">
      <c r="A680" s="594"/>
      <c r="B680" s="594"/>
      <c r="C680" s="594"/>
      <c r="D680" s="594"/>
      <c r="E680" s="594"/>
      <c r="F680" s="594"/>
      <c r="G680" s="594"/>
      <c r="H680" s="594"/>
      <c r="I680" s="594"/>
      <c r="J680" s="594"/>
      <c r="K680" s="594"/>
      <c r="L680" s="594"/>
      <c r="M680" s="600"/>
      <c r="N680" s="594"/>
      <c r="O680" s="594"/>
      <c r="P680" s="594"/>
      <c r="Q680" s="594"/>
      <c r="R680" s="594"/>
      <c r="S680" s="594"/>
      <c r="T680" s="594"/>
      <c r="U680" s="594"/>
      <c r="V680" s="594"/>
      <c r="W680" s="594"/>
      <c r="BJ680" s="34">
        <v>40486</v>
      </c>
      <c r="BK680" s="33">
        <v>103</v>
      </c>
    </row>
    <row r="681" spans="1:63" x14ac:dyDescent="0.2">
      <c r="A681" s="594"/>
      <c r="B681" s="594"/>
      <c r="C681" s="594"/>
      <c r="D681" s="594"/>
      <c r="E681" s="594"/>
      <c r="F681" s="594"/>
      <c r="G681" s="594"/>
      <c r="H681" s="594"/>
      <c r="I681" s="594"/>
      <c r="J681" s="594"/>
      <c r="K681" s="594"/>
      <c r="L681" s="594"/>
      <c r="M681" s="600"/>
      <c r="N681" s="594"/>
      <c r="O681" s="594"/>
      <c r="P681" s="594"/>
      <c r="Q681" s="594"/>
      <c r="R681" s="594"/>
      <c r="S681" s="594"/>
      <c r="T681" s="594"/>
      <c r="U681" s="594"/>
      <c r="V681" s="594"/>
      <c r="W681" s="594"/>
      <c r="BJ681" s="34">
        <v>40487</v>
      </c>
      <c r="BK681" s="33">
        <v>102</v>
      </c>
    </row>
    <row r="682" spans="1:63" x14ac:dyDescent="0.2">
      <c r="A682" s="594"/>
      <c r="B682" s="594"/>
      <c r="C682" s="594"/>
      <c r="D682" s="594"/>
      <c r="E682" s="594"/>
      <c r="F682" s="594"/>
      <c r="G682" s="594"/>
      <c r="H682" s="594"/>
      <c r="I682" s="594"/>
      <c r="J682" s="594"/>
      <c r="K682" s="594"/>
      <c r="L682" s="594"/>
      <c r="M682" s="600"/>
      <c r="N682" s="594"/>
      <c r="O682" s="594"/>
      <c r="P682" s="594"/>
      <c r="Q682" s="594"/>
      <c r="R682" s="594"/>
      <c r="S682" s="594"/>
      <c r="T682" s="594"/>
      <c r="U682" s="594"/>
      <c r="V682" s="594"/>
      <c r="W682" s="594"/>
      <c r="BJ682" s="34">
        <v>40488</v>
      </c>
      <c r="BK682" s="33">
        <v>102</v>
      </c>
    </row>
    <row r="683" spans="1:63" x14ac:dyDescent="0.2">
      <c r="A683" s="594"/>
      <c r="B683" s="594"/>
      <c r="C683" s="594"/>
      <c r="D683" s="594"/>
      <c r="E683" s="594"/>
      <c r="F683" s="594"/>
      <c r="G683" s="594"/>
      <c r="H683" s="594"/>
      <c r="I683" s="594"/>
      <c r="J683" s="594"/>
      <c r="K683" s="594"/>
      <c r="L683" s="594"/>
      <c r="M683" s="600"/>
      <c r="N683" s="594"/>
      <c r="O683" s="594"/>
      <c r="P683" s="594"/>
      <c r="Q683" s="594"/>
      <c r="R683" s="594"/>
      <c r="S683" s="594"/>
      <c r="T683" s="594"/>
      <c r="U683" s="594"/>
      <c r="V683" s="594"/>
      <c r="W683" s="594"/>
      <c r="BJ683" s="34">
        <v>40489</v>
      </c>
      <c r="BK683" s="33">
        <v>103</v>
      </c>
    </row>
    <row r="684" spans="1:63" x14ac:dyDescent="0.2">
      <c r="A684" s="594"/>
      <c r="B684" s="594"/>
      <c r="C684" s="594"/>
      <c r="D684" s="594"/>
      <c r="E684" s="594"/>
      <c r="F684" s="594"/>
      <c r="G684" s="594"/>
      <c r="H684" s="594"/>
      <c r="I684" s="594"/>
      <c r="J684" s="594"/>
      <c r="K684" s="594"/>
      <c r="L684" s="594"/>
      <c r="M684" s="600"/>
      <c r="N684" s="594"/>
      <c r="O684" s="594"/>
      <c r="P684" s="594"/>
      <c r="Q684" s="594"/>
      <c r="R684" s="594"/>
      <c r="S684" s="594"/>
      <c r="T684" s="594"/>
      <c r="U684" s="594"/>
      <c r="V684" s="594"/>
      <c r="W684" s="594"/>
      <c r="BJ684" s="34">
        <v>40490</v>
      </c>
      <c r="BK684" s="33">
        <v>101</v>
      </c>
    </row>
    <row r="685" spans="1:63" x14ac:dyDescent="0.2">
      <c r="A685" s="594"/>
      <c r="B685" s="594"/>
      <c r="C685" s="594"/>
      <c r="D685" s="594"/>
      <c r="E685" s="594"/>
      <c r="F685" s="594"/>
      <c r="G685" s="594"/>
      <c r="H685" s="594"/>
      <c r="I685" s="594"/>
      <c r="J685" s="594"/>
      <c r="K685" s="594"/>
      <c r="L685" s="594"/>
      <c r="M685" s="600"/>
      <c r="N685" s="594"/>
      <c r="O685" s="594"/>
      <c r="P685" s="594"/>
      <c r="Q685" s="594"/>
      <c r="R685" s="594"/>
      <c r="S685" s="594"/>
      <c r="T685" s="594"/>
      <c r="U685" s="594"/>
      <c r="V685" s="594"/>
      <c r="W685" s="594"/>
      <c r="BJ685" s="34">
        <v>40491</v>
      </c>
      <c r="BK685" s="33">
        <v>101</v>
      </c>
    </row>
    <row r="686" spans="1:63" x14ac:dyDescent="0.2">
      <c r="A686" s="594"/>
      <c r="B686" s="594"/>
      <c r="C686" s="594"/>
      <c r="D686" s="594"/>
      <c r="E686" s="594"/>
      <c r="F686" s="594"/>
      <c r="G686" s="594"/>
      <c r="H686" s="594"/>
      <c r="I686" s="594"/>
      <c r="J686" s="594"/>
      <c r="K686" s="594"/>
      <c r="L686" s="594"/>
      <c r="M686" s="600"/>
      <c r="N686" s="594"/>
      <c r="O686" s="594"/>
      <c r="P686" s="594"/>
      <c r="Q686" s="594"/>
      <c r="R686" s="594"/>
      <c r="S686" s="594"/>
      <c r="T686" s="594"/>
      <c r="U686" s="594"/>
      <c r="V686" s="594"/>
      <c r="W686" s="594"/>
      <c r="BJ686" s="34">
        <v>40492</v>
      </c>
      <c r="BK686" s="33">
        <v>93</v>
      </c>
    </row>
    <row r="687" spans="1:63" x14ac:dyDescent="0.2">
      <c r="A687" s="594"/>
      <c r="B687" s="594"/>
      <c r="C687" s="594"/>
      <c r="D687" s="594"/>
      <c r="E687" s="594"/>
      <c r="F687" s="594"/>
      <c r="G687" s="594"/>
      <c r="H687" s="594"/>
      <c r="I687" s="594"/>
      <c r="J687" s="594"/>
      <c r="K687" s="594"/>
      <c r="L687" s="594"/>
      <c r="M687" s="600"/>
      <c r="N687" s="594"/>
      <c r="O687" s="594"/>
      <c r="P687" s="594"/>
      <c r="Q687" s="594"/>
      <c r="R687" s="594"/>
      <c r="S687" s="594"/>
      <c r="T687" s="594"/>
      <c r="U687" s="594"/>
      <c r="V687" s="594"/>
      <c r="W687" s="594"/>
      <c r="BJ687" s="34">
        <v>40493</v>
      </c>
      <c r="BK687" s="33">
        <v>96</v>
      </c>
    </row>
    <row r="688" spans="1:63" x14ac:dyDescent="0.2">
      <c r="A688" s="594"/>
      <c r="B688" s="594"/>
      <c r="C688" s="594"/>
      <c r="D688" s="594"/>
      <c r="E688" s="594"/>
      <c r="F688" s="594"/>
      <c r="G688" s="594"/>
      <c r="H688" s="594"/>
      <c r="I688" s="594"/>
      <c r="J688" s="594"/>
      <c r="K688" s="594"/>
      <c r="L688" s="594"/>
      <c r="M688" s="600"/>
      <c r="N688" s="594"/>
      <c r="O688" s="594"/>
      <c r="P688" s="594"/>
      <c r="Q688" s="594"/>
      <c r="R688" s="594"/>
      <c r="S688" s="594"/>
      <c r="T688" s="594"/>
      <c r="U688" s="594"/>
      <c r="V688" s="594"/>
      <c r="W688" s="594"/>
      <c r="BJ688" s="34">
        <v>40494</v>
      </c>
      <c r="BK688" s="33">
        <v>90</v>
      </c>
    </row>
    <row r="689" spans="1:63" x14ac:dyDescent="0.2">
      <c r="A689" s="594"/>
      <c r="B689" s="594"/>
      <c r="C689" s="594"/>
      <c r="D689" s="594"/>
      <c r="E689" s="594"/>
      <c r="F689" s="594"/>
      <c r="G689" s="594"/>
      <c r="H689" s="594"/>
      <c r="I689" s="594"/>
      <c r="J689" s="594"/>
      <c r="K689" s="594"/>
      <c r="L689" s="594"/>
      <c r="M689" s="600"/>
      <c r="N689" s="594"/>
      <c r="O689" s="594"/>
      <c r="P689" s="594"/>
      <c r="Q689" s="594"/>
      <c r="R689" s="594"/>
      <c r="S689" s="594"/>
      <c r="T689" s="594"/>
      <c r="U689" s="594"/>
      <c r="V689" s="594"/>
      <c r="W689" s="594"/>
      <c r="BJ689" s="34">
        <v>40495</v>
      </c>
      <c r="BK689" s="33">
        <v>89</v>
      </c>
    </row>
    <row r="690" spans="1:63" x14ac:dyDescent="0.2">
      <c r="A690" s="594"/>
      <c r="B690" s="594"/>
      <c r="C690" s="594"/>
      <c r="D690" s="594"/>
      <c r="E690" s="594"/>
      <c r="F690" s="594"/>
      <c r="G690" s="594"/>
      <c r="H690" s="594"/>
      <c r="I690" s="594"/>
      <c r="J690" s="594"/>
      <c r="K690" s="594"/>
      <c r="L690" s="594"/>
      <c r="M690" s="600"/>
      <c r="N690" s="594"/>
      <c r="O690" s="594"/>
      <c r="P690" s="594"/>
      <c r="Q690" s="594"/>
      <c r="R690" s="594"/>
      <c r="S690" s="594"/>
      <c r="T690" s="594"/>
      <c r="U690" s="594"/>
      <c r="V690" s="594"/>
      <c r="W690" s="594"/>
      <c r="BJ690" s="34">
        <v>40496</v>
      </c>
      <c r="BK690" s="33">
        <v>88</v>
      </c>
    </row>
    <row r="691" spans="1:63" x14ac:dyDescent="0.2">
      <c r="A691" s="594"/>
      <c r="B691" s="594"/>
      <c r="C691" s="594"/>
      <c r="D691" s="594"/>
      <c r="E691" s="594"/>
      <c r="F691" s="594"/>
      <c r="G691" s="594"/>
      <c r="H691" s="594"/>
      <c r="I691" s="594"/>
      <c r="J691" s="594"/>
      <c r="K691" s="594"/>
      <c r="L691" s="594"/>
      <c r="M691" s="600"/>
      <c r="N691" s="594"/>
      <c r="O691" s="594"/>
      <c r="P691" s="594"/>
      <c r="Q691" s="594"/>
      <c r="R691" s="594"/>
      <c r="S691" s="594"/>
      <c r="T691" s="594"/>
      <c r="U691" s="594"/>
      <c r="V691" s="594"/>
      <c r="W691" s="594"/>
      <c r="BJ691" s="34">
        <v>40497</v>
      </c>
      <c r="BK691" s="33">
        <v>90</v>
      </c>
    </row>
    <row r="692" spans="1:63" x14ac:dyDescent="0.2">
      <c r="A692" s="594"/>
      <c r="B692" s="594"/>
      <c r="C692" s="594"/>
      <c r="D692" s="594"/>
      <c r="E692" s="594"/>
      <c r="F692" s="594"/>
      <c r="G692" s="594"/>
      <c r="H692" s="594"/>
      <c r="I692" s="594"/>
      <c r="J692" s="594"/>
      <c r="K692" s="594"/>
      <c r="L692" s="594"/>
      <c r="M692" s="600"/>
      <c r="N692" s="594"/>
      <c r="O692" s="594"/>
      <c r="P692" s="594"/>
      <c r="Q692" s="594"/>
      <c r="R692" s="594"/>
      <c r="S692" s="594"/>
      <c r="T692" s="594"/>
      <c r="U692" s="594"/>
      <c r="V692" s="594"/>
      <c r="W692" s="594"/>
      <c r="BJ692" s="34">
        <v>40498</v>
      </c>
      <c r="BK692" s="33">
        <v>92</v>
      </c>
    </row>
    <row r="693" spans="1:63" x14ac:dyDescent="0.2">
      <c r="A693" s="594"/>
      <c r="B693" s="594"/>
      <c r="C693" s="594"/>
      <c r="D693" s="594"/>
      <c r="E693" s="594"/>
      <c r="F693" s="594"/>
      <c r="G693" s="594"/>
      <c r="H693" s="594"/>
      <c r="I693" s="594"/>
      <c r="J693" s="594"/>
      <c r="K693" s="594"/>
      <c r="L693" s="594"/>
      <c r="M693" s="600"/>
      <c r="N693" s="594"/>
      <c r="O693" s="594"/>
      <c r="P693" s="594"/>
      <c r="Q693" s="594"/>
      <c r="R693" s="594"/>
      <c r="S693" s="594"/>
      <c r="T693" s="594"/>
      <c r="U693" s="594"/>
      <c r="V693" s="594"/>
      <c r="W693" s="594"/>
      <c r="BJ693" s="34">
        <v>40499</v>
      </c>
      <c r="BK693" s="33">
        <v>90</v>
      </c>
    </row>
    <row r="694" spans="1:63" x14ac:dyDescent="0.2">
      <c r="A694" s="594"/>
      <c r="B694" s="594"/>
      <c r="C694" s="594"/>
      <c r="D694" s="594"/>
      <c r="E694" s="594"/>
      <c r="F694" s="594"/>
      <c r="G694" s="594"/>
      <c r="H694" s="594"/>
      <c r="I694" s="594"/>
      <c r="J694" s="594"/>
      <c r="K694" s="594"/>
      <c r="L694" s="594"/>
      <c r="M694" s="600"/>
      <c r="N694" s="594"/>
      <c r="O694" s="594"/>
      <c r="P694" s="594"/>
      <c r="Q694" s="594"/>
      <c r="R694" s="594"/>
      <c r="S694" s="594"/>
      <c r="T694" s="594"/>
      <c r="U694" s="594"/>
      <c r="V694" s="594"/>
      <c r="W694" s="594"/>
      <c r="BJ694" s="34">
        <v>40500</v>
      </c>
      <c r="BK694" s="33">
        <v>90</v>
      </c>
    </row>
    <row r="695" spans="1:63" x14ac:dyDescent="0.2">
      <c r="A695" s="594"/>
      <c r="B695" s="594"/>
      <c r="C695" s="594"/>
      <c r="D695" s="594"/>
      <c r="E695" s="594"/>
      <c r="F695" s="594"/>
      <c r="G695" s="594"/>
      <c r="H695" s="594"/>
      <c r="I695" s="594"/>
      <c r="J695" s="594"/>
      <c r="K695" s="594"/>
      <c r="L695" s="594"/>
      <c r="M695" s="600"/>
      <c r="N695" s="594"/>
      <c r="O695" s="594"/>
      <c r="P695" s="594"/>
      <c r="Q695" s="594"/>
      <c r="R695" s="594"/>
      <c r="S695" s="594"/>
      <c r="T695" s="594"/>
      <c r="U695" s="594"/>
      <c r="V695" s="594"/>
      <c r="W695" s="594"/>
      <c r="BJ695" s="34">
        <v>40501</v>
      </c>
      <c r="BK695" s="33">
        <v>89</v>
      </c>
    </row>
    <row r="696" spans="1:63" x14ac:dyDescent="0.2">
      <c r="A696" s="594"/>
      <c r="B696" s="594"/>
      <c r="C696" s="594"/>
      <c r="D696" s="594"/>
      <c r="E696" s="594"/>
      <c r="F696" s="594"/>
      <c r="G696" s="594"/>
      <c r="H696" s="594"/>
      <c r="I696" s="594"/>
      <c r="J696" s="594"/>
      <c r="K696" s="594"/>
      <c r="L696" s="594"/>
      <c r="M696" s="600"/>
      <c r="N696" s="594"/>
      <c r="O696" s="594"/>
      <c r="P696" s="594"/>
      <c r="Q696" s="594"/>
      <c r="R696" s="594"/>
      <c r="S696" s="594"/>
      <c r="T696" s="594"/>
      <c r="U696" s="594"/>
      <c r="V696" s="594"/>
      <c r="W696" s="594"/>
      <c r="BJ696" s="34">
        <v>40502</v>
      </c>
      <c r="BK696" s="33">
        <v>87</v>
      </c>
    </row>
    <row r="697" spans="1:63" x14ac:dyDescent="0.2">
      <c r="A697" s="594"/>
      <c r="B697" s="594"/>
      <c r="C697" s="594"/>
      <c r="D697" s="594"/>
      <c r="E697" s="594"/>
      <c r="F697" s="594"/>
      <c r="G697" s="594"/>
      <c r="H697" s="594"/>
      <c r="I697" s="594"/>
      <c r="J697" s="594"/>
      <c r="K697" s="594"/>
      <c r="L697" s="594"/>
      <c r="M697" s="600"/>
      <c r="N697" s="594"/>
      <c r="O697" s="594"/>
      <c r="P697" s="594"/>
      <c r="Q697" s="594"/>
      <c r="R697" s="594"/>
      <c r="S697" s="594"/>
      <c r="T697" s="594"/>
      <c r="U697" s="594"/>
      <c r="V697" s="594"/>
      <c r="W697" s="594"/>
      <c r="BJ697" s="34">
        <v>40503</v>
      </c>
      <c r="BK697" s="33">
        <v>89</v>
      </c>
    </row>
    <row r="698" spans="1:63" x14ac:dyDescent="0.2">
      <c r="A698" s="594"/>
      <c r="B698" s="594"/>
      <c r="C698" s="594"/>
      <c r="D698" s="594"/>
      <c r="E698" s="594"/>
      <c r="F698" s="594"/>
      <c r="G698" s="594"/>
      <c r="H698" s="594"/>
      <c r="I698" s="594"/>
      <c r="J698" s="594"/>
      <c r="K698" s="594"/>
      <c r="L698" s="594"/>
      <c r="M698" s="600"/>
      <c r="N698" s="594"/>
      <c r="O698" s="594"/>
      <c r="P698" s="594"/>
      <c r="Q698" s="594"/>
      <c r="R698" s="594"/>
      <c r="S698" s="594"/>
      <c r="T698" s="594"/>
      <c r="U698" s="594"/>
      <c r="V698" s="594"/>
      <c r="W698" s="594"/>
      <c r="BJ698" s="34">
        <v>40504</v>
      </c>
      <c r="BK698" s="33">
        <v>88</v>
      </c>
    </row>
    <row r="699" spans="1:63" x14ac:dyDescent="0.2">
      <c r="A699" s="594"/>
      <c r="B699" s="594"/>
      <c r="C699" s="594"/>
      <c r="D699" s="594"/>
      <c r="E699" s="594"/>
      <c r="F699" s="594"/>
      <c r="G699" s="594"/>
      <c r="H699" s="594"/>
      <c r="I699" s="594"/>
      <c r="J699" s="594"/>
      <c r="K699" s="594"/>
      <c r="L699" s="594"/>
      <c r="M699" s="600"/>
      <c r="N699" s="594"/>
      <c r="O699" s="594"/>
      <c r="P699" s="594"/>
      <c r="Q699" s="594"/>
      <c r="R699" s="594"/>
      <c r="S699" s="594"/>
      <c r="T699" s="594"/>
      <c r="U699" s="594"/>
      <c r="V699" s="594"/>
      <c r="W699" s="594"/>
      <c r="BJ699" s="34">
        <v>40505</v>
      </c>
      <c r="BK699" s="33">
        <v>88</v>
      </c>
    </row>
    <row r="700" spans="1:63" x14ac:dyDescent="0.2">
      <c r="A700" s="594"/>
      <c r="B700" s="594"/>
      <c r="C700" s="594"/>
      <c r="D700" s="594"/>
      <c r="E700" s="594"/>
      <c r="F700" s="594"/>
      <c r="G700" s="594"/>
      <c r="H700" s="594"/>
      <c r="I700" s="594"/>
      <c r="J700" s="594"/>
      <c r="K700" s="594"/>
      <c r="L700" s="594"/>
      <c r="M700" s="600"/>
      <c r="N700" s="594"/>
      <c r="O700" s="594"/>
      <c r="P700" s="594"/>
      <c r="Q700" s="594"/>
      <c r="R700" s="594"/>
      <c r="S700" s="594"/>
      <c r="T700" s="594"/>
      <c r="U700" s="594"/>
      <c r="V700" s="594"/>
      <c r="W700" s="594"/>
      <c r="BJ700" s="34">
        <v>40506</v>
      </c>
      <c r="BK700" s="33">
        <v>96</v>
      </c>
    </row>
    <row r="701" spans="1:63" x14ac:dyDescent="0.2">
      <c r="A701" s="594"/>
      <c r="B701" s="594"/>
      <c r="C701" s="594"/>
      <c r="D701" s="594"/>
      <c r="E701" s="594"/>
      <c r="F701" s="594"/>
      <c r="G701" s="594"/>
      <c r="H701" s="594"/>
      <c r="I701" s="594"/>
      <c r="J701" s="594"/>
      <c r="K701" s="594"/>
      <c r="L701" s="594"/>
      <c r="M701" s="600"/>
      <c r="N701" s="594"/>
      <c r="O701" s="594"/>
      <c r="P701" s="594"/>
      <c r="Q701" s="594"/>
      <c r="R701" s="594"/>
      <c r="S701" s="594"/>
      <c r="T701" s="594"/>
      <c r="U701" s="594"/>
      <c r="V701" s="594"/>
      <c r="W701" s="594"/>
      <c r="BJ701" s="34">
        <v>40507</v>
      </c>
      <c r="BK701" s="33">
        <v>86</v>
      </c>
    </row>
    <row r="702" spans="1:63" x14ac:dyDescent="0.2">
      <c r="A702" s="594"/>
      <c r="B702" s="594"/>
      <c r="C702" s="594"/>
      <c r="D702" s="594"/>
      <c r="E702" s="594"/>
      <c r="F702" s="594"/>
      <c r="G702" s="594"/>
      <c r="H702" s="594"/>
      <c r="I702" s="594"/>
      <c r="J702" s="594"/>
      <c r="K702" s="594"/>
      <c r="L702" s="594"/>
      <c r="M702" s="600"/>
      <c r="N702" s="594"/>
      <c r="O702" s="594"/>
      <c r="P702" s="594"/>
      <c r="Q702" s="594"/>
      <c r="R702" s="594"/>
      <c r="S702" s="594"/>
      <c r="T702" s="594"/>
      <c r="U702" s="594"/>
      <c r="V702" s="594"/>
      <c r="W702" s="594"/>
      <c r="BJ702" s="34">
        <v>40508</v>
      </c>
      <c r="BK702" s="33">
        <v>74</v>
      </c>
    </row>
    <row r="703" spans="1:63" x14ac:dyDescent="0.2">
      <c r="A703" s="594"/>
      <c r="B703" s="594"/>
      <c r="C703" s="594"/>
      <c r="D703" s="594"/>
      <c r="E703" s="594"/>
      <c r="F703" s="594"/>
      <c r="G703" s="594"/>
      <c r="H703" s="594"/>
      <c r="I703" s="594"/>
      <c r="J703" s="594"/>
      <c r="K703" s="594"/>
      <c r="L703" s="594"/>
      <c r="M703" s="600"/>
      <c r="N703" s="594"/>
      <c r="O703" s="594"/>
      <c r="P703" s="594"/>
      <c r="Q703" s="594"/>
      <c r="R703" s="594"/>
      <c r="S703" s="594"/>
      <c r="T703" s="594"/>
      <c r="U703" s="594"/>
      <c r="V703" s="594"/>
      <c r="W703" s="594"/>
      <c r="BJ703" s="34">
        <v>40509</v>
      </c>
      <c r="BK703" s="33">
        <v>77</v>
      </c>
    </row>
    <row r="704" spans="1:63" x14ac:dyDescent="0.2">
      <c r="A704" s="594"/>
      <c r="B704" s="594"/>
      <c r="C704" s="594"/>
      <c r="D704" s="594"/>
      <c r="E704" s="594"/>
      <c r="F704" s="594"/>
      <c r="G704" s="594"/>
      <c r="H704" s="594"/>
      <c r="I704" s="594"/>
      <c r="J704" s="594"/>
      <c r="K704" s="594"/>
      <c r="L704" s="594"/>
      <c r="M704" s="600"/>
      <c r="N704" s="594"/>
      <c r="O704" s="594"/>
      <c r="P704" s="594"/>
      <c r="Q704" s="594"/>
      <c r="R704" s="594"/>
      <c r="S704" s="594"/>
      <c r="T704" s="594"/>
      <c r="U704" s="594"/>
      <c r="V704" s="594"/>
      <c r="W704" s="594"/>
      <c r="BJ704" s="34">
        <v>40510</v>
      </c>
      <c r="BK704" s="33">
        <v>80</v>
      </c>
    </row>
    <row r="705" spans="1:63" x14ac:dyDescent="0.2">
      <c r="A705" s="594"/>
      <c r="B705" s="594"/>
      <c r="C705" s="594"/>
      <c r="D705" s="594"/>
      <c r="E705" s="594"/>
      <c r="F705" s="594"/>
      <c r="G705" s="594"/>
      <c r="H705" s="594"/>
      <c r="I705" s="594"/>
      <c r="J705" s="594"/>
      <c r="K705" s="594"/>
      <c r="L705" s="594"/>
      <c r="M705" s="600"/>
      <c r="N705" s="594"/>
      <c r="O705" s="594"/>
      <c r="P705" s="594"/>
      <c r="Q705" s="594"/>
      <c r="R705" s="594"/>
      <c r="S705" s="594"/>
      <c r="T705" s="594"/>
      <c r="U705" s="594"/>
      <c r="V705" s="594"/>
      <c r="W705" s="594"/>
      <c r="BJ705" s="34">
        <v>40511</v>
      </c>
      <c r="BK705" s="33">
        <v>83</v>
      </c>
    </row>
    <row r="706" spans="1:63" x14ac:dyDescent="0.2">
      <c r="A706" s="594"/>
      <c r="B706" s="594"/>
      <c r="C706" s="594"/>
      <c r="D706" s="594"/>
      <c r="E706" s="594"/>
      <c r="F706" s="594"/>
      <c r="G706" s="594"/>
      <c r="H706" s="594"/>
      <c r="I706" s="594"/>
      <c r="J706" s="594"/>
      <c r="K706" s="594"/>
      <c r="L706" s="594"/>
      <c r="M706" s="600"/>
      <c r="N706" s="594"/>
      <c r="O706" s="594"/>
      <c r="P706" s="594"/>
      <c r="Q706" s="594"/>
      <c r="R706" s="594"/>
      <c r="S706" s="594"/>
      <c r="T706" s="594"/>
      <c r="U706" s="594"/>
      <c r="V706" s="594"/>
      <c r="W706" s="594"/>
      <c r="BJ706" s="34">
        <v>40512</v>
      </c>
      <c r="BK706" s="33">
        <v>73</v>
      </c>
    </row>
    <row r="707" spans="1:63" x14ac:dyDescent="0.2">
      <c r="A707" s="594"/>
      <c r="B707" s="594"/>
      <c r="C707" s="594"/>
      <c r="D707" s="594"/>
      <c r="E707" s="594"/>
      <c r="F707" s="594"/>
      <c r="G707" s="594"/>
      <c r="H707" s="594"/>
      <c r="I707" s="594"/>
      <c r="J707" s="594"/>
      <c r="K707" s="594"/>
      <c r="L707" s="594"/>
      <c r="M707" s="600"/>
      <c r="N707" s="594"/>
      <c r="O707" s="594"/>
      <c r="P707" s="594"/>
      <c r="Q707" s="594"/>
      <c r="R707" s="594"/>
      <c r="S707" s="594"/>
      <c r="T707" s="594"/>
      <c r="U707" s="594"/>
      <c r="V707" s="594"/>
      <c r="W707" s="594"/>
      <c r="BJ707" s="34">
        <v>40513</v>
      </c>
      <c r="BK707" s="33">
        <v>66</v>
      </c>
    </row>
    <row r="708" spans="1:63" x14ac:dyDescent="0.2">
      <c r="A708" s="594"/>
      <c r="B708" s="594"/>
      <c r="C708" s="594"/>
      <c r="D708" s="594"/>
      <c r="E708" s="594"/>
      <c r="F708" s="594"/>
      <c r="G708" s="594"/>
      <c r="H708" s="594"/>
      <c r="I708" s="594"/>
      <c r="J708" s="594"/>
      <c r="K708" s="594"/>
      <c r="L708" s="594"/>
      <c r="M708" s="600"/>
      <c r="N708" s="594"/>
      <c r="O708" s="594"/>
      <c r="P708" s="594"/>
      <c r="Q708" s="594"/>
      <c r="R708" s="594"/>
      <c r="S708" s="594"/>
      <c r="T708" s="594"/>
      <c r="U708" s="594"/>
      <c r="V708" s="594"/>
      <c r="W708" s="594"/>
      <c r="BJ708" s="34">
        <v>40514</v>
      </c>
      <c r="BK708" s="33">
        <v>72</v>
      </c>
    </row>
    <row r="709" spans="1:63" x14ac:dyDescent="0.2">
      <c r="A709" s="594"/>
      <c r="B709" s="594"/>
      <c r="C709" s="594"/>
      <c r="D709" s="594"/>
      <c r="E709" s="594"/>
      <c r="F709" s="594"/>
      <c r="G709" s="594"/>
      <c r="H709" s="594"/>
      <c r="I709" s="594"/>
      <c r="J709" s="594"/>
      <c r="K709" s="594"/>
      <c r="L709" s="594"/>
      <c r="M709" s="600"/>
      <c r="N709" s="594"/>
      <c r="O709" s="594"/>
      <c r="P709" s="594"/>
      <c r="Q709" s="594"/>
      <c r="R709" s="594"/>
      <c r="S709" s="594"/>
      <c r="T709" s="594"/>
      <c r="U709" s="594"/>
      <c r="V709" s="594"/>
      <c r="W709" s="594"/>
      <c r="BJ709" s="34">
        <v>40515</v>
      </c>
      <c r="BK709" s="33">
        <v>77</v>
      </c>
    </row>
    <row r="710" spans="1:63" x14ac:dyDescent="0.2">
      <c r="A710" s="594"/>
      <c r="B710" s="594"/>
      <c r="C710" s="594"/>
      <c r="D710" s="594"/>
      <c r="E710" s="594"/>
      <c r="F710" s="594"/>
      <c r="G710" s="594"/>
      <c r="H710" s="594"/>
      <c r="I710" s="594"/>
      <c r="J710" s="594"/>
      <c r="K710" s="594"/>
      <c r="L710" s="594"/>
      <c r="M710" s="600"/>
      <c r="N710" s="594"/>
      <c r="O710" s="594"/>
      <c r="P710" s="594"/>
      <c r="Q710" s="594"/>
      <c r="R710" s="594"/>
      <c r="S710" s="594"/>
      <c r="T710" s="594"/>
      <c r="U710" s="594"/>
      <c r="V710" s="594"/>
      <c r="W710" s="594"/>
      <c r="BJ710" s="34">
        <v>40516</v>
      </c>
      <c r="BK710" s="33">
        <v>73</v>
      </c>
    </row>
    <row r="711" spans="1:63" x14ac:dyDescent="0.2">
      <c r="A711" s="594"/>
      <c r="B711" s="594"/>
      <c r="C711" s="594"/>
      <c r="D711" s="594"/>
      <c r="E711" s="594"/>
      <c r="F711" s="594"/>
      <c r="G711" s="594"/>
      <c r="H711" s="594"/>
      <c r="I711" s="594"/>
      <c r="J711" s="594"/>
      <c r="K711" s="594"/>
      <c r="L711" s="594"/>
      <c r="M711" s="600"/>
      <c r="N711" s="594"/>
      <c r="O711" s="594"/>
      <c r="P711" s="594"/>
      <c r="Q711" s="594"/>
      <c r="R711" s="594"/>
      <c r="S711" s="594"/>
      <c r="T711" s="594"/>
      <c r="U711" s="594"/>
      <c r="V711" s="594"/>
      <c r="W711" s="594"/>
      <c r="BJ711" s="34">
        <v>40517</v>
      </c>
      <c r="BK711" s="33">
        <v>72</v>
      </c>
    </row>
    <row r="712" spans="1:63" x14ac:dyDescent="0.2">
      <c r="A712" s="594"/>
      <c r="B712" s="594"/>
      <c r="C712" s="594"/>
      <c r="D712" s="594"/>
      <c r="E712" s="594"/>
      <c r="F712" s="594"/>
      <c r="G712" s="594"/>
      <c r="H712" s="594"/>
      <c r="I712" s="594"/>
      <c r="J712" s="594"/>
      <c r="K712" s="594"/>
      <c r="L712" s="594"/>
      <c r="M712" s="600"/>
      <c r="N712" s="594"/>
      <c r="O712" s="594"/>
      <c r="P712" s="594"/>
      <c r="Q712" s="594"/>
      <c r="R712" s="594"/>
      <c r="S712" s="594"/>
      <c r="T712" s="594"/>
      <c r="U712" s="594"/>
      <c r="V712" s="594"/>
      <c r="W712" s="594"/>
      <c r="BJ712" s="34">
        <v>40518</v>
      </c>
      <c r="BK712" s="33">
        <v>72</v>
      </c>
    </row>
    <row r="713" spans="1:63" x14ac:dyDescent="0.2">
      <c r="A713" s="594"/>
      <c r="B713" s="594"/>
      <c r="C713" s="594"/>
      <c r="D713" s="594"/>
      <c r="E713" s="594"/>
      <c r="F713" s="594"/>
      <c r="G713" s="594"/>
      <c r="H713" s="594"/>
      <c r="I713" s="594"/>
      <c r="J713" s="594"/>
      <c r="K713" s="594"/>
      <c r="L713" s="594"/>
      <c r="M713" s="600"/>
      <c r="N713" s="594"/>
      <c r="O713" s="594"/>
      <c r="P713" s="594"/>
      <c r="Q713" s="594"/>
      <c r="R713" s="594"/>
      <c r="S713" s="594"/>
      <c r="T713" s="594"/>
      <c r="U713" s="594"/>
      <c r="V713" s="594"/>
      <c r="W713" s="594"/>
      <c r="BJ713" s="34">
        <v>40519</v>
      </c>
      <c r="BK713" s="33">
        <v>71</v>
      </c>
    </row>
    <row r="714" spans="1:63" x14ac:dyDescent="0.2">
      <c r="A714" s="594"/>
      <c r="B714" s="594"/>
      <c r="C714" s="594"/>
      <c r="D714" s="594"/>
      <c r="E714" s="594"/>
      <c r="F714" s="594"/>
      <c r="G714" s="594"/>
      <c r="H714" s="594"/>
      <c r="I714" s="594"/>
      <c r="J714" s="594"/>
      <c r="K714" s="594"/>
      <c r="L714" s="594"/>
      <c r="M714" s="600"/>
      <c r="N714" s="594"/>
      <c r="O714" s="594"/>
      <c r="P714" s="594"/>
      <c r="Q714" s="594"/>
      <c r="R714" s="594"/>
      <c r="S714" s="594"/>
      <c r="T714" s="594"/>
      <c r="U714" s="594"/>
      <c r="V714" s="594"/>
      <c r="W714" s="594"/>
      <c r="BJ714" s="34">
        <v>40520</v>
      </c>
      <c r="BK714" s="33">
        <v>68</v>
      </c>
    </row>
    <row r="715" spans="1:63" x14ac:dyDescent="0.2">
      <c r="A715" s="594"/>
      <c r="B715" s="594"/>
      <c r="C715" s="594"/>
      <c r="D715" s="594"/>
      <c r="E715" s="594"/>
      <c r="F715" s="594"/>
      <c r="G715" s="594"/>
      <c r="H715" s="594"/>
      <c r="I715" s="594"/>
      <c r="J715" s="594"/>
      <c r="K715" s="594"/>
      <c r="L715" s="594"/>
      <c r="M715" s="600"/>
      <c r="N715" s="594"/>
      <c r="O715" s="594"/>
      <c r="P715" s="594"/>
      <c r="Q715" s="594"/>
      <c r="R715" s="594"/>
      <c r="S715" s="594"/>
      <c r="T715" s="594"/>
      <c r="U715" s="594"/>
      <c r="V715" s="594"/>
      <c r="W715" s="594"/>
      <c r="BJ715" s="34">
        <v>40521</v>
      </c>
      <c r="BK715" s="33">
        <v>71</v>
      </c>
    </row>
    <row r="716" spans="1:63" x14ac:dyDescent="0.2">
      <c r="A716" s="594"/>
      <c r="B716" s="594"/>
      <c r="C716" s="594"/>
      <c r="D716" s="594"/>
      <c r="E716" s="594"/>
      <c r="F716" s="594"/>
      <c r="G716" s="594"/>
      <c r="H716" s="594"/>
      <c r="I716" s="594"/>
      <c r="J716" s="594"/>
      <c r="K716" s="594"/>
      <c r="L716" s="594"/>
      <c r="M716" s="600"/>
      <c r="N716" s="594"/>
      <c r="O716" s="594"/>
      <c r="P716" s="594"/>
      <c r="Q716" s="594"/>
      <c r="R716" s="594"/>
      <c r="S716" s="594"/>
      <c r="T716" s="594"/>
      <c r="U716" s="594"/>
      <c r="V716" s="594"/>
      <c r="W716" s="594"/>
      <c r="BJ716" s="34">
        <v>40522</v>
      </c>
      <c r="BK716" s="33">
        <v>68</v>
      </c>
    </row>
    <row r="717" spans="1:63" x14ac:dyDescent="0.2">
      <c r="A717" s="594"/>
      <c r="B717" s="594"/>
      <c r="C717" s="594"/>
      <c r="D717" s="594"/>
      <c r="E717" s="594"/>
      <c r="F717" s="594"/>
      <c r="G717" s="594"/>
      <c r="H717" s="594"/>
      <c r="I717" s="594"/>
      <c r="J717" s="594"/>
      <c r="K717" s="594"/>
      <c r="L717" s="594"/>
      <c r="M717" s="600"/>
      <c r="N717" s="594"/>
      <c r="O717" s="594"/>
      <c r="P717" s="594"/>
      <c r="Q717" s="594"/>
      <c r="R717" s="594"/>
      <c r="S717" s="594"/>
      <c r="T717" s="594"/>
      <c r="U717" s="594"/>
      <c r="V717" s="594"/>
      <c r="W717" s="594"/>
      <c r="BJ717" s="34">
        <v>40523</v>
      </c>
      <c r="BK717" s="33">
        <v>67</v>
      </c>
    </row>
    <row r="718" spans="1:63" x14ac:dyDescent="0.2">
      <c r="A718" s="594"/>
      <c r="B718" s="594"/>
      <c r="C718" s="594"/>
      <c r="D718" s="594"/>
      <c r="E718" s="594"/>
      <c r="F718" s="594"/>
      <c r="G718" s="594"/>
      <c r="H718" s="594"/>
      <c r="I718" s="594"/>
      <c r="J718" s="594"/>
      <c r="K718" s="594"/>
      <c r="L718" s="594"/>
      <c r="M718" s="600"/>
      <c r="N718" s="594"/>
      <c r="O718" s="594"/>
      <c r="P718" s="594"/>
      <c r="Q718" s="594"/>
      <c r="R718" s="594"/>
      <c r="S718" s="594"/>
      <c r="T718" s="594"/>
      <c r="U718" s="594"/>
      <c r="V718" s="594"/>
      <c r="W718" s="594"/>
      <c r="BJ718" s="34">
        <v>40524</v>
      </c>
      <c r="BK718" s="33">
        <v>67</v>
      </c>
    </row>
    <row r="719" spans="1:63" x14ac:dyDescent="0.2">
      <c r="A719" s="594"/>
      <c r="B719" s="594"/>
      <c r="C719" s="594"/>
      <c r="D719" s="594"/>
      <c r="E719" s="594"/>
      <c r="F719" s="594"/>
      <c r="G719" s="594"/>
      <c r="H719" s="594"/>
      <c r="I719" s="594"/>
      <c r="J719" s="594"/>
      <c r="K719" s="594"/>
      <c r="L719" s="594"/>
      <c r="M719" s="600"/>
      <c r="N719" s="594"/>
      <c r="O719" s="594"/>
      <c r="P719" s="594"/>
      <c r="Q719" s="594"/>
      <c r="R719" s="594"/>
      <c r="S719" s="594"/>
      <c r="T719" s="594"/>
      <c r="U719" s="594"/>
      <c r="V719" s="594"/>
      <c r="W719" s="594"/>
      <c r="BJ719" s="34">
        <v>40525</v>
      </c>
      <c r="BK719" s="33">
        <v>67</v>
      </c>
    </row>
    <row r="720" spans="1:63" x14ac:dyDescent="0.2">
      <c r="A720" s="594"/>
      <c r="B720" s="594"/>
      <c r="C720" s="594"/>
      <c r="D720" s="594"/>
      <c r="E720" s="594"/>
      <c r="F720" s="594"/>
      <c r="G720" s="594"/>
      <c r="H720" s="594"/>
      <c r="I720" s="594"/>
      <c r="J720" s="594"/>
      <c r="K720" s="594"/>
      <c r="L720" s="594"/>
      <c r="M720" s="600"/>
      <c r="N720" s="594"/>
      <c r="O720" s="594"/>
      <c r="P720" s="594"/>
      <c r="Q720" s="594"/>
      <c r="R720" s="594"/>
      <c r="S720" s="594"/>
      <c r="T720" s="594"/>
      <c r="U720" s="594"/>
      <c r="V720" s="594"/>
      <c r="W720" s="594"/>
      <c r="BJ720" s="34">
        <v>40526</v>
      </c>
      <c r="BK720" s="33">
        <v>66</v>
      </c>
    </row>
    <row r="721" spans="1:63" x14ac:dyDescent="0.2">
      <c r="A721" s="594"/>
      <c r="B721" s="594"/>
      <c r="C721" s="594"/>
      <c r="D721" s="594"/>
      <c r="E721" s="594"/>
      <c r="F721" s="594"/>
      <c r="G721" s="594"/>
      <c r="H721" s="594"/>
      <c r="I721" s="594"/>
      <c r="J721" s="594"/>
      <c r="K721" s="594"/>
      <c r="L721" s="594"/>
      <c r="M721" s="600"/>
      <c r="N721" s="594"/>
      <c r="O721" s="594"/>
      <c r="P721" s="594"/>
      <c r="Q721" s="594"/>
      <c r="R721" s="594"/>
      <c r="S721" s="594"/>
      <c r="T721" s="594"/>
      <c r="U721" s="594"/>
      <c r="V721" s="594"/>
      <c r="W721" s="594"/>
      <c r="BJ721" s="34">
        <v>40527</v>
      </c>
      <c r="BK721" s="33">
        <v>64</v>
      </c>
    </row>
    <row r="722" spans="1:63" x14ac:dyDescent="0.2">
      <c r="A722" s="594"/>
      <c r="B722" s="594"/>
      <c r="C722" s="594"/>
      <c r="D722" s="594"/>
      <c r="E722" s="594"/>
      <c r="F722" s="594"/>
      <c r="G722" s="594"/>
      <c r="H722" s="594"/>
      <c r="I722" s="594"/>
      <c r="J722" s="594"/>
      <c r="K722" s="594"/>
      <c r="L722" s="594"/>
      <c r="M722" s="600"/>
      <c r="N722" s="594"/>
      <c r="O722" s="594"/>
      <c r="P722" s="594"/>
      <c r="Q722" s="594"/>
      <c r="R722" s="594"/>
      <c r="S722" s="594"/>
      <c r="T722" s="594"/>
      <c r="U722" s="594"/>
      <c r="V722" s="594"/>
      <c r="W722" s="594"/>
      <c r="BJ722" s="34">
        <v>40528</v>
      </c>
      <c r="BK722" s="33">
        <v>64</v>
      </c>
    </row>
    <row r="723" spans="1:63" x14ac:dyDescent="0.2">
      <c r="A723" s="594"/>
      <c r="B723" s="594"/>
      <c r="C723" s="594"/>
      <c r="D723" s="594"/>
      <c r="E723" s="594"/>
      <c r="F723" s="594"/>
      <c r="G723" s="594"/>
      <c r="H723" s="594"/>
      <c r="I723" s="594"/>
      <c r="J723" s="594"/>
      <c r="K723" s="594"/>
      <c r="L723" s="594"/>
      <c r="M723" s="600"/>
      <c r="N723" s="594"/>
      <c r="O723" s="594"/>
      <c r="P723" s="594"/>
      <c r="Q723" s="594"/>
      <c r="R723" s="594"/>
      <c r="S723" s="594"/>
      <c r="T723" s="594"/>
      <c r="U723" s="594"/>
      <c r="V723" s="594"/>
      <c r="W723" s="594"/>
      <c r="BJ723" s="34">
        <v>40529</v>
      </c>
      <c r="BK723" s="33">
        <v>64</v>
      </c>
    </row>
    <row r="724" spans="1:63" x14ac:dyDescent="0.2">
      <c r="A724" s="594"/>
      <c r="B724" s="594"/>
      <c r="C724" s="594"/>
      <c r="D724" s="594"/>
      <c r="E724" s="594"/>
      <c r="F724" s="594"/>
      <c r="G724" s="594"/>
      <c r="H724" s="594"/>
      <c r="I724" s="594"/>
      <c r="J724" s="594"/>
      <c r="K724" s="594"/>
      <c r="L724" s="594"/>
      <c r="M724" s="600"/>
      <c r="N724" s="594"/>
      <c r="O724" s="594"/>
      <c r="P724" s="594"/>
      <c r="Q724" s="594"/>
      <c r="R724" s="594"/>
      <c r="S724" s="594"/>
      <c r="T724" s="594"/>
      <c r="U724" s="594"/>
      <c r="V724" s="594"/>
      <c r="W724" s="594"/>
      <c r="BJ724" s="34">
        <v>40530</v>
      </c>
      <c r="BK724" s="33">
        <v>65</v>
      </c>
    </row>
    <row r="725" spans="1:63" x14ac:dyDescent="0.2">
      <c r="A725" s="594"/>
      <c r="B725" s="594"/>
      <c r="C725" s="594"/>
      <c r="D725" s="594"/>
      <c r="E725" s="594"/>
      <c r="F725" s="594"/>
      <c r="G725" s="594"/>
      <c r="H725" s="594"/>
      <c r="I725" s="594"/>
      <c r="J725" s="594"/>
      <c r="K725" s="594"/>
      <c r="L725" s="594"/>
      <c r="M725" s="600"/>
      <c r="N725" s="594"/>
      <c r="O725" s="594"/>
      <c r="P725" s="594"/>
      <c r="Q725" s="594"/>
      <c r="R725" s="594"/>
      <c r="S725" s="594"/>
      <c r="T725" s="594"/>
      <c r="U725" s="594"/>
      <c r="V725" s="594"/>
      <c r="W725" s="594"/>
      <c r="BJ725" s="34">
        <v>40531</v>
      </c>
      <c r="BK725" s="33">
        <v>67</v>
      </c>
    </row>
    <row r="726" spans="1:63" x14ac:dyDescent="0.2">
      <c r="A726" s="594"/>
      <c r="B726" s="594"/>
      <c r="C726" s="594"/>
      <c r="D726" s="594"/>
      <c r="E726" s="594"/>
      <c r="F726" s="594"/>
      <c r="G726" s="594"/>
      <c r="H726" s="594"/>
      <c r="I726" s="594"/>
      <c r="J726" s="594"/>
      <c r="K726" s="594"/>
      <c r="L726" s="594"/>
      <c r="M726" s="600"/>
      <c r="N726" s="594"/>
      <c r="O726" s="594"/>
      <c r="P726" s="594"/>
      <c r="Q726" s="594"/>
      <c r="R726" s="594"/>
      <c r="S726" s="594"/>
      <c r="T726" s="594"/>
      <c r="U726" s="594"/>
      <c r="V726" s="594"/>
      <c r="W726" s="594"/>
      <c r="BJ726" s="34">
        <v>40532</v>
      </c>
      <c r="BK726" s="33">
        <v>68</v>
      </c>
    </row>
    <row r="727" spans="1:63" x14ac:dyDescent="0.2">
      <c r="A727" s="594"/>
      <c r="B727" s="594"/>
      <c r="C727" s="594"/>
      <c r="D727" s="594"/>
      <c r="E727" s="594"/>
      <c r="F727" s="594"/>
      <c r="G727" s="594"/>
      <c r="H727" s="594"/>
      <c r="I727" s="594"/>
      <c r="J727" s="594"/>
      <c r="K727" s="594"/>
      <c r="L727" s="594"/>
      <c r="M727" s="600"/>
      <c r="N727" s="594"/>
      <c r="O727" s="594"/>
      <c r="P727" s="594"/>
      <c r="Q727" s="594"/>
      <c r="R727" s="594"/>
      <c r="S727" s="594"/>
      <c r="T727" s="594"/>
      <c r="U727" s="594"/>
      <c r="V727" s="594"/>
      <c r="W727" s="594"/>
      <c r="BJ727" s="34">
        <v>40533</v>
      </c>
      <c r="BK727" s="33">
        <v>67</v>
      </c>
    </row>
    <row r="728" spans="1:63" x14ac:dyDescent="0.2">
      <c r="A728" s="594"/>
      <c r="B728" s="594"/>
      <c r="C728" s="594"/>
      <c r="D728" s="594"/>
      <c r="E728" s="594"/>
      <c r="F728" s="594"/>
      <c r="G728" s="594"/>
      <c r="H728" s="594"/>
      <c r="I728" s="594"/>
      <c r="J728" s="594"/>
      <c r="K728" s="594"/>
      <c r="L728" s="594"/>
      <c r="M728" s="600"/>
      <c r="N728" s="594"/>
      <c r="O728" s="594"/>
      <c r="P728" s="594"/>
      <c r="Q728" s="594"/>
      <c r="R728" s="594"/>
      <c r="S728" s="594"/>
      <c r="T728" s="594"/>
      <c r="U728" s="594"/>
      <c r="V728" s="594"/>
      <c r="W728" s="594"/>
      <c r="BJ728" s="34">
        <v>40534</v>
      </c>
      <c r="BK728" s="33">
        <v>67</v>
      </c>
    </row>
    <row r="729" spans="1:63" x14ac:dyDescent="0.2">
      <c r="A729" s="594"/>
      <c r="B729" s="594"/>
      <c r="C729" s="594"/>
      <c r="D729" s="594"/>
      <c r="E729" s="594"/>
      <c r="F729" s="594"/>
      <c r="G729" s="594"/>
      <c r="H729" s="594"/>
      <c r="I729" s="594"/>
      <c r="J729" s="594"/>
      <c r="K729" s="594"/>
      <c r="L729" s="594"/>
      <c r="M729" s="600"/>
      <c r="N729" s="594"/>
      <c r="O729" s="594"/>
      <c r="P729" s="594"/>
      <c r="Q729" s="594"/>
      <c r="R729" s="594"/>
      <c r="S729" s="594"/>
      <c r="T729" s="594"/>
      <c r="U729" s="594"/>
      <c r="V729" s="594"/>
      <c r="W729" s="594"/>
      <c r="BJ729" s="34">
        <v>40535</v>
      </c>
      <c r="BK729" s="33">
        <v>61</v>
      </c>
    </row>
    <row r="730" spans="1:63" x14ac:dyDescent="0.2">
      <c r="A730" s="594"/>
      <c r="B730" s="594"/>
      <c r="C730" s="594"/>
      <c r="D730" s="594"/>
      <c r="E730" s="594"/>
      <c r="F730" s="594"/>
      <c r="G730" s="594"/>
      <c r="H730" s="594"/>
      <c r="I730" s="594"/>
      <c r="J730" s="594"/>
      <c r="K730" s="594"/>
      <c r="L730" s="594"/>
      <c r="M730" s="600"/>
      <c r="N730" s="594"/>
      <c r="O730" s="594"/>
      <c r="P730" s="594"/>
      <c r="Q730" s="594"/>
      <c r="R730" s="594"/>
      <c r="S730" s="594"/>
      <c r="T730" s="594"/>
      <c r="U730" s="594"/>
      <c r="V730" s="594"/>
      <c r="W730" s="594"/>
      <c r="BJ730" s="34">
        <v>40536</v>
      </c>
      <c r="BK730" s="33">
        <v>66</v>
      </c>
    </row>
    <row r="731" spans="1:63" x14ac:dyDescent="0.2">
      <c r="A731" s="594"/>
      <c r="B731" s="594"/>
      <c r="C731" s="594"/>
      <c r="D731" s="594"/>
      <c r="E731" s="594"/>
      <c r="F731" s="594"/>
      <c r="G731" s="594"/>
      <c r="H731" s="594"/>
      <c r="I731" s="594"/>
      <c r="J731" s="594"/>
      <c r="K731" s="594"/>
      <c r="L731" s="594"/>
      <c r="M731" s="600"/>
      <c r="N731" s="594"/>
      <c r="O731" s="594"/>
      <c r="P731" s="594"/>
      <c r="Q731" s="594"/>
      <c r="R731" s="594"/>
      <c r="S731" s="594"/>
      <c r="T731" s="594"/>
      <c r="U731" s="594"/>
      <c r="V731" s="594"/>
      <c r="W731" s="594"/>
      <c r="BJ731" s="34">
        <v>40537</v>
      </c>
      <c r="BK731" s="33">
        <v>66</v>
      </c>
    </row>
    <row r="732" spans="1:63" x14ac:dyDescent="0.2">
      <c r="A732" s="594"/>
      <c r="B732" s="594"/>
      <c r="C732" s="594"/>
      <c r="D732" s="594"/>
      <c r="E732" s="594"/>
      <c r="F732" s="594"/>
      <c r="G732" s="594"/>
      <c r="H732" s="594"/>
      <c r="I732" s="594"/>
      <c r="J732" s="594"/>
      <c r="K732" s="594"/>
      <c r="L732" s="594"/>
      <c r="M732" s="600"/>
      <c r="N732" s="594"/>
      <c r="O732" s="594"/>
      <c r="P732" s="594"/>
      <c r="Q732" s="594"/>
      <c r="R732" s="594"/>
      <c r="S732" s="594"/>
      <c r="T732" s="594"/>
      <c r="U732" s="594"/>
      <c r="V732" s="594"/>
      <c r="W732" s="594"/>
      <c r="BJ732" s="34">
        <v>40538</v>
      </c>
      <c r="BK732" s="33">
        <v>66</v>
      </c>
    </row>
    <row r="733" spans="1:63" x14ac:dyDescent="0.2">
      <c r="A733" s="594"/>
      <c r="B733" s="594"/>
      <c r="C733" s="594"/>
      <c r="D733" s="594"/>
      <c r="E733" s="594"/>
      <c r="F733" s="594"/>
      <c r="G733" s="594"/>
      <c r="H733" s="594"/>
      <c r="I733" s="594"/>
      <c r="J733" s="594"/>
      <c r="K733" s="594"/>
      <c r="L733" s="594"/>
      <c r="M733" s="600"/>
      <c r="N733" s="594"/>
      <c r="O733" s="594"/>
      <c r="P733" s="594"/>
      <c r="Q733" s="594"/>
      <c r="R733" s="594"/>
      <c r="S733" s="594"/>
      <c r="T733" s="594"/>
      <c r="U733" s="594"/>
      <c r="V733" s="594"/>
      <c r="W733" s="594"/>
      <c r="BJ733" s="34">
        <v>40539</v>
      </c>
      <c r="BK733" s="33">
        <v>66</v>
      </c>
    </row>
    <row r="734" spans="1:63" x14ac:dyDescent="0.2">
      <c r="A734" s="594"/>
      <c r="B734" s="594"/>
      <c r="C734" s="594"/>
      <c r="D734" s="594"/>
      <c r="E734" s="594"/>
      <c r="F734" s="594"/>
      <c r="G734" s="594"/>
      <c r="H734" s="594"/>
      <c r="I734" s="594"/>
      <c r="J734" s="594"/>
      <c r="K734" s="594"/>
      <c r="L734" s="594"/>
      <c r="M734" s="600"/>
      <c r="N734" s="594"/>
      <c r="O734" s="594"/>
      <c r="P734" s="594"/>
      <c r="Q734" s="594"/>
      <c r="R734" s="594"/>
      <c r="S734" s="594"/>
      <c r="T734" s="594"/>
      <c r="U734" s="594"/>
      <c r="V734" s="594"/>
      <c r="W734" s="594"/>
      <c r="BJ734" s="34">
        <v>40540</v>
      </c>
      <c r="BK734" s="33">
        <v>65</v>
      </c>
    </row>
    <row r="735" spans="1:63" x14ac:dyDescent="0.2">
      <c r="A735" s="594"/>
      <c r="B735" s="594"/>
      <c r="C735" s="594"/>
      <c r="D735" s="594"/>
      <c r="E735" s="594"/>
      <c r="F735" s="594"/>
      <c r="G735" s="594"/>
      <c r="H735" s="594"/>
      <c r="I735" s="594"/>
      <c r="J735" s="594"/>
      <c r="K735" s="594"/>
      <c r="L735" s="594"/>
      <c r="M735" s="600"/>
      <c r="N735" s="594"/>
      <c r="O735" s="594"/>
      <c r="P735" s="594"/>
      <c r="Q735" s="594"/>
      <c r="R735" s="594"/>
      <c r="S735" s="594"/>
      <c r="T735" s="594"/>
      <c r="U735" s="594"/>
      <c r="V735" s="594"/>
      <c r="W735" s="594"/>
      <c r="BJ735" s="34">
        <v>40541</v>
      </c>
      <c r="BK735" s="33">
        <v>65</v>
      </c>
    </row>
    <row r="736" spans="1:63" x14ac:dyDescent="0.2">
      <c r="A736" s="594"/>
      <c r="B736" s="594"/>
      <c r="C736" s="594"/>
      <c r="D736" s="594"/>
      <c r="E736" s="594"/>
      <c r="F736" s="594"/>
      <c r="G736" s="594"/>
      <c r="H736" s="594"/>
      <c r="I736" s="594"/>
      <c r="J736" s="594"/>
      <c r="K736" s="594"/>
      <c r="L736" s="594"/>
      <c r="M736" s="600"/>
      <c r="N736" s="594"/>
      <c r="O736" s="594"/>
      <c r="P736" s="594"/>
      <c r="Q736" s="594"/>
      <c r="R736" s="594"/>
      <c r="S736" s="594"/>
      <c r="T736" s="594"/>
      <c r="U736" s="594"/>
      <c r="V736" s="594"/>
      <c r="W736" s="594"/>
      <c r="BJ736" s="34">
        <v>40542</v>
      </c>
      <c r="BK736" s="33">
        <v>65</v>
      </c>
    </row>
    <row r="737" spans="1:63" x14ac:dyDescent="0.2">
      <c r="A737" s="594"/>
      <c r="B737" s="594"/>
      <c r="C737" s="594"/>
      <c r="D737" s="594"/>
      <c r="E737" s="594"/>
      <c r="F737" s="594"/>
      <c r="G737" s="594"/>
      <c r="H737" s="594"/>
      <c r="I737" s="594"/>
      <c r="J737" s="594"/>
      <c r="K737" s="594"/>
      <c r="L737" s="594"/>
      <c r="M737" s="600"/>
      <c r="N737" s="594"/>
      <c r="O737" s="594"/>
      <c r="P737" s="594"/>
      <c r="Q737" s="594"/>
      <c r="R737" s="594"/>
      <c r="S737" s="594"/>
      <c r="T737" s="594"/>
      <c r="U737" s="594"/>
      <c r="V737" s="594"/>
      <c r="W737" s="594"/>
      <c r="BJ737" s="34">
        <v>40543</v>
      </c>
      <c r="BK737" s="33">
        <v>66</v>
      </c>
    </row>
    <row r="738" spans="1:63" x14ac:dyDescent="0.2">
      <c r="A738" s="594"/>
      <c r="B738" s="594"/>
      <c r="C738" s="594"/>
      <c r="D738" s="594"/>
      <c r="E738" s="594"/>
      <c r="F738" s="594"/>
      <c r="G738" s="594"/>
      <c r="H738" s="594"/>
      <c r="I738" s="594"/>
      <c r="J738" s="594"/>
      <c r="K738" s="594"/>
      <c r="L738" s="594"/>
      <c r="M738" s="600"/>
      <c r="N738" s="594"/>
      <c r="O738" s="594"/>
      <c r="P738" s="594"/>
      <c r="Q738" s="594"/>
      <c r="R738" s="594"/>
      <c r="S738" s="594"/>
      <c r="T738" s="594"/>
      <c r="U738" s="594"/>
      <c r="V738" s="594"/>
      <c r="W738" s="594"/>
      <c r="BJ738" s="34">
        <v>40544</v>
      </c>
      <c r="BK738" s="33">
        <v>67</v>
      </c>
    </row>
    <row r="739" spans="1:63" x14ac:dyDescent="0.2">
      <c r="A739" s="594"/>
      <c r="B739" s="594"/>
      <c r="C739" s="594"/>
      <c r="D739" s="594"/>
      <c r="E739" s="594"/>
      <c r="F739" s="594"/>
      <c r="G739" s="594"/>
      <c r="H739" s="594"/>
      <c r="I739" s="594"/>
      <c r="J739" s="594"/>
      <c r="K739" s="594"/>
      <c r="L739" s="594"/>
      <c r="M739" s="600"/>
      <c r="N739" s="594"/>
      <c r="O739" s="594"/>
      <c r="P739" s="594"/>
      <c r="Q739" s="594"/>
      <c r="R739" s="594"/>
      <c r="S739" s="594"/>
      <c r="T739" s="594"/>
      <c r="U739" s="594"/>
      <c r="V739" s="594"/>
      <c r="W739" s="594"/>
      <c r="BJ739" s="34">
        <v>40545</v>
      </c>
      <c r="BK739" s="33">
        <v>67</v>
      </c>
    </row>
    <row r="740" spans="1:63" x14ac:dyDescent="0.2">
      <c r="A740" s="594"/>
      <c r="B740" s="594"/>
      <c r="C740" s="594"/>
      <c r="D740" s="594"/>
      <c r="E740" s="594"/>
      <c r="F740" s="594"/>
      <c r="G740" s="594"/>
      <c r="H740" s="594"/>
      <c r="I740" s="594"/>
      <c r="J740" s="594"/>
      <c r="K740" s="594"/>
      <c r="L740" s="594"/>
      <c r="M740" s="600"/>
      <c r="N740" s="594"/>
      <c r="O740" s="594"/>
      <c r="P740" s="594"/>
      <c r="Q740" s="594"/>
      <c r="R740" s="594"/>
      <c r="S740" s="594"/>
      <c r="T740" s="594"/>
      <c r="U740" s="594"/>
      <c r="V740" s="594"/>
      <c r="W740" s="594"/>
      <c r="BJ740" s="34">
        <v>40546</v>
      </c>
      <c r="BK740" s="33">
        <v>67</v>
      </c>
    </row>
    <row r="741" spans="1:63" x14ac:dyDescent="0.2">
      <c r="A741" s="594"/>
      <c r="B741" s="594"/>
      <c r="C741" s="594"/>
      <c r="D741" s="594"/>
      <c r="E741" s="594"/>
      <c r="F741" s="594"/>
      <c r="G741" s="594"/>
      <c r="H741" s="594"/>
      <c r="I741" s="594"/>
      <c r="J741" s="594"/>
      <c r="K741" s="594"/>
      <c r="L741" s="594"/>
      <c r="M741" s="600"/>
      <c r="N741" s="594"/>
      <c r="O741" s="594"/>
      <c r="P741" s="594"/>
      <c r="Q741" s="594"/>
      <c r="R741" s="594"/>
      <c r="S741" s="594"/>
      <c r="T741" s="594"/>
      <c r="U741" s="594"/>
      <c r="V741" s="594"/>
      <c r="W741" s="594"/>
      <c r="BJ741" s="34">
        <v>40547</v>
      </c>
      <c r="BK741" s="33">
        <v>67</v>
      </c>
    </row>
    <row r="742" spans="1:63" x14ac:dyDescent="0.2">
      <c r="A742" s="594"/>
      <c r="B742" s="594"/>
      <c r="C742" s="594"/>
      <c r="D742" s="594"/>
      <c r="E742" s="594"/>
      <c r="F742" s="594"/>
      <c r="G742" s="594"/>
      <c r="H742" s="594"/>
      <c r="I742" s="594"/>
      <c r="J742" s="594"/>
      <c r="K742" s="594"/>
      <c r="L742" s="594"/>
      <c r="M742" s="600"/>
      <c r="N742" s="594"/>
      <c r="O742" s="594"/>
      <c r="P742" s="594"/>
      <c r="Q742" s="594"/>
      <c r="R742" s="594"/>
      <c r="S742" s="594"/>
      <c r="T742" s="594"/>
      <c r="U742" s="594"/>
      <c r="V742" s="594"/>
      <c r="W742" s="594"/>
      <c r="BJ742" s="34">
        <v>40548</v>
      </c>
      <c r="BK742" s="33">
        <v>67</v>
      </c>
    </row>
    <row r="743" spans="1:63" x14ac:dyDescent="0.2">
      <c r="A743" s="594"/>
      <c r="B743" s="594"/>
      <c r="C743" s="594"/>
      <c r="D743" s="594"/>
      <c r="E743" s="594"/>
      <c r="F743" s="594"/>
      <c r="G743" s="594"/>
      <c r="H743" s="594"/>
      <c r="I743" s="594"/>
      <c r="J743" s="594"/>
      <c r="K743" s="594"/>
      <c r="L743" s="594"/>
      <c r="M743" s="600"/>
      <c r="N743" s="594"/>
      <c r="O743" s="594"/>
      <c r="P743" s="594"/>
      <c r="Q743" s="594"/>
      <c r="R743" s="594"/>
      <c r="S743" s="594"/>
      <c r="T743" s="594"/>
      <c r="U743" s="594"/>
      <c r="V743" s="594"/>
      <c r="W743" s="594"/>
      <c r="BJ743" s="34">
        <v>40549</v>
      </c>
      <c r="BK743" s="33">
        <v>66</v>
      </c>
    </row>
    <row r="744" spans="1:63" x14ac:dyDescent="0.2">
      <c r="A744" s="594"/>
      <c r="B744" s="594"/>
      <c r="C744" s="594"/>
      <c r="D744" s="594"/>
      <c r="E744" s="594"/>
      <c r="F744" s="594"/>
      <c r="G744" s="594"/>
      <c r="H744" s="594"/>
      <c r="I744" s="594"/>
      <c r="J744" s="594"/>
      <c r="K744" s="594"/>
      <c r="L744" s="594"/>
      <c r="M744" s="600"/>
      <c r="N744" s="594"/>
      <c r="O744" s="594"/>
      <c r="P744" s="594"/>
      <c r="Q744" s="594"/>
      <c r="R744" s="594"/>
      <c r="S744" s="594"/>
      <c r="T744" s="594"/>
      <c r="U744" s="594"/>
      <c r="V744" s="594"/>
      <c r="W744" s="594"/>
      <c r="BJ744" s="34">
        <v>40550</v>
      </c>
      <c r="BK744" s="33">
        <v>67</v>
      </c>
    </row>
    <row r="745" spans="1:63" x14ac:dyDescent="0.2">
      <c r="A745" s="594"/>
      <c r="B745" s="594"/>
      <c r="C745" s="594"/>
      <c r="D745" s="594"/>
      <c r="E745" s="594"/>
      <c r="F745" s="594"/>
      <c r="G745" s="594"/>
      <c r="H745" s="594"/>
      <c r="I745" s="594"/>
      <c r="J745" s="594"/>
      <c r="K745" s="594"/>
      <c r="L745" s="594"/>
      <c r="M745" s="600"/>
      <c r="N745" s="594"/>
      <c r="O745" s="594"/>
      <c r="P745" s="594"/>
      <c r="Q745" s="594"/>
      <c r="R745" s="594"/>
      <c r="S745" s="594"/>
      <c r="T745" s="594"/>
      <c r="U745" s="594"/>
      <c r="V745" s="594"/>
      <c r="W745" s="594"/>
      <c r="BJ745" s="34">
        <v>40551</v>
      </c>
      <c r="BK745" s="33">
        <v>67</v>
      </c>
    </row>
    <row r="746" spans="1:63" x14ac:dyDescent="0.2">
      <c r="A746" s="594"/>
      <c r="B746" s="594"/>
      <c r="C746" s="594"/>
      <c r="D746" s="594"/>
      <c r="E746" s="594"/>
      <c r="F746" s="594"/>
      <c r="G746" s="594"/>
      <c r="H746" s="594"/>
      <c r="I746" s="594"/>
      <c r="J746" s="594"/>
      <c r="K746" s="594"/>
      <c r="L746" s="594"/>
      <c r="M746" s="600"/>
      <c r="N746" s="594"/>
      <c r="O746" s="594"/>
      <c r="P746" s="594"/>
      <c r="Q746" s="594"/>
      <c r="R746" s="594"/>
      <c r="S746" s="594"/>
      <c r="T746" s="594"/>
      <c r="U746" s="594"/>
      <c r="V746" s="594"/>
      <c r="W746" s="594"/>
      <c r="BJ746" s="34">
        <v>40552</v>
      </c>
      <c r="BK746" s="33">
        <v>67</v>
      </c>
    </row>
    <row r="747" spans="1:63" x14ac:dyDescent="0.2">
      <c r="A747" s="594"/>
      <c r="B747" s="594"/>
      <c r="C747" s="594"/>
      <c r="D747" s="594"/>
      <c r="E747" s="594"/>
      <c r="F747" s="594"/>
      <c r="G747" s="594"/>
      <c r="H747" s="594"/>
      <c r="I747" s="594"/>
      <c r="J747" s="594"/>
      <c r="K747" s="594"/>
      <c r="L747" s="594"/>
      <c r="M747" s="600"/>
      <c r="N747" s="594"/>
      <c r="O747" s="594"/>
      <c r="P747" s="594"/>
      <c r="Q747" s="594"/>
      <c r="R747" s="594"/>
      <c r="S747" s="594"/>
      <c r="T747" s="594"/>
      <c r="U747" s="594"/>
      <c r="V747" s="594"/>
      <c r="W747" s="594"/>
      <c r="BJ747" s="34">
        <v>40553</v>
      </c>
      <c r="BK747" s="33">
        <v>67</v>
      </c>
    </row>
    <row r="748" spans="1:63" x14ac:dyDescent="0.2">
      <c r="A748" s="594"/>
      <c r="B748" s="594"/>
      <c r="C748" s="594"/>
      <c r="D748" s="594"/>
      <c r="E748" s="594"/>
      <c r="F748" s="594"/>
      <c r="G748" s="594"/>
      <c r="H748" s="594"/>
      <c r="I748" s="594"/>
      <c r="J748" s="594"/>
      <c r="K748" s="594"/>
      <c r="L748" s="594"/>
      <c r="M748" s="600"/>
      <c r="N748" s="594"/>
      <c r="O748" s="594"/>
      <c r="P748" s="594"/>
      <c r="Q748" s="594"/>
      <c r="R748" s="594"/>
      <c r="S748" s="594"/>
      <c r="T748" s="594"/>
      <c r="U748" s="594"/>
      <c r="V748" s="594"/>
      <c r="W748" s="594"/>
      <c r="BJ748" s="34">
        <v>40554</v>
      </c>
      <c r="BK748" s="33">
        <v>67</v>
      </c>
    </row>
    <row r="749" spans="1:63" x14ac:dyDescent="0.2">
      <c r="A749" s="594"/>
      <c r="B749" s="594"/>
      <c r="C749" s="594"/>
      <c r="D749" s="594"/>
      <c r="E749" s="594"/>
      <c r="F749" s="594"/>
      <c r="G749" s="594"/>
      <c r="H749" s="594"/>
      <c r="I749" s="594"/>
      <c r="J749" s="594"/>
      <c r="K749" s="594"/>
      <c r="L749" s="594"/>
      <c r="M749" s="600"/>
      <c r="N749" s="594"/>
      <c r="O749" s="594"/>
      <c r="P749" s="594"/>
      <c r="Q749" s="594"/>
      <c r="R749" s="594"/>
      <c r="S749" s="594"/>
      <c r="T749" s="594"/>
      <c r="U749" s="594"/>
      <c r="V749" s="594"/>
      <c r="W749" s="594"/>
      <c r="BJ749" s="34">
        <v>40555</v>
      </c>
      <c r="BK749" s="33">
        <v>65</v>
      </c>
    </row>
    <row r="750" spans="1:63" x14ac:dyDescent="0.2">
      <c r="A750" s="594"/>
      <c r="B750" s="594"/>
      <c r="C750" s="594"/>
      <c r="D750" s="594"/>
      <c r="E750" s="594"/>
      <c r="F750" s="594"/>
      <c r="G750" s="594"/>
      <c r="H750" s="594"/>
      <c r="I750" s="594"/>
      <c r="J750" s="594"/>
      <c r="K750" s="594"/>
      <c r="L750" s="594"/>
      <c r="M750" s="600"/>
      <c r="N750" s="594"/>
      <c r="O750" s="594"/>
      <c r="P750" s="594"/>
      <c r="Q750" s="594"/>
      <c r="R750" s="594"/>
      <c r="S750" s="594"/>
      <c r="T750" s="594"/>
      <c r="U750" s="594"/>
      <c r="V750" s="594"/>
      <c r="W750" s="594"/>
      <c r="BJ750" s="34">
        <v>40556</v>
      </c>
      <c r="BK750" s="33">
        <v>66</v>
      </c>
    </row>
    <row r="751" spans="1:63" x14ac:dyDescent="0.2">
      <c r="A751" s="594"/>
      <c r="B751" s="594"/>
      <c r="C751" s="594"/>
      <c r="D751" s="594"/>
      <c r="E751" s="594"/>
      <c r="F751" s="594"/>
      <c r="G751" s="594"/>
      <c r="H751" s="594"/>
      <c r="I751" s="594"/>
      <c r="J751" s="594"/>
      <c r="K751" s="594"/>
      <c r="L751" s="594"/>
      <c r="M751" s="600"/>
      <c r="N751" s="594"/>
      <c r="O751" s="594"/>
      <c r="P751" s="594"/>
      <c r="Q751" s="594"/>
      <c r="R751" s="594"/>
      <c r="S751" s="594"/>
      <c r="T751" s="594"/>
      <c r="U751" s="594"/>
      <c r="V751" s="594"/>
      <c r="W751" s="594"/>
      <c r="BJ751" s="34">
        <v>40557</v>
      </c>
      <c r="BK751" s="33">
        <v>67</v>
      </c>
    </row>
    <row r="752" spans="1:63" x14ac:dyDescent="0.2">
      <c r="A752" s="594"/>
      <c r="B752" s="594"/>
      <c r="C752" s="594"/>
      <c r="D752" s="594"/>
      <c r="E752" s="594"/>
      <c r="F752" s="594"/>
      <c r="G752" s="594"/>
      <c r="H752" s="594"/>
      <c r="I752" s="594"/>
      <c r="J752" s="594"/>
      <c r="K752" s="594"/>
      <c r="L752" s="594"/>
      <c r="M752" s="600"/>
      <c r="N752" s="594"/>
      <c r="O752" s="594"/>
      <c r="P752" s="594"/>
      <c r="Q752" s="594"/>
      <c r="R752" s="594"/>
      <c r="S752" s="594"/>
      <c r="T752" s="594"/>
      <c r="U752" s="594"/>
      <c r="V752" s="594"/>
      <c r="W752" s="594"/>
      <c r="BJ752" s="34">
        <v>40558</v>
      </c>
      <c r="BK752" s="33">
        <v>66</v>
      </c>
    </row>
    <row r="753" spans="1:63" x14ac:dyDescent="0.2">
      <c r="A753" s="594"/>
      <c r="B753" s="594"/>
      <c r="C753" s="594"/>
      <c r="D753" s="594"/>
      <c r="E753" s="594"/>
      <c r="F753" s="594"/>
      <c r="G753" s="594"/>
      <c r="H753" s="594"/>
      <c r="I753" s="594"/>
      <c r="J753" s="594"/>
      <c r="K753" s="594"/>
      <c r="L753" s="594"/>
      <c r="M753" s="600"/>
      <c r="N753" s="594"/>
      <c r="O753" s="594"/>
      <c r="P753" s="594"/>
      <c r="Q753" s="594"/>
      <c r="R753" s="594"/>
      <c r="S753" s="594"/>
      <c r="T753" s="594"/>
      <c r="U753" s="594"/>
      <c r="V753" s="594"/>
      <c r="W753" s="594"/>
      <c r="BJ753" s="34">
        <v>40559</v>
      </c>
      <c r="BK753" s="33">
        <v>65</v>
      </c>
    </row>
    <row r="754" spans="1:63" x14ac:dyDescent="0.2">
      <c r="A754" s="594"/>
      <c r="B754" s="594"/>
      <c r="C754" s="594"/>
      <c r="D754" s="594"/>
      <c r="E754" s="594"/>
      <c r="F754" s="594"/>
      <c r="G754" s="594"/>
      <c r="H754" s="594"/>
      <c r="I754" s="594"/>
      <c r="J754" s="594"/>
      <c r="K754" s="594"/>
      <c r="L754" s="594"/>
      <c r="M754" s="600"/>
      <c r="N754" s="594"/>
      <c r="O754" s="594"/>
      <c r="P754" s="594"/>
      <c r="Q754" s="594"/>
      <c r="R754" s="594"/>
      <c r="S754" s="594"/>
      <c r="T754" s="594"/>
      <c r="U754" s="594"/>
      <c r="V754" s="594"/>
      <c r="W754" s="594"/>
      <c r="BJ754" s="34">
        <v>40560</v>
      </c>
      <c r="BK754" s="33">
        <v>64</v>
      </c>
    </row>
    <row r="755" spans="1:63" x14ac:dyDescent="0.2">
      <c r="A755" s="594"/>
      <c r="B755" s="594"/>
      <c r="C755" s="594"/>
      <c r="D755" s="594"/>
      <c r="E755" s="594"/>
      <c r="F755" s="594"/>
      <c r="G755" s="594"/>
      <c r="H755" s="594"/>
      <c r="I755" s="594"/>
      <c r="J755" s="594"/>
      <c r="K755" s="594"/>
      <c r="L755" s="594"/>
      <c r="M755" s="600"/>
      <c r="N755" s="594"/>
      <c r="O755" s="594"/>
      <c r="P755" s="594"/>
      <c r="Q755" s="594"/>
      <c r="R755" s="594"/>
      <c r="S755" s="594"/>
      <c r="T755" s="594"/>
      <c r="U755" s="594"/>
      <c r="V755" s="594"/>
      <c r="W755" s="594"/>
      <c r="BJ755" s="34">
        <v>40561</v>
      </c>
      <c r="BK755" s="33">
        <v>66</v>
      </c>
    </row>
    <row r="756" spans="1:63" x14ac:dyDescent="0.2">
      <c r="A756" s="594"/>
      <c r="B756" s="594"/>
      <c r="C756" s="594"/>
      <c r="D756" s="594"/>
      <c r="E756" s="594"/>
      <c r="F756" s="594"/>
      <c r="G756" s="594"/>
      <c r="H756" s="594"/>
      <c r="I756" s="594"/>
      <c r="J756" s="594"/>
      <c r="K756" s="594"/>
      <c r="L756" s="594"/>
      <c r="M756" s="600"/>
      <c r="N756" s="594"/>
      <c r="O756" s="594"/>
      <c r="P756" s="594"/>
      <c r="Q756" s="594"/>
      <c r="R756" s="594"/>
      <c r="S756" s="594"/>
      <c r="T756" s="594"/>
      <c r="U756" s="594"/>
      <c r="V756" s="594"/>
      <c r="W756" s="594"/>
      <c r="BJ756" s="34">
        <v>40562</v>
      </c>
      <c r="BK756" s="33">
        <v>65</v>
      </c>
    </row>
    <row r="757" spans="1:63" x14ac:dyDescent="0.2">
      <c r="A757" s="594"/>
      <c r="B757" s="594"/>
      <c r="C757" s="594"/>
      <c r="D757" s="594"/>
      <c r="E757" s="594"/>
      <c r="F757" s="594"/>
      <c r="G757" s="594"/>
      <c r="H757" s="594"/>
      <c r="I757" s="594"/>
      <c r="J757" s="594"/>
      <c r="K757" s="594"/>
      <c r="L757" s="594"/>
      <c r="M757" s="600"/>
      <c r="N757" s="594"/>
      <c r="O757" s="594"/>
      <c r="P757" s="594"/>
      <c r="Q757" s="594"/>
      <c r="R757" s="594"/>
      <c r="S757" s="594"/>
      <c r="T757" s="594"/>
      <c r="U757" s="594"/>
      <c r="V757" s="594"/>
      <c r="W757" s="594"/>
      <c r="BJ757" s="34">
        <v>40563</v>
      </c>
      <c r="BK757" s="33">
        <v>64</v>
      </c>
    </row>
    <row r="758" spans="1:63" x14ac:dyDescent="0.2">
      <c r="A758" s="594"/>
      <c r="B758" s="594"/>
      <c r="C758" s="594"/>
      <c r="D758" s="594"/>
      <c r="E758" s="594"/>
      <c r="F758" s="594"/>
      <c r="G758" s="594"/>
      <c r="H758" s="594"/>
      <c r="I758" s="594"/>
      <c r="J758" s="594"/>
      <c r="K758" s="594"/>
      <c r="L758" s="594"/>
      <c r="M758" s="600"/>
      <c r="N758" s="594"/>
      <c r="O758" s="594"/>
      <c r="P758" s="594"/>
      <c r="Q758" s="594"/>
      <c r="R758" s="594"/>
      <c r="S758" s="594"/>
      <c r="T758" s="594"/>
      <c r="U758" s="594"/>
      <c r="V758" s="594"/>
      <c r="W758" s="594"/>
      <c r="BJ758" s="34">
        <v>40564</v>
      </c>
      <c r="BK758" s="33">
        <v>60</v>
      </c>
    </row>
    <row r="759" spans="1:63" x14ac:dyDescent="0.2">
      <c r="A759" s="594"/>
      <c r="B759" s="594"/>
      <c r="C759" s="594"/>
      <c r="D759" s="594"/>
      <c r="E759" s="594"/>
      <c r="F759" s="594"/>
      <c r="G759" s="594"/>
      <c r="H759" s="594"/>
      <c r="I759" s="594"/>
      <c r="J759" s="594"/>
      <c r="K759" s="594"/>
      <c r="L759" s="594"/>
      <c r="M759" s="600"/>
      <c r="N759" s="594"/>
      <c r="O759" s="594"/>
      <c r="P759" s="594"/>
      <c r="Q759" s="594"/>
      <c r="R759" s="594"/>
      <c r="S759" s="594"/>
      <c r="T759" s="594"/>
      <c r="U759" s="594"/>
      <c r="V759" s="594"/>
      <c r="W759" s="594"/>
      <c r="BJ759" s="34">
        <v>40565</v>
      </c>
      <c r="BK759" s="33">
        <v>63</v>
      </c>
    </row>
    <row r="760" spans="1:63" x14ac:dyDescent="0.2">
      <c r="A760" s="594"/>
      <c r="B760" s="594"/>
      <c r="C760" s="594"/>
      <c r="D760" s="594"/>
      <c r="E760" s="594"/>
      <c r="F760" s="594"/>
      <c r="G760" s="594"/>
      <c r="H760" s="594"/>
      <c r="I760" s="594"/>
      <c r="J760" s="594"/>
      <c r="K760" s="594"/>
      <c r="L760" s="594"/>
      <c r="M760" s="600"/>
      <c r="N760" s="594"/>
      <c r="O760" s="594"/>
      <c r="P760" s="594"/>
      <c r="Q760" s="594"/>
      <c r="R760" s="594"/>
      <c r="S760" s="594"/>
      <c r="T760" s="594"/>
      <c r="U760" s="594"/>
      <c r="V760" s="594"/>
      <c r="W760" s="594"/>
      <c r="BJ760" s="34">
        <v>40566</v>
      </c>
      <c r="BK760" s="33">
        <v>63</v>
      </c>
    </row>
    <row r="761" spans="1:63" x14ac:dyDescent="0.2">
      <c r="A761" s="594"/>
      <c r="B761" s="594"/>
      <c r="C761" s="594"/>
      <c r="D761" s="594"/>
      <c r="E761" s="594"/>
      <c r="F761" s="594"/>
      <c r="G761" s="594"/>
      <c r="H761" s="594"/>
      <c r="I761" s="594"/>
      <c r="J761" s="594"/>
      <c r="K761" s="594"/>
      <c r="L761" s="594"/>
      <c r="M761" s="600"/>
      <c r="N761" s="594"/>
      <c r="O761" s="594"/>
      <c r="P761" s="594"/>
      <c r="Q761" s="594"/>
      <c r="R761" s="594"/>
      <c r="S761" s="594"/>
      <c r="T761" s="594"/>
      <c r="U761" s="594"/>
      <c r="V761" s="594"/>
      <c r="W761" s="594"/>
      <c r="BJ761" s="34">
        <v>40567</v>
      </c>
      <c r="BK761" s="33">
        <v>63</v>
      </c>
    </row>
    <row r="762" spans="1:63" x14ac:dyDescent="0.2">
      <c r="A762" s="594"/>
      <c r="B762" s="594"/>
      <c r="C762" s="594"/>
      <c r="D762" s="594"/>
      <c r="E762" s="594"/>
      <c r="F762" s="594"/>
      <c r="G762" s="594"/>
      <c r="H762" s="594"/>
      <c r="I762" s="594"/>
      <c r="J762" s="594"/>
      <c r="K762" s="594"/>
      <c r="L762" s="594"/>
      <c r="M762" s="600"/>
      <c r="N762" s="594"/>
      <c r="O762" s="594"/>
      <c r="P762" s="594"/>
      <c r="Q762" s="594"/>
      <c r="R762" s="594"/>
      <c r="S762" s="594"/>
      <c r="T762" s="594"/>
      <c r="U762" s="594"/>
      <c r="V762" s="594"/>
      <c r="W762" s="594"/>
      <c r="BJ762" s="34">
        <v>40568</v>
      </c>
      <c r="BK762" s="33">
        <v>63</v>
      </c>
    </row>
    <row r="763" spans="1:63" x14ac:dyDescent="0.2">
      <c r="A763" s="594"/>
      <c r="B763" s="594"/>
      <c r="C763" s="594"/>
      <c r="D763" s="594"/>
      <c r="E763" s="594"/>
      <c r="F763" s="594"/>
      <c r="G763" s="594"/>
      <c r="H763" s="594"/>
      <c r="I763" s="594"/>
      <c r="J763" s="594"/>
      <c r="K763" s="594"/>
      <c r="L763" s="594"/>
      <c r="M763" s="600"/>
      <c r="N763" s="594"/>
      <c r="O763" s="594"/>
      <c r="P763" s="594"/>
      <c r="Q763" s="594"/>
      <c r="R763" s="594"/>
      <c r="S763" s="594"/>
      <c r="T763" s="594"/>
      <c r="U763" s="594"/>
      <c r="V763" s="594"/>
      <c r="W763" s="594"/>
      <c r="BJ763" s="34">
        <v>40569</v>
      </c>
      <c r="BK763" s="33">
        <v>62</v>
      </c>
    </row>
    <row r="764" spans="1:63" x14ac:dyDescent="0.2">
      <c r="A764" s="594"/>
      <c r="B764" s="594"/>
      <c r="C764" s="594"/>
      <c r="D764" s="594"/>
      <c r="E764" s="594"/>
      <c r="F764" s="594"/>
      <c r="G764" s="594"/>
      <c r="H764" s="594"/>
      <c r="I764" s="594"/>
      <c r="J764" s="594"/>
      <c r="K764" s="594"/>
      <c r="L764" s="594"/>
      <c r="M764" s="600"/>
      <c r="N764" s="594"/>
      <c r="O764" s="594"/>
      <c r="P764" s="594"/>
      <c r="Q764" s="594"/>
      <c r="R764" s="594"/>
      <c r="S764" s="594"/>
      <c r="T764" s="594"/>
      <c r="U764" s="594"/>
      <c r="V764" s="594"/>
      <c r="W764" s="594"/>
      <c r="BJ764" s="34">
        <v>40570</v>
      </c>
      <c r="BK764" s="33">
        <v>62</v>
      </c>
    </row>
    <row r="765" spans="1:63" x14ac:dyDescent="0.2">
      <c r="A765" s="594"/>
      <c r="B765" s="594"/>
      <c r="C765" s="594"/>
      <c r="D765" s="594"/>
      <c r="E765" s="594"/>
      <c r="F765" s="594"/>
      <c r="G765" s="594"/>
      <c r="H765" s="594"/>
      <c r="I765" s="594"/>
      <c r="J765" s="594"/>
      <c r="K765" s="594"/>
      <c r="L765" s="594"/>
      <c r="M765" s="600"/>
      <c r="N765" s="594"/>
      <c r="O765" s="594"/>
      <c r="P765" s="594"/>
      <c r="Q765" s="594"/>
      <c r="R765" s="594"/>
      <c r="S765" s="594"/>
      <c r="T765" s="594"/>
      <c r="U765" s="594"/>
      <c r="V765" s="594"/>
      <c r="W765" s="594"/>
      <c r="BJ765" s="34">
        <v>40571</v>
      </c>
      <c r="BK765" s="33">
        <v>62</v>
      </c>
    </row>
    <row r="766" spans="1:63" x14ac:dyDescent="0.2">
      <c r="A766" s="594"/>
      <c r="B766" s="594"/>
      <c r="C766" s="594"/>
      <c r="D766" s="594"/>
      <c r="E766" s="594"/>
      <c r="F766" s="594"/>
      <c r="G766" s="594"/>
      <c r="H766" s="594"/>
      <c r="I766" s="594"/>
      <c r="J766" s="594"/>
      <c r="K766" s="594"/>
      <c r="L766" s="594"/>
      <c r="M766" s="600"/>
      <c r="N766" s="594"/>
      <c r="O766" s="594"/>
      <c r="P766" s="594"/>
      <c r="Q766" s="594"/>
      <c r="R766" s="594"/>
      <c r="S766" s="594"/>
      <c r="T766" s="594"/>
      <c r="U766" s="594"/>
      <c r="V766" s="594"/>
      <c r="W766" s="594"/>
      <c r="BJ766" s="34">
        <v>40572</v>
      </c>
      <c r="BK766" s="33">
        <v>62</v>
      </c>
    </row>
    <row r="767" spans="1:63" x14ac:dyDescent="0.2">
      <c r="A767" s="594"/>
      <c r="B767" s="594"/>
      <c r="C767" s="594"/>
      <c r="D767" s="594"/>
      <c r="E767" s="594"/>
      <c r="F767" s="594"/>
      <c r="G767" s="594"/>
      <c r="H767" s="594"/>
      <c r="I767" s="594"/>
      <c r="J767" s="594"/>
      <c r="K767" s="594"/>
      <c r="L767" s="594"/>
      <c r="M767" s="600"/>
      <c r="N767" s="594"/>
      <c r="O767" s="594"/>
      <c r="P767" s="594"/>
      <c r="Q767" s="594"/>
      <c r="R767" s="594"/>
      <c r="S767" s="594"/>
      <c r="T767" s="594"/>
      <c r="U767" s="594"/>
      <c r="V767" s="594"/>
      <c r="W767" s="594"/>
      <c r="BJ767" s="34">
        <v>40573</v>
      </c>
      <c r="BK767" s="33">
        <v>62</v>
      </c>
    </row>
    <row r="768" spans="1:63" x14ac:dyDescent="0.2">
      <c r="A768" s="594"/>
      <c r="B768" s="594"/>
      <c r="C768" s="594"/>
      <c r="D768" s="594"/>
      <c r="E768" s="594"/>
      <c r="F768" s="594"/>
      <c r="G768" s="594"/>
      <c r="H768" s="594"/>
      <c r="I768" s="594"/>
      <c r="J768" s="594"/>
      <c r="K768" s="594"/>
      <c r="L768" s="594"/>
      <c r="M768" s="600"/>
      <c r="N768" s="594"/>
      <c r="O768" s="594"/>
      <c r="P768" s="594"/>
      <c r="Q768" s="594"/>
      <c r="R768" s="594"/>
      <c r="S768" s="594"/>
      <c r="T768" s="594"/>
      <c r="U768" s="594"/>
      <c r="V768" s="594"/>
      <c r="W768" s="594"/>
      <c r="BJ768" s="34">
        <v>40574</v>
      </c>
      <c r="BK768" s="33">
        <v>64</v>
      </c>
    </row>
    <row r="769" spans="1:63" x14ac:dyDescent="0.2">
      <c r="A769" s="594"/>
      <c r="B769" s="594"/>
      <c r="C769" s="594"/>
      <c r="D769" s="594"/>
      <c r="E769" s="594"/>
      <c r="F769" s="594"/>
      <c r="G769" s="594"/>
      <c r="H769" s="594"/>
      <c r="I769" s="594"/>
      <c r="J769" s="594"/>
      <c r="K769" s="594"/>
      <c r="L769" s="594"/>
      <c r="M769" s="600"/>
      <c r="N769" s="594"/>
      <c r="O769" s="594"/>
      <c r="P769" s="594"/>
      <c r="Q769" s="594"/>
      <c r="R769" s="594"/>
      <c r="S769" s="594"/>
      <c r="T769" s="594"/>
      <c r="U769" s="594"/>
      <c r="V769" s="594"/>
      <c r="W769" s="594"/>
      <c r="BJ769" s="34">
        <v>40575</v>
      </c>
      <c r="BK769" s="33">
        <v>64</v>
      </c>
    </row>
    <row r="770" spans="1:63" x14ac:dyDescent="0.2">
      <c r="A770" s="594"/>
      <c r="B770" s="594"/>
      <c r="C770" s="594"/>
      <c r="D770" s="594"/>
      <c r="E770" s="594"/>
      <c r="F770" s="594"/>
      <c r="G770" s="594"/>
      <c r="H770" s="594"/>
      <c r="I770" s="594"/>
      <c r="J770" s="594"/>
      <c r="K770" s="594"/>
      <c r="L770" s="594"/>
      <c r="M770" s="600"/>
      <c r="N770" s="594"/>
      <c r="O770" s="594"/>
      <c r="P770" s="594"/>
      <c r="Q770" s="594"/>
      <c r="R770" s="594"/>
      <c r="S770" s="594"/>
      <c r="T770" s="594"/>
      <c r="U770" s="594"/>
      <c r="V770" s="594"/>
      <c r="W770" s="594"/>
      <c r="BJ770" s="34">
        <v>40576</v>
      </c>
      <c r="BK770" s="33">
        <v>63</v>
      </c>
    </row>
    <row r="771" spans="1:63" x14ac:dyDescent="0.2">
      <c r="A771" s="594"/>
      <c r="B771" s="594"/>
      <c r="C771" s="594"/>
      <c r="D771" s="594"/>
      <c r="E771" s="594"/>
      <c r="F771" s="594"/>
      <c r="G771" s="594"/>
      <c r="H771" s="594"/>
      <c r="I771" s="594"/>
      <c r="J771" s="594"/>
      <c r="K771" s="594"/>
      <c r="L771" s="594"/>
      <c r="M771" s="600"/>
      <c r="N771" s="594"/>
      <c r="O771" s="594"/>
      <c r="P771" s="594"/>
      <c r="Q771" s="594"/>
      <c r="R771" s="594"/>
      <c r="S771" s="594"/>
      <c r="T771" s="594"/>
      <c r="U771" s="594"/>
      <c r="V771" s="594"/>
      <c r="W771" s="594"/>
      <c r="BJ771" s="34">
        <v>40577</v>
      </c>
      <c r="BK771" s="33">
        <v>63</v>
      </c>
    </row>
    <row r="772" spans="1:63" x14ac:dyDescent="0.2">
      <c r="A772" s="594"/>
      <c r="B772" s="594"/>
      <c r="C772" s="594"/>
      <c r="D772" s="594"/>
      <c r="E772" s="594"/>
      <c r="F772" s="594"/>
      <c r="G772" s="594"/>
      <c r="H772" s="594"/>
      <c r="I772" s="594"/>
      <c r="J772" s="594"/>
      <c r="K772" s="594"/>
      <c r="L772" s="594"/>
      <c r="M772" s="600"/>
      <c r="N772" s="594"/>
      <c r="O772" s="594"/>
      <c r="P772" s="594"/>
      <c r="Q772" s="594"/>
      <c r="R772" s="594"/>
      <c r="S772" s="594"/>
      <c r="T772" s="594"/>
      <c r="U772" s="594"/>
      <c r="V772" s="594"/>
      <c r="W772" s="594"/>
      <c r="BJ772" s="34">
        <v>40578</v>
      </c>
      <c r="BK772" s="33">
        <v>62</v>
      </c>
    </row>
    <row r="773" spans="1:63" x14ac:dyDescent="0.2">
      <c r="A773" s="594"/>
      <c r="B773" s="594"/>
      <c r="C773" s="594"/>
      <c r="D773" s="594"/>
      <c r="E773" s="594"/>
      <c r="F773" s="594"/>
      <c r="G773" s="594"/>
      <c r="H773" s="594"/>
      <c r="I773" s="594"/>
      <c r="J773" s="594"/>
      <c r="K773" s="594"/>
      <c r="L773" s="594"/>
      <c r="M773" s="600"/>
      <c r="N773" s="594"/>
      <c r="O773" s="594"/>
      <c r="P773" s="594"/>
      <c r="Q773" s="594"/>
      <c r="R773" s="594"/>
      <c r="S773" s="594"/>
      <c r="T773" s="594"/>
      <c r="U773" s="594"/>
      <c r="V773" s="594"/>
      <c r="W773" s="594"/>
      <c r="BJ773" s="34">
        <v>40579</v>
      </c>
      <c r="BK773" s="33">
        <v>61</v>
      </c>
    </row>
    <row r="774" spans="1:63" x14ac:dyDescent="0.2">
      <c r="A774" s="594"/>
      <c r="B774" s="594"/>
      <c r="C774" s="594"/>
      <c r="D774" s="594"/>
      <c r="E774" s="594"/>
      <c r="F774" s="594"/>
      <c r="G774" s="594"/>
      <c r="H774" s="594"/>
      <c r="I774" s="594"/>
      <c r="J774" s="594"/>
      <c r="K774" s="594"/>
      <c r="L774" s="594"/>
      <c r="M774" s="600"/>
      <c r="N774" s="594"/>
      <c r="O774" s="594"/>
      <c r="P774" s="594"/>
      <c r="Q774" s="594"/>
      <c r="R774" s="594"/>
      <c r="S774" s="594"/>
      <c r="T774" s="594"/>
      <c r="U774" s="594"/>
      <c r="V774" s="594"/>
      <c r="W774" s="594"/>
      <c r="BJ774" s="34">
        <v>40580</v>
      </c>
      <c r="BK774" s="33">
        <v>57</v>
      </c>
    </row>
    <row r="775" spans="1:63" x14ac:dyDescent="0.2">
      <c r="A775" s="594"/>
      <c r="B775" s="594"/>
      <c r="C775" s="594"/>
      <c r="D775" s="594"/>
      <c r="E775" s="594"/>
      <c r="F775" s="594"/>
      <c r="G775" s="594"/>
      <c r="H775" s="594"/>
      <c r="I775" s="594"/>
      <c r="J775" s="594"/>
      <c r="K775" s="594"/>
      <c r="L775" s="594"/>
      <c r="M775" s="600"/>
      <c r="N775" s="594"/>
      <c r="O775" s="594"/>
      <c r="P775" s="594"/>
      <c r="Q775" s="594"/>
      <c r="R775" s="594"/>
      <c r="S775" s="594"/>
      <c r="T775" s="594"/>
      <c r="U775" s="594"/>
      <c r="V775" s="594"/>
      <c r="W775" s="594"/>
      <c r="BJ775" s="34">
        <v>40581</v>
      </c>
      <c r="BK775" s="33">
        <v>57</v>
      </c>
    </row>
    <row r="776" spans="1:63" x14ac:dyDescent="0.2">
      <c r="A776" s="594"/>
      <c r="B776" s="594"/>
      <c r="C776" s="594"/>
      <c r="D776" s="594"/>
      <c r="E776" s="594"/>
      <c r="F776" s="594"/>
      <c r="G776" s="594"/>
      <c r="H776" s="594"/>
      <c r="I776" s="594"/>
      <c r="J776" s="594"/>
      <c r="K776" s="594"/>
      <c r="L776" s="594"/>
      <c r="M776" s="600"/>
      <c r="N776" s="594"/>
      <c r="O776" s="594"/>
      <c r="P776" s="594"/>
      <c r="Q776" s="594"/>
      <c r="R776" s="594"/>
      <c r="S776" s="594"/>
      <c r="T776" s="594"/>
      <c r="U776" s="594"/>
      <c r="V776" s="594"/>
      <c r="W776" s="594"/>
      <c r="BJ776" s="34">
        <v>40582</v>
      </c>
      <c r="BK776" s="33">
        <v>57</v>
      </c>
    </row>
    <row r="777" spans="1:63" x14ac:dyDescent="0.2">
      <c r="A777" s="594"/>
      <c r="B777" s="594"/>
      <c r="C777" s="594"/>
      <c r="D777" s="594"/>
      <c r="E777" s="594"/>
      <c r="F777" s="594"/>
      <c r="G777" s="594"/>
      <c r="H777" s="594"/>
      <c r="I777" s="594"/>
      <c r="J777" s="594"/>
      <c r="K777" s="594"/>
      <c r="L777" s="594"/>
      <c r="M777" s="600"/>
      <c r="N777" s="594"/>
      <c r="O777" s="594"/>
      <c r="P777" s="594"/>
      <c r="Q777" s="594"/>
      <c r="R777" s="594"/>
      <c r="S777" s="594"/>
      <c r="T777" s="594"/>
      <c r="U777" s="594"/>
      <c r="V777" s="594"/>
      <c r="W777" s="594"/>
      <c r="BJ777" s="34">
        <v>40583</v>
      </c>
      <c r="BK777" s="33">
        <v>58</v>
      </c>
    </row>
    <row r="778" spans="1:63" x14ac:dyDescent="0.2">
      <c r="A778" s="594"/>
      <c r="B778" s="594"/>
      <c r="C778" s="594"/>
      <c r="D778" s="594"/>
      <c r="E778" s="594"/>
      <c r="F778" s="594"/>
      <c r="G778" s="594"/>
      <c r="H778" s="594"/>
      <c r="I778" s="594"/>
      <c r="J778" s="594"/>
      <c r="K778" s="594"/>
      <c r="L778" s="594"/>
      <c r="M778" s="600"/>
      <c r="N778" s="594"/>
      <c r="O778" s="594"/>
      <c r="P778" s="594"/>
      <c r="Q778" s="594"/>
      <c r="R778" s="594"/>
      <c r="S778" s="594"/>
      <c r="T778" s="594"/>
      <c r="U778" s="594"/>
      <c r="V778" s="594"/>
      <c r="W778" s="594"/>
      <c r="BJ778" s="34">
        <v>40584</v>
      </c>
      <c r="BK778" s="33">
        <v>58</v>
      </c>
    </row>
    <row r="779" spans="1:63" x14ac:dyDescent="0.2">
      <c r="A779" s="594"/>
      <c r="B779" s="594"/>
      <c r="C779" s="594"/>
      <c r="D779" s="594"/>
      <c r="E779" s="594"/>
      <c r="F779" s="594"/>
      <c r="G779" s="594"/>
      <c r="H779" s="594"/>
      <c r="I779" s="594"/>
      <c r="J779" s="594"/>
      <c r="K779" s="594"/>
      <c r="L779" s="594"/>
      <c r="M779" s="600"/>
      <c r="N779" s="594"/>
      <c r="O779" s="594"/>
      <c r="P779" s="594"/>
      <c r="Q779" s="594"/>
      <c r="R779" s="594"/>
      <c r="S779" s="594"/>
      <c r="T779" s="594"/>
      <c r="U779" s="594"/>
      <c r="V779" s="594"/>
      <c r="W779" s="594"/>
      <c r="BJ779" s="34">
        <v>40585</v>
      </c>
      <c r="BK779" s="33">
        <v>57</v>
      </c>
    </row>
    <row r="780" spans="1:63" x14ac:dyDescent="0.2">
      <c r="A780" s="594"/>
      <c r="B780" s="594"/>
      <c r="C780" s="594"/>
      <c r="D780" s="594"/>
      <c r="E780" s="594"/>
      <c r="F780" s="594"/>
      <c r="G780" s="594"/>
      <c r="H780" s="594"/>
      <c r="I780" s="594"/>
      <c r="J780" s="594"/>
      <c r="K780" s="594"/>
      <c r="L780" s="594"/>
      <c r="M780" s="600"/>
      <c r="N780" s="594"/>
      <c r="O780" s="594"/>
      <c r="P780" s="594"/>
      <c r="Q780" s="594"/>
      <c r="R780" s="594"/>
      <c r="S780" s="594"/>
      <c r="T780" s="594"/>
      <c r="U780" s="594"/>
      <c r="V780" s="594"/>
      <c r="W780" s="594"/>
      <c r="BJ780" s="34">
        <v>40586</v>
      </c>
      <c r="BK780" s="33">
        <v>57</v>
      </c>
    </row>
    <row r="781" spans="1:63" x14ac:dyDescent="0.2">
      <c r="A781" s="594"/>
      <c r="B781" s="594"/>
      <c r="C781" s="594"/>
      <c r="D781" s="594"/>
      <c r="E781" s="594"/>
      <c r="F781" s="594"/>
      <c r="G781" s="594"/>
      <c r="H781" s="594"/>
      <c r="I781" s="594"/>
      <c r="J781" s="594"/>
      <c r="K781" s="594"/>
      <c r="L781" s="594"/>
      <c r="M781" s="600"/>
      <c r="N781" s="594"/>
      <c r="O781" s="594"/>
      <c r="P781" s="594"/>
      <c r="Q781" s="594"/>
      <c r="R781" s="594"/>
      <c r="S781" s="594"/>
      <c r="T781" s="594"/>
      <c r="U781" s="594"/>
      <c r="V781" s="594"/>
      <c r="W781" s="594"/>
      <c r="BJ781" s="34">
        <v>40587</v>
      </c>
      <c r="BK781" s="33">
        <v>57</v>
      </c>
    </row>
    <row r="782" spans="1:63" x14ac:dyDescent="0.2">
      <c r="A782" s="594"/>
      <c r="B782" s="594"/>
      <c r="C782" s="594"/>
      <c r="D782" s="594"/>
      <c r="E782" s="594"/>
      <c r="F782" s="594"/>
      <c r="G782" s="594"/>
      <c r="H782" s="594"/>
      <c r="I782" s="594"/>
      <c r="J782" s="594"/>
      <c r="K782" s="594"/>
      <c r="L782" s="594"/>
      <c r="M782" s="600"/>
      <c r="N782" s="594"/>
      <c r="O782" s="594"/>
      <c r="P782" s="594"/>
      <c r="Q782" s="594"/>
      <c r="R782" s="594"/>
      <c r="S782" s="594"/>
      <c r="T782" s="594"/>
      <c r="U782" s="594"/>
      <c r="V782" s="594"/>
      <c r="W782" s="594"/>
      <c r="BJ782" s="34">
        <v>40588</v>
      </c>
      <c r="BK782" s="33">
        <v>57</v>
      </c>
    </row>
    <row r="783" spans="1:63" x14ac:dyDescent="0.2">
      <c r="A783" s="594"/>
      <c r="B783" s="594"/>
      <c r="C783" s="594"/>
      <c r="D783" s="594"/>
      <c r="E783" s="594"/>
      <c r="F783" s="594"/>
      <c r="G783" s="594"/>
      <c r="H783" s="594"/>
      <c r="I783" s="594"/>
      <c r="J783" s="594"/>
      <c r="K783" s="594"/>
      <c r="L783" s="594"/>
      <c r="M783" s="600"/>
      <c r="N783" s="594"/>
      <c r="O783" s="594"/>
      <c r="P783" s="594"/>
      <c r="Q783" s="594"/>
      <c r="R783" s="594"/>
      <c r="S783" s="594"/>
      <c r="T783" s="594"/>
      <c r="U783" s="594"/>
      <c r="V783" s="594"/>
      <c r="W783" s="594"/>
      <c r="BJ783" s="34">
        <v>40589</v>
      </c>
      <c r="BK783" s="33">
        <v>57</v>
      </c>
    </row>
    <row r="784" spans="1:63" x14ac:dyDescent="0.2">
      <c r="A784" s="594"/>
      <c r="B784" s="594"/>
      <c r="C784" s="594"/>
      <c r="D784" s="594"/>
      <c r="E784" s="594"/>
      <c r="F784" s="594"/>
      <c r="G784" s="594"/>
      <c r="H784" s="594"/>
      <c r="I784" s="594"/>
      <c r="J784" s="594"/>
      <c r="K784" s="594"/>
      <c r="L784" s="594"/>
      <c r="M784" s="600"/>
      <c r="N784" s="594"/>
      <c r="O784" s="594"/>
      <c r="P784" s="594"/>
      <c r="Q784" s="594"/>
      <c r="R784" s="594"/>
      <c r="S784" s="594"/>
      <c r="T784" s="594"/>
      <c r="U784" s="594"/>
      <c r="V784" s="594"/>
      <c r="W784" s="594"/>
      <c r="BJ784" s="34">
        <v>40590</v>
      </c>
      <c r="BK784" s="33">
        <v>55</v>
      </c>
    </row>
    <row r="785" spans="1:63" x14ac:dyDescent="0.2">
      <c r="A785" s="594"/>
      <c r="B785" s="594"/>
      <c r="C785" s="594"/>
      <c r="D785" s="594"/>
      <c r="E785" s="594"/>
      <c r="F785" s="594"/>
      <c r="G785" s="594"/>
      <c r="H785" s="594"/>
      <c r="I785" s="594"/>
      <c r="J785" s="594"/>
      <c r="K785" s="594"/>
      <c r="L785" s="594"/>
      <c r="M785" s="600"/>
      <c r="N785" s="594"/>
      <c r="O785" s="594"/>
      <c r="P785" s="594"/>
      <c r="Q785" s="594"/>
      <c r="R785" s="594"/>
      <c r="S785" s="594"/>
      <c r="T785" s="594"/>
      <c r="U785" s="594"/>
      <c r="V785" s="594"/>
      <c r="W785" s="594"/>
      <c r="BJ785" s="34">
        <v>40591</v>
      </c>
      <c r="BK785" s="33">
        <v>53</v>
      </c>
    </row>
    <row r="786" spans="1:63" x14ac:dyDescent="0.2">
      <c r="A786" s="594"/>
      <c r="B786" s="594"/>
      <c r="C786" s="594"/>
      <c r="D786" s="594"/>
      <c r="E786" s="594"/>
      <c r="F786" s="594"/>
      <c r="G786" s="594"/>
      <c r="H786" s="594"/>
      <c r="I786" s="594"/>
      <c r="J786" s="594"/>
      <c r="K786" s="594"/>
      <c r="L786" s="594"/>
      <c r="M786" s="600"/>
      <c r="N786" s="594"/>
      <c r="O786" s="594"/>
      <c r="P786" s="594"/>
      <c r="Q786" s="594"/>
      <c r="R786" s="594"/>
      <c r="S786" s="594"/>
      <c r="T786" s="594"/>
      <c r="U786" s="594"/>
      <c r="V786" s="594"/>
      <c r="W786" s="594"/>
      <c r="BJ786" s="34">
        <v>40592</v>
      </c>
      <c r="BK786" s="33">
        <v>51</v>
      </c>
    </row>
    <row r="787" spans="1:63" x14ac:dyDescent="0.2">
      <c r="A787" s="594"/>
      <c r="B787" s="594"/>
      <c r="C787" s="594"/>
      <c r="D787" s="594"/>
      <c r="E787" s="594"/>
      <c r="F787" s="594"/>
      <c r="G787" s="594"/>
      <c r="H787" s="594"/>
      <c r="I787" s="594"/>
      <c r="J787" s="594"/>
      <c r="K787" s="594"/>
      <c r="L787" s="594"/>
      <c r="M787" s="600"/>
      <c r="N787" s="594"/>
      <c r="O787" s="594"/>
      <c r="P787" s="594"/>
      <c r="Q787" s="594"/>
      <c r="R787" s="594"/>
      <c r="S787" s="594"/>
      <c r="T787" s="594"/>
      <c r="U787" s="594"/>
      <c r="V787" s="594"/>
      <c r="W787" s="594"/>
      <c r="BJ787" s="34">
        <v>40593</v>
      </c>
      <c r="BK787" s="33">
        <v>53</v>
      </c>
    </row>
    <row r="788" spans="1:63" x14ac:dyDescent="0.2">
      <c r="A788" s="594"/>
      <c r="B788" s="594"/>
      <c r="C788" s="594"/>
      <c r="D788" s="594"/>
      <c r="E788" s="594"/>
      <c r="F788" s="594"/>
      <c r="G788" s="594"/>
      <c r="H788" s="594"/>
      <c r="I788" s="594"/>
      <c r="J788" s="594"/>
      <c r="K788" s="594"/>
      <c r="L788" s="594"/>
      <c r="M788" s="600"/>
      <c r="N788" s="594"/>
      <c r="O788" s="594"/>
      <c r="P788" s="594"/>
      <c r="Q788" s="594"/>
      <c r="R788" s="594"/>
      <c r="S788" s="594"/>
      <c r="T788" s="594"/>
      <c r="U788" s="594"/>
      <c r="V788" s="594"/>
      <c r="W788" s="594"/>
      <c r="BJ788" s="34">
        <v>40594</v>
      </c>
      <c r="BK788" s="33">
        <v>53</v>
      </c>
    </row>
    <row r="789" spans="1:63" x14ac:dyDescent="0.2">
      <c r="A789" s="594"/>
      <c r="B789" s="594"/>
      <c r="C789" s="594"/>
      <c r="D789" s="594"/>
      <c r="E789" s="594"/>
      <c r="F789" s="594"/>
      <c r="G789" s="594"/>
      <c r="H789" s="594"/>
      <c r="I789" s="594"/>
      <c r="J789" s="594"/>
      <c r="K789" s="594"/>
      <c r="L789" s="594"/>
      <c r="M789" s="600"/>
      <c r="N789" s="594"/>
      <c r="O789" s="594"/>
      <c r="P789" s="594"/>
      <c r="Q789" s="594"/>
      <c r="R789" s="594"/>
      <c r="S789" s="594"/>
      <c r="T789" s="594"/>
      <c r="U789" s="594"/>
      <c r="V789" s="594"/>
      <c r="W789" s="594"/>
      <c r="BJ789" s="34">
        <v>40595</v>
      </c>
      <c r="BK789" s="33">
        <v>53</v>
      </c>
    </row>
    <row r="790" spans="1:63" x14ac:dyDescent="0.2">
      <c r="A790" s="594"/>
      <c r="B790" s="594"/>
      <c r="C790" s="594"/>
      <c r="D790" s="594"/>
      <c r="E790" s="594"/>
      <c r="F790" s="594"/>
      <c r="G790" s="594"/>
      <c r="H790" s="594"/>
      <c r="I790" s="594"/>
      <c r="J790" s="594"/>
      <c r="K790" s="594"/>
      <c r="L790" s="594"/>
      <c r="M790" s="600"/>
      <c r="N790" s="594"/>
      <c r="O790" s="594"/>
      <c r="P790" s="594"/>
      <c r="Q790" s="594"/>
      <c r="R790" s="594"/>
      <c r="S790" s="594"/>
      <c r="T790" s="594"/>
      <c r="U790" s="594"/>
      <c r="V790" s="594"/>
      <c r="W790" s="594"/>
      <c r="BJ790" s="34">
        <v>40596</v>
      </c>
      <c r="BK790" s="33">
        <v>53</v>
      </c>
    </row>
    <row r="791" spans="1:63" x14ac:dyDescent="0.2">
      <c r="A791" s="594"/>
      <c r="B791" s="594"/>
      <c r="C791" s="594"/>
      <c r="D791" s="594"/>
      <c r="E791" s="594"/>
      <c r="F791" s="594"/>
      <c r="G791" s="594"/>
      <c r="H791" s="594"/>
      <c r="I791" s="594"/>
      <c r="J791" s="594"/>
      <c r="K791" s="594"/>
      <c r="L791" s="594"/>
      <c r="M791" s="600"/>
      <c r="N791" s="594"/>
      <c r="O791" s="594"/>
      <c r="P791" s="594"/>
      <c r="Q791" s="594"/>
      <c r="R791" s="594"/>
      <c r="S791" s="594"/>
      <c r="T791" s="594"/>
      <c r="U791" s="594"/>
      <c r="V791" s="594"/>
      <c r="W791" s="594"/>
      <c r="BJ791" s="34">
        <v>40597</v>
      </c>
      <c r="BK791" s="33">
        <v>53</v>
      </c>
    </row>
    <row r="792" spans="1:63" x14ac:dyDescent="0.2">
      <c r="A792" s="594"/>
      <c r="B792" s="594"/>
      <c r="C792" s="594"/>
      <c r="D792" s="594"/>
      <c r="E792" s="594"/>
      <c r="F792" s="594"/>
      <c r="G792" s="594"/>
      <c r="H792" s="594"/>
      <c r="I792" s="594"/>
      <c r="J792" s="594"/>
      <c r="K792" s="594"/>
      <c r="L792" s="594"/>
      <c r="M792" s="600"/>
      <c r="N792" s="594"/>
      <c r="O792" s="594"/>
      <c r="P792" s="594"/>
      <c r="Q792" s="594"/>
      <c r="R792" s="594"/>
      <c r="S792" s="594"/>
      <c r="T792" s="594"/>
      <c r="U792" s="594"/>
      <c r="V792" s="594"/>
      <c r="W792" s="594"/>
      <c r="BJ792" s="34">
        <v>40598</v>
      </c>
      <c r="BK792" s="33">
        <v>52</v>
      </c>
    </row>
    <row r="793" spans="1:63" x14ac:dyDescent="0.2">
      <c r="A793" s="594"/>
      <c r="B793" s="594"/>
      <c r="C793" s="594"/>
      <c r="D793" s="594"/>
      <c r="E793" s="594"/>
      <c r="F793" s="594"/>
      <c r="G793" s="594"/>
      <c r="H793" s="594"/>
      <c r="I793" s="594"/>
      <c r="J793" s="594"/>
      <c r="K793" s="594"/>
      <c r="L793" s="594"/>
      <c r="M793" s="600"/>
      <c r="N793" s="594"/>
      <c r="O793" s="594"/>
      <c r="P793" s="594"/>
      <c r="Q793" s="594"/>
      <c r="R793" s="594"/>
      <c r="S793" s="594"/>
      <c r="T793" s="594"/>
      <c r="U793" s="594"/>
      <c r="V793" s="594"/>
      <c r="W793" s="594"/>
      <c r="BJ793" s="34">
        <v>40599</v>
      </c>
      <c r="BK793" s="33">
        <v>53</v>
      </c>
    </row>
    <row r="794" spans="1:63" x14ac:dyDescent="0.2">
      <c r="A794" s="594"/>
      <c r="B794" s="594"/>
      <c r="C794" s="594"/>
      <c r="D794" s="594"/>
      <c r="E794" s="594"/>
      <c r="F794" s="594"/>
      <c r="G794" s="594"/>
      <c r="H794" s="594"/>
      <c r="I794" s="594"/>
      <c r="J794" s="594"/>
      <c r="K794" s="594"/>
      <c r="L794" s="594"/>
      <c r="M794" s="600"/>
      <c r="N794" s="594"/>
      <c r="O794" s="594"/>
      <c r="P794" s="594"/>
      <c r="Q794" s="594"/>
      <c r="R794" s="594"/>
      <c r="S794" s="594"/>
      <c r="T794" s="594"/>
      <c r="U794" s="594"/>
      <c r="V794" s="594"/>
      <c r="W794" s="594"/>
      <c r="BJ794" s="34">
        <v>40600</v>
      </c>
      <c r="BK794" s="33">
        <v>52</v>
      </c>
    </row>
    <row r="795" spans="1:63" x14ac:dyDescent="0.2">
      <c r="A795" s="594"/>
      <c r="B795" s="594"/>
      <c r="C795" s="594"/>
      <c r="D795" s="594"/>
      <c r="E795" s="594"/>
      <c r="F795" s="594"/>
      <c r="G795" s="594"/>
      <c r="H795" s="594"/>
      <c r="I795" s="594"/>
      <c r="J795" s="594"/>
      <c r="K795" s="594"/>
      <c r="L795" s="594"/>
      <c r="M795" s="600"/>
      <c r="N795" s="594"/>
      <c r="O795" s="594"/>
      <c r="P795" s="594"/>
      <c r="Q795" s="594"/>
      <c r="R795" s="594"/>
      <c r="S795" s="594"/>
      <c r="T795" s="594"/>
      <c r="U795" s="594"/>
      <c r="V795" s="594"/>
      <c r="W795" s="594"/>
      <c r="BJ795" s="34">
        <v>40601</v>
      </c>
      <c r="BK795" s="33">
        <v>52</v>
      </c>
    </row>
    <row r="796" spans="1:63" x14ac:dyDescent="0.2">
      <c r="A796" s="594"/>
      <c r="B796" s="594"/>
      <c r="C796" s="594"/>
      <c r="D796" s="594"/>
      <c r="E796" s="594"/>
      <c r="F796" s="594"/>
      <c r="G796" s="594"/>
      <c r="H796" s="594"/>
      <c r="I796" s="594"/>
      <c r="J796" s="594"/>
      <c r="K796" s="594"/>
      <c r="L796" s="594"/>
      <c r="M796" s="600"/>
      <c r="N796" s="594"/>
      <c r="O796" s="594"/>
      <c r="P796" s="594"/>
      <c r="Q796" s="594"/>
      <c r="R796" s="594"/>
      <c r="S796" s="594"/>
      <c r="T796" s="594"/>
      <c r="U796" s="594"/>
      <c r="V796" s="594"/>
      <c r="W796" s="594"/>
      <c r="BJ796" s="34">
        <v>40602</v>
      </c>
      <c r="BK796" s="33">
        <v>49</v>
      </c>
    </row>
    <row r="797" spans="1:63" x14ac:dyDescent="0.2">
      <c r="A797" s="594"/>
      <c r="B797" s="594"/>
      <c r="C797" s="594"/>
      <c r="D797" s="594"/>
      <c r="E797" s="594"/>
      <c r="F797" s="594"/>
      <c r="G797" s="594"/>
      <c r="H797" s="594"/>
      <c r="I797" s="594"/>
      <c r="J797" s="594"/>
      <c r="K797" s="594"/>
      <c r="L797" s="594"/>
      <c r="M797" s="600"/>
      <c r="N797" s="594"/>
      <c r="O797" s="594"/>
      <c r="P797" s="594"/>
      <c r="Q797" s="594"/>
      <c r="R797" s="594"/>
      <c r="S797" s="594"/>
      <c r="T797" s="594"/>
      <c r="U797" s="594"/>
      <c r="V797" s="594"/>
      <c r="W797" s="594"/>
      <c r="BJ797" s="34">
        <v>40603</v>
      </c>
      <c r="BK797" s="33">
        <v>47</v>
      </c>
    </row>
    <row r="798" spans="1:63" x14ac:dyDescent="0.2">
      <c r="A798" s="594"/>
      <c r="B798" s="594"/>
      <c r="C798" s="594"/>
      <c r="D798" s="594"/>
      <c r="E798" s="594"/>
      <c r="F798" s="594"/>
      <c r="G798" s="594"/>
      <c r="H798" s="594"/>
      <c r="I798" s="594"/>
      <c r="J798" s="594"/>
      <c r="K798" s="594"/>
      <c r="L798" s="594"/>
      <c r="M798" s="600"/>
      <c r="N798" s="594"/>
      <c r="O798" s="594"/>
      <c r="P798" s="594"/>
      <c r="Q798" s="594"/>
      <c r="R798" s="594"/>
      <c r="S798" s="594"/>
      <c r="T798" s="594"/>
      <c r="U798" s="594"/>
      <c r="V798" s="594"/>
      <c r="W798" s="594"/>
      <c r="BJ798" s="34">
        <v>40604</v>
      </c>
      <c r="BK798" s="33">
        <v>48</v>
      </c>
    </row>
    <row r="799" spans="1:63" x14ac:dyDescent="0.2">
      <c r="A799" s="594"/>
      <c r="B799" s="594"/>
      <c r="C799" s="594"/>
      <c r="D799" s="594"/>
      <c r="E799" s="594"/>
      <c r="F799" s="594"/>
      <c r="G799" s="594"/>
      <c r="H799" s="594"/>
      <c r="I799" s="594"/>
      <c r="J799" s="594"/>
      <c r="K799" s="594"/>
      <c r="L799" s="594"/>
      <c r="M799" s="600"/>
      <c r="N799" s="594"/>
      <c r="O799" s="594"/>
      <c r="P799" s="594"/>
      <c r="Q799" s="594"/>
      <c r="R799" s="594"/>
      <c r="S799" s="594"/>
      <c r="T799" s="594"/>
      <c r="U799" s="594"/>
      <c r="V799" s="594"/>
      <c r="W799" s="594"/>
      <c r="BJ799" s="34">
        <v>40605</v>
      </c>
      <c r="BK799" s="33">
        <v>49</v>
      </c>
    </row>
    <row r="800" spans="1:63" x14ac:dyDescent="0.2">
      <c r="A800" s="594"/>
      <c r="B800" s="594"/>
      <c r="C800" s="594"/>
      <c r="D800" s="594"/>
      <c r="E800" s="594"/>
      <c r="F800" s="594"/>
      <c r="G800" s="594"/>
      <c r="H800" s="594"/>
      <c r="I800" s="594"/>
      <c r="J800" s="594"/>
      <c r="K800" s="594"/>
      <c r="L800" s="594"/>
      <c r="M800" s="600"/>
      <c r="N800" s="594"/>
      <c r="O800" s="594"/>
      <c r="P800" s="594"/>
      <c r="Q800" s="594"/>
      <c r="R800" s="594"/>
      <c r="S800" s="594"/>
      <c r="T800" s="594"/>
      <c r="U800" s="594"/>
      <c r="V800" s="594"/>
      <c r="W800" s="594"/>
      <c r="BJ800" s="34">
        <v>40606</v>
      </c>
      <c r="BK800" s="33">
        <v>49</v>
      </c>
    </row>
    <row r="801" spans="1:63" x14ac:dyDescent="0.2">
      <c r="A801" s="594"/>
      <c r="B801" s="594"/>
      <c r="C801" s="594"/>
      <c r="D801" s="594"/>
      <c r="E801" s="594"/>
      <c r="F801" s="594"/>
      <c r="G801" s="594"/>
      <c r="H801" s="594"/>
      <c r="I801" s="594"/>
      <c r="J801" s="594"/>
      <c r="K801" s="594"/>
      <c r="L801" s="594"/>
      <c r="M801" s="600"/>
      <c r="N801" s="594"/>
      <c r="O801" s="594"/>
      <c r="P801" s="594"/>
      <c r="Q801" s="594"/>
      <c r="R801" s="594"/>
      <c r="S801" s="594"/>
      <c r="T801" s="594"/>
      <c r="U801" s="594"/>
      <c r="V801" s="594"/>
      <c r="W801" s="594"/>
      <c r="BJ801" s="34">
        <v>40607</v>
      </c>
      <c r="BK801" s="33">
        <v>48</v>
      </c>
    </row>
    <row r="802" spans="1:63" x14ac:dyDescent="0.2">
      <c r="A802" s="594"/>
      <c r="B802" s="594"/>
      <c r="C802" s="594"/>
      <c r="D802" s="594"/>
      <c r="E802" s="594"/>
      <c r="F802" s="594"/>
      <c r="G802" s="594"/>
      <c r="H802" s="594"/>
      <c r="I802" s="594"/>
      <c r="J802" s="594"/>
      <c r="K802" s="594"/>
      <c r="L802" s="594"/>
      <c r="M802" s="600"/>
      <c r="N802" s="594"/>
      <c r="O802" s="594"/>
      <c r="P802" s="594"/>
      <c r="Q802" s="594"/>
      <c r="R802" s="594"/>
      <c r="S802" s="594"/>
      <c r="T802" s="594"/>
      <c r="U802" s="594"/>
      <c r="V802" s="594"/>
      <c r="W802" s="594"/>
      <c r="BJ802" s="34">
        <v>40608</v>
      </c>
      <c r="BK802" s="33">
        <v>48</v>
      </c>
    </row>
    <row r="803" spans="1:63" x14ac:dyDescent="0.2">
      <c r="A803" s="594"/>
      <c r="B803" s="594"/>
      <c r="C803" s="594"/>
      <c r="D803" s="594"/>
      <c r="E803" s="594"/>
      <c r="F803" s="594"/>
      <c r="G803" s="594"/>
      <c r="H803" s="594"/>
      <c r="I803" s="594"/>
      <c r="J803" s="594"/>
      <c r="K803" s="594"/>
      <c r="L803" s="594"/>
      <c r="M803" s="600"/>
      <c r="N803" s="594"/>
      <c r="O803" s="594"/>
      <c r="P803" s="594"/>
      <c r="Q803" s="594"/>
      <c r="R803" s="594"/>
      <c r="S803" s="594"/>
      <c r="T803" s="594"/>
      <c r="U803" s="594"/>
      <c r="V803" s="594"/>
      <c r="W803" s="594"/>
      <c r="BJ803" s="34">
        <v>40609</v>
      </c>
      <c r="BK803" s="33">
        <v>49</v>
      </c>
    </row>
    <row r="804" spans="1:63" x14ac:dyDescent="0.2">
      <c r="A804" s="594"/>
      <c r="B804" s="594"/>
      <c r="C804" s="594"/>
      <c r="D804" s="594"/>
      <c r="E804" s="594"/>
      <c r="F804" s="594"/>
      <c r="G804" s="594"/>
      <c r="H804" s="594"/>
      <c r="I804" s="594"/>
      <c r="J804" s="594"/>
      <c r="K804" s="594"/>
      <c r="L804" s="594"/>
      <c r="M804" s="600"/>
      <c r="N804" s="594"/>
      <c r="O804" s="594"/>
      <c r="P804" s="594"/>
      <c r="Q804" s="594"/>
      <c r="R804" s="594"/>
      <c r="S804" s="594"/>
      <c r="T804" s="594"/>
      <c r="U804" s="594"/>
      <c r="V804" s="594"/>
      <c r="W804" s="594"/>
      <c r="BJ804" s="34">
        <v>40610</v>
      </c>
      <c r="BK804" s="33">
        <v>49</v>
      </c>
    </row>
    <row r="805" spans="1:63" x14ac:dyDescent="0.2">
      <c r="A805" s="594"/>
      <c r="B805" s="594"/>
      <c r="C805" s="594"/>
      <c r="D805" s="594"/>
      <c r="E805" s="594"/>
      <c r="F805" s="594"/>
      <c r="G805" s="594"/>
      <c r="H805" s="594"/>
      <c r="I805" s="594"/>
      <c r="J805" s="594"/>
      <c r="K805" s="594"/>
      <c r="L805" s="594"/>
      <c r="M805" s="600"/>
      <c r="N805" s="594"/>
      <c r="O805" s="594"/>
      <c r="P805" s="594"/>
      <c r="Q805" s="594"/>
      <c r="R805" s="594"/>
      <c r="S805" s="594"/>
      <c r="T805" s="594"/>
      <c r="U805" s="594"/>
      <c r="V805" s="594"/>
      <c r="W805" s="594"/>
      <c r="BJ805" s="34">
        <v>40611</v>
      </c>
      <c r="BK805" s="33">
        <v>48</v>
      </c>
    </row>
    <row r="806" spans="1:63" x14ac:dyDescent="0.2">
      <c r="A806" s="594"/>
      <c r="B806" s="594"/>
      <c r="C806" s="594"/>
      <c r="D806" s="594"/>
      <c r="E806" s="594"/>
      <c r="F806" s="594"/>
      <c r="G806" s="594"/>
      <c r="H806" s="594"/>
      <c r="I806" s="594"/>
      <c r="J806" s="594"/>
      <c r="K806" s="594"/>
      <c r="L806" s="594"/>
      <c r="M806" s="600"/>
      <c r="N806" s="594"/>
      <c r="O806" s="594"/>
      <c r="P806" s="594"/>
      <c r="Q806" s="594"/>
      <c r="R806" s="594"/>
      <c r="S806" s="594"/>
      <c r="T806" s="594"/>
      <c r="U806" s="594"/>
      <c r="V806" s="594"/>
      <c r="W806" s="594"/>
      <c r="BJ806" s="34">
        <v>40612</v>
      </c>
      <c r="BK806" s="33">
        <v>50</v>
      </c>
    </row>
    <row r="807" spans="1:63" x14ac:dyDescent="0.2">
      <c r="A807" s="594"/>
      <c r="B807" s="594"/>
      <c r="C807" s="594"/>
      <c r="D807" s="594"/>
      <c r="E807" s="594"/>
      <c r="F807" s="594"/>
      <c r="G807" s="594"/>
      <c r="H807" s="594"/>
      <c r="I807" s="594"/>
      <c r="J807" s="594"/>
      <c r="K807" s="594"/>
      <c r="L807" s="594"/>
      <c r="M807" s="600"/>
      <c r="N807" s="594"/>
      <c r="O807" s="594"/>
      <c r="P807" s="594"/>
      <c r="Q807" s="594"/>
      <c r="R807" s="594"/>
      <c r="S807" s="594"/>
      <c r="T807" s="594"/>
      <c r="U807" s="594"/>
      <c r="V807" s="594"/>
      <c r="W807" s="594"/>
      <c r="BJ807" s="34">
        <v>40613</v>
      </c>
      <c r="BK807" s="33">
        <v>52</v>
      </c>
    </row>
    <row r="808" spans="1:63" x14ac:dyDescent="0.2">
      <c r="A808" s="594"/>
      <c r="B808" s="594"/>
      <c r="C808" s="594"/>
      <c r="D808" s="594"/>
      <c r="E808" s="594"/>
      <c r="F808" s="594"/>
      <c r="G808" s="594"/>
      <c r="H808" s="594"/>
      <c r="I808" s="594"/>
      <c r="J808" s="594"/>
      <c r="K808" s="594"/>
      <c r="L808" s="594"/>
      <c r="M808" s="600"/>
      <c r="N808" s="594"/>
      <c r="O808" s="594"/>
      <c r="P808" s="594"/>
      <c r="Q808" s="594"/>
      <c r="R808" s="594"/>
      <c r="S808" s="594"/>
      <c r="T808" s="594"/>
      <c r="U808" s="594"/>
      <c r="V808" s="594"/>
      <c r="W808" s="594"/>
      <c r="BJ808" s="34">
        <v>40614</v>
      </c>
      <c r="BK808" s="33">
        <v>54</v>
      </c>
    </row>
    <row r="809" spans="1:63" x14ac:dyDescent="0.2">
      <c r="A809" s="594"/>
      <c r="B809" s="594"/>
      <c r="C809" s="594"/>
      <c r="D809" s="594"/>
      <c r="E809" s="594"/>
      <c r="F809" s="594"/>
      <c r="G809" s="594"/>
      <c r="H809" s="594"/>
      <c r="I809" s="594"/>
      <c r="J809" s="594"/>
      <c r="K809" s="594"/>
      <c r="L809" s="594"/>
      <c r="M809" s="600"/>
      <c r="N809" s="594"/>
      <c r="O809" s="594"/>
      <c r="P809" s="594"/>
      <c r="Q809" s="594"/>
      <c r="R809" s="594"/>
      <c r="S809" s="594"/>
      <c r="T809" s="594"/>
      <c r="U809" s="594"/>
      <c r="V809" s="594"/>
      <c r="W809" s="594"/>
      <c r="BJ809" s="34">
        <v>40615</v>
      </c>
      <c r="BK809" s="33">
        <v>56</v>
      </c>
    </row>
    <row r="810" spans="1:63" x14ac:dyDescent="0.2">
      <c r="A810" s="594"/>
      <c r="B810" s="594"/>
      <c r="C810" s="594"/>
      <c r="D810" s="594"/>
      <c r="E810" s="594"/>
      <c r="F810" s="594"/>
      <c r="G810" s="594"/>
      <c r="H810" s="594"/>
      <c r="I810" s="594"/>
      <c r="J810" s="594"/>
      <c r="K810" s="594"/>
      <c r="L810" s="594"/>
      <c r="M810" s="600"/>
      <c r="N810" s="594"/>
      <c r="O810" s="594"/>
      <c r="P810" s="594"/>
      <c r="Q810" s="594"/>
      <c r="R810" s="594"/>
      <c r="S810" s="594"/>
      <c r="T810" s="594"/>
      <c r="U810" s="594"/>
      <c r="V810" s="594"/>
      <c r="W810" s="594"/>
      <c r="BJ810" s="34">
        <v>40616</v>
      </c>
      <c r="BK810" s="33">
        <v>57</v>
      </c>
    </row>
    <row r="811" spans="1:63" x14ac:dyDescent="0.2">
      <c r="A811" s="594"/>
      <c r="B811" s="594"/>
      <c r="C811" s="594"/>
      <c r="D811" s="594"/>
      <c r="E811" s="594"/>
      <c r="F811" s="594"/>
      <c r="G811" s="594"/>
      <c r="H811" s="594"/>
      <c r="I811" s="594"/>
      <c r="J811" s="594"/>
      <c r="K811" s="594"/>
      <c r="L811" s="594"/>
      <c r="M811" s="600"/>
      <c r="N811" s="594"/>
      <c r="O811" s="594"/>
      <c r="P811" s="594"/>
      <c r="Q811" s="594"/>
      <c r="R811" s="594"/>
      <c r="S811" s="594"/>
      <c r="T811" s="594"/>
      <c r="U811" s="594"/>
      <c r="V811" s="594"/>
      <c r="W811" s="594"/>
      <c r="BJ811" s="34">
        <v>40617</v>
      </c>
      <c r="BK811" s="33">
        <v>57</v>
      </c>
    </row>
    <row r="812" spans="1:63" x14ac:dyDescent="0.2">
      <c r="A812" s="594"/>
      <c r="B812" s="594"/>
      <c r="C812" s="594"/>
      <c r="D812" s="594"/>
      <c r="E812" s="594"/>
      <c r="F812" s="594"/>
      <c r="G812" s="594"/>
      <c r="H812" s="594"/>
      <c r="I812" s="594"/>
      <c r="J812" s="594"/>
      <c r="K812" s="594"/>
      <c r="L812" s="594"/>
      <c r="M812" s="600"/>
      <c r="N812" s="594"/>
      <c r="O812" s="594"/>
      <c r="P812" s="594"/>
      <c r="Q812" s="594"/>
      <c r="R812" s="594"/>
      <c r="S812" s="594"/>
      <c r="T812" s="594"/>
      <c r="U812" s="594"/>
      <c r="V812" s="594"/>
      <c r="W812" s="594"/>
      <c r="BJ812" s="34">
        <v>40618</v>
      </c>
      <c r="BK812" s="33">
        <v>59</v>
      </c>
    </row>
    <row r="813" spans="1:63" x14ac:dyDescent="0.2">
      <c r="A813" s="594"/>
      <c r="B813" s="594"/>
      <c r="C813" s="594"/>
      <c r="D813" s="594"/>
      <c r="E813" s="594"/>
      <c r="F813" s="594"/>
      <c r="G813" s="594"/>
      <c r="H813" s="594"/>
      <c r="I813" s="594"/>
      <c r="J813" s="594"/>
      <c r="K813" s="594"/>
      <c r="L813" s="594"/>
      <c r="M813" s="600"/>
      <c r="N813" s="594"/>
      <c r="O813" s="594"/>
      <c r="P813" s="594"/>
      <c r="Q813" s="594"/>
      <c r="R813" s="594"/>
      <c r="S813" s="594"/>
      <c r="T813" s="594"/>
      <c r="U813" s="594"/>
      <c r="V813" s="594"/>
      <c r="W813" s="594"/>
      <c r="BJ813" s="34">
        <v>40619</v>
      </c>
      <c r="BK813" s="33">
        <v>61</v>
      </c>
    </row>
    <row r="814" spans="1:63" x14ac:dyDescent="0.2">
      <c r="A814" s="594"/>
      <c r="B814" s="594"/>
      <c r="C814" s="594"/>
      <c r="D814" s="594"/>
      <c r="E814" s="594"/>
      <c r="F814" s="594"/>
      <c r="G814" s="594"/>
      <c r="H814" s="594"/>
      <c r="I814" s="594"/>
      <c r="J814" s="594"/>
      <c r="K814" s="594"/>
      <c r="L814" s="594"/>
      <c r="M814" s="600"/>
      <c r="N814" s="594"/>
      <c r="O814" s="594"/>
      <c r="P814" s="594"/>
      <c r="Q814" s="594"/>
      <c r="R814" s="594"/>
      <c r="S814" s="594"/>
      <c r="T814" s="594"/>
      <c r="U814" s="594"/>
      <c r="V814" s="594"/>
      <c r="W814" s="594"/>
      <c r="BJ814" s="34">
        <v>40620</v>
      </c>
      <c r="BK814" s="33">
        <v>61</v>
      </c>
    </row>
    <row r="815" spans="1:63" x14ac:dyDescent="0.2">
      <c r="A815" s="594"/>
      <c r="B815" s="594"/>
      <c r="C815" s="594"/>
      <c r="D815" s="594"/>
      <c r="E815" s="594"/>
      <c r="F815" s="594"/>
      <c r="G815" s="594"/>
      <c r="H815" s="594"/>
      <c r="I815" s="594"/>
      <c r="J815" s="594"/>
      <c r="K815" s="594"/>
      <c r="L815" s="594"/>
      <c r="M815" s="600"/>
      <c r="N815" s="594"/>
      <c r="O815" s="594"/>
      <c r="P815" s="594"/>
      <c r="Q815" s="594"/>
      <c r="R815" s="594"/>
      <c r="S815" s="594"/>
      <c r="T815" s="594"/>
      <c r="U815" s="594"/>
      <c r="V815" s="594"/>
      <c r="W815" s="594"/>
      <c r="BJ815" s="34">
        <v>40621</v>
      </c>
      <c r="BK815" s="33">
        <v>60</v>
      </c>
    </row>
    <row r="816" spans="1:63" x14ac:dyDescent="0.2">
      <c r="A816" s="594"/>
      <c r="B816" s="594"/>
      <c r="C816" s="594"/>
      <c r="D816" s="594"/>
      <c r="E816" s="594"/>
      <c r="F816" s="594"/>
      <c r="G816" s="594"/>
      <c r="H816" s="594"/>
      <c r="I816" s="594"/>
      <c r="J816" s="594"/>
      <c r="K816" s="594"/>
      <c r="L816" s="594"/>
      <c r="M816" s="600"/>
      <c r="N816" s="594"/>
      <c r="O816" s="594"/>
      <c r="P816" s="594"/>
      <c r="Q816" s="594"/>
      <c r="R816" s="594"/>
      <c r="S816" s="594"/>
      <c r="T816" s="594"/>
      <c r="U816" s="594"/>
      <c r="V816" s="594"/>
      <c r="W816" s="594"/>
      <c r="BJ816" s="34">
        <v>40622</v>
      </c>
      <c r="BK816" s="33">
        <v>59</v>
      </c>
    </row>
    <row r="817" spans="1:63" x14ac:dyDescent="0.2">
      <c r="A817" s="594"/>
      <c r="B817" s="594"/>
      <c r="C817" s="594"/>
      <c r="D817" s="594"/>
      <c r="E817" s="594"/>
      <c r="F817" s="594"/>
      <c r="G817" s="594"/>
      <c r="H817" s="594"/>
      <c r="I817" s="594"/>
      <c r="J817" s="594"/>
      <c r="K817" s="594"/>
      <c r="L817" s="594"/>
      <c r="M817" s="600"/>
      <c r="N817" s="594"/>
      <c r="O817" s="594"/>
      <c r="P817" s="594"/>
      <c r="Q817" s="594"/>
      <c r="R817" s="594"/>
      <c r="S817" s="594"/>
      <c r="T817" s="594"/>
      <c r="U817" s="594"/>
      <c r="V817" s="594"/>
      <c r="W817" s="594"/>
      <c r="BJ817" s="34">
        <v>40623</v>
      </c>
      <c r="BK817" s="33">
        <v>59</v>
      </c>
    </row>
    <row r="818" spans="1:63" x14ac:dyDescent="0.2">
      <c r="A818" s="594"/>
      <c r="B818" s="594"/>
      <c r="C818" s="594"/>
      <c r="D818" s="594"/>
      <c r="E818" s="594"/>
      <c r="F818" s="594"/>
      <c r="G818" s="594"/>
      <c r="H818" s="594"/>
      <c r="I818" s="594"/>
      <c r="J818" s="594"/>
      <c r="K818" s="594"/>
      <c r="L818" s="594"/>
      <c r="M818" s="600"/>
      <c r="N818" s="594"/>
      <c r="O818" s="594"/>
      <c r="P818" s="594"/>
      <c r="Q818" s="594"/>
      <c r="R818" s="594"/>
      <c r="S818" s="594"/>
      <c r="T818" s="594"/>
      <c r="U818" s="594"/>
      <c r="V818" s="594"/>
      <c r="W818" s="594"/>
      <c r="BJ818" s="34">
        <v>40624</v>
      </c>
      <c r="BK818" s="33">
        <v>58</v>
      </c>
    </row>
    <row r="819" spans="1:63" x14ac:dyDescent="0.2">
      <c r="A819" s="594"/>
      <c r="B819" s="594"/>
      <c r="C819" s="594"/>
      <c r="D819" s="594"/>
      <c r="E819" s="594"/>
      <c r="F819" s="594"/>
      <c r="G819" s="594"/>
      <c r="H819" s="594"/>
      <c r="I819" s="594"/>
      <c r="J819" s="594"/>
      <c r="K819" s="594"/>
      <c r="L819" s="594"/>
      <c r="M819" s="600"/>
      <c r="N819" s="594"/>
      <c r="O819" s="594"/>
      <c r="P819" s="594"/>
      <c r="Q819" s="594"/>
      <c r="R819" s="594"/>
      <c r="S819" s="594"/>
      <c r="T819" s="594"/>
      <c r="U819" s="594"/>
      <c r="V819" s="594"/>
      <c r="W819" s="594"/>
      <c r="BJ819" s="34">
        <v>40625</v>
      </c>
      <c r="BK819" s="33">
        <v>61</v>
      </c>
    </row>
    <row r="820" spans="1:63" x14ac:dyDescent="0.2">
      <c r="A820" s="594"/>
      <c r="B820" s="594"/>
      <c r="C820" s="594"/>
      <c r="D820" s="594"/>
      <c r="E820" s="594"/>
      <c r="F820" s="594"/>
      <c r="G820" s="594"/>
      <c r="H820" s="594"/>
      <c r="I820" s="594"/>
      <c r="J820" s="594"/>
      <c r="K820" s="594"/>
      <c r="L820" s="594"/>
      <c r="M820" s="600"/>
      <c r="N820" s="594"/>
      <c r="O820" s="594"/>
      <c r="P820" s="594"/>
      <c r="Q820" s="594"/>
      <c r="R820" s="594"/>
      <c r="S820" s="594"/>
      <c r="T820" s="594"/>
      <c r="U820" s="594"/>
      <c r="V820" s="594"/>
      <c r="W820" s="594"/>
      <c r="BJ820" s="34">
        <v>40626</v>
      </c>
      <c r="BK820" s="33">
        <v>58</v>
      </c>
    </row>
    <row r="821" spans="1:63" x14ac:dyDescent="0.2">
      <c r="A821" s="594"/>
      <c r="B821" s="594"/>
      <c r="C821" s="594"/>
      <c r="D821" s="594"/>
      <c r="E821" s="594"/>
      <c r="F821" s="594"/>
      <c r="G821" s="594"/>
      <c r="H821" s="594"/>
      <c r="I821" s="594"/>
      <c r="J821" s="594"/>
      <c r="K821" s="594"/>
      <c r="L821" s="594"/>
      <c r="M821" s="600"/>
      <c r="N821" s="594"/>
      <c r="O821" s="594"/>
      <c r="P821" s="594"/>
      <c r="Q821" s="594"/>
      <c r="R821" s="594"/>
      <c r="S821" s="594"/>
      <c r="T821" s="594"/>
      <c r="U821" s="594"/>
      <c r="V821" s="594"/>
      <c r="W821" s="594"/>
      <c r="BJ821" s="34">
        <v>40627</v>
      </c>
      <c r="BK821" s="33">
        <v>58</v>
      </c>
    </row>
    <row r="822" spans="1:63" x14ac:dyDescent="0.2">
      <c r="A822" s="594"/>
      <c r="B822" s="594"/>
      <c r="C822" s="594"/>
      <c r="D822" s="594"/>
      <c r="E822" s="594"/>
      <c r="F822" s="594"/>
      <c r="G822" s="594"/>
      <c r="H822" s="594"/>
      <c r="I822" s="594"/>
      <c r="J822" s="594"/>
      <c r="K822" s="594"/>
      <c r="L822" s="594"/>
      <c r="M822" s="600"/>
      <c r="N822" s="594"/>
      <c r="O822" s="594"/>
      <c r="P822" s="594"/>
      <c r="Q822" s="594"/>
      <c r="R822" s="594"/>
      <c r="S822" s="594"/>
      <c r="T822" s="594"/>
      <c r="U822" s="594"/>
      <c r="V822" s="594"/>
      <c r="W822" s="594"/>
      <c r="BJ822" s="34">
        <v>40628</v>
      </c>
      <c r="BK822" s="33">
        <v>57</v>
      </c>
    </row>
    <row r="823" spans="1:63" x14ac:dyDescent="0.2">
      <c r="A823" s="594"/>
      <c r="B823" s="594"/>
      <c r="C823" s="594"/>
      <c r="D823" s="594"/>
      <c r="E823" s="594"/>
      <c r="F823" s="594"/>
      <c r="G823" s="594"/>
      <c r="H823" s="594"/>
      <c r="I823" s="594"/>
      <c r="J823" s="594"/>
      <c r="K823" s="594"/>
      <c r="L823" s="594"/>
      <c r="M823" s="600"/>
      <c r="N823" s="594"/>
      <c r="O823" s="594"/>
      <c r="P823" s="594"/>
      <c r="Q823" s="594"/>
      <c r="R823" s="594"/>
      <c r="S823" s="594"/>
      <c r="T823" s="594"/>
      <c r="U823" s="594"/>
      <c r="V823" s="594"/>
      <c r="W823" s="594"/>
      <c r="BJ823" s="34">
        <v>40629</v>
      </c>
      <c r="BK823" s="33">
        <v>63</v>
      </c>
    </row>
    <row r="824" spans="1:63" x14ac:dyDescent="0.2">
      <c r="A824" s="594"/>
      <c r="B824" s="594"/>
      <c r="C824" s="594"/>
      <c r="D824" s="594"/>
      <c r="E824" s="594"/>
      <c r="F824" s="594"/>
      <c r="G824" s="594"/>
      <c r="H824" s="594"/>
      <c r="I824" s="594"/>
      <c r="J824" s="594"/>
      <c r="K824" s="594"/>
      <c r="L824" s="594"/>
      <c r="M824" s="600"/>
      <c r="N824" s="594"/>
      <c r="O824" s="594"/>
      <c r="P824" s="594"/>
      <c r="Q824" s="594"/>
      <c r="R824" s="594"/>
      <c r="S824" s="594"/>
      <c r="T824" s="594"/>
      <c r="U824" s="594"/>
      <c r="V824" s="594"/>
      <c r="W824" s="594"/>
      <c r="BJ824" s="34">
        <v>40630</v>
      </c>
      <c r="BK824" s="33">
        <v>61</v>
      </c>
    </row>
    <row r="825" spans="1:63" x14ac:dyDescent="0.2">
      <c r="A825" s="594"/>
      <c r="B825" s="594"/>
      <c r="C825" s="594"/>
      <c r="D825" s="594"/>
      <c r="E825" s="594"/>
      <c r="F825" s="594"/>
      <c r="G825" s="594"/>
      <c r="H825" s="594"/>
      <c r="I825" s="594"/>
      <c r="J825" s="594"/>
      <c r="K825" s="594"/>
      <c r="L825" s="594"/>
      <c r="M825" s="600"/>
      <c r="N825" s="594"/>
      <c r="O825" s="594"/>
      <c r="P825" s="594"/>
      <c r="Q825" s="594"/>
      <c r="R825" s="594"/>
      <c r="S825" s="594"/>
      <c r="T825" s="594"/>
      <c r="U825" s="594"/>
      <c r="V825" s="594"/>
      <c r="W825" s="594"/>
      <c r="BJ825" s="34">
        <v>40631</v>
      </c>
      <c r="BK825" s="33">
        <v>62</v>
      </c>
    </row>
    <row r="826" spans="1:63" x14ac:dyDescent="0.2">
      <c r="A826" s="594"/>
      <c r="B826" s="594"/>
      <c r="C826" s="594"/>
      <c r="D826" s="594"/>
      <c r="E826" s="594"/>
      <c r="F826" s="594"/>
      <c r="G826" s="594"/>
      <c r="H826" s="594"/>
      <c r="I826" s="594"/>
      <c r="J826" s="594"/>
      <c r="K826" s="594"/>
      <c r="L826" s="594"/>
      <c r="M826" s="600"/>
      <c r="N826" s="594"/>
      <c r="O826" s="594"/>
      <c r="P826" s="594"/>
      <c r="Q826" s="594"/>
      <c r="R826" s="594"/>
      <c r="S826" s="594"/>
      <c r="T826" s="594"/>
      <c r="U826" s="594"/>
      <c r="V826" s="594"/>
      <c r="W826" s="594"/>
      <c r="BJ826" s="34">
        <v>40632</v>
      </c>
      <c r="BK826" s="33">
        <v>65</v>
      </c>
    </row>
    <row r="827" spans="1:63" x14ac:dyDescent="0.2">
      <c r="A827" s="594"/>
      <c r="B827" s="594"/>
      <c r="C827" s="594"/>
      <c r="D827" s="594"/>
      <c r="E827" s="594"/>
      <c r="F827" s="594"/>
      <c r="G827" s="594"/>
      <c r="H827" s="594"/>
      <c r="I827" s="594"/>
      <c r="J827" s="594"/>
      <c r="K827" s="594"/>
      <c r="L827" s="594"/>
      <c r="M827" s="600"/>
      <c r="N827" s="594"/>
      <c r="O827" s="594"/>
      <c r="P827" s="594"/>
      <c r="Q827" s="594"/>
      <c r="R827" s="594"/>
      <c r="S827" s="594"/>
      <c r="T827" s="594"/>
      <c r="U827" s="594"/>
      <c r="V827" s="594"/>
      <c r="W827" s="594"/>
      <c r="BJ827" s="34">
        <v>40633</v>
      </c>
      <c r="BK827" s="33">
        <v>81</v>
      </c>
    </row>
    <row r="828" spans="1:63" x14ac:dyDescent="0.2">
      <c r="A828" s="594"/>
      <c r="B828" s="594"/>
      <c r="C828" s="594"/>
      <c r="D828" s="594"/>
      <c r="E828" s="594"/>
      <c r="F828" s="594"/>
      <c r="G828" s="594"/>
      <c r="H828" s="594"/>
      <c r="I828" s="594"/>
      <c r="J828" s="594"/>
      <c r="K828" s="594"/>
      <c r="L828" s="594"/>
      <c r="M828" s="600"/>
      <c r="N828" s="594"/>
      <c r="O828" s="594"/>
      <c r="P828" s="594"/>
      <c r="Q828" s="594"/>
      <c r="R828" s="594"/>
      <c r="S828" s="594"/>
      <c r="T828" s="594"/>
      <c r="U828" s="594"/>
      <c r="V828" s="594"/>
      <c r="W828" s="594"/>
      <c r="BJ828" s="34">
        <v>40634</v>
      </c>
      <c r="BK828" s="33">
        <v>110</v>
      </c>
    </row>
    <row r="829" spans="1:63" x14ac:dyDescent="0.2">
      <c r="A829" s="594"/>
      <c r="B829" s="594"/>
      <c r="C829" s="594"/>
      <c r="D829" s="594"/>
      <c r="E829" s="594"/>
      <c r="F829" s="594"/>
      <c r="G829" s="594"/>
      <c r="H829" s="594"/>
      <c r="I829" s="594"/>
      <c r="J829" s="594"/>
      <c r="K829" s="594"/>
      <c r="L829" s="594"/>
      <c r="M829" s="600"/>
      <c r="N829" s="594"/>
      <c r="O829" s="594"/>
      <c r="P829" s="594"/>
      <c r="Q829" s="594"/>
      <c r="R829" s="594"/>
      <c r="S829" s="594"/>
      <c r="T829" s="594"/>
      <c r="U829" s="594"/>
      <c r="V829" s="594"/>
      <c r="W829" s="594"/>
      <c r="BJ829" s="34">
        <v>40635</v>
      </c>
      <c r="BK829" s="33">
        <v>140</v>
      </c>
    </row>
    <row r="830" spans="1:63" x14ac:dyDescent="0.2">
      <c r="A830" s="594"/>
      <c r="B830" s="594"/>
      <c r="C830" s="594"/>
      <c r="D830" s="594"/>
      <c r="E830" s="594"/>
      <c r="F830" s="594"/>
      <c r="G830" s="594"/>
      <c r="H830" s="594"/>
      <c r="I830" s="594"/>
      <c r="J830" s="594"/>
      <c r="K830" s="594"/>
      <c r="L830" s="594"/>
      <c r="M830" s="600"/>
      <c r="N830" s="594"/>
      <c r="O830" s="594"/>
      <c r="P830" s="594"/>
      <c r="Q830" s="594"/>
      <c r="R830" s="594"/>
      <c r="S830" s="594"/>
      <c r="T830" s="594"/>
      <c r="U830" s="594"/>
      <c r="V830" s="594"/>
      <c r="W830" s="594"/>
      <c r="BJ830" s="34">
        <v>40636</v>
      </c>
      <c r="BK830" s="33">
        <v>145</v>
      </c>
    </row>
    <row r="831" spans="1:63" x14ac:dyDescent="0.2">
      <c r="A831" s="594"/>
      <c r="B831" s="594"/>
      <c r="C831" s="594"/>
      <c r="D831" s="594"/>
      <c r="E831" s="594"/>
      <c r="F831" s="594"/>
      <c r="G831" s="594"/>
      <c r="H831" s="594"/>
      <c r="I831" s="594"/>
      <c r="J831" s="594"/>
      <c r="K831" s="594"/>
      <c r="L831" s="594"/>
      <c r="M831" s="600"/>
      <c r="N831" s="594"/>
      <c r="O831" s="594"/>
      <c r="P831" s="594"/>
      <c r="Q831" s="594"/>
      <c r="R831" s="594"/>
      <c r="S831" s="594"/>
      <c r="T831" s="594"/>
      <c r="U831" s="594"/>
      <c r="V831" s="594"/>
      <c r="W831" s="594"/>
      <c r="BJ831" s="34">
        <v>40637</v>
      </c>
      <c r="BK831" s="33">
        <v>117</v>
      </c>
    </row>
    <row r="832" spans="1:63" x14ac:dyDescent="0.2">
      <c r="A832" s="594"/>
      <c r="B832" s="594"/>
      <c r="C832" s="594"/>
      <c r="D832" s="594"/>
      <c r="E832" s="594"/>
      <c r="F832" s="594"/>
      <c r="G832" s="594"/>
      <c r="H832" s="594"/>
      <c r="I832" s="594"/>
      <c r="J832" s="594"/>
      <c r="K832" s="594"/>
      <c r="L832" s="594"/>
      <c r="M832" s="600"/>
      <c r="N832" s="594"/>
      <c r="O832" s="594"/>
      <c r="P832" s="594"/>
      <c r="Q832" s="594"/>
      <c r="R832" s="594"/>
      <c r="S832" s="594"/>
      <c r="T832" s="594"/>
      <c r="U832" s="594"/>
      <c r="V832" s="594"/>
      <c r="W832" s="594"/>
      <c r="BJ832" s="34">
        <v>40638</v>
      </c>
      <c r="BK832" s="33">
        <v>119</v>
      </c>
    </row>
    <row r="833" spans="1:63" x14ac:dyDescent="0.2">
      <c r="A833" s="594"/>
      <c r="B833" s="594"/>
      <c r="C833" s="594"/>
      <c r="D833" s="594"/>
      <c r="E833" s="594"/>
      <c r="F833" s="594"/>
      <c r="G833" s="594"/>
      <c r="H833" s="594"/>
      <c r="I833" s="594"/>
      <c r="J833" s="594"/>
      <c r="K833" s="594"/>
      <c r="L833" s="594"/>
      <c r="M833" s="600"/>
      <c r="N833" s="594"/>
      <c r="O833" s="594"/>
      <c r="P833" s="594"/>
      <c r="Q833" s="594"/>
      <c r="R833" s="594"/>
      <c r="S833" s="594"/>
      <c r="T833" s="594"/>
      <c r="U833" s="594"/>
      <c r="V833" s="594"/>
      <c r="W833" s="594"/>
      <c r="BJ833" s="34">
        <v>40639</v>
      </c>
      <c r="BK833" s="33">
        <v>139</v>
      </c>
    </row>
    <row r="834" spans="1:63" x14ac:dyDescent="0.2">
      <c r="A834" s="594"/>
      <c r="B834" s="594"/>
      <c r="C834" s="594"/>
      <c r="D834" s="594"/>
      <c r="E834" s="594"/>
      <c r="F834" s="594"/>
      <c r="G834" s="594"/>
      <c r="H834" s="594"/>
      <c r="I834" s="594"/>
      <c r="J834" s="594"/>
      <c r="K834" s="594"/>
      <c r="L834" s="594"/>
      <c r="M834" s="600"/>
      <c r="N834" s="594"/>
      <c r="O834" s="594"/>
      <c r="P834" s="594"/>
      <c r="Q834" s="594"/>
      <c r="R834" s="594"/>
      <c r="S834" s="594"/>
      <c r="T834" s="594"/>
      <c r="U834" s="594"/>
      <c r="V834" s="594"/>
      <c r="W834" s="594"/>
      <c r="BJ834" s="34">
        <v>40640</v>
      </c>
      <c r="BK834" s="33">
        <v>125</v>
      </c>
    </row>
    <row r="835" spans="1:63" x14ac:dyDescent="0.2">
      <c r="A835" s="594"/>
      <c r="B835" s="594"/>
      <c r="C835" s="594"/>
      <c r="D835" s="594"/>
      <c r="E835" s="594"/>
      <c r="F835" s="594"/>
      <c r="G835" s="594"/>
      <c r="H835" s="594"/>
      <c r="I835" s="594"/>
      <c r="J835" s="594"/>
      <c r="K835" s="594"/>
      <c r="L835" s="594"/>
      <c r="M835" s="600"/>
      <c r="N835" s="594"/>
      <c r="O835" s="594"/>
      <c r="P835" s="594"/>
      <c r="Q835" s="594"/>
      <c r="R835" s="594"/>
      <c r="S835" s="594"/>
      <c r="T835" s="594"/>
      <c r="U835" s="594"/>
      <c r="V835" s="594"/>
      <c r="W835" s="594"/>
      <c r="BJ835" s="34">
        <v>40641</v>
      </c>
      <c r="BK835" s="33">
        <v>113</v>
      </c>
    </row>
    <row r="836" spans="1:63" x14ac:dyDescent="0.2">
      <c r="A836" s="594"/>
      <c r="B836" s="594"/>
      <c r="C836" s="594"/>
      <c r="D836" s="594"/>
      <c r="E836" s="594"/>
      <c r="F836" s="594"/>
      <c r="G836" s="594"/>
      <c r="H836" s="594"/>
      <c r="I836" s="594"/>
      <c r="J836" s="594"/>
      <c r="K836" s="594"/>
      <c r="L836" s="594"/>
      <c r="M836" s="600"/>
      <c r="N836" s="594"/>
      <c r="O836" s="594"/>
      <c r="P836" s="594"/>
      <c r="Q836" s="594"/>
      <c r="R836" s="594"/>
      <c r="S836" s="594"/>
      <c r="T836" s="594"/>
      <c r="U836" s="594"/>
      <c r="V836" s="594"/>
      <c r="W836" s="594"/>
      <c r="BJ836" s="34">
        <v>40642</v>
      </c>
      <c r="BK836" s="33">
        <v>103</v>
      </c>
    </row>
    <row r="837" spans="1:63" x14ac:dyDescent="0.2">
      <c r="A837" s="594"/>
      <c r="B837" s="594"/>
      <c r="C837" s="594"/>
      <c r="D837" s="594"/>
      <c r="E837" s="594"/>
      <c r="F837" s="594"/>
      <c r="G837" s="594"/>
      <c r="H837" s="594"/>
      <c r="I837" s="594"/>
      <c r="J837" s="594"/>
      <c r="K837" s="594"/>
      <c r="L837" s="594"/>
      <c r="M837" s="600"/>
      <c r="N837" s="594"/>
      <c r="O837" s="594"/>
      <c r="P837" s="594"/>
      <c r="Q837" s="594"/>
      <c r="R837" s="594"/>
      <c r="S837" s="594"/>
      <c r="T837" s="594"/>
      <c r="U837" s="594"/>
      <c r="V837" s="594"/>
      <c r="W837" s="594"/>
      <c r="BJ837" s="34">
        <v>40643</v>
      </c>
      <c r="BK837" s="33">
        <v>98</v>
      </c>
    </row>
    <row r="838" spans="1:63" x14ac:dyDescent="0.2">
      <c r="A838" s="594"/>
      <c r="B838" s="594"/>
      <c r="C838" s="594"/>
      <c r="D838" s="594"/>
      <c r="E838" s="594"/>
      <c r="F838" s="594"/>
      <c r="G838" s="594"/>
      <c r="H838" s="594"/>
      <c r="I838" s="594"/>
      <c r="J838" s="594"/>
      <c r="K838" s="594"/>
      <c r="L838" s="594"/>
      <c r="M838" s="600"/>
      <c r="N838" s="594"/>
      <c r="O838" s="594"/>
      <c r="P838" s="594"/>
      <c r="Q838" s="594"/>
      <c r="R838" s="594"/>
      <c r="S838" s="594"/>
      <c r="T838" s="594"/>
      <c r="U838" s="594"/>
      <c r="V838" s="594"/>
      <c r="W838" s="594"/>
      <c r="BJ838" s="34">
        <v>40644</v>
      </c>
      <c r="BK838" s="33">
        <v>94</v>
      </c>
    </row>
    <row r="839" spans="1:63" x14ac:dyDescent="0.2">
      <c r="A839" s="594"/>
      <c r="B839" s="594"/>
      <c r="C839" s="594"/>
      <c r="D839" s="594"/>
      <c r="E839" s="594"/>
      <c r="F839" s="594"/>
      <c r="G839" s="594"/>
      <c r="H839" s="594"/>
      <c r="I839" s="594"/>
      <c r="J839" s="594"/>
      <c r="K839" s="594"/>
      <c r="L839" s="594"/>
      <c r="M839" s="600"/>
      <c r="N839" s="594"/>
      <c r="O839" s="594"/>
      <c r="P839" s="594"/>
      <c r="Q839" s="594"/>
      <c r="R839" s="594"/>
      <c r="S839" s="594"/>
      <c r="T839" s="594"/>
      <c r="U839" s="594"/>
      <c r="V839" s="594"/>
      <c r="W839" s="594"/>
      <c r="BJ839" s="34">
        <v>40645</v>
      </c>
      <c r="BK839" s="33">
        <v>102</v>
      </c>
    </row>
    <row r="840" spans="1:63" x14ac:dyDescent="0.2">
      <c r="A840" s="594"/>
      <c r="B840" s="594"/>
      <c r="C840" s="594"/>
      <c r="D840" s="594"/>
      <c r="E840" s="594"/>
      <c r="F840" s="594"/>
      <c r="G840" s="594"/>
      <c r="H840" s="594"/>
      <c r="I840" s="594"/>
      <c r="J840" s="594"/>
      <c r="K840" s="594"/>
      <c r="L840" s="594"/>
      <c r="M840" s="600"/>
      <c r="N840" s="594"/>
      <c r="O840" s="594"/>
      <c r="P840" s="594"/>
      <c r="Q840" s="594"/>
      <c r="R840" s="594"/>
      <c r="S840" s="594"/>
      <c r="T840" s="594"/>
      <c r="U840" s="594"/>
      <c r="V840" s="594"/>
      <c r="W840" s="594"/>
      <c r="BJ840" s="34">
        <v>40646</v>
      </c>
      <c r="BK840" s="33">
        <v>112</v>
      </c>
    </row>
    <row r="841" spans="1:63" x14ac:dyDescent="0.2">
      <c r="A841" s="594"/>
      <c r="B841" s="594"/>
      <c r="C841" s="594"/>
      <c r="D841" s="594"/>
      <c r="E841" s="594"/>
      <c r="F841" s="594"/>
      <c r="G841" s="594"/>
      <c r="H841" s="594"/>
      <c r="I841" s="594"/>
      <c r="J841" s="594"/>
      <c r="K841" s="594"/>
      <c r="L841" s="594"/>
      <c r="M841" s="600"/>
      <c r="N841" s="594"/>
      <c r="O841" s="594"/>
      <c r="P841" s="594"/>
      <c r="Q841" s="594"/>
      <c r="R841" s="594"/>
      <c r="S841" s="594"/>
      <c r="T841" s="594"/>
      <c r="U841" s="594"/>
      <c r="V841" s="594"/>
      <c r="W841" s="594"/>
      <c r="BJ841" s="34">
        <v>40647</v>
      </c>
      <c r="BK841" s="33">
        <v>121</v>
      </c>
    </row>
    <row r="842" spans="1:63" x14ac:dyDescent="0.2">
      <c r="A842" s="594"/>
      <c r="B842" s="594"/>
      <c r="C842" s="594"/>
      <c r="D842" s="594"/>
      <c r="E842" s="594"/>
      <c r="F842" s="594"/>
      <c r="G842" s="594"/>
      <c r="H842" s="594"/>
      <c r="I842" s="594"/>
      <c r="J842" s="594"/>
      <c r="K842" s="594"/>
      <c r="L842" s="594"/>
      <c r="M842" s="600"/>
      <c r="N842" s="594"/>
      <c r="O842" s="594"/>
      <c r="P842" s="594"/>
      <c r="Q842" s="594"/>
      <c r="R842" s="594"/>
      <c r="S842" s="594"/>
      <c r="T842" s="594"/>
      <c r="U842" s="594"/>
      <c r="V842" s="594"/>
      <c r="W842" s="594"/>
      <c r="BJ842" s="34">
        <v>40648</v>
      </c>
      <c r="BK842" s="33">
        <v>111</v>
      </c>
    </row>
    <row r="843" spans="1:63" x14ac:dyDescent="0.2">
      <c r="A843" s="594"/>
      <c r="B843" s="594"/>
      <c r="C843" s="594"/>
      <c r="D843" s="594"/>
      <c r="E843" s="594"/>
      <c r="F843" s="594"/>
      <c r="G843" s="594"/>
      <c r="H843" s="594"/>
      <c r="I843" s="594"/>
      <c r="J843" s="594"/>
      <c r="K843" s="594"/>
      <c r="L843" s="594"/>
      <c r="M843" s="600"/>
      <c r="N843" s="594"/>
      <c r="O843" s="594"/>
      <c r="P843" s="594"/>
      <c r="Q843" s="594"/>
      <c r="R843" s="594"/>
      <c r="S843" s="594"/>
      <c r="T843" s="594"/>
      <c r="U843" s="594"/>
      <c r="V843" s="594"/>
      <c r="W843" s="594"/>
      <c r="BJ843" s="34">
        <v>40649</v>
      </c>
      <c r="BK843" s="33">
        <v>116</v>
      </c>
    </row>
    <row r="844" spans="1:63" x14ac:dyDescent="0.2">
      <c r="A844" s="594"/>
      <c r="B844" s="594"/>
      <c r="C844" s="594"/>
      <c r="D844" s="594"/>
      <c r="E844" s="594"/>
      <c r="F844" s="594"/>
      <c r="G844" s="594"/>
      <c r="H844" s="594"/>
      <c r="I844" s="594"/>
      <c r="J844" s="594"/>
      <c r="K844" s="594"/>
      <c r="L844" s="594"/>
      <c r="M844" s="600"/>
      <c r="N844" s="594"/>
      <c r="O844" s="594"/>
      <c r="P844" s="594"/>
      <c r="Q844" s="594"/>
      <c r="R844" s="594"/>
      <c r="S844" s="594"/>
      <c r="T844" s="594"/>
      <c r="U844" s="594"/>
      <c r="V844" s="594"/>
      <c r="W844" s="594"/>
      <c r="BJ844" s="34">
        <v>40650</v>
      </c>
      <c r="BK844" s="33">
        <v>149</v>
      </c>
    </row>
    <row r="845" spans="1:63" x14ac:dyDescent="0.2">
      <c r="A845" s="594"/>
      <c r="B845" s="594"/>
      <c r="C845" s="594"/>
      <c r="D845" s="594"/>
      <c r="E845" s="594"/>
      <c r="F845" s="594"/>
      <c r="G845" s="594"/>
      <c r="H845" s="594"/>
      <c r="I845" s="594"/>
      <c r="J845" s="594"/>
      <c r="K845" s="594"/>
      <c r="L845" s="594"/>
      <c r="M845" s="600"/>
      <c r="N845" s="594"/>
      <c r="O845" s="594"/>
      <c r="P845" s="594"/>
      <c r="Q845" s="594"/>
      <c r="R845" s="594"/>
      <c r="S845" s="594"/>
      <c r="T845" s="594"/>
      <c r="U845" s="594"/>
      <c r="V845" s="594"/>
      <c r="W845" s="594"/>
      <c r="BJ845" s="34">
        <v>40651</v>
      </c>
      <c r="BK845" s="33">
        <v>194</v>
      </c>
    </row>
    <row r="846" spans="1:63" x14ac:dyDescent="0.2">
      <c r="A846" s="594"/>
      <c r="B846" s="594"/>
      <c r="C846" s="594"/>
      <c r="D846" s="594"/>
      <c r="E846" s="594"/>
      <c r="F846" s="594"/>
      <c r="G846" s="594"/>
      <c r="H846" s="594"/>
      <c r="I846" s="594"/>
      <c r="J846" s="594"/>
      <c r="K846" s="594"/>
      <c r="L846" s="594"/>
      <c r="M846" s="600"/>
      <c r="N846" s="594"/>
      <c r="O846" s="594"/>
      <c r="P846" s="594"/>
      <c r="Q846" s="594"/>
      <c r="R846" s="594"/>
      <c r="S846" s="594"/>
      <c r="T846" s="594"/>
      <c r="U846" s="594"/>
      <c r="V846" s="594"/>
      <c r="W846" s="594"/>
      <c r="BJ846" s="34">
        <v>40652</v>
      </c>
      <c r="BK846" s="33">
        <v>215</v>
      </c>
    </row>
    <row r="847" spans="1:63" x14ac:dyDescent="0.2">
      <c r="A847" s="594"/>
      <c r="B847" s="594"/>
      <c r="C847" s="594"/>
      <c r="D847" s="594"/>
      <c r="E847" s="594"/>
      <c r="F847" s="594"/>
      <c r="G847" s="594"/>
      <c r="H847" s="594"/>
      <c r="I847" s="594"/>
      <c r="J847" s="594"/>
      <c r="K847" s="594"/>
      <c r="L847" s="594"/>
      <c r="M847" s="600"/>
      <c r="N847" s="594"/>
      <c r="O847" s="594"/>
      <c r="P847" s="594"/>
      <c r="Q847" s="594"/>
      <c r="R847" s="594"/>
      <c r="S847" s="594"/>
      <c r="T847" s="594"/>
      <c r="U847" s="594"/>
      <c r="V847" s="594"/>
      <c r="W847" s="594"/>
      <c r="BJ847" s="34">
        <v>40653</v>
      </c>
      <c r="BK847" s="33">
        <v>193</v>
      </c>
    </row>
    <row r="848" spans="1:63" x14ac:dyDescent="0.2">
      <c r="A848" s="594"/>
      <c r="B848" s="594"/>
      <c r="C848" s="594"/>
      <c r="D848" s="594"/>
      <c r="E848" s="594"/>
      <c r="F848" s="594"/>
      <c r="G848" s="594"/>
      <c r="H848" s="594"/>
      <c r="I848" s="594"/>
      <c r="J848" s="594"/>
      <c r="K848" s="594"/>
      <c r="L848" s="594"/>
      <c r="M848" s="600"/>
      <c r="N848" s="594"/>
      <c r="O848" s="594"/>
      <c r="P848" s="594"/>
      <c r="Q848" s="594"/>
      <c r="R848" s="594"/>
      <c r="S848" s="594"/>
      <c r="T848" s="594"/>
      <c r="U848" s="594"/>
      <c r="V848" s="594"/>
      <c r="W848" s="594"/>
      <c r="BJ848" s="34">
        <v>40654</v>
      </c>
      <c r="BK848" s="33">
        <v>195</v>
      </c>
    </row>
    <row r="849" spans="1:63" x14ac:dyDescent="0.2">
      <c r="A849" s="594"/>
      <c r="B849" s="594"/>
      <c r="C849" s="594"/>
      <c r="D849" s="594"/>
      <c r="E849" s="594"/>
      <c r="F849" s="594"/>
      <c r="G849" s="594"/>
      <c r="H849" s="594"/>
      <c r="I849" s="594"/>
      <c r="J849" s="594"/>
      <c r="K849" s="594"/>
      <c r="L849" s="594"/>
      <c r="M849" s="600"/>
      <c r="N849" s="594"/>
      <c r="O849" s="594"/>
      <c r="P849" s="594"/>
      <c r="Q849" s="594"/>
      <c r="R849" s="594"/>
      <c r="S849" s="594"/>
      <c r="T849" s="594"/>
      <c r="U849" s="594"/>
      <c r="V849" s="594"/>
      <c r="W849" s="594"/>
      <c r="BJ849" s="34">
        <v>40655</v>
      </c>
      <c r="BK849" s="33">
        <v>193</v>
      </c>
    </row>
    <row r="850" spans="1:63" x14ac:dyDescent="0.2">
      <c r="A850" s="594"/>
      <c r="B850" s="594"/>
      <c r="C850" s="594"/>
      <c r="D850" s="594"/>
      <c r="E850" s="594"/>
      <c r="F850" s="594"/>
      <c r="G850" s="594"/>
      <c r="H850" s="594"/>
      <c r="I850" s="594"/>
      <c r="J850" s="594"/>
      <c r="K850" s="594"/>
      <c r="L850" s="594"/>
      <c r="M850" s="600"/>
      <c r="N850" s="594"/>
      <c r="O850" s="594"/>
      <c r="P850" s="594"/>
      <c r="Q850" s="594"/>
      <c r="R850" s="594"/>
      <c r="S850" s="594"/>
      <c r="T850" s="594"/>
      <c r="U850" s="594"/>
      <c r="V850" s="594"/>
      <c r="W850" s="594"/>
      <c r="BJ850" s="34">
        <v>40656</v>
      </c>
      <c r="BK850" s="33">
        <v>188</v>
      </c>
    </row>
    <row r="851" spans="1:63" x14ac:dyDescent="0.2">
      <c r="A851" s="594"/>
      <c r="B851" s="594"/>
      <c r="C851" s="594"/>
      <c r="D851" s="594"/>
      <c r="E851" s="594"/>
      <c r="F851" s="594"/>
      <c r="G851" s="594"/>
      <c r="H851" s="594"/>
      <c r="I851" s="594"/>
      <c r="J851" s="594"/>
      <c r="K851" s="594"/>
      <c r="L851" s="594"/>
      <c r="M851" s="600"/>
      <c r="N851" s="594"/>
      <c r="O851" s="594"/>
      <c r="P851" s="594"/>
      <c r="Q851" s="594"/>
      <c r="R851" s="594"/>
      <c r="S851" s="594"/>
      <c r="T851" s="594"/>
      <c r="U851" s="594"/>
      <c r="V851" s="594"/>
      <c r="W851" s="594"/>
      <c r="BJ851" s="34">
        <v>40657</v>
      </c>
      <c r="BK851" s="33">
        <v>175</v>
      </c>
    </row>
    <row r="852" spans="1:63" x14ac:dyDescent="0.2">
      <c r="A852" s="594"/>
      <c r="B852" s="594"/>
      <c r="C852" s="594"/>
      <c r="D852" s="594"/>
      <c r="E852" s="594"/>
      <c r="F852" s="594"/>
      <c r="G852" s="594"/>
      <c r="H852" s="594"/>
      <c r="I852" s="594"/>
      <c r="J852" s="594"/>
      <c r="K852" s="594"/>
      <c r="L852" s="594"/>
      <c r="M852" s="600"/>
      <c r="N852" s="594"/>
      <c r="O852" s="594"/>
      <c r="P852" s="594"/>
      <c r="Q852" s="594"/>
      <c r="R852" s="594"/>
      <c r="S852" s="594"/>
      <c r="T852" s="594"/>
      <c r="U852" s="594"/>
      <c r="V852" s="594"/>
      <c r="W852" s="594"/>
      <c r="BJ852" s="34">
        <v>40658</v>
      </c>
      <c r="BK852" s="33">
        <v>162</v>
      </c>
    </row>
    <row r="853" spans="1:63" x14ac:dyDescent="0.2">
      <c r="A853" s="594"/>
      <c r="B853" s="594"/>
      <c r="C853" s="594"/>
      <c r="D853" s="594"/>
      <c r="E853" s="594"/>
      <c r="F853" s="594"/>
      <c r="G853" s="594"/>
      <c r="H853" s="594"/>
      <c r="I853" s="594"/>
      <c r="J853" s="594"/>
      <c r="K853" s="594"/>
      <c r="L853" s="594"/>
      <c r="M853" s="600"/>
      <c r="N853" s="594"/>
      <c r="O853" s="594"/>
      <c r="P853" s="594"/>
      <c r="Q853" s="594"/>
      <c r="R853" s="594"/>
      <c r="S853" s="594"/>
      <c r="T853" s="594"/>
      <c r="U853" s="594"/>
      <c r="V853" s="594"/>
      <c r="W853" s="594"/>
      <c r="BJ853" s="34">
        <v>40659</v>
      </c>
      <c r="BK853" s="33">
        <v>157</v>
      </c>
    </row>
    <row r="854" spans="1:63" x14ac:dyDescent="0.2">
      <c r="A854" s="594"/>
      <c r="B854" s="594"/>
      <c r="C854" s="594"/>
      <c r="D854" s="594"/>
      <c r="E854" s="594"/>
      <c r="F854" s="594"/>
      <c r="G854" s="594"/>
      <c r="H854" s="594"/>
      <c r="I854" s="594"/>
      <c r="J854" s="594"/>
      <c r="K854" s="594"/>
      <c r="L854" s="594"/>
      <c r="M854" s="600"/>
      <c r="N854" s="594"/>
      <c r="O854" s="594"/>
      <c r="P854" s="594"/>
      <c r="Q854" s="594"/>
      <c r="R854" s="594"/>
      <c r="S854" s="594"/>
      <c r="T854" s="594"/>
      <c r="U854" s="594"/>
      <c r="V854" s="594"/>
      <c r="W854" s="594"/>
      <c r="BJ854" s="34">
        <v>40660</v>
      </c>
      <c r="BK854" s="33">
        <v>143</v>
      </c>
    </row>
    <row r="855" spans="1:63" x14ac:dyDescent="0.2">
      <c r="A855" s="594"/>
      <c r="B855" s="594"/>
      <c r="C855" s="594"/>
      <c r="D855" s="594"/>
      <c r="E855" s="594"/>
      <c r="F855" s="594"/>
      <c r="G855" s="594"/>
      <c r="H855" s="594"/>
      <c r="I855" s="594"/>
      <c r="J855" s="594"/>
      <c r="K855" s="594"/>
      <c r="L855" s="594"/>
      <c r="M855" s="600"/>
      <c r="N855" s="594"/>
      <c r="O855" s="594"/>
      <c r="P855" s="594"/>
      <c r="Q855" s="594"/>
      <c r="R855" s="594"/>
      <c r="S855" s="594"/>
      <c r="T855" s="594"/>
      <c r="U855" s="594"/>
      <c r="V855" s="594"/>
      <c r="W855" s="594"/>
      <c r="BJ855" s="34">
        <v>40661</v>
      </c>
      <c r="BK855" s="33">
        <v>140</v>
      </c>
    </row>
    <row r="856" spans="1:63" x14ac:dyDescent="0.2">
      <c r="A856" s="594"/>
      <c r="B856" s="594"/>
      <c r="C856" s="594"/>
      <c r="D856" s="594"/>
      <c r="E856" s="594"/>
      <c r="F856" s="594"/>
      <c r="G856" s="594"/>
      <c r="H856" s="594"/>
      <c r="I856" s="594"/>
      <c r="J856" s="594"/>
      <c r="K856" s="594"/>
      <c r="L856" s="594"/>
      <c r="M856" s="600"/>
      <c r="N856" s="594"/>
      <c r="O856" s="594"/>
      <c r="P856" s="594"/>
      <c r="Q856" s="594"/>
      <c r="R856" s="594"/>
      <c r="S856" s="594"/>
      <c r="T856" s="594"/>
      <c r="U856" s="594"/>
      <c r="V856" s="594"/>
      <c r="W856" s="594"/>
      <c r="BJ856" s="34">
        <v>40662</v>
      </c>
      <c r="BK856" s="33">
        <v>149</v>
      </c>
    </row>
    <row r="857" spans="1:63" x14ac:dyDescent="0.2">
      <c r="A857" s="594"/>
      <c r="B857" s="594"/>
      <c r="C857" s="594"/>
      <c r="D857" s="594"/>
      <c r="E857" s="594"/>
      <c r="F857" s="594"/>
      <c r="G857" s="594"/>
      <c r="H857" s="594"/>
      <c r="I857" s="594"/>
      <c r="J857" s="594"/>
      <c r="K857" s="594"/>
      <c r="L857" s="594"/>
      <c r="M857" s="600"/>
      <c r="N857" s="594"/>
      <c r="O857" s="594"/>
      <c r="P857" s="594"/>
      <c r="Q857" s="594"/>
      <c r="R857" s="594"/>
      <c r="S857" s="594"/>
      <c r="T857" s="594"/>
      <c r="U857" s="594"/>
      <c r="V857" s="594"/>
      <c r="W857" s="594"/>
      <c r="BJ857" s="34">
        <v>40663</v>
      </c>
      <c r="BK857" s="33">
        <v>140</v>
      </c>
    </row>
    <row r="858" spans="1:63" x14ac:dyDescent="0.2">
      <c r="A858" s="594"/>
      <c r="B858" s="594"/>
      <c r="C858" s="594"/>
      <c r="D858" s="594"/>
      <c r="E858" s="594"/>
      <c r="F858" s="594"/>
      <c r="G858" s="594"/>
      <c r="H858" s="594"/>
      <c r="I858" s="594"/>
      <c r="J858" s="594"/>
      <c r="K858" s="594"/>
      <c r="L858" s="594"/>
      <c r="M858" s="600"/>
      <c r="N858" s="594"/>
      <c r="O858" s="594"/>
      <c r="P858" s="594"/>
      <c r="Q858" s="594"/>
      <c r="R858" s="594"/>
      <c r="S858" s="594"/>
      <c r="T858" s="594"/>
      <c r="U858" s="594"/>
      <c r="V858" s="594"/>
      <c r="W858" s="594"/>
      <c r="BJ858" s="34">
        <v>40664</v>
      </c>
      <c r="BK858" s="33">
        <v>129</v>
      </c>
    </row>
    <row r="859" spans="1:63" x14ac:dyDescent="0.2">
      <c r="A859" s="594"/>
      <c r="B859" s="594"/>
      <c r="C859" s="594"/>
      <c r="D859" s="594"/>
      <c r="E859" s="594"/>
      <c r="F859" s="594"/>
      <c r="G859" s="594"/>
      <c r="H859" s="594"/>
      <c r="I859" s="594"/>
      <c r="J859" s="594"/>
      <c r="K859" s="594"/>
      <c r="L859" s="594"/>
      <c r="M859" s="600"/>
      <c r="N859" s="594"/>
      <c r="O859" s="594"/>
      <c r="P859" s="594"/>
      <c r="Q859" s="594"/>
      <c r="R859" s="594"/>
      <c r="S859" s="594"/>
      <c r="T859" s="594"/>
      <c r="U859" s="594"/>
      <c r="V859" s="594"/>
      <c r="W859" s="594"/>
      <c r="BJ859" s="34">
        <v>40665</v>
      </c>
      <c r="BK859" s="33">
        <v>122</v>
      </c>
    </row>
    <row r="860" spans="1:63" x14ac:dyDescent="0.2">
      <c r="A860" s="594"/>
      <c r="B860" s="594"/>
      <c r="C860" s="594"/>
      <c r="D860" s="594"/>
      <c r="E860" s="594"/>
      <c r="F860" s="594"/>
      <c r="G860" s="594"/>
      <c r="H860" s="594"/>
      <c r="I860" s="594"/>
      <c r="J860" s="594"/>
      <c r="K860" s="594"/>
      <c r="L860" s="594"/>
      <c r="M860" s="600"/>
      <c r="N860" s="594"/>
      <c r="O860" s="594"/>
      <c r="P860" s="594"/>
      <c r="Q860" s="594"/>
      <c r="R860" s="594"/>
      <c r="S860" s="594"/>
      <c r="T860" s="594"/>
      <c r="U860" s="594"/>
      <c r="V860" s="594"/>
      <c r="W860" s="594"/>
      <c r="BJ860" s="34">
        <v>40666</v>
      </c>
      <c r="BK860" s="33">
        <v>117</v>
      </c>
    </row>
    <row r="861" spans="1:63" x14ac:dyDescent="0.2">
      <c r="A861" s="594"/>
      <c r="B861" s="594"/>
      <c r="C861" s="594"/>
      <c r="D861" s="594"/>
      <c r="E861" s="594"/>
      <c r="F861" s="594"/>
      <c r="G861" s="594"/>
      <c r="H861" s="594"/>
      <c r="I861" s="594"/>
      <c r="J861" s="594"/>
      <c r="K861" s="594"/>
      <c r="L861" s="594"/>
      <c r="M861" s="600"/>
      <c r="N861" s="594"/>
      <c r="O861" s="594"/>
      <c r="P861" s="594"/>
      <c r="Q861" s="594"/>
      <c r="R861" s="594"/>
      <c r="S861" s="594"/>
      <c r="T861" s="594"/>
      <c r="U861" s="594"/>
      <c r="V861" s="594"/>
      <c r="W861" s="594"/>
      <c r="BJ861" s="34">
        <v>40667</v>
      </c>
      <c r="BK861" s="33">
        <v>125</v>
      </c>
    </row>
    <row r="862" spans="1:63" x14ac:dyDescent="0.2">
      <c r="A862" s="594"/>
      <c r="B862" s="594"/>
      <c r="C862" s="594"/>
      <c r="D862" s="594"/>
      <c r="E862" s="594"/>
      <c r="F862" s="594"/>
      <c r="G862" s="594"/>
      <c r="H862" s="594"/>
      <c r="I862" s="594"/>
      <c r="J862" s="594"/>
      <c r="K862" s="594"/>
      <c r="L862" s="594"/>
      <c r="M862" s="600"/>
      <c r="N862" s="594"/>
      <c r="O862" s="594"/>
      <c r="P862" s="594"/>
      <c r="Q862" s="594"/>
      <c r="R862" s="594"/>
      <c r="S862" s="594"/>
      <c r="T862" s="594"/>
      <c r="U862" s="594"/>
      <c r="V862" s="594"/>
      <c r="W862" s="594"/>
      <c r="BJ862" s="34">
        <v>40668</v>
      </c>
      <c r="BK862" s="33">
        <v>148</v>
      </c>
    </row>
    <row r="863" spans="1:63" x14ac:dyDescent="0.2">
      <c r="A863" s="594"/>
      <c r="B863" s="594"/>
      <c r="C863" s="594"/>
      <c r="D863" s="594"/>
      <c r="E863" s="594"/>
      <c r="F863" s="594"/>
      <c r="G863" s="594"/>
      <c r="H863" s="594"/>
      <c r="I863" s="594"/>
      <c r="J863" s="594"/>
      <c r="K863" s="594"/>
      <c r="L863" s="594"/>
      <c r="M863" s="600"/>
      <c r="N863" s="594"/>
      <c r="O863" s="594"/>
      <c r="P863" s="594"/>
      <c r="Q863" s="594"/>
      <c r="R863" s="594"/>
      <c r="S863" s="594"/>
      <c r="T863" s="594"/>
      <c r="U863" s="594"/>
      <c r="V863" s="594"/>
      <c r="W863" s="594"/>
      <c r="BJ863" s="34">
        <v>40669</v>
      </c>
      <c r="BK863" s="33">
        <v>192</v>
      </c>
    </row>
    <row r="864" spans="1:63" x14ac:dyDescent="0.2">
      <c r="A864" s="594"/>
      <c r="B864" s="594"/>
      <c r="C864" s="594"/>
      <c r="D864" s="594"/>
      <c r="E864" s="594"/>
      <c r="F864" s="594"/>
      <c r="G864" s="594"/>
      <c r="H864" s="594"/>
      <c r="I864" s="594"/>
      <c r="J864" s="594"/>
      <c r="K864" s="594"/>
      <c r="L864" s="594"/>
      <c r="M864" s="600"/>
      <c r="N864" s="594"/>
      <c r="O864" s="594"/>
      <c r="P864" s="594"/>
      <c r="Q864" s="594"/>
      <c r="R864" s="594"/>
      <c r="S864" s="594"/>
      <c r="T864" s="594"/>
      <c r="U864" s="594"/>
      <c r="V864" s="594"/>
      <c r="W864" s="594"/>
      <c r="BJ864" s="34">
        <v>40670</v>
      </c>
      <c r="BK864" s="33">
        <v>274</v>
      </c>
    </row>
    <row r="865" spans="1:63" x14ac:dyDescent="0.2">
      <c r="A865" s="594"/>
      <c r="B865" s="594"/>
      <c r="C865" s="594"/>
      <c r="D865" s="594"/>
      <c r="E865" s="594"/>
      <c r="F865" s="594"/>
      <c r="G865" s="594"/>
      <c r="H865" s="594"/>
      <c r="I865" s="594"/>
      <c r="J865" s="594"/>
      <c r="K865" s="594"/>
      <c r="L865" s="594"/>
      <c r="M865" s="600"/>
      <c r="N865" s="594"/>
      <c r="O865" s="594"/>
      <c r="P865" s="594"/>
      <c r="Q865" s="594"/>
      <c r="R865" s="594"/>
      <c r="S865" s="594"/>
      <c r="T865" s="594"/>
      <c r="U865" s="594"/>
      <c r="V865" s="594"/>
      <c r="W865" s="594"/>
      <c r="BJ865" s="34">
        <v>40671</v>
      </c>
      <c r="BK865" s="33">
        <v>397</v>
      </c>
    </row>
    <row r="866" spans="1:63" x14ac:dyDescent="0.2">
      <c r="A866" s="594"/>
      <c r="B866" s="594"/>
      <c r="C866" s="594"/>
      <c r="D866" s="594"/>
      <c r="E866" s="594"/>
      <c r="F866" s="594"/>
      <c r="G866" s="594"/>
      <c r="H866" s="594"/>
      <c r="I866" s="594"/>
      <c r="J866" s="594"/>
      <c r="K866" s="594"/>
      <c r="L866" s="594"/>
      <c r="M866" s="600"/>
      <c r="N866" s="594"/>
      <c r="O866" s="594"/>
      <c r="P866" s="594"/>
      <c r="Q866" s="594"/>
      <c r="R866" s="594"/>
      <c r="S866" s="594"/>
      <c r="T866" s="594"/>
      <c r="U866" s="594"/>
      <c r="V866" s="594"/>
      <c r="W866" s="594"/>
      <c r="BJ866" s="34">
        <v>40672</v>
      </c>
      <c r="BK866" s="33">
        <v>424</v>
      </c>
    </row>
    <row r="867" spans="1:63" x14ac:dyDescent="0.2">
      <c r="A867" s="594"/>
      <c r="B867" s="594"/>
      <c r="C867" s="594"/>
      <c r="D867" s="594"/>
      <c r="E867" s="594"/>
      <c r="F867" s="594"/>
      <c r="G867" s="594"/>
      <c r="H867" s="594"/>
      <c r="I867" s="594"/>
      <c r="J867" s="594"/>
      <c r="K867" s="594"/>
      <c r="L867" s="594"/>
      <c r="M867" s="600"/>
      <c r="N867" s="594"/>
      <c r="O867" s="594"/>
      <c r="P867" s="594"/>
      <c r="Q867" s="594"/>
      <c r="R867" s="594"/>
      <c r="S867" s="594"/>
      <c r="T867" s="594"/>
      <c r="U867" s="594"/>
      <c r="V867" s="594"/>
      <c r="W867" s="594"/>
      <c r="BJ867" s="34">
        <v>40673</v>
      </c>
      <c r="BK867" s="33">
        <v>297</v>
      </c>
    </row>
    <row r="868" spans="1:63" x14ac:dyDescent="0.2">
      <c r="A868" s="594"/>
      <c r="B868" s="594"/>
      <c r="C868" s="594"/>
      <c r="D868" s="594"/>
      <c r="E868" s="594"/>
      <c r="F868" s="594"/>
      <c r="G868" s="594"/>
      <c r="H868" s="594"/>
      <c r="I868" s="594"/>
      <c r="J868" s="594"/>
      <c r="K868" s="594"/>
      <c r="L868" s="594"/>
      <c r="M868" s="600"/>
      <c r="N868" s="594"/>
      <c r="O868" s="594"/>
      <c r="P868" s="594"/>
      <c r="Q868" s="594"/>
      <c r="R868" s="594"/>
      <c r="S868" s="594"/>
      <c r="T868" s="594"/>
      <c r="U868" s="594"/>
      <c r="V868" s="594"/>
      <c r="W868" s="594"/>
      <c r="BJ868" s="34">
        <v>40674</v>
      </c>
      <c r="BK868" s="33">
        <v>259</v>
      </c>
    </row>
    <row r="869" spans="1:63" x14ac:dyDescent="0.2">
      <c r="A869" s="594"/>
      <c r="B869" s="594"/>
      <c r="C869" s="594"/>
      <c r="D869" s="594"/>
      <c r="E869" s="594"/>
      <c r="F869" s="594"/>
      <c r="G869" s="594"/>
      <c r="H869" s="594"/>
      <c r="I869" s="594"/>
      <c r="J869" s="594"/>
      <c r="K869" s="594"/>
      <c r="L869" s="594"/>
      <c r="M869" s="600"/>
      <c r="N869" s="594"/>
      <c r="O869" s="594"/>
      <c r="P869" s="594"/>
      <c r="Q869" s="594"/>
      <c r="R869" s="594"/>
      <c r="S869" s="594"/>
      <c r="T869" s="594"/>
      <c r="U869" s="594"/>
      <c r="V869" s="594"/>
      <c r="W869" s="594"/>
      <c r="BJ869" s="34">
        <v>40675</v>
      </c>
      <c r="BK869" s="33">
        <v>235</v>
      </c>
    </row>
    <row r="870" spans="1:63" x14ac:dyDescent="0.2">
      <c r="A870" s="594"/>
      <c r="B870" s="594"/>
      <c r="C870" s="594"/>
      <c r="D870" s="594"/>
      <c r="E870" s="594"/>
      <c r="F870" s="594"/>
      <c r="G870" s="594"/>
      <c r="H870" s="594"/>
      <c r="I870" s="594"/>
      <c r="J870" s="594"/>
      <c r="K870" s="594"/>
      <c r="L870" s="594"/>
      <c r="M870" s="600"/>
      <c r="N870" s="594"/>
      <c r="O870" s="594"/>
      <c r="P870" s="594"/>
      <c r="Q870" s="594"/>
      <c r="R870" s="594"/>
      <c r="S870" s="594"/>
      <c r="T870" s="594"/>
      <c r="U870" s="594"/>
      <c r="V870" s="594"/>
      <c r="W870" s="594"/>
      <c r="BJ870" s="34">
        <v>40676</v>
      </c>
      <c r="BK870" s="33">
        <v>230</v>
      </c>
    </row>
    <row r="871" spans="1:63" x14ac:dyDescent="0.2">
      <c r="A871" s="594"/>
      <c r="B871" s="594"/>
      <c r="C871" s="594"/>
      <c r="D871" s="594"/>
      <c r="E871" s="594"/>
      <c r="F871" s="594"/>
      <c r="G871" s="594"/>
      <c r="H871" s="594"/>
      <c r="I871" s="594"/>
      <c r="J871" s="594"/>
      <c r="K871" s="594"/>
      <c r="L871" s="594"/>
      <c r="M871" s="600"/>
      <c r="N871" s="594"/>
      <c r="O871" s="594"/>
      <c r="P871" s="594"/>
      <c r="Q871" s="594"/>
      <c r="R871" s="594"/>
      <c r="S871" s="594"/>
      <c r="T871" s="594"/>
      <c r="U871" s="594"/>
      <c r="V871" s="594"/>
      <c r="W871" s="594"/>
      <c r="BJ871" s="34">
        <v>40677</v>
      </c>
      <c r="BK871" s="33">
        <v>270</v>
      </c>
    </row>
    <row r="872" spans="1:63" x14ac:dyDescent="0.2">
      <c r="A872" s="594"/>
      <c r="B872" s="594"/>
      <c r="C872" s="594"/>
      <c r="D872" s="594"/>
      <c r="E872" s="594"/>
      <c r="F872" s="594"/>
      <c r="G872" s="594"/>
      <c r="H872" s="594"/>
      <c r="I872" s="594"/>
      <c r="J872" s="594"/>
      <c r="K872" s="594"/>
      <c r="L872" s="594"/>
      <c r="M872" s="600"/>
      <c r="N872" s="594"/>
      <c r="O872" s="594"/>
      <c r="P872" s="594"/>
      <c r="Q872" s="594"/>
      <c r="R872" s="594"/>
      <c r="S872" s="594"/>
      <c r="T872" s="594"/>
      <c r="U872" s="594"/>
      <c r="V872" s="594"/>
      <c r="W872" s="594"/>
      <c r="BJ872" s="34">
        <v>40678</v>
      </c>
      <c r="BK872" s="33">
        <v>342</v>
      </c>
    </row>
    <row r="873" spans="1:63" x14ac:dyDescent="0.2">
      <c r="A873" s="594"/>
      <c r="B873" s="594"/>
      <c r="C873" s="594"/>
      <c r="D873" s="594"/>
      <c r="E873" s="594"/>
      <c r="F873" s="594"/>
      <c r="G873" s="594"/>
      <c r="H873" s="594"/>
      <c r="I873" s="594"/>
      <c r="J873" s="594"/>
      <c r="K873" s="594"/>
      <c r="L873" s="594"/>
      <c r="M873" s="600"/>
      <c r="N873" s="594"/>
      <c r="O873" s="594"/>
      <c r="P873" s="594"/>
      <c r="Q873" s="594"/>
      <c r="R873" s="594"/>
      <c r="S873" s="594"/>
      <c r="T873" s="594"/>
      <c r="U873" s="594"/>
      <c r="V873" s="594"/>
      <c r="W873" s="594"/>
      <c r="BJ873" s="34">
        <v>40679</v>
      </c>
      <c r="BK873" s="33">
        <v>508</v>
      </c>
    </row>
    <row r="874" spans="1:63" x14ac:dyDescent="0.2">
      <c r="A874" s="594"/>
      <c r="B874" s="594"/>
      <c r="C874" s="594"/>
      <c r="D874" s="594"/>
      <c r="E874" s="594"/>
      <c r="F874" s="594"/>
      <c r="G874" s="594"/>
      <c r="H874" s="594"/>
      <c r="I874" s="594"/>
      <c r="J874" s="594"/>
      <c r="K874" s="594"/>
      <c r="L874" s="594"/>
      <c r="M874" s="600"/>
      <c r="N874" s="594"/>
      <c r="O874" s="594"/>
      <c r="P874" s="594"/>
      <c r="Q874" s="594"/>
      <c r="R874" s="594"/>
      <c r="S874" s="594"/>
      <c r="T874" s="594"/>
      <c r="U874" s="594"/>
      <c r="V874" s="594"/>
      <c r="W874" s="594"/>
      <c r="BJ874" s="34">
        <v>40680</v>
      </c>
      <c r="BK874" s="33">
        <v>528</v>
      </c>
    </row>
    <row r="875" spans="1:63" x14ac:dyDescent="0.2">
      <c r="A875" s="594"/>
      <c r="B875" s="594"/>
      <c r="C875" s="594"/>
      <c r="D875" s="594"/>
      <c r="E875" s="594"/>
      <c r="F875" s="594"/>
      <c r="G875" s="594"/>
      <c r="H875" s="594"/>
      <c r="I875" s="594"/>
      <c r="J875" s="594"/>
      <c r="K875" s="594"/>
      <c r="L875" s="594"/>
      <c r="M875" s="600"/>
      <c r="N875" s="594"/>
      <c r="O875" s="594"/>
      <c r="P875" s="594"/>
      <c r="Q875" s="594"/>
      <c r="R875" s="594"/>
      <c r="S875" s="594"/>
      <c r="T875" s="594"/>
      <c r="U875" s="594"/>
      <c r="V875" s="594"/>
      <c r="W875" s="594"/>
      <c r="BJ875" s="34">
        <v>40681</v>
      </c>
      <c r="BK875" s="33">
        <v>400</v>
      </c>
    </row>
    <row r="876" spans="1:63" x14ac:dyDescent="0.2">
      <c r="A876" s="594"/>
      <c r="B876" s="594"/>
      <c r="C876" s="594"/>
      <c r="D876" s="594"/>
      <c r="E876" s="594"/>
      <c r="F876" s="594"/>
      <c r="G876" s="594"/>
      <c r="H876" s="594"/>
      <c r="I876" s="594"/>
      <c r="J876" s="594"/>
      <c r="K876" s="594"/>
      <c r="L876" s="594"/>
      <c r="M876" s="600"/>
      <c r="N876" s="594"/>
      <c r="O876" s="594"/>
      <c r="P876" s="594"/>
      <c r="Q876" s="594"/>
      <c r="R876" s="594"/>
      <c r="S876" s="594"/>
      <c r="T876" s="594"/>
      <c r="U876" s="594"/>
      <c r="V876" s="594"/>
      <c r="W876" s="594"/>
      <c r="BJ876" s="34">
        <v>40682</v>
      </c>
      <c r="BK876" s="33">
        <v>323</v>
      </c>
    </row>
    <row r="877" spans="1:63" x14ac:dyDescent="0.2">
      <c r="A877" s="594"/>
      <c r="B877" s="594"/>
      <c r="C877" s="594"/>
      <c r="D877" s="594"/>
      <c r="E877" s="594"/>
      <c r="F877" s="594"/>
      <c r="G877" s="594"/>
      <c r="H877" s="594"/>
      <c r="I877" s="594"/>
      <c r="J877" s="594"/>
      <c r="K877" s="594"/>
      <c r="L877" s="594"/>
      <c r="M877" s="600"/>
      <c r="N877" s="594"/>
      <c r="O877" s="594"/>
      <c r="P877" s="594"/>
      <c r="Q877" s="594"/>
      <c r="R877" s="594"/>
      <c r="S877" s="594"/>
      <c r="T877" s="594"/>
      <c r="U877" s="594"/>
      <c r="V877" s="594"/>
      <c r="W877" s="594"/>
      <c r="BJ877" s="34">
        <v>40683</v>
      </c>
      <c r="BK877" s="33">
        <v>278</v>
      </c>
    </row>
    <row r="878" spans="1:63" x14ac:dyDescent="0.2">
      <c r="A878" s="594"/>
      <c r="B878" s="594"/>
      <c r="C878" s="594"/>
      <c r="D878" s="594"/>
      <c r="E878" s="594"/>
      <c r="F878" s="594"/>
      <c r="G878" s="594"/>
      <c r="H878" s="594"/>
      <c r="I878" s="594"/>
      <c r="J878" s="594"/>
      <c r="K878" s="594"/>
      <c r="L878" s="594"/>
      <c r="M878" s="600"/>
      <c r="N878" s="594"/>
      <c r="O878" s="594"/>
      <c r="P878" s="594"/>
      <c r="Q878" s="594"/>
      <c r="R878" s="594"/>
      <c r="S878" s="594"/>
      <c r="T878" s="594"/>
      <c r="U878" s="594"/>
      <c r="V878" s="594"/>
      <c r="W878" s="594"/>
      <c r="BJ878" s="34">
        <v>40684</v>
      </c>
      <c r="BK878" s="33">
        <v>259</v>
      </c>
    </row>
    <row r="879" spans="1:63" x14ac:dyDescent="0.2">
      <c r="A879" s="594"/>
      <c r="B879" s="594"/>
      <c r="C879" s="594"/>
      <c r="D879" s="594"/>
      <c r="E879" s="594"/>
      <c r="F879" s="594"/>
      <c r="G879" s="594"/>
      <c r="H879" s="594"/>
      <c r="I879" s="594"/>
      <c r="J879" s="594"/>
      <c r="K879" s="594"/>
      <c r="L879" s="594"/>
      <c r="M879" s="600"/>
      <c r="N879" s="594"/>
      <c r="O879" s="594"/>
      <c r="P879" s="594"/>
      <c r="Q879" s="594"/>
      <c r="R879" s="594"/>
      <c r="S879" s="594"/>
      <c r="T879" s="594"/>
      <c r="U879" s="594"/>
      <c r="V879" s="594"/>
      <c r="W879" s="594"/>
      <c r="BJ879" s="34">
        <v>40685</v>
      </c>
      <c r="BK879" s="33">
        <v>258</v>
      </c>
    </row>
    <row r="880" spans="1:63" x14ac:dyDescent="0.2">
      <c r="A880" s="594"/>
      <c r="B880" s="594"/>
      <c r="C880" s="594"/>
      <c r="D880" s="594"/>
      <c r="E880" s="594"/>
      <c r="F880" s="594"/>
      <c r="G880" s="594"/>
      <c r="H880" s="594"/>
      <c r="I880" s="594"/>
      <c r="J880" s="594"/>
      <c r="K880" s="594"/>
      <c r="L880" s="594"/>
      <c r="M880" s="600"/>
      <c r="N880" s="594"/>
      <c r="O880" s="594"/>
      <c r="P880" s="594"/>
      <c r="Q880" s="594"/>
      <c r="R880" s="594"/>
      <c r="S880" s="594"/>
      <c r="T880" s="594"/>
      <c r="U880" s="594"/>
      <c r="V880" s="594"/>
      <c r="W880" s="594"/>
      <c r="BJ880" s="34">
        <v>40686</v>
      </c>
      <c r="BK880" s="33">
        <v>288</v>
      </c>
    </row>
    <row r="881" spans="1:63" x14ac:dyDescent="0.2">
      <c r="A881" s="594"/>
      <c r="B881" s="594"/>
      <c r="C881" s="594"/>
      <c r="D881" s="594"/>
      <c r="E881" s="594"/>
      <c r="F881" s="594"/>
      <c r="G881" s="594"/>
      <c r="H881" s="594"/>
      <c r="I881" s="594"/>
      <c r="J881" s="594"/>
      <c r="K881" s="594"/>
      <c r="L881" s="594"/>
      <c r="M881" s="600"/>
      <c r="N881" s="594"/>
      <c r="O881" s="594"/>
      <c r="P881" s="594"/>
      <c r="Q881" s="594"/>
      <c r="R881" s="594"/>
      <c r="S881" s="594"/>
      <c r="T881" s="594"/>
      <c r="U881" s="594"/>
      <c r="V881" s="594"/>
      <c r="W881" s="594"/>
      <c r="BJ881" s="34">
        <v>40687</v>
      </c>
      <c r="BK881" s="33">
        <v>293</v>
      </c>
    </row>
    <row r="882" spans="1:63" x14ac:dyDescent="0.2">
      <c r="A882" s="594"/>
      <c r="B882" s="594"/>
      <c r="C882" s="594"/>
      <c r="D882" s="594"/>
      <c r="E882" s="594"/>
      <c r="F882" s="594"/>
      <c r="G882" s="594"/>
      <c r="H882" s="594"/>
      <c r="I882" s="594"/>
      <c r="J882" s="594"/>
      <c r="K882" s="594"/>
      <c r="L882" s="594"/>
      <c r="M882" s="600"/>
      <c r="N882" s="594"/>
      <c r="O882" s="594"/>
      <c r="P882" s="594"/>
      <c r="Q882" s="594"/>
      <c r="R882" s="594"/>
      <c r="S882" s="594"/>
      <c r="T882" s="594"/>
      <c r="U882" s="594"/>
      <c r="V882" s="594"/>
      <c r="W882" s="594"/>
      <c r="BJ882" s="34">
        <v>40688</v>
      </c>
      <c r="BK882" s="33">
        <v>243</v>
      </c>
    </row>
    <row r="883" spans="1:63" x14ac:dyDescent="0.2">
      <c r="A883" s="594"/>
      <c r="B883" s="594"/>
      <c r="C883" s="594"/>
      <c r="D883" s="594"/>
      <c r="E883" s="594"/>
      <c r="F883" s="594"/>
      <c r="G883" s="594"/>
      <c r="H883" s="594"/>
      <c r="I883" s="594"/>
      <c r="J883" s="594"/>
      <c r="K883" s="594"/>
      <c r="L883" s="594"/>
      <c r="M883" s="600"/>
      <c r="N883" s="594"/>
      <c r="O883" s="594"/>
      <c r="P883" s="594"/>
      <c r="Q883" s="594"/>
      <c r="R883" s="594"/>
      <c r="S883" s="594"/>
      <c r="T883" s="594"/>
      <c r="U883" s="594"/>
      <c r="V883" s="594"/>
      <c r="W883" s="594"/>
      <c r="BJ883" s="34">
        <v>40689</v>
      </c>
      <c r="BK883" s="33">
        <v>249</v>
      </c>
    </row>
    <row r="884" spans="1:63" x14ac:dyDescent="0.2">
      <c r="A884" s="594"/>
      <c r="B884" s="594"/>
      <c r="C884" s="594"/>
      <c r="D884" s="594"/>
      <c r="E884" s="594"/>
      <c r="F884" s="594"/>
      <c r="G884" s="594"/>
      <c r="H884" s="594"/>
      <c r="I884" s="594"/>
      <c r="J884" s="594"/>
      <c r="K884" s="594"/>
      <c r="L884" s="594"/>
      <c r="M884" s="600"/>
      <c r="N884" s="594"/>
      <c r="O884" s="594"/>
      <c r="P884" s="594"/>
      <c r="Q884" s="594"/>
      <c r="R884" s="594"/>
      <c r="S884" s="594"/>
      <c r="T884" s="594"/>
      <c r="U884" s="594"/>
      <c r="V884" s="594"/>
      <c r="W884" s="594"/>
      <c r="BJ884" s="34">
        <v>40690</v>
      </c>
      <c r="BK884" s="33">
        <v>380</v>
      </c>
    </row>
    <row r="885" spans="1:63" x14ac:dyDescent="0.2">
      <c r="A885" s="594"/>
      <c r="B885" s="594"/>
      <c r="C885" s="594"/>
      <c r="D885" s="594"/>
      <c r="E885" s="594"/>
      <c r="F885" s="594"/>
      <c r="G885" s="594"/>
      <c r="H885" s="594"/>
      <c r="I885" s="594"/>
      <c r="J885" s="594"/>
      <c r="K885" s="594"/>
      <c r="L885" s="594"/>
      <c r="M885" s="600"/>
      <c r="N885" s="594"/>
      <c r="O885" s="594"/>
      <c r="P885" s="594"/>
      <c r="Q885" s="594"/>
      <c r="R885" s="594"/>
      <c r="S885" s="594"/>
      <c r="T885" s="594"/>
      <c r="U885" s="594"/>
      <c r="V885" s="594"/>
      <c r="W885" s="594"/>
      <c r="BJ885" s="34">
        <v>40691</v>
      </c>
      <c r="BK885" s="33">
        <v>749</v>
      </c>
    </row>
    <row r="886" spans="1:63" x14ac:dyDescent="0.2">
      <c r="A886" s="594"/>
      <c r="B886" s="594"/>
      <c r="C886" s="594"/>
      <c r="D886" s="594"/>
      <c r="E886" s="594"/>
      <c r="F886" s="594"/>
      <c r="G886" s="594"/>
      <c r="H886" s="594"/>
      <c r="I886" s="594"/>
      <c r="J886" s="594"/>
      <c r="K886" s="594"/>
      <c r="L886" s="594"/>
      <c r="M886" s="600"/>
      <c r="N886" s="594"/>
      <c r="O886" s="594"/>
      <c r="P886" s="594"/>
      <c r="Q886" s="594"/>
      <c r="R886" s="594"/>
      <c r="S886" s="594"/>
      <c r="T886" s="594"/>
      <c r="U886" s="594"/>
      <c r="V886" s="594"/>
      <c r="W886" s="594"/>
      <c r="BJ886" s="34">
        <v>40692</v>
      </c>
      <c r="BK886" s="35">
        <v>1210</v>
      </c>
    </row>
    <row r="887" spans="1:63" x14ac:dyDescent="0.2">
      <c r="A887" s="594"/>
      <c r="B887" s="594"/>
      <c r="C887" s="594"/>
      <c r="D887" s="594"/>
      <c r="E887" s="594"/>
      <c r="F887" s="594"/>
      <c r="G887" s="594"/>
      <c r="H887" s="594"/>
      <c r="I887" s="594"/>
      <c r="J887" s="594"/>
      <c r="K887" s="594"/>
      <c r="L887" s="594"/>
      <c r="M887" s="600"/>
      <c r="N887" s="594"/>
      <c r="O887" s="594"/>
      <c r="P887" s="594"/>
      <c r="Q887" s="594"/>
      <c r="R887" s="594"/>
      <c r="S887" s="594"/>
      <c r="T887" s="594"/>
      <c r="U887" s="594"/>
      <c r="V887" s="594"/>
      <c r="W887" s="594"/>
      <c r="BJ887" s="34">
        <v>40693</v>
      </c>
      <c r="BK887" s="35">
        <v>1240</v>
      </c>
    </row>
    <row r="888" spans="1:63" x14ac:dyDescent="0.2">
      <c r="A888" s="594"/>
      <c r="B888" s="594"/>
      <c r="C888" s="594"/>
      <c r="D888" s="594"/>
      <c r="E888" s="594"/>
      <c r="F888" s="594"/>
      <c r="G888" s="594"/>
      <c r="H888" s="594"/>
      <c r="I888" s="594"/>
      <c r="J888" s="594"/>
      <c r="K888" s="594"/>
      <c r="L888" s="594"/>
      <c r="M888" s="600"/>
      <c r="N888" s="594"/>
      <c r="O888" s="594"/>
      <c r="P888" s="594"/>
      <c r="Q888" s="594"/>
      <c r="R888" s="594"/>
      <c r="S888" s="594"/>
      <c r="T888" s="594"/>
      <c r="U888" s="594"/>
      <c r="V888" s="594"/>
      <c r="W888" s="594"/>
      <c r="BJ888" s="34">
        <v>40694</v>
      </c>
      <c r="BK888" s="33">
        <v>911</v>
      </c>
    </row>
    <row r="889" spans="1:63" x14ac:dyDescent="0.2">
      <c r="A889" s="594"/>
      <c r="B889" s="594"/>
      <c r="C889" s="594"/>
      <c r="D889" s="594"/>
      <c r="E889" s="594"/>
      <c r="F889" s="594"/>
      <c r="G889" s="594"/>
      <c r="H889" s="594"/>
      <c r="I889" s="594"/>
      <c r="J889" s="594"/>
      <c r="K889" s="594"/>
      <c r="L889" s="594"/>
      <c r="M889" s="600"/>
      <c r="N889" s="594"/>
      <c r="O889" s="594"/>
      <c r="P889" s="594"/>
      <c r="Q889" s="594"/>
      <c r="R889" s="594"/>
      <c r="S889" s="594"/>
      <c r="T889" s="594"/>
      <c r="U889" s="594"/>
      <c r="V889" s="594"/>
      <c r="W889" s="594"/>
      <c r="BJ889" s="34">
        <v>40695</v>
      </c>
      <c r="BK889" s="35">
        <v>1140</v>
      </c>
    </row>
    <row r="890" spans="1:63" x14ac:dyDescent="0.2">
      <c r="A890" s="594"/>
      <c r="B890" s="594"/>
      <c r="C890" s="594"/>
      <c r="D890" s="594"/>
      <c r="E890" s="594"/>
      <c r="F890" s="594"/>
      <c r="G890" s="594"/>
      <c r="H890" s="594"/>
      <c r="I890" s="594"/>
      <c r="J890" s="594"/>
      <c r="K890" s="594"/>
      <c r="L890" s="594"/>
      <c r="M890" s="600"/>
      <c r="N890" s="594"/>
      <c r="O890" s="594"/>
      <c r="P890" s="594"/>
      <c r="Q890" s="594"/>
      <c r="R890" s="594"/>
      <c r="S890" s="594"/>
      <c r="T890" s="594"/>
      <c r="U890" s="594"/>
      <c r="V890" s="594"/>
      <c r="W890" s="594"/>
      <c r="BJ890" s="34">
        <v>40696</v>
      </c>
      <c r="BK890" s="35">
        <v>1350</v>
      </c>
    </row>
    <row r="891" spans="1:63" x14ac:dyDescent="0.2">
      <c r="A891" s="594"/>
      <c r="B891" s="594"/>
      <c r="C891" s="594"/>
      <c r="D891" s="594"/>
      <c r="E891" s="594"/>
      <c r="F891" s="594"/>
      <c r="G891" s="594"/>
      <c r="H891" s="594"/>
      <c r="I891" s="594"/>
      <c r="J891" s="594"/>
      <c r="K891" s="594"/>
      <c r="L891" s="594"/>
      <c r="M891" s="600"/>
      <c r="N891" s="594"/>
      <c r="O891" s="594"/>
      <c r="P891" s="594"/>
      <c r="Q891" s="594"/>
      <c r="R891" s="594"/>
      <c r="S891" s="594"/>
      <c r="T891" s="594"/>
      <c r="U891" s="594"/>
      <c r="V891" s="594"/>
      <c r="W891" s="594"/>
      <c r="BJ891" s="34">
        <v>40697</v>
      </c>
      <c r="BK891" s="35">
        <v>1370</v>
      </c>
    </row>
    <row r="892" spans="1:63" x14ac:dyDescent="0.2">
      <c r="A892" s="594"/>
      <c r="B892" s="594"/>
      <c r="C892" s="594"/>
      <c r="D892" s="594"/>
      <c r="E892" s="594"/>
      <c r="F892" s="594"/>
      <c r="G892" s="594"/>
      <c r="H892" s="594"/>
      <c r="I892" s="594"/>
      <c r="J892" s="594"/>
      <c r="K892" s="594"/>
      <c r="L892" s="594"/>
      <c r="M892" s="600"/>
      <c r="N892" s="594"/>
      <c r="O892" s="594"/>
      <c r="P892" s="594"/>
      <c r="Q892" s="594"/>
      <c r="R892" s="594"/>
      <c r="S892" s="594"/>
      <c r="T892" s="594"/>
      <c r="U892" s="594"/>
      <c r="V892" s="594"/>
      <c r="W892" s="594"/>
      <c r="BJ892" s="34">
        <v>40698</v>
      </c>
      <c r="BK892" s="35">
        <v>1410</v>
      </c>
    </row>
    <row r="893" spans="1:63" x14ac:dyDescent="0.2">
      <c r="A893" s="594"/>
      <c r="B893" s="594"/>
      <c r="C893" s="594"/>
      <c r="D893" s="594"/>
      <c r="E893" s="594"/>
      <c r="F893" s="594"/>
      <c r="G893" s="594"/>
      <c r="H893" s="594"/>
      <c r="I893" s="594"/>
      <c r="J893" s="594"/>
      <c r="K893" s="594"/>
      <c r="L893" s="594"/>
      <c r="M893" s="600"/>
      <c r="N893" s="594"/>
      <c r="O893" s="594"/>
      <c r="P893" s="594"/>
      <c r="Q893" s="594"/>
      <c r="R893" s="594"/>
      <c r="S893" s="594"/>
      <c r="T893" s="594"/>
      <c r="U893" s="594"/>
      <c r="V893" s="594"/>
      <c r="W893" s="594"/>
      <c r="BJ893" s="34">
        <v>40699</v>
      </c>
      <c r="BK893" s="35">
        <v>1620</v>
      </c>
    </row>
    <row r="894" spans="1:63" x14ac:dyDescent="0.2">
      <c r="A894" s="594"/>
      <c r="B894" s="594"/>
      <c r="C894" s="594"/>
      <c r="D894" s="594"/>
      <c r="E894" s="594"/>
      <c r="F894" s="594"/>
      <c r="G894" s="594"/>
      <c r="H894" s="594"/>
      <c r="I894" s="594"/>
      <c r="J894" s="594"/>
      <c r="K894" s="594"/>
      <c r="L894" s="594"/>
      <c r="M894" s="600"/>
      <c r="N894" s="594"/>
      <c r="O894" s="594"/>
      <c r="P894" s="594"/>
      <c r="Q894" s="594"/>
      <c r="R894" s="594"/>
      <c r="S894" s="594"/>
      <c r="T894" s="594"/>
      <c r="U894" s="594"/>
      <c r="V894" s="594"/>
      <c r="W894" s="594"/>
      <c r="BJ894" s="34">
        <v>40700</v>
      </c>
      <c r="BK894" s="35">
        <v>1880</v>
      </c>
    </row>
    <row r="895" spans="1:63" x14ac:dyDescent="0.2">
      <c r="A895" s="594"/>
      <c r="B895" s="594"/>
      <c r="C895" s="594"/>
      <c r="D895" s="594"/>
      <c r="E895" s="594"/>
      <c r="F895" s="594"/>
      <c r="G895" s="594"/>
      <c r="H895" s="594"/>
      <c r="I895" s="594"/>
      <c r="J895" s="594"/>
      <c r="K895" s="594"/>
      <c r="L895" s="594"/>
      <c r="M895" s="600"/>
      <c r="N895" s="594"/>
      <c r="O895" s="594"/>
      <c r="P895" s="594"/>
      <c r="Q895" s="594"/>
      <c r="R895" s="594"/>
      <c r="S895" s="594"/>
      <c r="T895" s="594"/>
      <c r="U895" s="594"/>
      <c r="V895" s="594"/>
      <c r="W895" s="594"/>
      <c r="BJ895" s="34">
        <v>40701</v>
      </c>
      <c r="BK895" s="35">
        <v>2100</v>
      </c>
    </row>
    <row r="896" spans="1:63" x14ac:dyDescent="0.2">
      <c r="A896" s="594"/>
      <c r="B896" s="594"/>
      <c r="C896" s="594"/>
      <c r="D896" s="594"/>
      <c r="E896" s="594"/>
      <c r="F896" s="594"/>
      <c r="G896" s="594"/>
      <c r="H896" s="594"/>
      <c r="I896" s="594"/>
      <c r="J896" s="594"/>
      <c r="K896" s="594"/>
      <c r="L896" s="594"/>
      <c r="M896" s="600"/>
      <c r="N896" s="594"/>
      <c r="O896" s="594"/>
      <c r="P896" s="594"/>
      <c r="Q896" s="594"/>
      <c r="R896" s="594"/>
      <c r="S896" s="594"/>
      <c r="T896" s="594"/>
      <c r="U896" s="594"/>
      <c r="V896" s="594"/>
      <c r="W896" s="594"/>
      <c r="BJ896" s="34">
        <v>40702</v>
      </c>
      <c r="BK896" s="35">
        <v>1980</v>
      </c>
    </row>
    <row r="897" spans="1:63" x14ac:dyDescent="0.2">
      <c r="A897" s="594"/>
      <c r="B897" s="594"/>
      <c r="C897" s="594"/>
      <c r="D897" s="594"/>
      <c r="E897" s="594"/>
      <c r="F897" s="594"/>
      <c r="G897" s="594"/>
      <c r="H897" s="594"/>
      <c r="I897" s="594"/>
      <c r="J897" s="594"/>
      <c r="K897" s="594"/>
      <c r="L897" s="594"/>
      <c r="M897" s="600"/>
      <c r="N897" s="594"/>
      <c r="O897" s="594"/>
      <c r="P897" s="594"/>
      <c r="Q897" s="594"/>
      <c r="R897" s="594"/>
      <c r="S897" s="594"/>
      <c r="T897" s="594"/>
      <c r="U897" s="594"/>
      <c r="V897" s="594"/>
      <c r="W897" s="594"/>
      <c r="BJ897" s="34">
        <v>40703</v>
      </c>
      <c r="BK897" s="35">
        <v>1930</v>
      </c>
    </row>
    <row r="898" spans="1:63" x14ac:dyDescent="0.2">
      <c r="A898" s="594"/>
      <c r="B898" s="594"/>
      <c r="C898" s="594"/>
      <c r="D898" s="594"/>
      <c r="E898" s="594"/>
      <c r="F898" s="594"/>
      <c r="G898" s="594"/>
      <c r="H898" s="594"/>
      <c r="I898" s="594"/>
      <c r="J898" s="594"/>
      <c r="K898" s="594"/>
      <c r="L898" s="594"/>
      <c r="M898" s="600"/>
      <c r="N898" s="594"/>
      <c r="O898" s="594"/>
      <c r="P898" s="594"/>
      <c r="Q898" s="594"/>
      <c r="R898" s="594"/>
      <c r="S898" s="594"/>
      <c r="T898" s="594"/>
      <c r="U898" s="594"/>
      <c r="V898" s="594"/>
      <c r="W898" s="594"/>
      <c r="BJ898" s="34">
        <v>40704</v>
      </c>
      <c r="BK898" s="35">
        <v>1840</v>
      </c>
    </row>
    <row r="899" spans="1:63" x14ac:dyDescent="0.2">
      <c r="A899" s="594"/>
      <c r="B899" s="594"/>
      <c r="C899" s="594"/>
      <c r="D899" s="594"/>
      <c r="E899" s="594"/>
      <c r="F899" s="594"/>
      <c r="G899" s="594"/>
      <c r="H899" s="594"/>
      <c r="I899" s="594"/>
      <c r="J899" s="594"/>
      <c r="K899" s="594"/>
      <c r="L899" s="594"/>
      <c r="M899" s="600"/>
      <c r="N899" s="594"/>
      <c r="O899" s="594"/>
      <c r="P899" s="594"/>
      <c r="Q899" s="594"/>
      <c r="R899" s="594"/>
      <c r="S899" s="594"/>
      <c r="T899" s="594"/>
      <c r="U899" s="594"/>
      <c r="V899" s="594"/>
      <c r="W899" s="594"/>
      <c r="BJ899" s="34">
        <v>40705</v>
      </c>
      <c r="BK899" s="35">
        <v>1960</v>
      </c>
    </row>
    <row r="900" spans="1:63" x14ac:dyDescent="0.2">
      <c r="A900" s="594"/>
      <c r="B900" s="594"/>
      <c r="C900" s="594"/>
      <c r="D900" s="594"/>
      <c r="E900" s="594"/>
      <c r="F900" s="594"/>
      <c r="G900" s="594"/>
      <c r="H900" s="594"/>
      <c r="I900" s="594"/>
      <c r="J900" s="594"/>
      <c r="K900" s="594"/>
      <c r="L900" s="594"/>
      <c r="M900" s="600"/>
      <c r="N900" s="594"/>
      <c r="O900" s="594"/>
      <c r="P900" s="594"/>
      <c r="Q900" s="594"/>
      <c r="R900" s="594"/>
      <c r="S900" s="594"/>
      <c r="T900" s="594"/>
      <c r="U900" s="594"/>
      <c r="V900" s="594"/>
      <c r="W900" s="594"/>
      <c r="BJ900" s="34">
        <v>40706</v>
      </c>
      <c r="BK900" s="35">
        <v>1850</v>
      </c>
    </row>
    <row r="901" spans="1:63" x14ac:dyDescent="0.2">
      <c r="A901" s="594"/>
      <c r="B901" s="594"/>
      <c r="C901" s="594"/>
      <c r="D901" s="594"/>
      <c r="E901" s="594"/>
      <c r="F901" s="594"/>
      <c r="G901" s="594"/>
      <c r="H901" s="594"/>
      <c r="I901" s="594"/>
      <c r="J901" s="594"/>
      <c r="K901" s="594"/>
      <c r="L901" s="594"/>
      <c r="M901" s="600"/>
      <c r="N901" s="594"/>
      <c r="O901" s="594"/>
      <c r="P901" s="594"/>
      <c r="Q901" s="594"/>
      <c r="R901" s="594"/>
      <c r="S901" s="594"/>
      <c r="T901" s="594"/>
      <c r="U901" s="594"/>
      <c r="V901" s="594"/>
      <c r="W901" s="594"/>
      <c r="BJ901" s="34">
        <v>40707</v>
      </c>
      <c r="BK901" s="35">
        <v>1740</v>
      </c>
    </row>
    <row r="902" spans="1:63" x14ac:dyDescent="0.2">
      <c r="A902" s="594"/>
      <c r="B902" s="594"/>
      <c r="C902" s="594"/>
      <c r="D902" s="594"/>
      <c r="E902" s="594"/>
      <c r="F902" s="594"/>
      <c r="G902" s="594"/>
      <c r="H902" s="594"/>
      <c r="I902" s="594"/>
      <c r="J902" s="594"/>
      <c r="K902" s="594"/>
      <c r="L902" s="594"/>
      <c r="M902" s="600"/>
      <c r="N902" s="594"/>
      <c r="O902" s="594"/>
      <c r="P902" s="594"/>
      <c r="Q902" s="594"/>
      <c r="R902" s="594"/>
      <c r="S902" s="594"/>
      <c r="T902" s="594"/>
      <c r="U902" s="594"/>
      <c r="V902" s="594"/>
      <c r="W902" s="594"/>
      <c r="BJ902" s="34">
        <v>40708</v>
      </c>
      <c r="BK902" s="35">
        <v>1830</v>
      </c>
    </row>
    <row r="903" spans="1:63" x14ac:dyDescent="0.2">
      <c r="A903" s="594"/>
      <c r="B903" s="594"/>
      <c r="C903" s="594"/>
      <c r="D903" s="594"/>
      <c r="E903" s="594"/>
      <c r="F903" s="594"/>
      <c r="G903" s="594"/>
      <c r="H903" s="594"/>
      <c r="I903" s="594"/>
      <c r="J903" s="594"/>
      <c r="K903" s="594"/>
      <c r="L903" s="594"/>
      <c r="M903" s="600"/>
      <c r="N903" s="594"/>
      <c r="O903" s="594"/>
      <c r="P903" s="594"/>
      <c r="Q903" s="594"/>
      <c r="R903" s="594"/>
      <c r="S903" s="594"/>
      <c r="T903" s="594"/>
      <c r="U903" s="594"/>
      <c r="V903" s="594"/>
      <c r="W903" s="594"/>
      <c r="BJ903" s="34">
        <v>40709</v>
      </c>
      <c r="BK903" s="35">
        <v>1890</v>
      </c>
    </row>
    <row r="904" spans="1:63" x14ac:dyDescent="0.2">
      <c r="A904" s="594"/>
      <c r="B904" s="594"/>
      <c r="C904" s="594"/>
      <c r="D904" s="594"/>
      <c r="E904" s="594"/>
      <c r="F904" s="594"/>
      <c r="G904" s="594"/>
      <c r="H904" s="594"/>
      <c r="I904" s="594"/>
      <c r="J904" s="594"/>
      <c r="K904" s="594"/>
      <c r="L904" s="594"/>
      <c r="M904" s="600"/>
      <c r="N904" s="594"/>
      <c r="O904" s="594"/>
      <c r="P904" s="594"/>
      <c r="Q904" s="594"/>
      <c r="R904" s="594"/>
      <c r="S904" s="594"/>
      <c r="T904" s="594"/>
      <c r="U904" s="594"/>
      <c r="V904" s="594"/>
      <c r="W904" s="594"/>
      <c r="BJ904" s="34">
        <v>40710</v>
      </c>
      <c r="BK904" s="35">
        <v>1990</v>
      </c>
    </row>
    <row r="905" spans="1:63" x14ac:dyDescent="0.2">
      <c r="A905" s="594"/>
      <c r="B905" s="594"/>
      <c r="C905" s="594"/>
      <c r="D905" s="594"/>
      <c r="E905" s="594"/>
      <c r="F905" s="594"/>
      <c r="G905" s="594"/>
      <c r="H905" s="594"/>
      <c r="I905" s="594"/>
      <c r="J905" s="594"/>
      <c r="K905" s="594"/>
      <c r="L905" s="594"/>
      <c r="M905" s="600"/>
      <c r="N905" s="594"/>
      <c r="O905" s="594"/>
      <c r="P905" s="594"/>
      <c r="Q905" s="594"/>
      <c r="R905" s="594"/>
      <c r="S905" s="594"/>
      <c r="T905" s="594"/>
      <c r="U905" s="594"/>
      <c r="V905" s="594"/>
      <c r="W905" s="594"/>
      <c r="BJ905" s="34">
        <v>40711</v>
      </c>
      <c r="BK905" s="35">
        <v>1800</v>
      </c>
    </row>
    <row r="906" spans="1:63" x14ac:dyDescent="0.2">
      <c r="A906" s="594"/>
      <c r="B906" s="594"/>
      <c r="C906" s="594"/>
      <c r="D906" s="594"/>
      <c r="E906" s="594"/>
      <c r="F906" s="594"/>
      <c r="G906" s="594"/>
      <c r="H906" s="594"/>
      <c r="I906" s="594"/>
      <c r="J906" s="594"/>
      <c r="K906" s="594"/>
      <c r="L906" s="594"/>
      <c r="M906" s="600"/>
      <c r="N906" s="594"/>
      <c r="O906" s="594"/>
      <c r="P906" s="594"/>
      <c r="Q906" s="594"/>
      <c r="R906" s="594"/>
      <c r="S906" s="594"/>
      <c r="T906" s="594"/>
      <c r="U906" s="594"/>
      <c r="V906" s="594"/>
      <c r="W906" s="594"/>
      <c r="BJ906" s="34">
        <v>40712</v>
      </c>
      <c r="BK906" s="35">
        <v>1460</v>
      </c>
    </row>
    <row r="907" spans="1:63" x14ac:dyDescent="0.2">
      <c r="A907" s="594"/>
      <c r="B907" s="594"/>
      <c r="C907" s="594"/>
      <c r="D907" s="594"/>
      <c r="E907" s="594"/>
      <c r="F907" s="594"/>
      <c r="G907" s="594"/>
      <c r="H907" s="594"/>
      <c r="I907" s="594"/>
      <c r="J907" s="594"/>
      <c r="K907" s="594"/>
      <c r="L907" s="594"/>
      <c r="M907" s="600"/>
      <c r="N907" s="594"/>
      <c r="O907" s="594"/>
      <c r="P907" s="594"/>
      <c r="Q907" s="594"/>
      <c r="R907" s="594"/>
      <c r="S907" s="594"/>
      <c r="T907" s="594"/>
      <c r="U907" s="594"/>
      <c r="V907" s="594"/>
      <c r="W907" s="594"/>
      <c r="BJ907" s="34">
        <v>40713</v>
      </c>
      <c r="BK907" s="35">
        <v>1520</v>
      </c>
    </row>
    <row r="908" spans="1:63" x14ac:dyDescent="0.2">
      <c r="A908" s="594"/>
      <c r="B908" s="594"/>
      <c r="C908" s="594"/>
      <c r="D908" s="594"/>
      <c r="E908" s="594"/>
      <c r="F908" s="594"/>
      <c r="G908" s="594"/>
      <c r="H908" s="594"/>
      <c r="I908" s="594"/>
      <c r="J908" s="594"/>
      <c r="K908" s="594"/>
      <c r="L908" s="594"/>
      <c r="M908" s="600"/>
      <c r="N908" s="594"/>
      <c r="O908" s="594"/>
      <c r="P908" s="594"/>
      <c r="Q908" s="594"/>
      <c r="R908" s="594"/>
      <c r="S908" s="594"/>
      <c r="T908" s="594"/>
      <c r="U908" s="594"/>
      <c r="V908" s="594"/>
      <c r="W908" s="594"/>
      <c r="BJ908" s="34">
        <v>40714</v>
      </c>
      <c r="BK908" s="35">
        <v>1140</v>
      </c>
    </row>
    <row r="909" spans="1:63" x14ac:dyDescent="0.2">
      <c r="A909" s="594"/>
      <c r="B909" s="594"/>
      <c r="C909" s="594"/>
      <c r="D909" s="594"/>
      <c r="E909" s="594"/>
      <c r="F909" s="594"/>
      <c r="G909" s="594"/>
      <c r="H909" s="594"/>
      <c r="I909" s="594"/>
      <c r="J909" s="594"/>
      <c r="K909" s="594"/>
      <c r="L909" s="594"/>
      <c r="M909" s="600"/>
      <c r="N909" s="594"/>
      <c r="O909" s="594"/>
      <c r="P909" s="594"/>
      <c r="Q909" s="594"/>
      <c r="R909" s="594"/>
      <c r="S909" s="594"/>
      <c r="T909" s="594"/>
      <c r="U909" s="594"/>
      <c r="V909" s="594"/>
      <c r="W909" s="594"/>
      <c r="BJ909" s="34">
        <v>40715</v>
      </c>
      <c r="BK909" s="33">
        <v>923</v>
      </c>
    </row>
    <row r="910" spans="1:63" x14ac:dyDescent="0.2">
      <c r="A910" s="594"/>
      <c r="B910" s="594"/>
      <c r="C910" s="594"/>
      <c r="D910" s="594"/>
      <c r="E910" s="594"/>
      <c r="F910" s="594"/>
      <c r="G910" s="594"/>
      <c r="H910" s="594"/>
      <c r="I910" s="594"/>
      <c r="J910" s="594"/>
      <c r="K910" s="594"/>
      <c r="L910" s="594"/>
      <c r="M910" s="600"/>
      <c r="N910" s="594"/>
      <c r="O910" s="594"/>
      <c r="P910" s="594"/>
      <c r="Q910" s="594"/>
      <c r="R910" s="594"/>
      <c r="S910" s="594"/>
      <c r="T910" s="594"/>
      <c r="U910" s="594"/>
      <c r="V910" s="594"/>
      <c r="W910" s="594"/>
      <c r="BJ910" s="34">
        <v>40716</v>
      </c>
      <c r="BK910" s="35">
        <v>1110</v>
      </c>
    </row>
    <row r="911" spans="1:63" x14ac:dyDescent="0.2">
      <c r="A911" s="594"/>
      <c r="B911" s="594"/>
      <c r="C911" s="594"/>
      <c r="D911" s="594"/>
      <c r="E911" s="594"/>
      <c r="F911" s="594"/>
      <c r="G911" s="594"/>
      <c r="H911" s="594"/>
      <c r="I911" s="594"/>
      <c r="J911" s="594"/>
      <c r="K911" s="594"/>
      <c r="L911" s="594"/>
      <c r="M911" s="600"/>
      <c r="N911" s="594"/>
      <c r="O911" s="594"/>
      <c r="P911" s="594"/>
      <c r="Q911" s="594"/>
      <c r="R911" s="594"/>
      <c r="S911" s="594"/>
      <c r="T911" s="594"/>
      <c r="U911" s="594"/>
      <c r="V911" s="594"/>
      <c r="W911" s="594"/>
      <c r="BJ911" s="34">
        <v>40717</v>
      </c>
      <c r="BK911" s="35">
        <v>1460</v>
      </c>
    </row>
    <row r="912" spans="1:63" x14ac:dyDescent="0.2">
      <c r="A912" s="594"/>
      <c r="B912" s="594"/>
      <c r="C912" s="594"/>
      <c r="D912" s="594"/>
      <c r="E912" s="594"/>
      <c r="F912" s="594"/>
      <c r="G912" s="594"/>
      <c r="H912" s="594"/>
      <c r="I912" s="594"/>
      <c r="J912" s="594"/>
      <c r="K912" s="594"/>
      <c r="L912" s="594"/>
      <c r="M912" s="600"/>
      <c r="N912" s="594"/>
      <c r="O912" s="594"/>
      <c r="P912" s="594"/>
      <c r="Q912" s="594"/>
      <c r="R912" s="594"/>
      <c r="S912" s="594"/>
      <c r="T912" s="594"/>
      <c r="U912" s="594"/>
      <c r="V912" s="594"/>
      <c r="W912" s="594"/>
      <c r="BJ912" s="34">
        <v>40718</v>
      </c>
      <c r="BK912" s="35">
        <v>1600</v>
      </c>
    </row>
    <row r="913" spans="1:63" x14ac:dyDescent="0.2">
      <c r="A913" s="594"/>
      <c r="B913" s="594"/>
      <c r="C913" s="594"/>
      <c r="D913" s="594"/>
      <c r="E913" s="594"/>
      <c r="F913" s="594"/>
      <c r="G913" s="594"/>
      <c r="H913" s="594"/>
      <c r="I913" s="594"/>
      <c r="J913" s="594"/>
      <c r="K913" s="594"/>
      <c r="L913" s="594"/>
      <c r="M913" s="600"/>
      <c r="N913" s="594"/>
      <c r="O913" s="594"/>
      <c r="P913" s="594"/>
      <c r="Q913" s="594"/>
      <c r="R913" s="594"/>
      <c r="S913" s="594"/>
      <c r="T913" s="594"/>
      <c r="U913" s="594"/>
      <c r="V913" s="594"/>
      <c r="W913" s="594"/>
      <c r="BJ913" s="34">
        <v>40719</v>
      </c>
      <c r="BK913" s="35">
        <v>1600</v>
      </c>
    </row>
    <row r="914" spans="1:63" x14ac:dyDescent="0.2">
      <c r="A914" s="594"/>
      <c r="B914" s="594"/>
      <c r="C914" s="594"/>
      <c r="D914" s="594"/>
      <c r="E914" s="594"/>
      <c r="F914" s="594"/>
      <c r="G914" s="594"/>
      <c r="H914" s="594"/>
      <c r="I914" s="594"/>
      <c r="J914" s="594"/>
      <c r="K914" s="594"/>
      <c r="L914" s="594"/>
      <c r="M914" s="600"/>
      <c r="N914" s="594"/>
      <c r="O914" s="594"/>
      <c r="P914" s="594"/>
      <c r="Q914" s="594"/>
      <c r="R914" s="594"/>
      <c r="S914" s="594"/>
      <c r="T914" s="594"/>
      <c r="U914" s="594"/>
      <c r="V914" s="594"/>
      <c r="W914" s="594"/>
      <c r="BJ914" s="34">
        <v>40720</v>
      </c>
      <c r="BK914" s="35">
        <v>1540</v>
      </c>
    </row>
    <row r="915" spans="1:63" x14ac:dyDescent="0.2">
      <c r="A915" s="594"/>
      <c r="B915" s="594"/>
      <c r="C915" s="594"/>
      <c r="D915" s="594"/>
      <c r="E915" s="594"/>
      <c r="F915" s="594"/>
      <c r="G915" s="594"/>
      <c r="H915" s="594"/>
      <c r="I915" s="594"/>
      <c r="J915" s="594"/>
      <c r="K915" s="594"/>
      <c r="L915" s="594"/>
      <c r="M915" s="600"/>
      <c r="N915" s="594"/>
      <c r="O915" s="594"/>
      <c r="P915" s="594"/>
      <c r="Q915" s="594"/>
      <c r="R915" s="594"/>
      <c r="S915" s="594"/>
      <c r="T915" s="594"/>
      <c r="U915" s="594"/>
      <c r="V915" s="594"/>
      <c r="W915" s="594"/>
      <c r="BJ915" s="34">
        <v>40721</v>
      </c>
      <c r="BK915" s="35">
        <v>1440</v>
      </c>
    </row>
    <row r="916" spans="1:63" x14ac:dyDescent="0.2">
      <c r="A916" s="594"/>
      <c r="B916" s="594"/>
      <c r="C916" s="594"/>
      <c r="D916" s="594"/>
      <c r="E916" s="594"/>
      <c r="F916" s="594"/>
      <c r="G916" s="594"/>
      <c r="H916" s="594"/>
      <c r="I916" s="594"/>
      <c r="J916" s="594"/>
      <c r="K916" s="594"/>
      <c r="L916" s="594"/>
      <c r="M916" s="600"/>
      <c r="N916" s="594"/>
      <c r="O916" s="594"/>
      <c r="P916" s="594"/>
      <c r="Q916" s="594"/>
      <c r="R916" s="594"/>
      <c r="S916" s="594"/>
      <c r="T916" s="594"/>
      <c r="U916" s="594"/>
      <c r="V916" s="594"/>
      <c r="W916" s="594"/>
      <c r="BJ916" s="34">
        <v>40722</v>
      </c>
      <c r="BK916" s="35">
        <v>1450</v>
      </c>
    </row>
    <row r="917" spans="1:63" x14ac:dyDescent="0.2">
      <c r="A917" s="594"/>
      <c r="B917" s="594"/>
      <c r="C917" s="594"/>
      <c r="D917" s="594"/>
      <c r="E917" s="594"/>
      <c r="F917" s="594"/>
      <c r="G917" s="594"/>
      <c r="H917" s="594"/>
      <c r="I917" s="594"/>
      <c r="J917" s="594"/>
      <c r="K917" s="594"/>
      <c r="L917" s="594"/>
      <c r="M917" s="600"/>
      <c r="N917" s="594"/>
      <c r="O917" s="594"/>
      <c r="P917" s="594"/>
      <c r="Q917" s="594"/>
      <c r="R917" s="594"/>
      <c r="S917" s="594"/>
      <c r="T917" s="594"/>
      <c r="U917" s="594"/>
      <c r="V917" s="594"/>
      <c r="W917" s="594"/>
      <c r="BJ917" s="34">
        <v>40723</v>
      </c>
      <c r="BK917" s="35">
        <v>1470</v>
      </c>
    </row>
    <row r="918" spans="1:63" x14ac:dyDescent="0.2">
      <c r="A918" s="594"/>
      <c r="B918" s="594"/>
      <c r="C918" s="594"/>
      <c r="D918" s="594"/>
      <c r="E918" s="594"/>
      <c r="F918" s="594"/>
      <c r="G918" s="594"/>
      <c r="H918" s="594"/>
      <c r="I918" s="594"/>
      <c r="J918" s="594"/>
      <c r="K918" s="594"/>
      <c r="L918" s="594"/>
      <c r="M918" s="600"/>
      <c r="N918" s="594"/>
      <c r="O918" s="594"/>
      <c r="P918" s="594"/>
      <c r="Q918" s="594"/>
      <c r="R918" s="594"/>
      <c r="S918" s="594"/>
      <c r="T918" s="594"/>
      <c r="U918" s="594"/>
      <c r="V918" s="594"/>
      <c r="W918" s="594"/>
      <c r="BJ918" s="34">
        <v>40724</v>
      </c>
      <c r="BK918" s="35">
        <v>1590</v>
      </c>
    </row>
    <row r="919" spans="1:63" x14ac:dyDescent="0.2">
      <c r="A919" s="594"/>
      <c r="B919" s="594"/>
      <c r="C919" s="594"/>
      <c r="D919" s="594"/>
      <c r="E919" s="594"/>
      <c r="F919" s="594"/>
      <c r="G919" s="594"/>
      <c r="H919" s="594"/>
      <c r="I919" s="594"/>
      <c r="J919" s="594"/>
      <c r="K919" s="594"/>
      <c r="L919" s="594"/>
      <c r="M919" s="600"/>
      <c r="N919" s="594"/>
      <c r="O919" s="594"/>
      <c r="P919" s="594"/>
      <c r="Q919" s="594"/>
      <c r="R919" s="594"/>
      <c r="S919" s="594"/>
      <c r="T919" s="594"/>
      <c r="U919" s="594"/>
      <c r="V919" s="594"/>
      <c r="W919" s="594"/>
      <c r="BJ919" s="34">
        <v>40725</v>
      </c>
      <c r="BK919" s="35">
        <v>1280</v>
      </c>
    </row>
    <row r="920" spans="1:63" x14ac:dyDescent="0.2">
      <c r="A920" s="594"/>
      <c r="B920" s="594"/>
      <c r="C920" s="594"/>
      <c r="D920" s="594"/>
      <c r="E920" s="594"/>
      <c r="F920" s="594"/>
      <c r="G920" s="594"/>
      <c r="H920" s="594"/>
      <c r="I920" s="594"/>
      <c r="J920" s="594"/>
      <c r="K920" s="594"/>
      <c r="L920" s="594"/>
      <c r="M920" s="600"/>
      <c r="N920" s="594"/>
      <c r="O920" s="594"/>
      <c r="P920" s="594"/>
      <c r="Q920" s="594"/>
      <c r="R920" s="594"/>
      <c r="S920" s="594"/>
      <c r="T920" s="594"/>
      <c r="U920" s="594"/>
      <c r="V920" s="594"/>
      <c r="W920" s="594"/>
      <c r="BJ920" s="34">
        <v>40726</v>
      </c>
      <c r="BK920" s="35">
        <v>1200</v>
      </c>
    </row>
    <row r="921" spans="1:63" x14ac:dyDescent="0.2">
      <c r="A921" s="594"/>
      <c r="B921" s="594"/>
      <c r="C921" s="594"/>
      <c r="D921" s="594"/>
      <c r="E921" s="594"/>
      <c r="F921" s="594"/>
      <c r="G921" s="594"/>
      <c r="H921" s="594"/>
      <c r="I921" s="594"/>
      <c r="J921" s="594"/>
      <c r="K921" s="594"/>
      <c r="L921" s="594"/>
      <c r="M921" s="600"/>
      <c r="N921" s="594"/>
      <c r="O921" s="594"/>
      <c r="P921" s="594"/>
      <c r="Q921" s="594"/>
      <c r="R921" s="594"/>
      <c r="S921" s="594"/>
      <c r="T921" s="594"/>
      <c r="U921" s="594"/>
      <c r="V921" s="594"/>
      <c r="W921" s="594"/>
      <c r="BJ921" s="34">
        <v>40727</v>
      </c>
      <c r="BK921" s="35">
        <v>1090</v>
      </c>
    </row>
    <row r="922" spans="1:63" x14ac:dyDescent="0.2">
      <c r="A922" s="594"/>
      <c r="B922" s="594"/>
      <c r="C922" s="594"/>
      <c r="D922" s="594"/>
      <c r="E922" s="594"/>
      <c r="F922" s="594"/>
      <c r="G922" s="594"/>
      <c r="H922" s="594"/>
      <c r="I922" s="594"/>
      <c r="J922" s="594"/>
      <c r="K922" s="594"/>
      <c r="L922" s="594"/>
      <c r="M922" s="600"/>
      <c r="N922" s="594"/>
      <c r="O922" s="594"/>
      <c r="P922" s="594"/>
      <c r="Q922" s="594"/>
      <c r="R922" s="594"/>
      <c r="S922" s="594"/>
      <c r="T922" s="594"/>
      <c r="U922" s="594"/>
      <c r="V922" s="594"/>
      <c r="W922" s="594"/>
      <c r="BJ922" s="34">
        <v>40728</v>
      </c>
      <c r="BK922" s="33">
        <v>865</v>
      </c>
    </row>
    <row r="923" spans="1:63" x14ac:dyDescent="0.2">
      <c r="A923" s="594"/>
      <c r="B923" s="594"/>
      <c r="C923" s="594"/>
      <c r="D923" s="594"/>
      <c r="E923" s="594"/>
      <c r="F923" s="594"/>
      <c r="G923" s="594"/>
      <c r="H923" s="594"/>
      <c r="I923" s="594"/>
      <c r="J923" s="594"/>
      <c r="K923" s="594"/>
      <c r="L923" s="594"/>
      <c r="M923" s="600"/>
      <c r="N923" s="594"/>
      <c r="O923" s="594"/>
      <c r="P923" s="594"/>
      <c r="Q923" s="594"/>
      <c r="R923" s="594"/>
      <c r="S923" s="594"/>
      <c r="T923" s="594"/>
      <c r="U923" s="594"/>
      <c r="V923" s="594"/>
      <c r="W923" s="594"/>
      <c r="BJ923" s="34">
        <v>40729</v>
      </c>
      <c r="BK923" s="35">
        <v>1030</v>
      </c>
    </row>
    <row r="924" spans="1:63" x14ac:dyDescent="0.2">
      <c r="A924" s="594"/>
      <c r="B924" s="594"/>
      <c r="C924" s="594"/>
      <c r="D924" s="594"/>
      <c r="E924" s="594"/>
      <c r="F924" s="594"/>
      <c r="G924" s="594"/>
      <c r="H924" s="594"/>
      <c r="I924" s="594"/>
      <c r="J924" s="594"/>
      <c r="K924" s="594"/>
      <c r="L924" s="594"/>
      <c r="M924" s="600"/>
      <c r="N924" s="594"/>
      <c r="O924" s="594"/>
      <c r="P924" s="594"/>
      <c r="Q924" s="594"/>
      <c r="R924" s="594"/>
      <c r="S924" s="594"/>
      <c r="T924" s="594"/>
      <c r="U924" s="594"/>
      <c r="V924" s="594"/>
      <c r="W924" s="594"/>
      <c r="BJ924" s="34">
        <v>40730</v>
      </c>
      <c r="BK924" s="35">
        <v>1100</v>
      </c>
    </row>
    <row r="925" spans="1:63" x14ac:dyDescent="0.2">
      <c r="A925" s="594"/>
      <c r="B925" s="594"/>
      <c r="C925" s="594"/>
      <c r="D925" s="594"/>
      <c r="E925" s="594"/>
      <c r="F925" s="594"/>
      <c r="G925" s="594"/>
      <c r="H925" s="594"/>
      <c r="I925" s="594"/>
      <c r="J925" s="594"/>
      <c r="K925" s="594"/>
      <c r="L925" s="594"/>
      <c r="M925" s="600"/>
      <c r="N925" s="594"/>
      <c r="O925" s="594"/>
      <c r="P925" s="594"/>
      <c r="Q925" s="594"/>
      <c r="R925" s="594"/>
      <c r="S925" s="594"/>
      <c r="T925" s="594"/>
      <c r="U925" s="594"/>
      <c r="V925" s="594"/>
      <c r="W925" s="594"/>
      <c r="BJ925" s="34">
        <v>40731</v>
      </c>
      <c r="BK925" s="35">
        <v>1030</v>
      </c>
    </row>
    <row r="926" spans="1:63" x14ac:dyDescent="0.2">
      <c r="A926" s="594"/>
      <c r="B926" s="594"/>
      <c r="C926" s="594"/>
      <c r="D926" s="594"/>
      <c r="E926" s="594"/>
      <c r="F926" s="594"/>
      <c r="G926" s="594"/>
      <c r="H926" s="594"/>
      <c r="I926" s="594"/>
      <c r="J926" s="594"/>
      <c r="K926" s="594"/>
      <c r="L926" s="594"/>
      <c r="M926" s="600"/>
      <c r="N926" s="594"/>
      <c r="O926" s="594"/>
      <c r="P926" s="594"/>
      <c r="Q926" s="594"/>
      <c r="R926" s="594"/>
      <c r="S926" s="594"/>
      <c r="T926" s="594"/>
      <c r="U926" s="594"/>
      <c r="V926" s="594"/>
      <c r="W926" s="594"/>
      <c r="BJ926" s="34">
        <v>40732</v>
      </c>
      <c r="BK926" s="35">
        <v>1030</v>
      </c>
    </row>
    <row r="927" spans="1:63" x14ac:dyDescent="0.2">
      <c r="A927" s="594"/>
      <c r="B927" s="594"/>
      <c r="C927" s="594"/>
      <c r="D927" s="594"/>
      <c r="E927" s="594"/>
      <c r="F927" s="594"/>
      <c r="G927" s="594"/>
      <c r="H927" s="594"/>
      <c r="I927" s="594"/>
      <c r="J927" s="594"/>
      <c r="K927" s="594"/>
      <c r="L927" s="594"/>
      <c r="M927" s="600"/>
      <c r="N927" s="594"/>
      <c r="O927" s="594"/>
      <c r="P927" s="594"/>
      <c r="Q927" s="594"/>
      <c r="R927" s="594"/>
      <c r="S927" s="594"/>
      <c r="T927" s="594"/>
      <c r="U927" s="594"/>
      <c r="V927" s="594"/>
      <c r="W927" s="594"/>
      <c r="BJ927" s="34">
        <v>40733</v>
      </c>
      <c r="BK927" s="35">
        <v>1160</v>
      </c>
    </row>
    <row r="928" spans="1:63" x14ac:dyDescent="0.2">
      <c r="A928" s="594"/>
      <c r="B928" s="594"/>
      <c r="C928" s="594"/>
      <c r="D928" s="594"/>
      <c r="E928" s="594"/>
      <c r="F928" s="594"/>
      <c r="G928" s="594"/>
      <c r="H928" s="594"/>
      <c r="I928" s="594"/>
      <c r="J928" s="594"/>
      <c r="K928" s="594"/>
      <c r="L928" s="594"/>
      <c r="M928" s="600"/>
      <c r="N928" s="594"/>
      <c r="O928" s="594"/>
      <c r="P928" s="594"/>
      <c r="Q928" s="594"/>
      <c r="R928" s="594"/>
      <c r="S928" s="594"/>
      <c r="T928" s="594"/>
      <c r="U928" s="594"/>
      <c r="V928" s="594"/>
      <c r="W928" s="594"/>
      <c r="BJ928" s="34">
        <v>40734</v>
      </c>
      <c r="BK928" s="35">
        <v>1100</v>
      </c>
    </row>
    <row r="929" spans="1:63" x14ac:dyDescent="0.2">
      <c r="A929" s="594"/>
      <c r="B929" s="594"/>
      <c r="C929" s="594"/>
      <c r="D929" s="594"/>
      <c r="E929" s="594"/>
      <c r="F929" s="594"/>
      <c r="G929" s="594"/>
      <c r="H929" s="594"/>
      <c r="I929" s="594"/>
      <c r="J929" s="594"/>
      <c r="K929" s="594"/>
      <c r="L929" s="594"/>
      <c r="M929" s="600"/>
      <c r="N929" s="594"/>
      <c r="O929" s="594"/>
      <c r="P929" s="594"/>
      <c r="Q929" s="594"/>
      <c r="R929" s="594"/>
      <c r="S929" s="594"/>
      <c r="T929" s="594"/>
      <c r="U929" s="594"/>
      <c r="V929" s="594"/>
      <c r="W929" s="594"/>
      <c r="BJ929" s="34">
        <v>40735</v>
      </c>
      <c r="BK929" s="35">
        <v>1050</v>
      </c>
    </row>
    <row r="930" spans="1:63" x14ac:dyDescent="0.2">
      <c r="A930" s="594"/>
      <c r="B930" s="594"/>
      <c r="C930" s="594"/>
      <c r="D930" s="594"/>
      <c r="E930" s="594"/>
      <c r="F930" s="594"/>
      <c r="G930" s="594"/>
      <c r="H930" s="594"/>
      <c r="I930" s="594"/>
      <c r="J930" s="594"/>
      <c r="K930" s="594"/>
      <c r="L930" s="594"/>
      <c r="M930" s="600"/>
      <c r="N930" s="594"/>
      <c r="O930" s="594"/>
      <c r="P930" s="594"/>
      <c r="Q930" s="594"/>
      <c r="R930" s="594"/>
      <c r="S930" s="594"/>
      <c r="T930" s="594"/>
      <c r="U930" s="594"/>
      <c r="V930" s="594"/>
      <c r="W930" s="594"/>
      <c r="BJ930" s="34">
        <v>40736</v>
      </c>
      <c r="BK930" s="35">
        <v>1060</v>
      </c>
    </row>
    <row r="931" spans="1:63" x14ac:dyDescent="0.2">
      <c r="A931" s="594"/>
      <c r="B931" s="594"/>
      <c r="C931" s="594"/>
      <c r="D931" s="594"/>
      <c r="E931" s="594"/>
      <c r="F931" s="594"/>
      <c r="G931" s="594"/>
      <c r="H931" s="594"/>
      <c r="I931" s="594"/>
      <c r="J931" s="594"/>
      <c r="K931" s="594"/>
      <c r="L931" s="594"/>
      <c r="M931" s="600"/>
      <c r="N931" s="594"/>
      <c r="O931" s="594"/>
      <c r="P931" s="594"/>
      <c r="Q931" s="594"/>
      <c r="R931" s="594"/>
      <c r="S931" s="594"/>
      <c r="T931" s="594"/>
      <c r="U931" s="594"/>
      <c r="V931" s="594"/>
      <c r="W931" s="594"/>
      <c r="BJ931" s="34">
        <v>40737</v>
      </c>
      <c r="BK931" s="33">
        <v>951</v>
      </c>
    </row>
    <row r="932" spans="1:63" x14ac:dyDescent="0.2">
      <c r="A932" s="594"/>
      <c r="B932" s="594"/>
      <c r="C932" s="594"/>
      <c r="D932" s="594"/>
      <c r="E932" s="594"/>
      <c r="F932" s="594"/>
      <c r="G932" s="594"/>
      <c r="H932" s="594"/>
      <c r="I932" s="594"/>
      <c r="J932" s="594"/>
      <c r="K932" s="594"/>
      <c r="L932" s="594"/>
      <c r="M932" s="600"/>
      <c r="N932" s="594"/>
      <c r="O932" s="594"/>
      <c r="P932" s="594"/>
      <c r="Q932" s="594"/>
      <c r="R932" s="594"/>
      <c r="S932" s="594"/>
      <c r="T932" s="594"/>
      <c r="U932" s="594"/>
      <c r="V932" s="594"/>
      <c r="W932" s="594"/>
      <c r="BJ932" s="34">
        <v>40738</v>
      </c>
      <c r="BK932" s="33">
        <v>853</v>
      </c>
    </row>
    <row r="933" spans="1:63" x14ac:dyDescent="0.2">
      <c r="A933" s="594"/>
      <c r="B933" s="594"/>
      <c r="C933" s="594"/>
      <c r="D933" s="594"/>
      <c r="E933" s="594"/>
      <c r="F933" s="594"/>
      <c r="G933" s="594"/>
      <c r="H933" s="594"/>
      <c r="I933" s="594"/>
      <c r="J933" s="594"/>
      <c r="K933" s="594"/>
      <c r="L933" s="594"/>
      <c r="M933" s="600"/>
      <c r="N933" s="594"/>
      <c r="O933" s="594"/>
      <c r="P933" s="594"/>
      <c r="Q933" s="594"/>
      <c r="R933" s="594"/>
      <c r="S933" s="594"/>
      <c r="T933" s="594"/>
      <c r="U933" s="594"/>
      <c r="V933" s="594"/>
      <c r="W933" s="594"/>
      <c r="BJ933" s="34">
        <v>40739</v>
      </c>
      <c r="BK933" s="33">
        <v>743</v>
      </c>
    </row>
    <row r="934" spans="1:63" x14ac:dyDescent="0.2">
      <c r="A934" s="594"/>
      <c r="B934" s="594"/>
      <c r="C934" s="594"/>
      <c r="D934" s="594"/>
      <c r="E934" s="594"/>
      <c r="F934" s="594"/>
      <c r="G934" s="594"/>
      <c r="H934" s="594"/>
      <c r="I934" s="594"/>
      <c r="J934" s="594"/>
      <c r="K934" s="594"/>
      <c r="L934" s="594"/>
      <c r="M934" s="600"/>
      <c r="N934" s="594"/>
      <c r="O934" s="594"/>
      <c r="P934" s="594"/>
      <c r="Q934" s="594"/>
      <c r="R934" s="594"/>
      <c r="S934" s="594"/>
      <c r="T934" s="594"/>
      <c r="U934" s="594"/>
      <c r="V934" s="594"/>
      <c r="W934" s="594"/>
      <c r="BJ934" s="34">
        <v>40740</v>
      </c>
      <c r="BK934" s="33">
        <v>660</v>
      </c>
    </row>
    <row r="935" spans="1:63" x14ac:dyDescent="0.2">
      <c r="A935" s="594"/>
      <c r="B935" s="594"/>
      <c r="C935" s="594"/>
      <c r="D935" s="594"/>
      <c r="E935" s="594"/>
      <c r="F935" s="594"/>
      <c r="G935" s="594"/>
      <c r="H935" s="594"/>
      <c r="I935" s="594"/>
      <c r="J935" s="594"/>
      <c r="K935" s="594"/>
      <c r="L935" s="594"/>
      <c r="M935" s="600"/>
      <c r="N935" s="594"/>
      <c r="O935" s="594"/>
      <c r="P935" s="594"/>
      <c r="Q935" s="594"/>
      <c r="R935" s="594"/>
      <c r="S935" s="594"/>
      <c r="T935" s="594"/>
      <c r="U935" s="594"/>
      <c r="V935" s="594"/>
      <c r="W935" s="594"/>
      <c r="BJ935" s="34">
        <v>40741</v>
      </c>
      <c r="BK935" s="33">
        <v>690</v>
      </c>
    </row>
    <row r="936" spans="1:63" x14ac:dyDescent="0.2">
      <c r="A936" s="594"/>
      <c r="B936" s="594"/>
      <c r="C936" s="594"/>
      <c r="D936" s="594"/>
      <c r="E936" s="594"/>
      <c r="F936" s="594"/>
      <c r="G936" s="594"/>
      <c r="H936" s="594"/>
      <c r="I936" s="594"/>
      <c r="J936" s="594"/>
      <c r="K936" s="594"/>
      <c r="L936" s="594"/>
      <c r="M936" s="600"/>
      <c r="N936" s="594"/>
      <c r="O936" s="594"/>
      <c r="P936" s="594"/>
      <c r="Q936" s="594"/>
      <c r="R936" s="594"/>
      <c r="S936" s="594"/>
      <c r="T936" s="594"/>
      <c r="U936" s="594"/>
      <c r="V936" s="594"/>
      <c r="W936" s="594"/>
      <c r="BJ936" s="34">
        <v>40742</v>
      </c>
      <c r="BK936" s="33">
        <v>874</v>
      </c>
    </row>
    <row r="937" spans="1:63" x14ac:dyDescent="0.2">
      <c r="A937" s="594"/>
      <c r="B937" s="594"/>
      <c r="C937" s="594"/>
      <c r="D937" s="594"/>
      <c r="E937" s="594"/>
      <c r="F937" s="594"/>
      <c r="G937" s="594"/>
      <c r="H937" s="594"/>
      <c r="I937" s="594"/>
      <c r="J937" s="594"/>
      <c r="K937" s="594"/>
      <c r="L937" s="594"/>
      <c r="M937" s="600"/>
      <c r="N937" s="594"/>
      <c r="O937" s="594"/>
      <c r="P937" s="594"/>
      <c r="Q937" s="594"/>
      <c r="R937" s="594"/>
      <c r="S937" s="594"/>
      <c r="T937" s="594"/>
      <c r="U937" s="594"/>
      <c r="V937" s="594"/>
      <c r="W937" s="594"/>
      <c r="BJ937" s="34">
        <v>40743</v>
      </c>
      <c r="BK937" s="33">
        <v>916</v>
      </c>
    </row>
    <row r="938" spans="1:63" x14ac:dyDescent="0.2">
      <c r="A938" s="594"/>
      <c r="B938" s="594"/>
      <c r="C938" s="594"/>
      <c r="D938" s="594"/>
      <c r="E938" s="594"/>
      <c r="F938" s="594"/>
      <c r="G938" s="594"/>
      <c r="H938" s="594"/>
      <c r="I938" s="594"/>
      <c r="J938" s="594"/>
      <c r="K938" s="594"/>
      <c r="L938" s="594"/>
      <c r="M938" s="600"/>
      <c r="N938" s="594"/>
      <c r="O938" s="594"/>
      <c r="P938" s="594"/>
      <c r="Q938" s="594"/>
      <c r="R938" s="594"/>
      <c r="S938" s="594"/>
      <c r="T938" s="594"/>
      <c r="U938" s="594"/>
      <c r="V938" s="594"/>
      <c r="W938" s="594"/>
      <c r="BJ938" s="34">
        <v>40744</v>
      </c>
      <c r="BK938" s="33">
        <v>742</v>
      </c>
    </row>
    <row r="939" spans="1:63" x14ac:dyDescent="0.2">
      <c r="A939" s="594"/>
      <c r="B939" s="594"/>
      <c r="C939" s="594"/>
      <c r="D939" s="594"/>
      <c r="E939" s="594"/>
      <c r="F939" s="594"/>
      <c r="G939" s="594"/>
      <c r="H939" s="594"/>
      <c r="I939" s="594"/>
      <c r="J939" s="594"/>
      <c r="K939" s="594"/>
      <c r="L939" s="594"/>
      <c r="M939" s="600"/>
      <c r="N939" s="594"/>
      <c r="O939" s="594"/>
      <c r="P939" s="594"/>
      <c r="Q939" s="594"/>
      <c r="R939" s="594"/>
      <c r="S939" s="594"/>
      <c r="T939" s="594"/>
      <c r="U939" s="594"/>
      <c r="V939" s="594"/>
      <c r="W939" s="594"/>
      <c r="BJ939" s="34">
        <v>40745</v>
      </c>
      <c r="BK939" s="33">
        <v>543</v>
      </c>
    </row>
    <row r="940" spans="1:63" x14ac:dyDescent="0.2">
      <c r="A940" s="594"/>
      <c r="B940" s="594"/>
      <c r="C940" s="594"/>
      <c r="D940" s="594"/>
      <c r="E940" s="594"/>
      <c r="F940" s="594"/>
      <c r="G940" s="594"/>
      <c r="H940" s="594"/>
      <c r="I940" s="594"/>
      <c r="J940" s="594"/>
      <c r="K940" s="594"/>
      <c r="L940" s="594"/>
      <c r="M940" s="600"/>
      <c r="N940" s="594"/>
      <c r="O940" s="594"/>
      <c r="P940" s="594"/>
      <c r="Q940" s="594"/>
      <c r="R940" s="594"/>
      <c r="S940" s="594"/>
      <c r="T940" s="594"/>
      <c r="U940" s="594"/>
      <c r="V940" s="594"/>
      <c r="W940" s="594"/>
      <c r="BJ940" s="34">
        <v>40746</v>
      </c>
      <c r="BK940" s="33">
        <v>412</v>
      </c>
    </row>
    <row r="941" spans="1:63" x14ac:dyDescent="0.2">
      <c r="A941" s="594"/>
      <c r="B941" s="594"/>
      <c r="C941" s="594"/>
      <c r="D941" s="594"/>
      <c r="E941" s="594"/>
      <c r="F941" s="594"/>
      <c r="G941" s="594"/>
      <c r="H941" s="594"/>
      <c r="I941" s="594"/>
      <c r="J941" s="594"/>
      <c r="K941" s="594"/>
      <c r="L941" s="594"/>
      <c r="M941" s="600"/>
      <c r="N941" s="594"/>
      <c r="O941" s="594"/>
      <c r="P941" s="594"/>
      <c r="Q941" s="594"/>
      <c r="R941" s="594"/>
      <c r="S941" s="594"/>
      <c r="T941" s="594"/>
      <c r="U941" s="594"/>
      <c r="V941" s="594"/>
      <c r="W941" s="594"/>
      <c r="BJ941" s="34">
        <v>40747</v>
      </c>
      <c r="BK941" s="33">
        <v>378</v>
      </c>
    </row>
    <row r="942" spans="1:63" x14ac:dyDescent="0.2">
      <c r="A942" s="594"/>
      <c r="B942" s="594"/>
      <c r="C942" s="594"/>
      <c r="D942" s="594"/>
      <c r="E942" s="594"/>
      <c r="F942" s="594"/>
      <c r="G942" s="594"/>
      <c r="H942" s="594"/>
      <c r="I942" s="594"/>
      <c r="J942" s="594"/>
      <c r="K942" s="594"/>
      <c r="L942" s="594"/>
      <c r="M942" s="600"/>
      <c r="N942" s="594"/>
      <c r="O942" s="594"/>
      <c r="P942" s="594"/>
      <c r="Q942" s="594"/>
      <c r="R942" s="594"/>
      <c r="S942" s="594"/>
      <c r="T942" s="594"/>
      <c r="U942" s="594"/>
      <c r="V942" s="594"/>
      <c r="W942" s="594"/>
      <c r="BJ942" s="34">
        <v>40748</v>
      </c>
      <c r="BK942" s="33">
        <v>355</v>
      </c>
    </row>
    <row r="943" spans="1:63" x14ac:dyDescent="0.2">
      <c r="A943" s="594"/>
      <c r="B943" s="594"/>
      <c r="C943" s="594"/>
      <c r="D943" s="594"/>
      <c r="E943" s="594"/>
      <c r="F943" s="594"/>
      <c r="G943" s="594"/>
      <c r="H943" s="594"/>
      <c r="I943" s="594"/>
      <c r="J943" s="594"/>
      <c r="K943" s="594"/>
      <c r="L943" s="594"/>
      <c r="M943" s="600"/>
      <c r="N943" s="594"/>
      <c r="O943" s="594"/>
      <c r="P943" s="594"/>
      <c r="Q943" s="594"/>
      <c r="R943" s="594"/>
      <c r="S943" s="594"/>
      <c r="T943" s="594"/>
      <c r="U943" s="594"/>
      <c r="V943" s="594"/>
      <c r="W943" s="594"/>
      <c r="BJ943" s="34">
        <v>40749</v>
      </c>
      <c r="BK943" s="33">
        <v>379</v>
      </c>
    </row>
    <row r="944" spans="1:63" x14ac:dyDescent="0.2">
      <c r="A944" s="594"/>
      <c r="B944" s="594"/>
      <c r="C944" s="594"/>
      <c r="D944" s="594"/>
      <c r="E944" s="594"/>
      <c r="F944" s="594"/>
      <c r="G944" s="594"/>
      <c r="H944" s="594"/>
      <c r="I944" s="594"/>
      <c r="J944" s="594"/>
      <c r="K944" s="594"/>
      <c r="L944" s="594"/>
      <c r="M944" s="600"/>
      <c r="N944" s="594"/>
      <c r="O944" s="594"/>
      <c r="P944" s="594"/>
      <c r="Q944" s="594"/>
      <c r="R944" s="594"/>
      <c r="S944" s="594"/>
      <c r="T944" s="594"/>
      <c r="U944" s="594"/>
      <c r="V944" s="594"/>
      <c r="W944" s="594"/>
      <c r="BJ944" s="34">
        <v>40750</v>
      </c>
      <c r="BK944" s="33">
        <v>432</v>
      </c>
    </row>
    <row r="945" spans="1:63" x14ac:dyDescent="0.2">
      <c r="A945" s="594"/>
      <c r="B945" s="594"/>
      <c r="C945" s="594"/>
      <c r="D945" s="594"/>
      <c r="E945" s="594"/>
      <c r="F945" s="594"/>
      <c r="G945" s="594"/>
      <c r="H945" s="594"/>
      <c r="I945" s="594"/>
      <c r="J945" s="594"/>
      <c r="K945" s="594"/>
      <c r="L945" s="594"/>
      <c r="M945" s="600"/>
      <c r="N945" s="594"/>
      <c r="O945" s="594"/>
      <c r="P945" s="594"/>
      <c r="Q945" s="594"/>
      <c r="R945" s="594"/>
      <c r="S945" s="594"/>
      <c r="T945" s="594"/>
      <c r="U945" s="594"/>
      <c r="V945" s="594"/>
      <c r="W945" s="594"/>
      <c r="BJ945" s="34">
        <v>40751</v>
      </c>
      <c r="BK945" s="33">
        <v>400</v>
      </c>
    </row>
    <row r="946" spans="1:63" x14ac:dyDescent="0.2">
      <c r="A946" s="594"/>
      <c r="B946" s="594"/>
      <c r="C946" s="594"/>
      <c r="D946" s="594"/>
      <c r="E946" s="594"/>
      <c r="F946" s="594"/>
      <c r="G946" s="594"/>
      <c r="H946" s="594"/>
      <c r="I946" s="594"/>
      <c r="J946" s="594"/>
      <c r="K946" s="594"/>
      <c r="L946" s="594"/>
      <c r="M946" s="600"/>
      <c r="N946" s="594"/>
      <c r="O946" s="594"/>
      <c r="P946" s="594"/>
      <c r="Q946" s="594"/>
      <c r="R946" s="594"/>
      <c r="S946" s="594"/>
      <c r="T946" s="594"/>
      <c r="U946" s="594"/>
      <c r="V946" s="594"/>
      <c r="W946" s="594"/>
      <c r="BJ946" s="34">
        <v>40752</v>
      </c>
      <c r="BK946" s="33">
        <v>360</v>
      </c>
    </row>
    <row r="947" spans="1:63" x14ac:dyDescent="0.2">
      <c r="A947" s="594"/>
      <c r="B947" s="594"/>
      <c r="C947" s="594"/>
      <c r="D947" s="594"/>
      <c r="E947" s="594"/>
      <c r="F947" s="594"/>
      <c r="G947" s="594"/>
      <c r="H947" s="594"/>
      <c r="I947" s="594"/>
      <c r="J947" s="594"/>
      <c r="K947" s="594"/>
      <c r="L947" s="594"/>
      <c r="M947" s="600"/>
      <c r="N947" s="594"/>
      <c r="O947" s="594"/>
      <c r="P947" s="594"/>
      <c r="Q947" s="594"/>
      <c r="R947" s="594"/>
      <c r="S947" s="594"/>
      <c r="T947" s="594"/>
      <c r="U947" s="594"/>
      <c r="V947" s="594"/>
      <c r="W947" s="594"/>
      <c r="BJ947" s="34">
        <v>40753</v>
      </c>
      <c r="BK947" s="33">
        <v>336</v>
      </c>
    </row>
    <row r="948" spans="1:63" x14ac:dyDescent="0.2">
      <c r="A948" s="594"/>
      <c r="B948" s="594"/>
      <c r="C948" s="594"/>
      <c r="D948" s="594"/>
      <c r="E948" s="594"/>
      <c r="F948" s="594"/>
      <c r="G948" s="594"/>
      <c r="H948" s="594"/>
      <c r="I948" s="594"/>
      <c r="J948" s="594"/>
      <c r="K948" s="594"/>
      <c r="L948" s="594"/>
      <c r="M948" s="600"/>
      <c r="N948" s="594"/>
      <c r="O948" s="594"/>
      <c r="P948" s="594"/>
      <c r="Q948" s="594"/>
      <c r="R948" s="594"/>
      <c r="S948" s="594"/>
      <c r="T948" s="594"/>
      <c r="U948" s="594"/>
      <c r="V948" s="594"/>
      <c r="W948" s="594"/>
      <c r="BJ948" s="34">
        <v>40754</v>
      </c>
      <c r="BK948" s="33">
        <v>338</v>
      </c>
    </row>
    <row r="949" spans="1:63" x14ac:dyDescent="0.2">
      <c r="A949" s="594"/>
      <c r="B949" s="594"/>
      <c r="C949" s="594"/>
      <c r="D949" s="594"/>
      <c r="E949" s="594"/>
      <c r="F949" s="594"/>
      <c r="G949" s="594"/>
      <c r="H949" s="594"/>
      <c r="I949" s="594"/>
      <c r="J949" s="594"/>
      <c r="K949" s="594"/>
      <c r="L949" s="594"/>
      <c r="M949" s="600"/>
      <c r="N949" s="594"/>
      <c r="O949" s="594"/>
      <c r="P949" s="594"/>
      <c r="Q949" s="594"/>
      <c r="R949" s="594"/>
      <c r="S949" s="594"/>
      <c r="T949" s="594"/>
      <c r="U949" s="594"/>
      <c r="V949" s="594"/>
      <c r="W949" s="594"/>
      <c r="BJ949" s="34">
        <v>40755</v>
      </c>
      <c r="BK949" s="33">
        <v>324</v>
      </c>
    </row>
    <row r="950" spans="1:63" x14ac:dyDescent="0.2">
      <c r="A950" s="594"/>
      <c r="B950" s="594"/>
      <c r="C950" s="594"/>
      <c r="D950" s="594"/>
      <c r="E950" s="594"/>
      <c r="F950" s="594"/>
      <c r="G950" s="594"/>
      <c r="H950" s="594"/>
      <c r="I950" s="594"/>
      <c r="J950" s="594"/>
      <c r="K950" s="594"/>
      <c r="L950" s="594"/>
      <c r="M950" s="600"/>
      <c r="N950" s="594"/>
      <c r="O950" s="594"/>
      <c r="P950" s="594"/>
      <c r="Q950" s="594"/>
      <c r="R950" s="594"/>
      <c r="S950" s="594"/>
      <c r="T950" s="594"/>
      <c r="U950" s="594"/>
      <c r="V950" s="594"/>
      <c r="W950" s="594"/>
      <c r="BJ950" s="34">
        <v>40756</v>
      </c>
      <c r="BK950" s="33">
        <v>317</v>
      </c>
    </row>
    <row r="951" spans="1:63" x14ac:dyDescent="0.2">
      <c r="A951" s="594"/>
      <c r="B951" s="594"/>
      <c r="C951" s="594"/>
      <c r="D951" s="594"/>
      <c r="E951" s="594"/>
      <c r="F951" s="594"/>
      <c r="G951" s="594"/>
      <c r="H951" s="594"/>
      <c r="I951" s="594"/>
      <c r="J951" s="594"/>
      <c r="K951" s="594"/>
      <c r="L951" s="594"/>
      <c r="M951" s="600"/>
      <c r="N951" s="594"/>
      <c r="O951" s="594"/>
      <c r="P951" s="594"/>
      <c r="Q951" s="594"/>
      <c r="R951" s="594"/>
      <c r="S951" s="594"/>
      <c r="T951" s="594"/>
      <c r="U951" s="594"/>
      <c r="V951" s="594"/>
      <c r="W951" s="594"/>
      <c r="BJ951" s="34">
        <v>40757</v>
      </c>
      <c r="BK951" s="33">
        <v>305</v>
      </c>
    </row>
    <row r="952" spans="1:63" x14ac:dyDescent="0.2">
      <c r="A952" s="594"/>
      <c r="B952" s="594"/>
      <c r="C952" s="594"/>
      <c r="D952" s="594"/>
      <c r="E952" s="594"/>
      <c r="F952" s="594"/>
      <c r="G952" s="594"/>
      <c r="H952" s="594"/>
      <c r="I952" s="594"/>
      <c r="J952" s="594"/>
      <c r="K952" s="594"/>
      <c r="L952" s="594"/>
      <c r="M952" s="600"/>
      <c r="N952" s="594"/>
      <c r="O952" s="594"/>
      <c r="P952" s="594"/>
      <c r="Q952" s="594"/>
      <c r="R952" s="594"/>
      <c r="S952" s="594"/>
      <c r="T952" s="594"/>
      <c r="U952" s="594"/>
      <c r="V952" s="594"/>
      <c r="W952" s="594"/>
      <c r="BJ952" s="34">
        <v>40758</v>
      </c>
      <c r="BK952" s="33">
        <v>298</v>
      </c>
    </row>
    <row r="953" spans="1:63" x14ac:dyDescent="0.2">
      <c r="A953" s="594"/>
      <c r="B953" s="594"/>
      <c r="C953" s="594"/>
      <c r="D953" s="594"/>
      <c r="E953" s="594"/>
      <c r="F953" s="594"/>
      <c r="G953" s="594"/>
      <c r="H953" s="594"/>
      <c r="I953" s="594"/>
      <c r="J953" s="594"/>
      <c r="K953" s="594"/>
      <c r="L953" s="594"/>
      <c r="M953" s="600"/>
      <c r="N953" s="594"/>
      <c r="O953" s="594"/>
      <c r="P953" s="594"/>
      <c r="Q953" s="594"/>
      <c r="R953" s="594"/>
      <c r="S953" s="594"/>
      <c r="T953" s="594"/>
      <c r="U953" s="594"/>
      <c r="V953" s="594"/>
      <c r="W953" s="594"/>
      <c r="BJ953" s="34">
        <v>40759</v>
      </c>
      <c r="BK953" s="33">
        <v>292</v>
      </c>
    </row>
    <row r="954" spans="1:63" x14ac:dyDescent="0.2">
      <c r="A954" s="594"/>
      <c r="B954" s="594"/>
      <c r="C954" s="594"/>
      <c r="D954" s="594"/>
      <c r="E954" s="594"/>
      <c r="F954" s="594"/>
      <c r="G954" s="594"/>
      <c r="H954" s="594"/>
      <c r="I954" s="594"/>
      <c r="J954" s="594"/>
      <c r="K954" s="594"/>
      <c r="L954" s="594"/>
      <c r="M954" s="600"/>
      <c r="N954" s="594"/>
      <c r="O954" s="594"/>
      <c r="P954" s="594"/>
      <c r="Q954" s="594"/>
      <c r="R954" s="594"/>
      <c r="S954" s="594"/>
      <c r="T954" s="594"/>
      <c r="U954" s="594"/>
      <c r="V954" s="594"/>
      <c r="W954" s="594"/>
      <c r="BJ954" s="34">
        <v>40760</v>
      </c>
      <c r="BK954" s="33">
        <v>273</v>
      </c>
    </row>
    <row r="955" spans="1:63" x14ac:dyDescent="0.2">
      <c r="A955" s="594"/>
      <c r="B955" s="594"/>
      <c r="C955" s="594"/>
      <c r="D955" s="594"/>
      <c r="E955" s="594"/>
      <c r="F955" s="594"/>
      <c r="G955" s="594"/>
      <c r="H955" s="594"/>
      <c r="I955" s="594"/>
      <c r="J955" s="594"/>
      <c r="K955" s="594"/>
      <c r="L955" s="594"/>
      <c r="M955" s="600"/>
      <c r="N955" s="594"/>
      <c r="O955" s="594"/>
      <c r="P955" s="594"/>
      <c r="Q955" s="594"/>
      <c r="R955" s="594"/>
      <c r="S955" s="594"/>
      <c r="T955" s="594"/>
      <c r="U955" s="594"/>
      <c r="V955" s="594"/>
      <c r="W955" s="594"/>
      <c r="BJ955" s="34">
        <v>40761</v>
      </c>
      <c r="BK955" s="33">
        <v>253</v>
      </c>
    </row>
    <row r="956" spans="1:63" x14ac:dyDescent="0.2">
      <c r="A956" s="594"/>
      <c r="B956" s="594"/>
      <c r="C956" s="594"/>
      <c r="D956" s="594"/>
      <c r="E956" s="594"/>
      <c r="F956" s="594"/>
      <c r="G956" s="594"/>
      <c r="H956" s="594"/>
      <c r="I956" s="594"/>
      <c r="J956" s="594"/>
      <c r="K956" s="594"/>
      <c r="L956" s="594"/>
      <c r="M956" s="600"/>
      <c r="N956" s="594"/>
      <c r="O956" s="594"/>
      <c r="P956" s="594"/>
      <c r="Q956" s="594"/>
      <c r="R956" s="594"/>
      <c r="S956" s="594"/>
      <c r="T956" s="594"/>
      <c r="U956" s="594"/>
      <c r="V956" s="594"/>
      <c r="W956" s="594"/>
      <c r="BJ956" s="34">
        <v>40762</v>
      </c>
      <c r="BK956" s="33">
        <v>231</v>
      </c>
    </row>
    <row r="957" spans="1:63" x14ac:dyDescent="0.2">
      <c r="A957" s="594"/>
      <c r="B957" s="594"/>
      <c r="C957" s="594"/>
      <c r="D957" s="594"/>
      <c r="E957" s="594"/>
      <c r="F957" s="594"/>
      <c r="G957" s="594"/>
      <c r="H957" s="594"/>
      <c r="I957" s="594"/>
      <c r="J957" s="594"/>
      <c r="K957" s="594"/>
      <c r="L957" s="594"/>
      <c r="M957" s="600"/>
      <c r="N957" s="594"/>
      <c r="O957" s="594"/>
      <c r="P957" s="594"/>
      <c r="Q957" s="594"/>
      <c r="R957" s="594"/>
      <c r="S957" s="594"/>
      <c r="T957" s="594"/>
      <c r="U957" s="594"/>
      <c r="V957" s="594"/>
      <c r="W957" s="594"/>
      <c r="BJ957" s="34">
        <v>40763</v>
      </c>
      <c r="BK957" s="33">
        <v>213</v>
      </c>
    </row>
    <row r="958" spans="1:63" x14ac:dyDescent="0.2">
      <c r="A958" s="594"/>
      <c r="B958" s="594"/>
      <c r="C958" s="594"/>
      <c r="D958" s="594"/>
      <c r="E958" s="594"/>
      <c r="F958" s="594"/>
      <c r="G958" s="594"/>
      <c r="H958" s="594"/>
      <c r="I958" s="594"/>
      <c r="J958" s="594"/>
      <c r="K958" s="594"/>
      <c r="L958" s="594"/>
      <c r="M958" s="600"/>
      <c r="N958" s="594"/>
      <c r="O958" s="594"/>
      <c r="P958" s="594"/>
      <c r="Q958" s="594"/>
      <c r="R958" s="594"/>
      <c r="S958" s="594"/>
      <c r="T958" s="594"/>
      <c r="U958" s="594"/>
      <c r="V958" s="594"/>
      <c r="W958" s="594"/>
      <c r="BJ958" s="34">
        <v>40764</v>
      </c>
      <c r="BK958" s="33">
        <v>200</v>
      </c>
    </row>
    <row r="959" spans="1:63" x14ac:dyDescent="0.2">
      <c r="A959" s="594"/>
      <c r="B959" s="594"/>
      <c r="C959" s="594"/>
      <c r="D959" s="594"/>
      <c r="E959" s="594"/>
      <c r="F959" s="594"/>
      <c r="G959" s="594"/>
      <c r="H959" s="594"/>
      <c r="I959" s="594"/>
      <c r="J959" s="594"/>
      <c r="K959" s="594"/>
      <c r="L959" s="594"/>
      <c r="M959" s="600"/>
      <c r="N959" s="594"/>
      <c r="O959" s="594"/>
      <c r="P959" s="594"/>
      <c r="Q959" s="594"/>
      <c r="R959" s="594"/>
      <c r="S959" s="594"/>
      <c r="T959" s="594"/>
      <c r="U959" s="594"/>
      <c r="V959" s="594"/>
      <c r="W959" s="594"/>
      <c r="BJ959" s="34">
        <v>40765</v>
      </c>
      <c r="BK959" s="33">
        <v>191</v>
      </c>
    </row>
    <row r="960" spans="1:63" x14ac:dyDescent="0.2">
      <c r="A960" s="594"/>
      <c r="B960" s="594"/>
      <c r="C960" s="594"/>
      <c r="D960" s="594"/>
      <c r="E960" s="594"/>
      <c r="F960" s="594"/>
      <c r="G960" s="594"/>
      <c r="H960" s="594"/>
      <c r="I960" s="594"/>
      <c r="J960" s="594"/>
      <c r="K960" s="594"/>
      <c r="L960" s="594"/>
      <c r="M960" s="600"/>
      <c r="N960" s="594"/>
      <c r="O960" s="594"/>
      <c r="P960" s="594"/>
      <c r="Q960" s="594"/>
      <c r="R960" s="594"/>
      <c r="S960" s="594"/>
      <c r="T960" s="594"/>
      <c r="U960" s="594"/>
      <c r="V960" s="594"/>
      <c r="W960" s="594"/>
      <c r="BJ960" s="34">
        <v>40766</v>
      </c>
      <c r="BK960" s="33">
        <v>186</v>
      </c>
    </row>
    <row r="961" spans="1:63" x14ac:dyDescent="0.2">
      <c r="A961" s="594"/>
      <c r="B961" s="594"/>
      <c r="C961" s="594"/>
      <c r="D961" s="594"/>
      <c r="E961" s="594"/>
      <c r="F961" s="594"/>
      <c r="G961" s="594"/>
      <c r="H961" s="594"/>
      <c r="I961" s="594"/>
      <c r="J961" s="594"/>
      <c r="K961" s="594"/>
      <c r="L961" s="594"/>
      <c r="M961" s="600"/>
      <c r="N961" s="594"/>
      <c r="O961" s="594"/>
      <c r="P961" s="594"/>
      <c r="Q961" s="594"/>
      <c r="R961" s="594"/>
      <c r="S961" s="594"/>
      <c r="T961" s="594"/>
      <c r="U961" s="594"/>
      <c r="V961" s="594"/>
      <c r="W961" s="594"/>
      <c r="BJ961" s="34">
        <v>40767</v>
      </c>
      <c r="BK961" s="33">
        <v>180</v>
      </c>
    </row>
    <row r="962" spans="1:63" x14ac:dyDescent="0.2">
      <c r="A962" s="594"/>
      <c r="B962" s="594"/>
      <c r="C962" s="594"/>
      <c r="D962" s="594"/>
      <c r="E962" s="594"/>
      <c r="F962" s="594"/>
      <c r="G962" s="594"/>
      <c r="H962" s="594"/>
      <c r="I962" s="594"/>
      <c r="J962" s="594"/>
      <c r="K962" s="594"/>
      <c r="L962" s="594"/>
      <c r="M962" s="600"/>
      <c r="N962" s="594"/>
      <c r="O962" s="594"/>
      <c r="P962" s="594"/>
      <c r="Q962" s="594"/>
      <c r="R962" s="594"/>
      <c r="S962" s="594"/>
      <c r="T962" s="594"/>
      <c r="U962" s="594"/>
      <c r="V962" s="594"/>
      <c r="W962" s="594"/>
      <c r="BJ962" s="34">
        <v>40768</v>
      </c>
      <c r="BK962" s="33">
        <v>171</v>
      </c>
    </row>
    <row r="963" spans="1:63" x14ac:dyDescent="0.2">
      <c r="A963" s="594"/>
      <c r="B963" s="594"/>
      <c r="C963" s="594"/>
      <c r="D963" s="594"/>
      <c r="E963" s="594"/>
      <c r="F963" s="594"/>
      <c r="G963" s="594"/>
      <c r="H963" s="594"/>
      <c r="I963" s="594"/>
      <c r="J963" s="594"/>
      <c r="K963" s="594"/>
      <c r="L963" s="594"/>
      <c r="M963" s="600"/>
      <c r="N963" s="594"/>
      <c r="O963" s="594"/>
      <c r="P963" s="594"/>
      <c r="Q963" s="594"/>
      <c r="R963" s="594"/>
      <c r="S963" s="594"/>
      <c r="T963" s="594"/>
      <c r="U963" s="594"/>
      <c r="V963" s="594"/>
      <c r="W963" s="594"/>
      <c r="BJ963" s="34">
        <v>40769</v>
      </c>
      <c r="BK963" s="33">
        <v>168</v>
      </c>
    </row>
    <row r="964" spans="1:63" x14ac:dyDescent="0.2">
      <c r="A964" s="594"/>
      <c r="B964" s="594"/>
      <c r="C964" s="594"/>
      <c r="D964" s="594"/>
      <c r="E964" s="594"/>
      <c r="F964" s="594"/>
      <c r="G964" s="594"/>
      <c r="H964" s="594"/>
      <c r="I964" s="594"/>
      <c r="J964" s="594"/>
      <c r="K964" s="594"/>
      <c r="L964" s="594"/>
      <c r="M964" s="600"/>
      <c r="N964" s="594"/>
      <c r="O964" s="594"/>
      <c r="P964" s="594"/>
      <c r="Q964" s="594"/>
      <c r="R964" s="594"/>
      <c r="S964" s="594"/>
      <c r="T964" s="594"/>
      <c r="U964" s="594"/>
      <c r="V964" s="594"/>
      <c r="W964" s="594"/>
      <c r="BJ964" s="34">
        <v>40770</v>
      </c>
      <c r="BK964" s="33">
        <v>161</v>
      </c>
    </row>
    <row r="965" spans="1:63" x14ac:dyDescent="0.2">
      <c r="A965" s="594"/>
      <c r="B965" s="594"/>
      <c r="C965" s="594"/>
      <c r="D965" s="594"/>
      <c r="E965" s="594"/>
      <c r="F965" s="594"/>
      <c r="G965" s="594"/>
      <c r="H965" s="594"/>
      <c r="I965" s="594"/>
      <c r="J965" s="594"/>
      <c r="K965" s="594"/>
      <c r="L965" s="594"/>
      <c r="M965" s="600"/>
      <c r="N965" s="594"/>
      <c r="O965" s="594"/>
      <c r="P965" s="594"/>
      <c r="Q965" s="594"/>
      <c r="R965" s="594"/>
      <c r="S965" s="594"/>
      <c r="T965" s="594"/>
      <c r="U965" s="594"/>
      <c r="V965" s="594"/>
      <c r="W965" s="594"/>
      <c r="BJ965" s="34">
        <v>40771</v>
      </c>
      <c r="BK965" s="33">
        <v>158</v>
      </c>
    </row>
    <row r="966" spans="1:63" x14ac:dyDescent="0.2">
      <c r="A966" s="594"/>
      <c r="B966" s="594"/>
      <c r="C966" s="594"/>
      <c r="D966" s="594"/>
      <c r="E966" s="594"/>
      <c r="F966" s="594"/>
      <c r="G966" s="594"/>
      <c r="H966" s="594"/>
      <c r="I966" s="594"/>
      <c r="J966" s="594"/>
      <c r="K966" s="594"/>
      <c r="L966" s="594"/>
      <c r="M966" s="600"/>
      <c r="N966" s="594"/>
      <c r="O966" s="594"/>
      <c r="P966" s="594"/>
      <c r="Q966" s="594"/>
      <c r="R966" s="594"/>
      <c r="S966" s="594"/>
      <c r="T966" s="594"/>
      <c r="U966" s="594"/>
      <c r="V966" s="594"/>
      <c r="W966" s="594"/>
      <c r="BJ966" s="34">
        <v>40772</v>
      </c>
      <c r="BK966" s="33">
        <v>154</v>
      </c>
    </row>
    <row r="967" spans="1:63" x14ac:dyDescent="0.2">
      <c r="A967" s="594"/>
      <c r="B967" s="594"/>
      <c r="C967" s="594"/>
      <c r="D967" s="594"/>
      <c r="E967" s="594"/>
      <c r="F967" s="594"/>
      <c r="G967" s="594"/>
      <c r="H967" s="594"/>
      <c r="I967" s="594"/>
      <c r="J967" s="594"/>
      <c r="K967" s="594"/>
      <c r="L967" s="594"/>
      <c r="M967" s="600"/>
      <c r="N967" s="594"/>
      <c r="O967" s="594"/>
      <c r="P967" s="594"/>
      <c r="Q967" s="594"/>
      <c r="R967" s="594"/>
      <c r="S967" s="594"/>
      <c r="T967" s="594"/>
      <c r="U967" s="594"/>
      <c r="V967" s="594"/>
      <c r="W967" s="594"/>
      <c r="BJ967" s="34">
        <v>40773</v>
      </c>
      <c r="BK967" s="33">
        <v>149</v>
      </c>
    </row>
    <row r="968" spans="1:63" x14ac:dyDescent="0.2">
      <c r="A968" s="594"/>
      <c r="B968" s="594"/>
      <c r="C968" s="594"/>
      <c r="D968" s="594"/>
      <c r="E968" s="594"/>
      <c r="F968" s="594"/>
      <c r="G968" s="594"/>
      <c r="H968" s="594"/>
      <c r="I968" s="594"/>
      <c r="J968" s="594"/>
      <c r="K968" s="594"/>
      <c r="L968" s="594"/>
      <c r="M968" s="600"/>
      <c r="N968" s="594"/>
      <c r="O968" s="594"/>
      <c r="P968" s="594"/>
      <c r="Q968" s="594"/>
      <c r="R968" s="594"/>
      <c r="S968" s="594"/>
      <c r="T968" s="594"/>
      <c r="U968" s="594"/>
      <c r="V968" s="594"/>
      <c r="W968" s="594"/>
      <c r="BJ968" s="34">
        <v>40774</v>
      </c>
      <c r="BK968" s="33">
        <v>149</v>
      </c>
    </row>
    <row r="969" spans="1:63" x14ac:dyDescent="0.2">
      <c r="A969" s="594"/>
      <c r="B969" s="594"/>
      <c r="C969" s="594"/>
      <c r="D969" s="594"/>
      <c r="E969" s="594"/>
      <c r="F969" s="594"/>
      <c r="G969" s="594"/>
      <c r="H969" s="594"/>
      <c r="I969" s="594"/>
      <c r="J969" s="594"/>
      <c r="K969" s="594"/>
      <c r="L969" s="594"/>
      <c r="M969" s="600"/>
      <c r="N969" s="594"/>
      <c r="O969" s="594"/>
      <c r="P969" s="594"/>
      <c r="Q969" s="594"/>
      <c r="R969" s="594"/>
      <c r="S969" s="594"/>
      <c r="T969" s="594"/>
      <c r="U969" s="594"/>
      <c r="V969" s="594"/>
      <c r="W969" s="594"/>
      <c r="BJ969" s="34">
        <v>40775</v>
      </c>
      <c r="BK969" s="33">
        <v>159</v>
      </c>
    </row>
    <row r="970" spans="1:63" x14ac:dyDescent="0.2">
      <c r="A970" s="594"/>
      <c r="B970" s="594"/>
      <c r="C970" s="594"/>
      <c r="D970" s="594"/>
      <c r="E970" s="594"/>
      <c r="F970" s="594"/>
      <c r="G970" s="594"/>
      <c r="H970" s="594"/>
      <c r="I970" s="594"/>
      <c r="J970" s="594"/>
      <c r="K970" s="594"/>
      <c r="L970" s="594"/>
      <c r="M970" s="600"/>
      <c r="N970" s="594"/>
      <c r="O970" s="594"/>
      <c r="P970" s="594"/>
      <c r="Q970" s="594"/>
      <c r="R970" s="594"/>
      <c r="S970" s="594"/>
      <c r="T970" s="594"/>
      <c r="U970" s="594"/>
      <c r="V970" s="594"/>
      <c r="W970" s="594"/>
      <c r="BJ970" s="34">
        <v>40776</v>
      </c>
      <c r="BK970" s="33">
        <v>158</v>
      </c>
    </row>
    <row r="971" spans="1:63" x14ac:dyDescent="0.2">
      <c r="A971" s="594"/>
      <c r="B971" s="594"/>
      <c r="C971" s="594"/>
      <c r="D971" s="594"/>
      <c r="E971" s="594"/>
      <c r="F971" s="594"/>
      <c r="G971" s="594"/>
      <c r="H971" s="594"/>
      <c r="I971" s="594"/>
      <c r="J971" s="594"/>
      <c r="K971" s="594"/>
      <c r="L971" s="594"/>
      <c r="M971" s="600"/>
      <c r="N971" s="594"/>
      <c r="O971" s="594"/>
      <c r="P971" s="594"/>
      <c r="Q971" s="594"/>
      <c r="R971" s="594"/>
      <c r="S971" s="594"/>
      <c r="T971" s="594"/>
      <c r="U971" s="594"/>
      <c r="V971" s="594"/>
      <c r="W971" s="594"/>
      <c r="BJ971" s="34">
        <v>40777</v>
      </c>
      <c r="BK971" s="33">
        <v>160</v>
      </c>
    </row>
    <row r="972" spans="1:63" x14ac:dyDescent="0.2">
      <c r="A972" s="594"/>
      <c r="B972" s="594"/>
      <c r="C972" s="594"/>
      <c r="D972" s="594"/>
      <c r="E972" s="594"/>
      <c r="F972" s="594"/>
      <c r="G972" s="594"/>
      <c r="H972" s="594"/>
      <c r="I972" s="594"/>
      <c r="J972" s="594"/>
      <c r="K972" s="594"/>
      <c r="L972" s="594"/>
      <c r="M972" s="600"/>
      <c r="N972" s="594"/>
      <c r="O972" s="594"/>
      <c r="P972" s="594"/>
      <c r="Q972" s="594"/>
      <c r="R972" s="594"/>
      <c r="S972" s="594"/>
      <c r="T972" s="594"/>
      <c r="U972" s="594"/>
      <c r="V972" s="594"/>
      <c r="W972" s="594"/>
      <c r="BJ972" s="34">
        <v>40778</v>
      </c>
      <c r="BK972" s="33">
        <v>147</v>
      </c>
    </row>
    <row r="973" spans="1:63" x14ac:dyDescent="0.2">
      <c r="A973" s="594"/>
      <c r="B973" s="594"/>
      <c r="C973" s="594"/>
      <c r="D973" s="594"/>
      <c r="E973" s="594"/>
      <c r="F973" s="594"/>
      <c r="G973" s="594"/>
      <c r="H973" s="594"/>
      <c r="I973" s="594"/>
      <c r="J973" s="594"/>
      <c r="K973" s="594"/>
      <c r="L973" s="594"/>
      <c r="M973" s="600"/>
      <c r="N973" s="594"/>
      <c r="O973" s="594"/>
      <c r="P973" s="594"/>
      <c r="Q973" s="594"/>
      <c r="R973" s="594"/>
      <c r="S973" s="594"/>
      <c r="T973" s="594"/>
      <c r="U973" s="594"/>
      <c r="V973" s="594"/>
      <c r="W973" s="594"/>
      <c r="BJ973" s="34">
        <v>40779</v>
      </c>
      <c r="BK973" s="33">
        <v>142</v>
      </c>
    </row>
    <row r="974" spans="1:63" x14ac:dyDescent="0.2">
      <c r="A974" s="594"/>
      <c r="B974" s="594"/>
      <c r="C974" s="594"/>
      <c r="D974" s="594"/>
      <c r="E974" s="594"/>
      <c r="F974" s="594"/>
      <c r="G974" s="594"/>
      <c r="H974" s="594"/>
      <c r="I974" s="594"/>
      <c r="J974" s="594"/>
      <c r="K974" s="594"/>
      <c r="L974" s="594"/>
      <c r="M974" s="600"/>
      <c r="N974" s="594"/>
      <c r="O974" s="594"/>
      <c r="P974" s="594"/>
      <c r="Q974" s="594"/>
      <c r="R974" s="594"/>
      <c r="S974" s="594"/>
      <c r="T974" s="594"/>
      <c r="U974" s="594"/>
      <c r="V974" s="594"/>
      <c r="W974" s="594"/>
      <c r="BJ974" s="34">
        <v>40780</v>
      </c>
      <c r="BK974" s="33">
        <v>139</v>
      </c>
    </row>
    <row r="975" spans="1:63" x14ac:dyDescent="0.2">
      <c r="A975" s="594"/>
      <c r="B975" s="594"/>
      <c r="C975" s="594"/>
      <c r="D975" s="594"/>
      <c r="E975" s="594"/>
      <c r="F975" s="594"/>
      <c r="G975" s="594"/>
      <c r="H975" s="594"/>
      <c r="I975" s="594"/>
      <c r="J975" s="594"/>
      <c r="K975" s="594"/>
      <c r="L975" s="594"/>
      <c r="M975" s="600"/>
      <c r="N975" s="594"/>
      <c r="O975" s="594"/>
      <c r="P975" s="594"/>
      <c r="Q975" s="594"/>
      <c r="R975" s="594"/>
      <c r="S975" s="594"/>
      <c r="T975" s="594"/>
      <c r="U975" s="594"/>
      <c r="V975" s="594"/>
      <c r="W975" s="594"/>
      <c r="BJ975" s="34">
        <v>40781</v>
      </c>
      <c r="BK975" s="33">
        <v>140</v>
      </c>
    </row>
    <row r="976" spans="1:63" x14ac:dyDescent="0.2">
      <c r="A976" s="594"/>
      <c r="B976" s="594"/>
      <c r="C976" s="594"/>
      <c r="D976" s="594"/>
      <c r="E976" s="594"/>
      <c r="F976" s="594"/>
      <c r="G976" s="594"/>
      <c r="H976" s="594"/>
      <c r="I976" s="594"/>
      <c r="J976" s="594"/>
      <c r="K976" s="594"/>
      <c r="L976" s="594"/>
      <c r="M976" s="600"/>
      <c r="N976" s="594"/>
      <c r="O976" s="594"/>
      <c r="P976" s="594"/>
      <c r="Q976" s="594"/>
      <c r="R976" s="594"/>
      <c r="S976" s="594"/>
      <c r="T976" s="594"/>
      <c r="U976" s="594"/>
      <c r="V976" s="594"/>
      <c r="W976" s="594"/>
      <c r="BJ976" s="34">
        <v>40782</v>
      </c>
      <c r="BK976" s="33">
        <v>137</v>
      </c>
    </row>
    <row r="977" spans="1:63" x14ac:dyDescent="0.2">
      <c r="A977" s="594"/>
      <c r="B977" s="594"/>
      <c r="C977" s="594"/>
      <c r="D977" s="594"/>
      <c r="E977" s="594"/>
      <c r="F977" s="594"/>
      <c r="G977" s="594"/>
      <c r="H977" s="594"/>
      <c r="I977" s="594"/>
      <c r="J977" s="594"/>
      <c r="K977" s="594"/>
      <c r="L977" s="594"/>
      <c r="M977" s="600"/>
      <c r="N977" s="594"/>
      <c r="O977" s="594"/>
      <c r="P977" s="594"/>
      <c r="Q977" s="594"/>
      <c r="R977" s="594"/>
      <c r="S977" s="594"/>
      <c r="T977" s="594"/>
      <c r="U977" s="594"/>
      <c r="V977" s="594"/>
      <c r="W977" s="594"/>
      <c r="BJ977" s="34">
        <v>40783</v>
      </c>
      <c r="BK977" s="33">
        <v>142</v>
      </c>
    </row>
    <row r="978" spans="1:63" x14ac:dyDescent="0.2">
      <c r="A978" s="594"/>
      <c r="B978" s="594"/>
      <c r="C978" s="594"/>
      <c r="D978" s="594"/>
      <c r="E978" s="594"/>
      <c r="F978" s="594"/>
      <c r="G978" s="594"/>
      <c r="H978" s="594"/>
      <c r="I978" s="594"/>
      <c r="J978" s="594"/>
      <c r="K978" s="594"/>
      <c r="L978" s="594"/>
      <c r="M978" s="600"/>
      <c r="N978" s="594"/>
      <c r="O978" s="594"/>
      <c r="P978" s="594"/>
      <c r="Q978" s="594"/>
      <c r="R978" s="594"/>
      <c r="S978" s="594"/>
      <c r="T978" s="594"/>
      <c r="U978" s="594"/>
      <c r="V978" s="594"/>
      <c r="W978" s="594"/>
      <c r="BJ978" s="34">
        <v>40784</v>
      </c>
      <c r="BK978" s="33">
        <v>154</v>
      </c>
    </row>
    <row r="979" spans="1:63" x14ac:dyDescent="0.2">
      <c r="A979" s="594"/>
      <c r="B979" s="594"/>
      <c r="C979" s="594"/>
      <c r="D979" s="594"/>
      <c r="E979" s="594"/>
      <c r="F979" s="594"/>
      <c r="G979" s="594"/>
      <c r="H979" s="594"/>
      <c r="I979" s="594"/>
      <c r="J979" s="594"/>
      <c r="K979" s="594"/>
      <c r="L979" s="594"/>
      <c r="M979" s="600"/>
      <c r="N979" s="594"/>
      <c r="O979" s="594"/>
      <c r="P979" s="594"/>
      <c r="Q979" s="594"/>
      <c r="R979" s="594"/>
      <c r="S979" s="594"/>
      <c r="T979" s="594"/>
      <c r="U979" s="594"/>
      <c r="V979" s="594"/>
      <c r="W979" s="594"/>
      <c r="BJ979" s="34">
        <v>40785</v>
      </c>
      <c r="BK979" s="33">
        <v>144</v>
      </c>
    </row>
    <row r="980" spans="1:63" x14ac:dyDescent="0.2">
      <c r="A980" s="594"/>
      <c r="B980" s="594"/>
      <c r="C980" s="594"/>
      <c r="D980" s="594"/>
      <c r="E980" s="594"/>
      <c r="F980" s="594"/>
      <c r="G980" s="594"/>
      <c r="H980" s="594"/>
      <c r="I980" s="594"/>
      <c r="J980" s="594"/>
      <c r="K980" s="594"/>
      <c r="L980" s="594"/>
      <c r="M980" s="600"/>
      <c r="N980" s="594"/>
      <c r="O980" s="594"/>
      <c r="P980" s="594"/>
      <c r="Q980" s="594"/>
      <c r="R980" s="594"/>
      <c r="S980" s="594"/>
      <c r="T980" s="594"/>
      <c r="U980" s="594"/>
      <c r="V980" s="594"/>
      <c r="W980" s="594"/>
      <c r="BJ980" s="34">
        <v>40786</v>
      </c>
      <c r="BK980" s="33">
        <v>140</v>
      </c>
    </row>
    <row r="981" spans="1:63" x14ac:dyDescent="0.2">
      <c r="A981" s="594"/>
      <c r="B981" s="594"/>
      <c r="C981" s="594"/>
      <c r="D981" s="594"/>
      <c r="E981" s="594"/>
      <c r="F981" s="594"/>
      <c r="G981" s="594"/>
      <c r="H981" s="594"/>
      <c r="I981" s="594"/>
      <c r="J981" s="594"/>
      <c r="K981" s="594"/>
      <c r="L981" s="594"/>
      <c r="M981" s="600"/>
      <c r="N981" s="594"/>
      <c r="O981" s="594"/>
      <c r="P981" s="594"/>
      <c r="Q981" s="594"/>
      <c r="R981" s="594"/>
      <c r="S981" s="594"/>
      <c r="T981" s="594"/>
      <c r="U981" s="594"/>
      <c r="V981" s="594"/>
      <c r="W981" s="594"/>
      <c r="BJ981" s="34">
        <v>40787</v>
      </c>
      <c r="BK981" s="33">
        <v>137</v>
      </c>
    </row>
    <row r="982" spans="1:63" x14ac:dyDescent="0.2">
      <c r="A982" s="594"/>
      <c r="B982" s="594"/>
      <c r="C982" s="594"/>
      <c r="D982" s="594"/>
      <c r="E982" s="594"/>
      <c r="F982" s="594"/>
      <c r="G982" s="594"/>
      <c r="H982" s="594"/>
      <c r="I982" s="594"/>
      <c r="J982" s="594"/>
      <c r="K982" s="594"/>
      <c r="L982" s="594"/>
      <c r="M982" s="600"/>
      <c r="N982" s="594"/>
      <c r="O982" s="594"/>
      <c r="P982" s="594"/>
      <c r="Q982" s="594"/>
      <c r="R982" s="594"/>
      <c r="S982" s="594"/>
      <c r="T982" s="594"/>
      <c r="U982" s="594"/>
      <c r="V982" s="594"/>
      <c r="W982" s="594"/>
      <c r="BJ982" s="34">
        <v>40788</v>
      </c>
      <c r="BK982" s="33">
        <v>127</v>
      </c>
    </row>
    <row r="983" spans="1:63" x14ac:dyDescent="0.2">
      <c r="A983" s="594"/>
      <c r="B983" s="594"/>
      <c r="C983" s="594"/>
      <c r="D983" s="594"/>
      <c r="E983" s="594"/>
      <c r="F983" s="594"/>
      <c r="G983" s="594"/>
      <c r="H983" s="594"/>
      <c r="I983" s="594"/>
      <c r="J983" s="594"/>
      <c r="K983" s="594"/>
      <c r="L983" s="594"/>
      <c r="M983" s="600"/>
      <c r="N983" s="594"/>
      <c r="O983" s="594"/>
      <c r="P983" s="594"/>
      <c r="Q983" s="594"/>
      <c r="R983" s="594"/>
      <c r="S983" s="594"/>
      <c r="T983" s="594"/>
      <c r="U983" s="594"/>
      <c r="V983" s="594"/>
      <c r="W983" s="594"/>
      <c r="BJ983" s="34">
        <v>40789</v>
      </c>
      <c r="BK983" s="33">
        <v>122</v>
      </c>
    </row>
    <row r="984" spans="1:63" x14ac:dyDescent="0.2">
      <c r="A984" s="594"/>
      <c r="B984" s="594"/>
      <c r="C984" s="594"/>
      <c r="D984" s="594"/>
      <c r="E984" s="594"/>
      <c r="F984" s="594"/>
      <c r="G984" s="594"/>
      <c r="H984" s="594"/>
      <c r="I984" s="594"/>
      <c r="J984" s="594"/>
      <c r="K984" s="594"/>
      <c r="L984" s="594"/>
      <c r="M984" s="600"/>
      <c r="N984" s="594"/>
      <c r="O984" s="594"/>
      <c r="P984" s="594"/>
      <c r="Q984" s="594"/>
      <c r="R984" s="594"/>
      <c r="S984" s="594"/>
      <c r="T984" s="594"/>
      <c r="U984" s="594"/>
      <c r="V984" s="594"/>
      <c r="W984" s="594"/>
      <c r="BJ984" s="34">
        <v>40790</v>
      </c>
      <c r="BK984" s="33">
        <v>117</v>
      </c>
    </row>
    <row r="985" spans="1:63" x14ac:dyDescent="0.2">
      <c r="A985" s="594"/>
      <c r="B985" s="594"/>
      <c r="C985" s="594"/>
      <c r="D985" s="594"/>
      <c r="E985" s="594"/>
      <c r="F985" s="594"/>
      <c r="G985" s="594"/>
      <c r="H985" s="594"/>
      <c r="I985" s="594"/>
      <c r="J985" s="594"/>
      <c r="K985" s="594"/>
      <c r="L985" s="594"/>
      <c r="M985" s="600"/>
      <c r="N985" s="594"/>
      <c r="O985" s="594"/>
      <c r="P985" s="594"/>
      <c r="Q985" s="594"/>
      <c r="R985" s="594"/>
      <c r="S985" s="594"/>
      <c r="T985" s="594"/>
      <c r="U985" s="594"/>
      <c r="V985" s="594"/>
      <c r="W985" s="594"/>
      <c r="BJ985" s="34">
        <v>40791</v>
      </c>
      <c r="BK985" s="33">
        <v>114</v>
      </c>
    </row>
    <row r="986" spans="1:63" x14ac:dyDescent="0.2">
      <c r="A986" s="594"/>
      <c r="B986" s="594"/>
      <c r="C986" s="594"/>
      <c r="D986" s="594"/>
      <c r="E986" s="594"/>
      <c r="F986" s="594"/>
      <c r="G986" s="594"/>
      <c r="H986" s="594"/>
      <c r="I986" s="594"/>
      <c r="J986" s="594"/>
      <c r="K986" s="594"/>
      <c r="L986" s="594"/>
      <c r="M986" s="600"/>
      <c r="N986" s="594"/>
      <c r="O986" s="594"/>
      <c r="P986" s="594"/>
      <c r="Q986" s="594"/>
      <c r="R986" s="594"/>
      <c r="S986" s="594"/>
      <c r="T986" s="594"/>
      <c r="U986" s="594"/>
      <c r="V986" s="594"/>
      <c r="W986" s="594"/>
      <c r="BJ986" s="34">
        <v>40792</v>
      </c>
      <c r="BK986" s="33">
        <v>115</v>
      </c>
    </row>
    <row r="987" spans="1:63" x14ac:dyDescent="0.2">
      <c r="A987" s="594"/>
      <c r="B987" s="594"/>
      <c r="C987" s="594"/>
      <c r="D987" s="594"/>
      <c r="E987" s="594"/>
      <c r="F987" s="594"/>
      <c r="G987" s="594"/>
      <c r="H987" s="594"/>
      <c r="I987" s="594"/>
      <c r="J987" s="594"/>
      <c r="K987" s="594"/>
      <c r="L987" s="594"/>
      <c r="M987" s="600"/>
      <c r="N987" s="594"/>
      <c r="O987" s="594"/>
      <c r="P987" s="594"/>
      <c r="Q987" s="594"/>
      <c r="R987" s="594"/>
      <c r="S987" s="594"/>
      <c r="T987" s="594"/>
      <c r="U987" s="594"/>
      <c r="V987" s="594"/>
      <c r="W987" s="594"/>
      <c r="BJ987" s="34">
        <v>40793</v>
      </c>
      <c r="BK987" s="33">
        <v>114</v>
      </c>
    </row>
    <row r="988" spans="1:63" x14ac:dyDescent="0.2">
      <c r="A988" s="594"/>
      <c r="B988" s="594"/>
      <c r="C988" s="594"/>
      <c r="D988" s="594"/>
      <c r="E988" s="594"/>
      <c r="F988" s="594"/>
      <c r="G988" s="594"/>
      <c r="H988" s="594"/>
      <c r="I988" s="594"/>
      <c r="J988" s="594"/>
      <c r="K988" s="594"/>
      <c r="L988" s="594"/>
      <c r="M988" s="600"/>
      <c r="N988" s="594"/>
      <c r="O988" s="594"/>
      <c r="P988" s="594"/>
      <c r="Q988" s="594"/>
      <c r="R988" s="594"/>
      <c r="S988" s="594"/>
      <c r="T988" s="594"/>
      <c r="U988" s="594"/>
      <c r="V988" s="594"/>
      <c r="W988" s="594"/>
      <c r="BJ988" s="34">
        <v>40794</v>
      </c>
      <c r="BK988" s="33">
        <v>109</v>
      </c>
    </row>
    <row r="989" spans="1:63" x14ac:dyDescent="0.2">
      <c r="A989" s="594"/>
      <c r="B989" s="594"/>
      <c r="C989" s="594"/>
      <c r="D989" s="594"/>
      <c r="E989" s="594"/>
      <c r="F989" s="594"/>
      <c r="G989" s="594"/>
      <c r="H989" s="594"/>
      <c r="I989" s="594"/>
      <c r="J989" s="594"/>
      <c r="K989" s="594"/>
      <c r="L989" s="594"/>
      <c r="M989" s="600"/>
      <c r="N989" s="594"/>
      <c r="O989" s="594"/>
      <c r="P989" s="594"/>
      <c r="Q989" s="594"/>
      <c r="R989" s="594"/>
      <c r="S989" s="594"/>
      <c r="T989" s="594"/>
      <c r="U989" s="594"/>
      <c r="V989" s="594"/>
      <c r="W989" s="594"/>
      <c r="BJ989" s="34">
        <v>40795</v>
      </c>
      <c r="BK989" s="33">
        <v>107</v>
      </c>
    </row>
    <row r="990" spans="1:63" x14ac:dyDescent="0.2">
      <c r="A990" s="594"/>
      <c r="B990" s="594"/>
      <c r="C990" s="594"/>
      <c r="D990" s="594"/>
      <c r="E990" s="594"/>
      <c r="F990" s="594"/>
      <c r="G990" s="594"/>
      <c r="H990" s="594"/>
      <c r="I990" s="594"/>
      <c r="J990" s="594"/>
      <c r="K990" s="594"/>
      <c r="L990" s="594"/>
      <c r="M990" s="600"/>
      <c r="N990" s="594"/>
      <c r="O990" s="594"/>
      <c r="P990" s="594"/>
      <c r="Q990" s="594"/>
      <c r="R990" s="594"/>
      <c r="S990" s="594"/>
      <c r="T990" s="594"/>
      <c r="U990" s="594"/>
      <c r="V990" s="594"/>
      <c r="W990" s="594"/>
      <c r="BJ990" s="34">
        <v>40796</v>
      </c>
      <c r="BK990" s="33">
        <v>106</v>
      </c>
    </row>
    <row r="991" spans="1:63" x14ac:dyDescent="0.2">
      <c r="A991" s="594"/>
      <c r="B991" s="594"/>
      <c r="C991" s="594"/>
      <c r="D991" s="594"/>
      <c r="E991" s="594"/>
      <c r="F991" s="594"/>
      <c r="G991" s="594"/>
      <c r="H991" s="594"/>
      <c r="I991" s="594"/>
      <c r="J991" s="594"/>
      <c r="K991" s="594"/>
      <c r="L991" s="594"/>
      <c r="M991" s="600"/>
      <c r="N991" s="594"/>
      <c r="O991" s="594"/>
      <c r="P991" s="594"/>
      <c r="Q991" s="594"/>
      <c r="R991" s="594"/>
      <c r="S991" s="594"/>
      <c r="T991" s="594"/>
      <c r="U991" s="594"/>
      <c r="V991" s="594"/>
      <c r="W991" s="594"/>
      <c r="BJ991" s="34">
        <v>40797</v>
      </c>
      <c r="BK991" s="33">
        <v>105</v>
      </c>
    </row>
    <row r="992" spans="1:63" x14ac:dyDescent="0.2">
      <c r="A992" s="594"/>
      <c r="B992" s="594"/>
      <c r="C992" s="594"/>
      <c r="D992" s="594"/>
      <c r="E992" s="594"/>
      <c r="F992" s="594"/>
      <c r="G992" s="594"/>
      <c r="H992" s="594"/>
      <c r="I992" s="594"/>
      <c r="J992" s="594"/>
      <c r="K992" s="594"/>
      <c r="L992" s="594"/>
      <c r="M992" s="600"/>
      <c r="N992" s="594"/>
      <c r="O992" s="594"/>
      <c r="P992" s="594"/>
      <c r="Q992" s="594"/>
      <c r="R992" s="594"/>
      <c r="S992" s="594"/>
      <c r="T992" s="594"/>
      <c r="U992" s="594"/>
      <c r="V992" s="594"/>
      <c r="W992" s="594"/>
      <c r="BJ992" s="34">
        <v>40798</v>
      </c>
      <c r="BK992" s="33">
        <v>113</v>
      </c>
    </row>
    <row r="993" spans="1:63" x14ac:dyDescent="0.2">
      <c r="A993" s="594"/>
      <c r="B993" s="594"/>
      <c r="C993" s="594"/>
      <c r="D993" s="594"/>
      <c r="E993" s="594"/>
      <c r="F993" s="594"/>
      <c r="G993" s="594"/>
      <c r="H993" s="594"/>
      <c r="I993" s="594"/>
      <c r="J993" s="594"/>
      <c r="K993" s="594"/>
      <c r="L993" s="594"/>
      <c r="M993" s="600"/>
      <c r="N993" s="594"/>
      <c r="O993" s="594"/>
      <c r="P993" s="594"/>
      <c r="Q993" s="594"/>
      <c r="R993" s="594"/>
      <c r="S993" s="594"/>
      <c r="T993" s="594"/>
      <c r="U993" s="594"/>
      <c r="V993" s="594"/>
      <c r="W993" s="594"/>
      <c r="BJ993" s="34">
        <v>40799</v>
      </c>
      <c r="BK993" s="33">
        <v>106</v>
      </c>
    </row>
    <row r="994" spans="1:63" x14ac:dyDescent="0.2">
      <c r="A994" s="594"/>
      <c r="B994" s="594"/>
      <c r="C994" s="594"/>
      <c r="D994" s="594"/>
      <c r="E994" s="594"/>
      <c r="F994" s="594"/>
      <c r="G994" s="594"/>
      <c r="H994" s="594"/>
      <c r="I994" s="594"/>
      <c r="J994" s="594"/>
      <c r="K994" s="594"/>
      <c r="L994" s="594"/>
      <c r="M994" s="600"/>
      <c r="N994" s="594"/>
      <c r="O994" s="594"/>
      <c r="P994" s="594"/>
      <c r="Q994" s="594"/>
      <c r="R994" s="594"/>
      <c r="S994" s="594"/>
      <c r="T994" s="594"/>
      <c r="U994" s="594"/>
      <c r="V994" s="594"/>
      <c r="W994" s="594"/>
      <c r="BJ994" s="34">
        <v>40800</v>
      </c>
      <c r="BK994" s="33">
        <v>116</v>
      </c>
    </row>
    <row r="995" spans="1:63" x14ac:dyDescent="0.2">
      <c r="A995" s="594"/>
      <c r="B995" s="594"/>
      <c r="C995" s="594"/>
      <c r="D995" s="594"/>
      <c r="E995" s="594"/>
      <c r="F995" s="594"/>
      <c r="G995" s="594"/>
      <c r="H995" s="594"/>
      <c r="I995" s="594"/>
      <c r="J995" s="594"/>
      <c r="K995" s="594"/>
      <c r="L995" s="594"/>
      <c r="M995" s="600"/>
      <c r="N995" s="594"/>
      <c r="O995" s="594"/>
      <c r="P995" s="594"/>
      <c r="Q995" s="594"/>
      <c r="R995" s="594"/>
      <c r="S995" s="594"/>
      <c r="T995" s="594"/>
      <c r="U995" s="594"/>
      <c r="V995" s="594"/>
      <c r="W995" s="594"/>
      <c r="BJ995" s="34">
        <v>40801</v>
      </c>
      <c r="BK995" s="33">
        <v>137</v>
      </c>
    </row>
    <row r="996" spans="1:63" x14ac:dyDescent="0.2">
      <c r="A996" s="594"/>
      <c r="B996" s="594"/>
      <c r="C996" s="594"/>
      <c r="D996" s="594"/>
      <c r="E996" s="594"/>
      <c r="F996" s="594"/>
      <c r="G996" s="594"/>
      <c r="H996" s="594"/>
      <c r="I996" s="594"/>
      <c r="J996" s="594"/>
      <c r="K996" s="594"/>
      <c r="L996" s="594"/>
      <c r="M996" s="600"/>
      <c r="N996" s="594"/>
      <c r="O996" s="594"/>
      <c r="P996" s="594"/>
      <c r="Q996" s="594"/>
      <c r="R996" s="594"/>
      <c r="S996" s="594"/>
      <c r="T996" s="594"/>
      <c r="U996" s="594"/>
      <c r="V996" s="594"/>
      <c r="W996" s="594"/>
      <c r="BJ996" s="34">
        <v>40802</v>
      </c>
      <c r="BK996" s="33">
        <v>142</v>
      </c>
    </row>
    <row r="997" spans="1:63" x14ac:dyDescent="0.2">
      <c r="A997" s="594"/>
      <c r="B997" s="594"/>
      <c r="C997" s="594"/>
      <c r="D997" s="594"/>
      <c r="E997" s="594"/>
      <c r="F997" s="594"/>
      <c r="G997" s="594"/>
      <c r="H997" s="594"/>
      <c r="I997" s="594"/>
      <c r="J997" s="594"/>
      <c r="K997" s="594"/>
      <c r="L997" s="594"/>
      <c r="M997" s="600"/>
      <c r="N997" s="594"/>
      <c r="O997" s="594"/>
      <c r="P997" s="594"/>
      <c r="Q997" s="594"/>
      <c r="R997" s="594"/>
      <c r="S997" s="594"/>
      <c r="T997" s="594"/>
      <c r="U997" s="594"/>
      <c r="V997" s="594"/>
      <c r="W997" s="594"/>
      <c r="BJ997" s="34">
        <v>40803</v>
      </c>
      <c r="BK997" s="33">
        <v>183</v>
      </c>
    </row>
    <row r="998" spans="1:63" x14ac:dyDescent="0.2">
      <c r="A998" s="594"/>
      <c r="B998" s="594"/>
      <c r="C998" s="594"/>
      <c r="D998" s="594"/>
      <c r="E998" s="594"/>
      <c r="F998" s="594"/>
      <c r="G998" s="594"/>
      <c r="H998" s="594"/>
      <c r="I998" s="594"/>
      <c r="J998" s="594"/>
      <c r="K998" s="594"/>
      <c r="L998" s="594"/>
      <c r="M998" s="600"/>
      <c r="N998" s="594"/>
      <c r="O998" s="594"/>
      <c r="P998" s="594"/>
      <c r="Q998" s="594"/>
      <c r="R998" s="594"/>
      <c r="S998" s="594"/>
      <c r="T998" s="594"/>
      <c r="U998" s="594"/>
      <c r="V998" s="594"/>
      <c r="W998" s="594"/>
      <c r="BJ998" s="34">
        <v>40804</v>
      </c>
      <c r="BK998" s="33">
        <v>175</v>
      </c>
    </row>
    <row r="999" spans="1:63" x14ac:dyDescent="0.2">
      <c r="A999" s="594"/>
      <c r="B999" s="594"/>
      <c r="C999" s="594"/>
      <c r="D999" s="594"/>
      <c r="E999" s="594"/>
      <c r="F999" s="594"/>
      <c r="G999" s="594"/>
      <c r="H999" s="594"/>
      <c r="I999" s="594"/>
      <c r="J999" s="594"/>
      <c r="K999" s="594"/>
      <c r="L999" s="594"/>
      <c r="M999" s="600"/>
      <c r="N999" s="594"/>
      <c r="O999" s="594"/>
      <c r="P999" s="594"/>
      <c r="Q999" s="594"/>
      <c r="R999" s="594"/>
      <c r="S999" s="594"/>
      <c r="T999" s="594"/>
      <c r="U999" s="594"/>
      <c r="V999" s="594"/>
      <c r="W999" s="594"/>
      <c r="BJ999" s="34">
        <v>40805</v>
      </c>
      <c r="BK999" s="33">
        <v>169</v>
      </c>
    </row>
    <row r="1000" spans="1:63" x14ac:dyDescent="0.2">
      <c r="A1000" s="594"/>
      <c r="B1000" s="594"/>
      <c r="C1000" s="594"/>
      <c r="D1000" s="594"/>
      <c r="E1000" s="594"/>
      <c r="F1000" s="594"/>
      <c r="G1000" s="594"/>
      <c r="H1000" s="594"/>
      <c r="I1000" s="594"/>
      <c r="J1000" s="594"/>
      <c r="K1000" s="594"/>
      <c r="L1000" s="594"/>
      <c r="M1000" s="600"/>
      <c r="N1000" s="594"/>
      <c r="O1000" s="594"/>
      <c r="P1000" s="594"/>
      <c r="Q1000" s="594"/>
      <c r="R1000" s="594"/>
      <c r="S1000" s="594"/>
      <c r="T1000" s="594"/>
      <c r="U1000" s="594"/>
      <c r="V1000" s="594"/>
      <c r="W1000" s="594"/>
      <c r="BJ1000" s="34">
        <v>40806</v>
      </c>
      <c r="BK1000" s="33">
        <v>163</v>
      </c>
    </row>
    <row r="1001" spans="1:63" x14ac:dyDescent="0.2">
      <c r="A1001" s="594"/>
      <c r="B1001" s="594"/>
      <c r="C1001" s="594"/>
      <c r="D1001" s="594"/>
      <c r="E1001" s="594"/>
      <c r="F1001" s="594"/>
      <c r="G1001" s="594"/>
      <c r="H1001" s="594"/>
      <c r="I1001" s="594"/>
      <c r="J1001" s="594"/>
      <c r="K1001" s="594"/>
      <c r="L1001" s="594"/>
      <c r="M1001" s="600"/>
      <c r="N1001" s="594"/>
      <c r="O1001" s="594"/>
      <c r="P1001" s="594"/>
      <c r="Q1001" s="594"/>
      <c r="R1001" s="594"/>
      <c r="S1001" s="594"/>
      <c r="T1001" s="594"/>
      <c r="U1001" s="594"/>
      <c r="V1001" s="594"/>
      <c r="W1001" s="594"/>
      <c r="BJ1001" s="34">
        <v>40807</v>
      </c>
      <c r="BK1001" s="33">
        <v>155</v>
      </c>
    </row>
    <row r="1002" spans="1:63" x14ac:dyDescent="0.2">
      <c r="A1002" s="594"/>
      <c r="B1002" s="594"/>
      <c r="C1002" s="594"/>
      <c r="D1002" s="594"/>
      <c r="E1002" s="594"/>
      <c r="F1002" s="594"/>
      <c r="G1002" s="594"/>
      <c r="H1002" s="594"/>
      <c r="I1002" s="594"/>
      <c r="J1002" s="594"/>
      <c r="K1002" s="594"/>
      <c r="L1002" s="594"/>
      <c r="M1002" s="600"/>
      <c r="N1002" s="594"/>
      <c r="O1002" s="594"/>
      <c r="P1002" s="594"/>
      <c r="Q1002" s="594"/>
      <c r="R1002" s="594"/>
      <c r="S1002" s="594"/>
      <c r="T1002" s="594"/>
      <c r="U1002" s="594"/>
      <c r="V1002" s="594"/>
      <c r="W1002" s="594"/>
      <c r="BJ1002" s="34">
        <v>40808</v>
      </c>
      <c r="BK1002" s="33">
        <v>147</v>
      </c>
    </row>
    <row r="1003" spans="1:63" x14ac:dyDescent="0.2">
      <c r="A1003" s="594"/>
      <c r="B1003" s="594"/>
      <c r="C1003" s="594"/>
      <c r="D1003" s="594"/>
      <c r="E1003" s="594"/>
      <c r="F1003" s="594"/>
      <c r="G1003" s="594"/>
      <c r="H1003" s="594"/>
      <c r="I1003" s="594"/>
      <c r="J1003" s="594"/>
      <c r="K1003" s="594"/>
      <c r="L1003" s="594"/>
      <c r="M1003" s="600"/>
      <c r="N1003" s="594"/>
      <c r="O1003" s="594"/>
      <c r="P1003" s="594"/>
      <c r="Q1003" s="594"/>
      <c r="R1003" s="594"/>
      <c r="S1003" s="594"/>
      <c r="T1003" s="594"/>
      <c r="U1003" s="594"/>
      <c r="V1003" s="594"/>
      <c r="W1003" s="594"/>
      <c r="BJ1003" s="34">
        <v>40809</v>
      </c>
      <c r="BK1003" s="33">
        <v>139</v>
      </c>
    </row>
    <row r="1004" spans="1:63" x14ac:dyDescent="0.2">
      <c r="A1004" s="594"/>
      <c r="B1004" s="594"/>
      <c r="C1004" s="594"/>
      <c r="D1004" s="594"/>
      <c r="E1004" s="594"/>
      <c r="F1004" s="594"/>
      <c r="G1004" s="594"/>
      <c r="H1004" s="594"/>
      <c r="I1004" s="594"/>
      <c r="J1004" s="594"/>
      <c r="K1004" s="594"/>
      <c r="L1004" s="594"/>
      <c r="M1004" s="600"/>
      <c r="N1004" s="594"/>
      <c r="O1004" s="594"/>
      <c r="P1004" s="594"/>
      <c r="Q1004" s="594"/>
      <c r="R1004" s="594"/>
      <c r="S1004" s="594"/>
      <c r="T1004" s="594"/>
      <c r="U1004" s="594"/>
      <c r="V1004" s="594"/>
      <c r="W1004" s="594"/>
      <c r="BJ1004" s="34">
        <v>40810</v>
      </c>
      <c r="BK1004" s="33">
        <v>133</v>
      </c>
    </row>
    <row r="1005" spans="1:63" x14ac:dyDescent="0.2">
      <c r="A1005" s="594"/>
      <c r="B1005" s="594"/>
      <c r="C1005" s="594"/>
      <c r="D1005" s="594"/>
      <c r="E1005" s="594"/>
      <c r="F1005" s="594"/>
      <c r="G1005" s="594"/>
      <c r="H1005" s="594"/>
      <c r="I1005" s="594"/>
      <c r="J1005" s="594"/>
      <c r="K1005" s="594"/>
      <c r="L1005" s="594"/>
      <c r="M1005" s="600"/>
      <c r="N1005" s="594"/>
      <c r="O1005" s="594"/>
      <c r="P1005" s="594"/>
      <c r="Q1005" s="594"/>
      <c r="R1005" s="594"/>
      <c r="S1005" s="594"/>
      <c r="T1005" s="594"/>
      <c r="U1005" s="594"/>
      <c r="V1005" s="594"/>
      <c r="W1005" s="594"/>
      <c r="BJ1005" s="34">
        <v>40811</v>
      </c>
      <c r="BK1005" s="33">
        <v>128</v>
      </c>
    </row>
    <row r="1006" spans="1:63" x14ac:dyDescent="0.2">
      <c r="A1006" s="594"/>
      <c r="B1006" s="594"/>
      <c r="C1006" s="594"/>
      <c r="D1006" s="594"/>
      <c r="E1006" s="594"/>
      <c r="F1006" s="594"/>
      <c r="G1006" s="594"/>
      <c r="H1006" s="594"/>
      <c r="I1006" s="594"/>
      <c r="J1006" s="594"/>
      <c r="K1006" s="594"/>
      <c r="L1006" s="594"/>
      <c r="M1006" s="600"/>
      <c r="N1006" s="594"/>
      <c r="O1006" s="594"/>
      <c r="P1006" s="594"/>
      <c r="Q1006" s="594"/>
      <c r="R1006" s="594"/>
      <c r="S1006" s="594"/>
      <c r="T1006" s="594"/>
      <c r="U1006" s="594"/>
      <c r="V1006" s="594"/>
      <c r="W1006" s="594"/>
      <c r="BJ1006" s="34">
        <v>40812</v>
      </c>
      <c r="BK1006" s="33">
        <v>123</v>
      </c>
    </row>
    <row r="1007" spans="1:63" x14ac:dyDescent="0.2">
      <c r="A1007" s="594"/>
      <c r="B1007" s="594"/>
      <c r="C1007" s="594"/>
      <c r="D1007" s="594"/>
      <c r="E1007" s="594"/>
      <c r="F1007" s="594"/>
      <c r="G1007" s="594"/>
      <c r="H1007" s="594"/>
      <c r="I1007" s="594"/>
      <c r="J1007" s="594"/>
      <c r="K1007" s="594"/>
      <c r="L1007" s="594"/>
      <c r="M1007" s="600"/>
      <c r="N1007" s="594"/>
      <c r="O1007" s="594"/>
      <c r="P1007" s="594"/>
      <c r="Q1007" s="594"/>
      <c r="R1007" s="594"/>
      <c r="S1007" s="594"/>
      <c r="T1007" s="594"/>
      <c r="U1007" s="594"/>
      <c r="V1007" s="594"/>
      <c r="W1007" s="594"/>
      <c r="BJ1007" s="34">
        <v>40813</v>
      </c>
      <c r="BK1007" s="33">
        <v>120</v>
      </c>
    </row>
    <row r="1008" spans="1:63" x14ac:dyDescent="0.2">
      <c r="A1008" s="594"/>
      <c r="B1008" s="594"/>
      <c r="C1008" s="594"/>
      <c r="D1008" s="594"/>
      <c r="E1008" s="594"/>
      <c r="F1008" s="594"/>
      <c r="G1008" s="594"/>
      <c r="H1008" s="594"/>
      <c r="I1008" s="594"/>
      <c r="J1008" s="594"/>
      <c r="K1008" s="594"/>
      <c r="L1008" s="594"/>
      <c r="M1008" s="600"/>
      <c r="N1008" s="594"/>
      <c r="O1008" s="594"/>
      <c r="P1008" s="594"/>
      <c r="Q1008" s="594"/>
      <c r="R1008" s="594"/>
      <c r="S1008" s="594"/>
      <c r="T1008" s="594"/>
      <c r="U1008" s="594"/>
      <c r="V1008" s="594"/>
      <c r="W1008" s="594"/>
      <c r="BJ1008" s="34">
        <v>40814</v>
      </c>
      <c r="BK1008" s="33">
        <v>115</v>
      </c>
    </row>
    <row r="1009" spans="1:63" x14ac:dyDescent="0.2">
      <c r="A1009" s="594"/>
      <c r="B1009" s="594"/>
      <c r="C1009" s="594"/>
      <c r="D1009" s="594"/>
      <c r="E1009" s="594"/>
      <c r="F1009" s="594"/>
      <c r="G1009" s="594"/>
      <c r="H1009" s="594"/>
      <c r="I1009" s="594"/>
      <c r="J1009" s="594"/>
      <c r="K1009" s="594"/>
      <c r="L1009" s="594"/>
      <c r="M1009" s="600"/>
      <c r="N1009" s="594"/>
      <c r="O1009" s="594"/>
      <c r="P1009" s="594"/>
      <c r="Q1009" s="594"/>
      <c r="R1009" s="594"/>
      <c r="S1009" s="594"/>
      <c r="T1009" s="594"/>
      <c r="U1009" s="594"/>
      <c r="V1009" s="594"/>
      <c r="W1009" s="594"/>
      <c r="BJ1009" s="34">
        <v>40815</v>
      </c>
      <c r="BK1009" s="33">
        <v>114</v>
      </c>
    </row>
    <row r="1010" spans="1:63" x14ac:dyDescent="0.2">
      <c r="A1010" s="594"/>
      <c r="B1010" s="594"/>
      <c r="C1010" s="594"/>
      <c r="D1010" s="594"/>
      <c r="E1010" s="594"/>
      <c r="F1010" s="594"/>
      <c r="G1010" s="594"/>
      <c r="H1010" s="594"/>
      <c r="I1010" s="594"/>
      <c r="J1010" s="594"/>
      <c r="K1010" s="594"/>
      <c r="L1010" s="594"/>
      <c r="M1010" s="600"/>
      <c r="N1010" s="594"/>
      <c r="O1010" s="594"/>
      <c r="P1010" s="594"/>
      <c r="Q1010" s="594"/>
      <c r="R1010" s="594"/>
      <c r="S1010" s="594"/>
      <c r="T1010" s="594"/>
      <c r="U1010" s="594"/>
      <c r="V1010" s="594"/>
      <c r="W1010" s="594"/>
      <c r="BJ1010" s="34">
        <v>40816</v>
      </c>
      <c r="BK1010" s="33">
        <v>114</v>
      </c>
    </row>
    <row r="1011" spans="1:63" x14ac:dyDescent="0.2">
      <c r="A1011" s="594"/>
      <c r="B1011" s="594"/>
      <c r="C1011" s="594"/>
      <c r="D1011" s="594"/>
      <c r="E1011" s="594"/>
      <c r="F1011" s="594"/>
      <c r="G1011" s="594"/>
      <c r="H1011" s="594"/>
      <c r="I1011" s="594"/>
      <c r="J1011" s="594"/>
      <c r="K1011" s="594"/>
      <c r="L1011" s="594"/>
      <c r="M1011" s="600"/>
      <c r="N1011" s="594"/>
      <c r="O1011" s="594"/>
      <c r="P1011" s="594"/>
      <c r="Q1011" s="594"/>
      <c r="R1011" s="594"/>
      <c r="S1011" s="594"/>
      <c r="T1011" s="594"/>
      <c r="U1011" s="594"/>
      <c r="V1011" s="594"/>
      <c r="W1011" s="594"/>
      <c r="BJ1011" s="34">
        <v>40817</v>
      </c>
      <c r="BK1011" s="33">
        <v>112</v>
      </c>
    </row>
    <row r="1012" spans="1:63" x14ac:dyDescent="0.2">
      <c r="A1012" s="594"/>
      <c r="B1012" s="594"/>
      <c r="C1012" s="594"/>
      <c r="D1012" s="594"/>
      <c r="E1012" s="594"/>
      <c r="F1012" s="594"/>
      <c r="G1012" s="594"/>
      <c r="H1012" s="594"/>
      <c r="I1012" s="594"/>
      <c r="J1012" s="594"/>
      <c r="K1012" s="594"/>
      <c r="L1012" s="594"/>
      <c r="M1012" s="600"/>
      <c r="N1012" s="594"/>
      <c r="O1012" s="594"/>
      <c r="P1012" s="594"/>
      <c r="Q1012" s="594"/>
      <c r="R1012" s="594"/>
      <c r="S1012" s="594"/>
      <c r="T1012" s="594"/>
      <c r="U1012" s="594"/>
      <c r="V1012" s="594"/>
      <c r="W1012" s="594"/>
      <c r="BJ1012" s="34">
        <v>40818</v>
      </c>
      <c r="BK1012" s="33">
        <v>109</v>
      </c>
    </row>
    <row r="1013" spans="1:63" x14ac:dyDescent="0.2">
      <c r="A1013" s="594"/>
      <c r="B1013" s="594"/>
      <c r="C1013" s="594"/>
      <c r="D1013" s="594"/>
      <c r="E1013" s="594"/>
      <c r="F1013" s="594"/>
      <c r="G1013" s="594"/>
      <c r="H1013" s="594"/>
      <c r="I1013" s="594"/>
      <c r="J1013" s="594"/>
      <c r="K1013" s="594"/>
      <c r="L1013" s="594"/>
      <c r="M1013" s="600"/>
      <c r="N1013" s="594"/>
      <c r="O1013" s="594"/>
      <c r="P1013" s="594"/>
      <c r="Q1013" s="594"/>
      <c r="R1013" s="594"/>
      <c r="S1013" s="594"/>
      <c r="T1013" s="594"/>
      <c r="U1013" s="594"/>
      <c r="V1013" s="594"/>
      <c r="W1013" s="594"/>
      <c r="BJ1013" s="34">
        <v>40819</v>
      </c>
      <c r="BK1013" s="33">
        <v>107</v>
      </c>
    </row>
    <row r="1014" spans="1:63" x14ac:dyDescent="0.2">
      <c r="A1014" s="594"/>
      <c r="B1014" s="594"/>
      <c r="C1014" s="594"/>
      <c r="D1014" s="594"/>
      <c r="E1014" s="594"/>
      <c r="F1014" s="594"/>
      <c r="G1014" s="594"/>
      <c r="H1014" s="594"/>
      <c r="I1014" s="594"/>
      <c r="J1014" s="594"/>
      <c r="K1014" s="594"/>
      <c r="L1014" s="594"/>
      <c r="M1014" s="600"/>
      <c r="N1014" s="594"/>
      <c r="O1014" s="594"/>
      <c r="P1014" s="594"/>
      <c r="Q1014" s="594"/>
      <c r="R1014" s="594"/>
      <c r="S1014" s="594"/>
      <c r="T1014" s="594"/>
      <c r="U1014" s="594"/>
      <c r="V1014" s="594"/>
      <c r="W1014" s="594"/>
      <c r="BJ1014" s="34">
        <v>40820</v>
      </c>
      <c r="BK1014" s="33">
        <v>129</v>
      </c>
    </row>
    <row r="1015" spans="1:63" x14ac:dyDescent="0.2">
      <c r="A1015" s="594"/>
      <c r="B1015" s="594"/>
      <c r="C1015" s="594"/>
      <c r="D1015" s="594"/>
      <c r="E1015" s="594"/>
      <c r="F1015" s="594"/>
      <c r="G1015" s="594"/>
      <c r="H1015" s="594"/>
      <c r="I1015" s="594"/>
      <c r="J1015" s="594"/>
      <c r="K1015" s="594"/>
      <c r="L1015" s="594"/>
      <c r="M1015" s="600"/>
      <c r="N1015" s="594"/>
      <c r="O1015" s="594"/>
      <c r="P1015" s="594"/>
      <c r="Q1015" s="594"/>
      <c r="R1015" s="594"/>
      <c r="S1015" s="594"/>
      <c r="T1015" s="594"/>
      <c r="U1015" s="594"/>
      <c r="V1015" s="594"/>
      <c r="W1015" s="594"/>
      <c r="BJ1015" s="34">
        <v>40821</v>
      </c>
      <c r="BK1015" s="33">
        <v>134</v>
      </c>
    </row>
    <row r="1016" spans="1:63" x14ac:dyDescent="0.2">
      <c r="A1016" s="594"/>
      <c r="B1016" s="594"/>
      <c r="C1016" s="594"/>
      <c r="D1016" s="594"/>
      <c r="E1016" s="594"/>
      <c r="F1016" s="594"/>
      <c r="G1016" s="594"/>
      <c r="H1016" s="594"/>
      <c r="I1016" s="594"/>
      <c r="J1016" s="594"/>
      <c r="K1016" s="594"/>
      <c r="L1016" s="594"/>
      <c r="M1016" s="600"/>
      <c r="N1016" s="594"/>
      <c r="O1016" s="594"/>
      <c r="P1016" s="594"/>
      <c r="Q1016" s="594"/>
      <c r="R1016" s="594"/>
      <c r="S1016" s="594"/>
      <c r="T1016" s="594"/>
      <c r="U1016" s="594"/>
      <c r="V1016" s="594"/>
      <c r="W1016" s="594"/>
      <c r="BJ1016" s="34">
        <v>40822</v>
      </c>
      <c r="BK1016" s="33">
        <v>153</v>
      </c>
    </row>
    <row r="1017" spans="1:63" x14ac:dyDescent="0.2">
      <c r="A1017" s="594"/>
      <c r="B1017" s="594"/>
      <c r="C1017" s="594"/>
      <c r="D1017" s="594"/>
      <c r="E1017" s="594"/>
      <c r="F1017" s="594"/>
      <c r="G1017" s="594"/>
      <c r="H1017" s="594"/>
      <c r="I1017" s="594"/>
      <c r="J1017" s="594"/>
      <c r="K1017" s="594"/>
      <c r="L1017" s="594"/>
      <c r="M1017" s="600"/>
      <c r="N1017" s="594"/>
      <c r="O1017" s="594"/>
      <c r="P1017" s="594"/>
      <c r="Q1017" s="594"/>
      <c r="R1017" s="594"/>
      <c r="S1017" s="594"/>
      <c r="T1017" s="594"/>
      <c r="U1017" s="594"/>
      <c r="V1017" s="594"/>
      <c r="W1017" s="594"/>
      <c r="BJ1017" s="34">
        <v>40823</v>
      </c>
      <c r="BK1017" s="33">
        <v>140</v>
      </c>
    </row>
    <row r="1018" spans="1:63" x14ac:dyDescent="0.2">
      <c r="A1018" s="594"/>
      <c r="B1018" s="594"/>
      <c r="C1018" s="594"/>
      <c r="D1018" s="594"/>
      <c r="E1018" s="594"/>
      <c r="F1018" s="594"/>
      <c r="G1018" s="594"/>
      <c r="H1018" s="594"/>
      <c r="I1018" s="594"/>
      <c r="J1018" s="594"/>
      <c r="K1018" s="594"/>
      <c r="L1018" s="594"/>
      <c r="M1018" s="600"/>
      <c r="N1018" s="594"/>
      <c r="O1018" s="594"/>
      <c r="P1018" s="594"/>
      <c r="Q1018" s="594"/>
      <c r="R1018" s="594"/>
      <c r="S1018" s="594"/>
      <c r="T1018" s="594"/>
      <c r="U1018" s="594"/>
      <c r="V1018" s="594"/>
      <c r="W1018" s="594"/>
      <c r="BJ1018" s="34">
        <v>40824</v>
      </c>
      <c r="BK1018" s="33">
        <v>142</v>
      </c>
    </row>
    <row r="1019" spans="1:63" x14ac:dyDescent="0.2">
      <c r="A1019" s="594"/>
      <c r="B1019" s="594"/>
      <c r="C1019" s="594"/>
      <c r="D1019" s="594"/>
      <c r="E1019" s="594"/>
      <c r="F1019" s="594"/>
      <c r="G1019" s="594"/>
      <c r="H1019" s="594"/>
      <c r="I1019" s="594"/>
      <c r="J1019" s="594"/>
      <c r="K1019" s="594"/>
      <c r="L1019" s="594"/>
      <c r="M1019" s="600"/>
      <c r="N1019" s="594"/>
      <c r="O1019" s="594"/>
      <c r="P1019" s="594"/>
      <c r="Q1019" s="594"/>
      <c r="R1019" s="594"/>
      <c r="S1019" s="594"/>
      <c r="T1019" s="594"/>
      <c r="U1019" s="594"/>
      <c r="V1019" s="594"/>
      <c r="W1019" s="594"/>
      <c r="BJ1019" s="34">
        <v>40825</v>
      </c>
      <c r="BK1019" s="33">
        <v>131</v>
      </c>
    </row>
    <row r="1020" spans="1:63" x14ac:dyDescent="0.2">
      <c r="A1020" s="594"/>
      <c r="B1020" s="594"/>
      <c r="C1020" s="594"/>
      <c r="D1020" s="594"/>
      <c r="E1020" s="594"/>
      <c r="F1020" s="594"/>
      <c r="G1020" s="594"/>
      <c r="H1020" s="594"/>
      <c r="I1020" s="594"/>
      <c r="J1020" s="594"/>
      <c r="K1020" s="594"/>
      <c r="L1020" s="594"/>
      <c r="M1020" s="600"/>
      <c r="N1020" s="594"/>
      <c r="O1020" s="594"/>
      <c r="P1020" s="594"/>
      <c r="Q1020" s="594"/>
      <c r="R1020" s="594"/>
      <c r="S1020" s="594"/>
      <c r="T1020" s="594"/>
      <c r="U1020" s="594"/>
      <c r="V1020" s="594"/>
      <c r="W1020" s="594"/>
      <c r="BJ1020" s="34">
        <v>40826</v>
      </c>
      <c r="BK1020" s="33">
        <v>127</v>
      </c>
    </row>
    <row r="1021" spans="1:63" x14ac:dyDescent="0.2">
      <c r="A1021" s="594"/>
      <c r="B1021" s="594"/>
      <c r="C1021" s="594"/>
      <c r="D1021" s="594"/>
      <c r="E1021" s="594"/>
      <c r="F1021" s="594"/>
      <c r="G1021" s="594"/>
      <c r="H1021" s="594"/>
      <c r="I1021" s="594"/>
      <c r="J1021" s="594"/>
      <c r="K1021" s="594"/>
      <c r="L1021" s="594"/>
      <c r="M1021" s="600"/>
      <c r="N1021" s="594"/>
      <c r="O1021" s="594"/>
      <c r="P1021" s="594"/>
      <c r="Q1021" s="594"/>
      <c r="R1021" s="594"/>
      <c r="S1021" s="594"/>
      <c r="T1021" s="594"/>
      <c r="U1021" s="594"/>
      <c r="V1021" s="594"/>
      <c r="W1021" s="594"/>
      <c r="BJ1021" s="34">
        <v>40827</v>
      </c>
      <c r="BK1021" s="33">
        <v>131</v>
      </c>
    </row>
    <row r="1022" spans="1:63" x14ac:dyDescent="0.2">
      <c r="A1022" s="594"/>
      <c r="B1022" s="594"/>
      <c r="C1022" s="594"/>
      <c r="D1022" s="594"/>
      <c r="E1022" s="594"/>
      <c r="F1022" s="594"/>
      <c r="G1022" s="594"/>
      <c r="H1022" s="594"/>
      <c r="I1022" s="594"/>
      <c r="J1022" s="594"/>
      <c r="K1022" s="594"/>
      <c r="L1022" s="594"/>
      <c r="M1022" s="600"/>
      <c r="N1022" s="594"/>
      <c r="O1022" s="594"/>
      <c r="P1022" s="594"/>
      <c r="Q1022" s="594"/>
      <c r="R1022" s="594"/>
      <c r="S1022" s="594"/>
      <c r="T1022" s="594"/>
      <c r="U1022" s="594"/>
      <c r="V1022" s="594"/>
      <c r="W1022" s="594"/>
      <c r="BJ1022" s="34">
        <v>40828</v>
      </c>
      <c r="BK1022" s="33">
        <v>132</v>
      </c>
    </row>
    <row r="1023" spans="1:63" x14ac:dyDescent="0.2">
      <c r="A1023" s="594"/>
      <c r="B1023" s="594"/>
      <c r="C1023" s="594"/>
      <c r="D1023" s="594"/>
      <c r="E1023" s="594"/>
      <c r="F1023" s="594"/>
      <c r="G1023" s="594"/>
      <c r="H1023" s="594"/>
      <c r="I1023" s="594"/>
      <c r="J1023" s="594"/>
      <c r="K1023" s="594"/>
      <c r="L1023" s="594"/>
      <c r="M1023" s="600"/>
      <c r="N1023" s="594"/>
      <c r="O1023" s="594"/>
      <c r="P1023" s="594"/>
      <c r="Q1023" s="594"/>
      <c r="R1023" s="594"/>
      <c r="S1023" s="594"/>
      <c r="T1023" s="594"/>
      <c r="U1023" s="594"/>
      <c r="V1023" s="594"/>
      <c r="W1023" s="594"/>
      <c r="BJ1023" s="34">
        <v>40829</v>
      </c>
      <c r="BK1023" s="33">
        <v>130</v>
      </c>
    </row>
    <row r="1024" spans="1:63" x14ac:dyDescent="0.2">
      <c r="A1024" s="594"/>
      <c r="B1024" s="594"/>
      <c r="C1024" s="594"/>
      <c r="D1024" s="594"/>
      <c r="E1024" s="594"/>
      <c r="F1024" s="594"/>
      <c r="G1024" s="594"/>
      <c r="H1024" s="594"/>
      <c r="I1024" s="594"/>
      <c r="J1024" s="594"/>
      <c r="K1024" s="594"/>
      <c r="L1024" s="594"/>
      <c r="M1024" s="600"/>
      <c r="N1024" s="594"/>
      <c r="O1024" s="594"/>
      <c r="P1024" s="594"/>
      <c r="Q1024" s="594"/>
      <c r="R1024" s="594"/>
      <c r="S1024" s="594"/>
      <c r="T1024" s="594"/>
      <c r="U1024" s="594"/>
      <c r="V1024" s="594"/>
      <c r="W1024" s="594"/>
      <c r="BJ1024" s="34">
        <v>40830</v>
      </c>
      <c r="BK1024" s="33">
        <v>134</v>
      </c>
    </row>
    <row r="1025" spans="1:63" x14ac:dyDescent="0.2">
      <c r="A1025" s="594"/>
      <c r="B1025" s="594"/>
      <c r="C1025" s="594"/>
      <c r="D1025" s="594"/>
      <c r="E1025" s="594"/>
      <c r="F1025" s="594"/>
      <c r="G1025" s="594"/>
      <c r="H1025" s="594"/>
      <c r="I1025" s="594"/>
      <c r="J1025" s="594"/>
      <c r="K1025" s="594"/>
      <c r="L1025" s="594"/>
      <c r="M1025" s="600"/>
      <c r="N1025" s="594"/>
      <c r="O1025" s="594"/>
      <c r="P1025" s="594"/>
      <c r="Q1025" s="594"/>
      <c r="R1025" s="594"/>
      <c r="S1025" s="594"/>
      <c r="T1025" s="594"/>
      <c r="U1025" s="594"/>
      <c r="V1025" s="594"/>
      <c r="W1025" s="594"/>
      <c r="BJ1025" s="34">
        <v>40831</v>
      </c>
      <c r="BK1025" s="33">
        <v>136</v>
      </c>
    </row>
    <row r="1026" spans="1:63" x14ac:dyDescent="0.2">
      <c r="A1026" s="594"/>
      <c r="B1026" s="594"/>
      <c r="C1026" s="594"/>
      <c r="D1026" s="594"/>
      <c r="E1026" s="594"/>
      <c r="F1026" s="594"/>
      <c r="G1026" s="594"/>
      <c r="H1026" s="594"/>
      <c r="I1026" s="594"/>
      <c r="J1026" s="594"/>
      <c r="K1026" s="594"/>
      <c r="L1026" s="594"/>
      <c r="M1026" s="600"/>
      <c r="N1026" s="594"/>
      <c r="O1026" s="594"/>
      <c r="P1026" s="594"/>
      <c r="Q1026" s="594"/>
      <c r="R1026" s="594"/>
      <c r="S1026" s="594"/>
      <c r="T1026" s="594"/>
      <c r="U1026" s="594"/>
      <c r="V1026" s="594"/>
      <c r="W1026" s="594"/>
      <c r="BJ1026" s="34">
        <v>40832</v>
      </c>
      <c r="BK1026" s="33">
        <v>138</v>
      </c>
    </row>
    <row r="1027" spans="1:63" x14ac:dyDescent="0.2">
      <c r="A1027" s="594"/>
      <c r="B1027" s="594"/>
      <c r="C1027" s="594"/>
      <c r="D1027" s="594"/>
      <c r="E1027" s="594"/>
      <c r="F1027" s="594"/>
      <c r="G1027" s="594"/>
      <c r="H1027" s="594"/>
      <c r="I1027" s="594"/>
      <c r="J1027" s="594"/>
      <c r="K1027" s="594"/>
      <c r="L1027" s="594"/>
      <c r="M1027" s="600"/>
      <c r="N1027" s="594"/>
      <c r="O1027" s="594"/>
      <c r="P1027" s="594"/>
      <c r="Q1027" s="594"/>
      <c r="R1027" s="594"/>
      <c r="S1027" s="594"/>
      <c r="T1027" s="594"/>
      <c r="U1027" s="594"/>
      <c r="V1027" s="594"/>
      <c r="W1027" s="594"/>
      <c r="BJ1027" s="34">
        <v>40833</v>
      </c>
      <c r="BK1027" s="33">
        <v>141</v>
      </c>
    </row>
    <row r="1028" spans="1:63" x14ac:dyDescent="0.2">
      <c r="A1028" s="594"/>
      <c r="B1028" s="594"/>
      <c r="C1028" s="594"/>
      <c r="D1028" s="594"/>
      <c r="E1028" s="594"/>
      <c r="F1028" s="594"/>
      <c r="G1028" s="594"/>
      <c r="H1028" s="594"/>
      <c r="I1028" s="594"/>
      <c r="J1028" s="594"/>
      <c r="K1028" s="594"/>
      <c r="L1028" s="594"/>
      <c r="M1028" s="600"/>
      <c r="N1028" s="594"/>
      <c r="O1028" s="594"/>
      <c r="P1028" s="594"/>
      <c r="Q1028" s="594"/>
      <c r="R1028" s="594"/>
      <c r="S1028" s="594"/>
      <c r="T1028" s="594"/>
      <c r="U1028" s="594"/>
      <c r="V1028" s="594"/>
      <c r="W1028" s="594"/>
      <c r="BJ1028" s="34">
        <v>40834</v>
      </c>
      <c r="BK1028" s="33">
        <v>130</v>
      </c>
    </row>
    <row r="1029" spans="1:63" x14ac:dyDescent="0.2">
      <c r="A1029" s="594"/>
      <c r="B1029" s="594"/>
      <c r="C1029" s="594"/>
      <c r="D1029" s="594"/>
      <c r="E1029" s="594"/>
      <c r="F1029" s="594"/>
      <c r="G1029" s="594"/>
      <c r="H1029" s="594"/>
      <c r="I1029" s="594"/>
      <c r="J1029" s="594"/>
      <c r="K1029" s="594"/>
      <c r="L1029" s="594"/>
      <c r="M1029" s="600"/>
      <c r="N1029" s="594"/>
      <c r="O1029" s="594"/>
      <c r="P1029" s="594"/>
      <c r="Q1029" s="594"/>
      <c r="R1029" s="594"/>
      <c r="S1029" s="594"/>
      <c r="T1029" s="594"/>
      <c r="U1029" s="594"/>
      <c r="V1029" s="594"/>
      <c r="W1029" s="594"/>
      <c r="BJ1029" s="34">
        <v>40835</v>
      </c>
      <c r="BK1029" s="33">
        <v>123</v>
      </c>
    </row>
    <row r="1030" spans="1:63" x14ac:dyDescent="0.2">
      <c r="A1030" s="594"/>
      <c r="B1030" s="594"/>
      <c r="C1030" s="594"/>
      <c r="D1030" s="594"/>
      <c r="E1030" s="594"/>
      <c r="F1030" s="594"/>
      <c r="G1030" s="594"/>
      <c r="H1030" s="594"/>
      <c r="I1030" s="594"/>
      <c r="J1030" s="594"/>
      <c r="K1030" s="594"/>
      <c r="L1030" s="594"/>
      <c r="M1030" s="600"/>
      <c r="N1030" s="594"/>
      <c r="O1030" s="594"/>
      <c r="P1030" s="594"/>
      <c r="Q1030" s="594"/>
      <c r="R1030" s="594"/>
      <c r="S1030" s="594"/>
      <c r="T1030" s="594"/>
      <c r="U1030" s="594"/>
      <c r="V1030" s="594"/>
      <c r="W1030" s="594"/>
      <c r="BJ1030" s="34">
        <v>40836</v>
      </c>
      <c r="BK1030" s="33">
        <v>120</v>
      </c>
    </row>
    <row r="1031" spans="1:63" x14ac:dyDescent="0.2">
      <c r="A1031" s="594"/>
      <c r="B1031" s="594"/>
      <c r="C1031" s="594"/>
      <c r="D1031" s="594"/>
      <c r="E1031" s="594"/>
      <c r="F1031" s="594"/>
      <c r="G1031" s="594"/>
      <c r="H1031" s="594"/>
      <c r="I1031" s="594"/>
      <c r="J1031" s="594"/>
      <c r="K1031" s="594"/>
      <c r="L1031" s="594"/>
      <c r="M1031" s="600"/>
      <c r="N1031" s="594"/>
      <c r="O1031" s="594"/>
      <c r="P1031" s="594"/>
      <c r="Q1031" s="594"/>
      <c r="R1031" s="594"/>
      <c r="S1031" s="594"/>
      <c r="T1031" s="594"/>
      <c r="U1031" s="594"/>
      <c r="V1031" s="594"/>
      <c r="W1031" s="594"/>
      <c r="BJ1031" s="34">
        <v>40837</v>
      </c>
      <c r="BK1031" s="33">
        <v>114</v>
      </c>
    </row>
    <row r="1032" spans="1:63" x14ac:dyDescent="0.2">
      <c r="A1032" s="594"/>
      <c r="B1032" s="594"/>
      <c r="C1032" s="594"/>
      <c r="D1032" s="594"/>
      <c r="E1032" s="594"/>
      <c r="F1032" s="594"/>
      <c r="G1032" s="594"/>
      <c r="H1032" s="594"/>
      <c r="I1032" s="594"/>
      <c r="J1032" s="594"/>
      <c r="K1032" s="594"/>
      <c r="L1032" s="594"/>
      <c r="M1032" s="600"/>
      <c r="N1032" s="594"/>
      <c r="O1032" s="594"/>
      <c r="P1032" s="594"/>
      <c r="Q1032" s="594"/>
      <c r="R1032" s="594"/>
      <c r="S1032" s="594"/>
      <c r="T1032" s="594"/>
      <c r="U1032" s="594"/>
      <c r="V1032" s="594"/>
      <c r="W1032" s="594"/>
      <c r="BJ1032" s="34">
        <v>40838</v>
      </c>
      <c r="BK1032" s="33">
        <v>112</v>
      </c>
    </row>
    <row r="1033" spans="1:63" x14ac:dyDescent="0.2">
      <c r="A1033" s="594"/>
      <c r="B1033" s="594"/>
      <c r="C1033" s="594"/>
      <c r="D1033" s="594"/>
      <c r="E1033" s="594"/>
      <c r="F1033" s="594"/>
      <c r="G1033" s="594"/>
      <c r="H1033" s="594"/>
      <c r="I1033" s="594"/>
      <c r="J1033" s="594"/>
      <c r="K1033" s="594"/>
      <c r="L1033" s="594"/>
      <c r="M1033" s="600"/>
      <c r="N1033" s="594"/>
      <c r="O1033" s="594"/>
      <c r="P1033" s="594"/>
      <c r="Q1033" s="594"/>
      <c r="R1033" s="594"/>
      <c r="S1033" s="594"/>
      <c r="T1033" s="594"/>
      <c r="U1033" s="594"/>
      <c r="V1033" s="594"/>
      <c r="W1033" s="594"/>
      <c r="BJ1033" s="34">
        <v>40839</v>
      </c>
      <c r="BK1033" s="33">
        <v>109</v>
      </c>
    </row>
    <row r="1034" spans="1:63" x14ac:dyDescent="0.2">
      <c r="A1034" s="594"/>
      <c r="B1034" s="594"/>
      <c r="C1034" s="594"/>
      <c r="D1034" s="594"/>
      <c r="E1034" s="594"/>
      <c r="F1034" s="594"/>
      <c r="G1034" s="594"/>
      <c r="H1034" s="594"/>
      <c r="I1034" s="594"/>
      <c r="J1034" s="594"/>
      <c r="K1034" s="594"/>
      <c r="L1034" s="594"/>
      <c r="M1034" s="600"/>
      <c r="N1034" s="594"/>
      <c r="O1034" s="594"/>
      <c r="P1034" s="594"/>
      <c r="Q1034" s="594"/>
      <c r="R1034" s="594"/>
      <c r="S1034" s="594"/>
      <c r="T1034" s="594"/>
      <c r="U1034" s="594"/>
      <c r="V1034" s="594"/>
      <c r="W1034" s="594"/>
      <c r="BJ1034" s="34">
        <v>40840</v>
      </c>
      <c r="BK1034" s="33">
        <v>107</v>
      </c>
    </row>
    <row r="1035" spans="1:63" x14ac:dyDescent="0.2">
      <c r="A1035" s="594"/>
      <c r="B1035" s="594"/>
      <c r="C1035" s="594"/>
      <c r="D1035" s="594"/>
      <c r="E1035" s="594"/>
      <c r="F1035" s="594"/>
      <c r="G1035" s="594"/>
      <c r="H1035" s="594"/>
      <c r="I1035" s="594"/>
      <c r="J1035" s="594"/>
      <c r="K1035" s="594"/>
      <c r="L1035" s="594"/>
      <c r="M1035" s="600"/>
      <c r="N1035" s="594"/>
      <c r="O1035" s="594"/>
      <c r="P1035" s="594"/>
      <c r="Q1035" s="594"/>
      <c r="R1035" s="594"/>
      <c r="S1035" s="594"/>
      <c r="T1035" s="594"/>
      <c r="U1035" s="594"/>
      <c r="V1035" s="594"/>
      <c r="W1035" s="594"/>
      <c r="BJ1035" s="34">
        <v>40841</v>
      </c>
      <c r="BK1035" s="33">
        <v>113</v>
      </c>
    </row>
    <row r="1036" spans="1:63" x14ac:dyDescent="0.2">
      <c r="A1036" s="594"/>
      <c r="B1036" s="594"/>
      <c r="C1036" s="594"/>
      <c r="D1036" s="594"/>
      <c r="E1036" s="594"/>
      <c r="F1036" s="594"/>
      <c r="G1036" s="594"/>
      <c r="H1036" s="594"/>
      <c r="I1036" s="594"/>
      <c r="J1036" s="594"/>
      <c r="K1036" s="594"/>
      <c r="L1036" s="594"/>
      <c r="M1036" s="600"/>
      <c r="N1036" s="594"/>
      <c r="O1036" s="594"/>
      <c r="P1036" s="594"/>
      <c r="Q1036" s="594"/>
      <c r="R1036" s="594"/>
      <c r="S1036" s="594"/>
      <c r="T1036" s="594"/>
      <c r="U1036" s="594"/>
      <c r="V1036" s="594"/>
      <c r="W1036" s="594"/>
      <c r="BJ1036" s="34">
        <v>40842</v>
      </c>
      <c r="BK1036" s="33">
        <v>118</v>
      </c>
    </row>
    <row r="1037" spans="1:63" x14ac:dyDescent="0.2">
      <c r="A1037" s="594"/>
      <c r="B1037" s="594"/>
      <c r="C1037" s="594"/>
      <c r="D1037" s="594"/>
      <c r="E1037" s="594"/>
      <c r="F1037" s="594"/>
      <c r="G1037" s="594"/>
      <c r="H1037" s="594"/>
      <c r="I1037" s="594"/>
      <c r="J1037" s="594"/>
      <c r="K1037" s="594"/>
      <c r="L1037" s="594"/>
      <c r="M1037" s="600"/>
      <c r="N1037" s="594"/>
      <c r="O1037" s="594"/>
      <c r="P1037" s="594"/>
      <c r="Q1037" s="594"/>
      <c r="R1037" s="594"/>
      <c r="S1037" s="594"/>
      <c r="T1037" s="594"/>
      <c r="U1037" s="594"/>
      <c r="V1037" s="594"/>
      <c r="W1037" s="594"/>
      <c r="BJ1037" s="34">
        <v>40843</v>
      </c>
      <c r="BK1037" s="33">
        <v>112</v>
      </c>
    </row>
    <row r="1038" spans="1:63" x14ac:dyDescent="0.2">
      <c r="A1038" s="594"/>
      <c r="B1038" s="594"/>
      <c r="C1038" s="594"/>
      <c r="D1038" s="594"/>
      <c r="E1038" s="594"/>
      <c r="F1038" s="594"/>
      <c r="G1038" s="594"/>
      <c r="H1038" s="594"/>
      <c r="I1038" s="594"/>
      <c r="J1038" s="594"/>
      <c r="K1038" s="594"/>
      <c r="L1038" s="594"/>
      <c r="M1038" s="600"/>
      <c r="N1038" s="594"/>
      <c r="O1038" s="594"/>
      <c r="P1038" s="594"/>
      <c r="Q1038" s="594"/>
      <c r="R1038" s="594"/>
      <c r="S1038" s="594"/>
      <c r="T1038" s="594"/>
      <c r="U1038" s="594"/>
      <c r="V1038" s="594"/>
      <c r="W1038" s="594"/>
      <c r="BJ1038" s="34">
        <v>40844</v>
      </c>
      <c r="BK1038" s="33">
        <v>104</v>
      </c>
    </row>
    <row r="1039" spans="1:63" x14ac:dyDescent="0.2">
      <c r="A1039" s="594"/>
      <c r="B1039" s="594"/>
      <c r="C1039" s="594"/>
      <c r="D1039" s="594"/>
      <c r="E1039" s="594"/>
      <c r="F1039" s="594"/>
      <c r="G1039" s="594"/>
      <c r="H1039" s="594"/>
      <c r="I1039" s="594"/>
      <c r="J1039" s="594"/>
      <c r="K1039" s="594"/>
      <c r="L1039" s="594"/>
      <c r="M1039" s="600"/>
      <c r="N1039" s="594"/>
      <c r="O1039" s="594"/>
      <c r="P1039" s="594"/>
      <c r="Q1039" s="594"/>
      <c r="R1039" s="594"/>
      <c r="S1039" s="594"/>
      <c r="T1039" s="594"/>
      <c r="U1039" s="594"/>
      <c r="V1039" s="594"/>
      <c r="W1039" s="594"/>
      <c r="BJ1039" s="34">
        <v>40845</v>
      </c>
      <c r="BK1039" s="33">
        <v>102</v>
      </c>
    </row>
    <row r="1040" spans="1:63" x14ac:dyDescent="0.2">
      <c r="A1040" s="594"/>
      <c r="B1040" s="594"/>
      <c r="C1040" s="594"/>
      <c r="D1040" s="594"/>
      <c r="E1040" s="594"/>
      <c r="F1040" s="594"/>
      <c r="G1040" s="594"/>
      <c r="H1040" s="594"/>
      <c r="I1040" s="594"/>
      <c r="J1040" s="594"/>
      <c r="K1040" s="594"/>
      <c r="L1040" s="594"/>
      <c r="M1040" s="600"/>
      <c r="N1040" s="594"/>
      <c r="O1040" s="594"/>
      <c r="P1040" s="594"/>
      <c r="Q1040" s="594"/>
      <c r="R1040" s="594"/>
      <c r="S1040" s="594"/>
      <c r="T1040" s="594"/>
      <c r="U1040" s="594"/>
      <c r="V1040" s="594"/>
      <c r="W1040" s="594"/>
      <c r="BJ1040" s="34">
        <v>40846</v>
      </c>
      <c r="BK1040" s="33">
        <v>102</v>
      </c>
    </row>
    <row r="1041" spans="1:63" x14ac:dyDescent="0.2">
      <c r="A1041" s="594"/>
      <c r="B1041" s="594"/>
      <c r="C1041" s="594"/>
      <c r="D1041" s="594"/>
      <c r="E1041" s="594"/>
      <c r="F1041" s="594"/>
      <c r="G1041" s="594"/>
      <c r="H1041" s="594"/>
      <c r="I1041" s="594"/>
      <c r="J1041" s="594"/>
      <c r="K1041" s="594"/>
      <c r="L1041" s="594"/>
      <c r="M1041" s="600"/>
      <c r="N1041" s="594"/>
      <c r="O1041" s="594"/>
      <c r="P1041" s="594"/>
      <c r="Q1041" s="594"/>
      <c r="R1041" s="594"/>
      <c r="S1041" s="594"/>
      <c r="T1041" s="594"/>
      <c r="U1041" s="594"/>
      <c r="V1041" s="594"/>
      <c r="W1041" s="594"/>
      <c r="BJ1041" s="34">
        <v>40847</v>
      </c>
      <c r="BK1041" s="33">
        <v>101</v>
      </c>
    </row>
    <row r="1042" spans="1:63" x14ac:dyDescent="0.2">
      <c r="A1042" s="594"/>
      <c r="B1042" s="594"/>
      <c r="C1042" s="594"/>
      <c r="D1042" s="594"/>
      <c r="E1042" s="594"/>
      <c r="F1042" s="594"/>
      <c r="G1042" s="594"/>
      <c r="H1042" s="594"/>
      <c r="I1042" s="594"/>
      <c r="J1042" s="594"/>
      <c r="K1042" s="594"/>
      <c r="L1042" s="594"/>
      <c r="M1042" s="600"/>
      <c r="N1042" s="594"/>
      <c r="O1042" s="594"/>
      <c r="P1042" s="594"/>
      <c r="Q1042" s="594"/>
      <c r="R1042" s="594"/>
      <c r="S1042" s="594"/>
      <c r="T1042" s="594"/>
      <c r="U1042" s="594"/>
      <c r="V1042" s="594"/>
      <c r="W1042" s="594"/>
      <c r="BJ1042" s="34">
        <v>40848</v>
      </c>
      <c r="BK1042" s="33">
        <v>101</v>
      </c>
    </row>
    <row r="1043" spans="1:63" x14ac:dyDescent="0.2">
      <c r="A1043" s="594"/>
      <c r="B1043" s="594"/>
      <c r="C1043" s="594"/>
      <c r="D1043" s="594"/>
      <c r="E1043" s="594"/>
      <c r="F1043" s="594"/>
      <c r="G1043" s="594"/>
      <c r="H1043" s="594"/>
      <c r="I1043" s="594"/>
      <c r="J1043" s="594"/>
      <c r="K1043" s="594"/>
      <c r="L1043" s="594"/>
      <c r="M1043" s="600"/>
      <c r="N1043" s="594"/>
      <c r="O1043" s="594"/>
      <c r="P1043" s="594"/>
      <c r="Q1043" s="594"/>
      <c r="R1043" s="594"/>
      <c r="S1043" s="594"/>
      <c r="T1043" s="594"/>
      <c r="U1043" s="594"/>
      <c r="V1043" s="594"/>
      <c r="W1043" s="594"/>
      <c r="BJ1043" s="34">
        <v>40849</v>
      </c>
      <c r="BK1043" s="33">
        <v>101</v>
      </c>
    </row>
    <row r="1044" spans="1:63" x14ac:dyDescent="0.2">
      <c r="A1044" s="594"/>
      <c r="B1044" s="594"/>
      <c r="C1044" s="594"/>
      <c r="D1044" s="594"/>
      <c r="E1044" s="594"/>
      <c r="F1044" s="594"/>
      <c r="G1044" s="594"/>
      <c r="H1044" s="594"/>
      <c r="I1044" s="594"/>
      <c r="J1044" s="594"/>
      <c r="K1044" s="594"/>
      <c r="L1044" s="594"/>
      <c r="M1044" s="600"/>
      <c r="N1044" s="594"/>
      <c r="O1044" s="594"/>
      <c r="P1044" s="594"/>
      <c r="Q1044" s="594"/>
      <c r="R1044" s="594"/>
      <c r="S1044" s="594"/>
      <c r="T1044" s="594"/>
      <c r="U1044" s="594"/>
      <c r="V1044" s="594"/>
      <c r="W1044" s="594"/>
      <c r="BJ1044" s="34">
        <v>40850</v>
      </c>
      <c r="BK1044" s="33">
        <v>94</v>
      </c>
    </row>
    <row r="1045" spans="1:63" x14ac:dyDescent="0.2">
      <c r="A1045" s="594"/>
      <c r="B1045" s="594"/>
      <c r="C1045" s="594"/>
      <c r="D1045" s="594"/>
      <c r="E1045" s="594"/>
      <c r="F1045" s="594"/>
      <c r="G1045" s="594"/>
      <c r="H1045" s="594"/>
      <c r="I1045" s="594"/>
      <c r="J1045" s="594"/>
      <c r="K1045" s="594"/>
      <c r="L1045" s="594"/>
      <c r="M1045" s="600"/>
      <c r="N1045" s="594"/>
      <c r="O1045" s="594"/>
      <c r="P1045" s="594"/>
      <c r="Q1045" s="594"/>
      <c r="R1045" s="594"/>
      <c r="S1045" s="594"/>
      <c r="T1045" s="594"/>
      <c r="U1045" s="594"/>
      <c r="V1045" s="594"/>
      <c r="W1045" s="594"/>
      <c r="BJ1045" s="34">
        <v>40851</v>
      </c>
      <c r="BK1045" s="33">
        <v>95</v>
      </c>
    </row>
    <row r="1046" spans="1:63" x14ac:dyDescent="0.2">
      <c r="A1046" s="594"/>
      <c r="B1046" s="594"/>
      <c r="C1046" s="594"/>
      <c r="D1046" s="594"/>
      <c r="E1046" s="594"/>
      <c r="F1046" s="594"/>
      <c r="G1046" s="594"/>
      <c r="H1046" s="594"/>
      <c r="I1046" s="594"/>
      <c r="J1046" s="594"/>
      <c r="K1046" s="594"/>
      <c r="L1046" s="594"/>
      <c r="M1046" s="600"/>
      <c r="N1046" s="594"/>
      <c r="O1046" s="594"/>
      <c r="P1046" s="594"/>
      <c r="Q1046" s="594"/>
      <c r="R1046" s="594"/>
      <c r="S1046" s="594"/>
      <c r="T1046" s="594"/>
      <c r="U1046" s="594"/>
      <c r="V1046" s="594"/>
      <c r="W1046" s="594"/>
      <c r="BJ1046" s="34">
        <v>40852</v>
      </c>
      <c r="BK1046" s="33">
        <v>101</v>
      </c>
    </row>
    <row r="1047" spans="1:63" x14ac:dyDescent="0.2">
      <c r="A1047" s="594"/>
      <c r="B1047" s="594"/>
      <c r="C1047" s="594"/>
      <c r="D1047" s="594"/>
      <c r="E1047" s="594"/>
      <c r="F1047" s="594"/>
      <c r="G1047" s="594"/>
      <c r="H1047" s="594"/>
      <c r="I1047" s="594"/>
      <c r="J1047" s="594"/>
      <c r="K1047" s="594"/>
      <c r="L1047" s="594"/>
      <c r="M1047" s="600"/>
      <c r="N1047" s="594"/>
      <c r="O1047" s="594"/>
      <c r="P1047" s="594"/>
      <c r="Q1047" s="594"/>
      <c r="R1047" s="594"/>
      <c r="S1047" s="594"/>
      <c r="T1047" s="594"/>
      <c r="U1047" s="594"/>
      <c r="V1047" s="594"/>
      <c r="W1047" s="594"/>
      <c r="BJ1047" s="34">
        <v>40853</v>
      </c>
      <c r="BK1047" s="33">
        <v>96</v>
      </c>
    </row>
    <row r="1048" spans="1:63" x14ac:dyDescent="0.2">
      <c r="A1048" s="594"/>
      <c r="B1048" s="594"/>
      <c r="C1048" s="594"/>
      <c r="D1048" s="594"/>
      <c r="E1048" s="594"/>
      <c r="F1048" s="594"/>
      <c r="G1048" s="594"/>
      <c r="H1048" s="594"/>
      <c r="I1048" s="594"/>
      <c r="J1048" s="594"/>
      <c r="K1048" s="594"/>
      <c r="L1048" s="594"/>
      <c r="M1048" s="600"/>
      <c r="N1048" s="594"/>
      <c r="O1048" s="594"/>
      <c r="P1048" s="594"/>
      <c r="Q1048" s="594"/>
      <c r="R1048" s="594"/>
      <c r="S1048" s="594"/>
      <c r="T1048" s="594"/>
      <c r="U1048" s="594"/>
      <c r="V1048" s="594"/>
      <c r="W1048" s="594"/>
      <c r="BJ1048" s="34">
        <v>40854</v>
      </c>
      <c r="BK1048" s="33">
        <v>96</v>
      </c>
    </row>
    <row r="1049" spans="1:63" x14ac:dyDescent="0.2">
      <c r="A1049" s="594"/>
      <c r="B1049" s="594"/>
      <c r="C1049" s="594"/>
      <c r="D1049" s="594"/>
      <c r="E1049" s="594"/>
      <c r="F1049" s="594"/>
      <c r="G1049" s="594"/>
      <c r="H1049" s="594"/>
      <c r="I1049" s="594"/>
      <c r="J1049" s="594"/>
      <c r="K1049" s="594"/>
      <c r="L1049" s="594"/>
      <c r="M1049" s="600"/>
      <c r="N1049" s="594"/>
      <c r="O1049" s="594"/>
      <c r="P1049" s="594"/>
      <c r="Q1049" s="594"/>
      <c r="R1049" s="594"/>
      <c r="S1049" s="594"/>
      <c r="T1049" s="594"/>
      <c r="U1049" s="594"/>
      <c r="V1049" s="594"/>
      <c r="W1049" s="594"/>
      <c r="BJ1049" s="34">
        <v>40855</v>
      </c>
      <c r="BK1049" s="33">
        <v>93</v>
      </c>
    </row>
    <row r="1050" spans="1:63" x14ac:dyDescent="0.2">
      <c r="A1050" s="594"/>
      <c r="B1050" s="594"/>
      <c r="C1050" s="594"/>
      <c r="D1050" s="594"/>
      <c r="E1050" s="594"/>
      <c r="F1050" s="594"/>
      <c r="G1050" s="594"/>
      <c r="H1050" s="594"/>
      <c r="I1050" s="594"/>
      <c r="J1050" s="594"/>
      <c r="K1050" s="594"/>
      <c r="L1050" s="594"/>
      <c r="M1050" s="600"/>
      <c r="N1050" s="594"/>
      <c r="O1050" s="594"/>
      <c r="P1050" s="594"/>
      <c r="Q1050" s="594"/>
      <c r="R1050" s="594"/>
      <c r="S1050" s="594"/>
      <c r="T1050" s="594"/>
      <c r="U1050" s="594"/>
      <c r="V1050" s="594"/>
      <c r="W1050" s="594"/>
      <c r="BJ1050" s="34">
        <v>40856</v>
      </c>
      <c r="BK1050" s="33">
        <v>83</v>
      </c>
    </row>
    <row r="1051" spans="1:63" x14ac:dyDescent="0.2">
      <c r="A1051" s="594"/>
      <c r="B1051" s="594"/>
      <c r="C1051" s="594"/>
      <c r="D1051" s="594"/>
      <c r="E1051" s="594"/>
      <c r="F1051" s="594"/>
      <c r="G1051" s="594"/>
      <c r="H1051" s="594"/>
      <c r="I1051" s="594"/>
      <c r="J1051" s="594"/>
      <c r="K1051" s="594"/>
      <c r="L1051" s="594"/>
      <c r="M1051" s="600"/>
      <c r="N1051" s="594"/>
      <c r="O1051" s="594"/>
      <c r="P1051" s="594"/>
      <c r="Q1051" s="594"/>
      <c r="R1051" s="594"/>
      <c r="S1051" s="594"/>
      <c r="T1051" s="594"/>
      <c r="U1051" s="594"/>
      <c r="V1051" s="594"/>
      <c r="W1051" s="594"/>
      <c r="BJ1051" s="34">
        <v>40857</v>
      </c>
      <c r="BK1051" s="33">
        <v>85</v>
      </c>
    </row>
    <row r="1052" spans="1:63" x14ac:dyDescent="0.2">
      <c r="A1052" s="594"/>
      <c r="B1052" s="594"/>
      <c r="C1052" s="594"/>
      <c r="D1052" s="594"/>
      <c r="E1052" s="594"/>
      <c r="F1052" s="594"/>
      <c r="G1052" s="594"/>
      <c r="H1052" s="594"/>
      <c r="I1052" s="594"/>
      <c r="J1052" s="594"/>
      <c r="K1052" s="594"/>
      <c r="L1052" s="594"/>
      <c r="M1052" s="600"/>
      <c r="N1052" s="594"/>
      <c r="O1052" s="594"/>
      <c r="P1052" s="594"/>
      <c r="Q1052" s="594"/>
      <c r="R1052" s="594"/>
      <c r="S1052" s="594"/>
      <c r="T1052" s="594"/>
      <c r="U1052" s="594"/>
      <c r="V1052" s="594"/>
      <c r="W1052" s="594"/>
      <c r="BJ1052" s="34">
        <v>40858</v>
      </c>
      <c r="BK1052" s="33">
        <v>87</v>
      </c>
    </row>
    <row r="1053" spans="1:63" x14ac:dyDescent="0.2">
      <c r="A1053" s="594"/>
      <c r="B1053" s="594"/>
      <c r="C1053" s="594"/>
      <c r="D1053" s="594"/>
      <c r="E1053" s="594"/>
      <c r="F1053" s="594"/>
      <c r="G1053" s="594"/>
      <c r="H1053" s="594"/>
      <c r="I1053" s="594"/>
      <c r="J1053" s="594"/>
      <c r="K1053" s="594"/>
      <c r="L1053" s="594"/>
      <c r="M1053" s="600"/>
      <c r="N1053" s="594"/>
      <c r="O1053" s="594"/>
      <c r="P1053" s="594"/>
      <c r="Q1053" s="594"/>
      <c r="R1053" s="594"/>
      <c r="S1053" s="594"/>
      <c r="T1053" s="594"/>
      <c r="U1053" s="594"/>
      <c r="V1053" s="594"/>
      <c r="W1053" s="594"/>
      <c r="BJ1053" s="34">
        <v>40859</v>
      </c>
      <c r="BK1053" s="33">
        <v>91</v>
      </c>
    </row>
    <row r="1054" spans="1:63" x14ac:dyDescent="0.2">
      <c r="A1054" s="594"/>
      <c r="B1054" s="594"/>
      <c r="C1054" s="594"/>
      <c r="D1054" s="594"/>
      <c r="E1054" s="594"/>
      <c r="F1054" s="594"/>
      <c r="G1054" s="594"/>
      <c r="H1054" s="594"/>
      <c r="I1054" s="594"/>
      <c r="J1054" s="594"/>
      <c r="K1054" s="594"/>
      <c r="L1054" s="594"/>
      <c r="M1054" s="600"/>
      <c r="N1054" s="594"/>
      <c r="O1054" s="594"/>
      <c r="P1054" s="594"/>
      <c r="Q1054" s="594"/>
      <c r="R1054" s="594"/>
      <c r="S1054" s="594"/>
      <c r="T1054" s="594"/>
      <c r="U1054" s="594"/>
      <c r="V1054" s="594"/>
      <c r="W1054" s="594"/>
      <c r="BJ1054" s="34">
        <v>40860</v>
      </c>
      <c r="BK1054" s="33">
        <v>91</v>
      </c>
    </row>
    <row r="1055" spans="1:63" x14ac:dyDescent="0.2">
      <c r="A1055" s="594"/>
      <c r="B1055" s="594"/>
      <c r="C1055" s="594"/>
      <c r="D1055" s="594"/>
      <c r="E1055" s="594"/>
      <c r="F1055" s="594"/>
      <c r="G1055" s="594"/>
      <c r="H1055" s="594"/>
      <c r="I1055" s="594"/>
      <c r="J1055" s="594"/>
      <c r="K1055" s="594"/>
      <c r="L1055" s="594"/>
      <c r="M1055" s="600"/>
      <c r="N1055" s="594"/>
      <c r="O1055" s="594"/>
      <c r="P1055" s="594"/>
      <c r="Q1055" s="594"/>
      <c r="R1055" s="594"/>
      <c r="S1055" s="594"/>
      <c r="T1055" s="594"/>
      <c r="U1055" s="594"/>
      <c r="V1055" s="594"/>
      <c r="W1055" s="594"/>
      <c r="BJ1055" s="34">
        <v>40861</v>
      </c>
      <c r="BK1055" s="33">
        <v>88</v>
      </c>
    </row>
    <row r="1056" spans="1:63" x14ac:dyDescent="0.2">
      <c r="A1056" s="594"/>
      <c r="B1056" s="594"/>
      <c r="C1056" s="594"/>
      <c r="D1056" s="594"/>
      <c r="E1056" s="594"/>
      <c r="F1056" s="594"/>
      <c r="G1056" s="594"/>
      <c r="H1056" s="594"/>
      <c r="I1056" s="594"/>
      <c r="J1056" s="594"/>
      <c r="K1056" s="594"/>
      <c r="L1056" s="594"/>
      <c r="M1056" s="600"/>
      <c r="N1056" s="594"/>
      <c r="O1056" s="594"/>
      <c r="P1056" s="594"/>
      <c r="Q1056" s="594"/>
      <c r="R1056" s="594"/>
      <c r="S1056" s="594"/>
      <c r="T1056" s="594"/>
      <c r="U1056" s="594"/>
      <c r="V1056" s="594"/>
      <c r="W1056" s="594"/>
      <c r="BJ1056" s="34">
        <v>40862</v>
      </c>
      <c r="BK1056" s="33">
        <v>87</v>
      </c>
    </row>
    <row r="1057" spans="1:63" x14ac:dyDescent="0.2">
      <c r="A1057" s="594"/>
      <c r="B1057" s="594"/>
      <c r="C1057" s="594"/>
      <c r="D1057" s="594"/>
      <c r="E1057" s="594"/>
      <c r="F1057" s="594"/>
      <c r="G1057" s="594"/>
      <c r="H1057" s="594"/>
      <c r="I1057" s="594"/>
      <c r="J1057" s="594"/>
      <c r="K1057" s="594"/>
      <c r="L1057" s="594"/>
      <c r="M1057" s="600"/>
      <c r="N1057" s="594"/>
      <c r="O1057" s="594"/>
      <c r="P1057" s="594"/>
      <c r="Q1057" s="594"/>
      <c r="R1057" s="594"/>
      <c r="S1057" s="594"/>
      <c r="T1057" s="594"/>
      <c r="U1057" s="594"/>
      <c r="V1057" s="594"/>
      <c r="W1057" s="594"/>
      <c r="BJ1057" s="34">
        <v>40863</v>
      </c>
      <c r="BK1057" s="33">
        <v>84</v>
      </c>
    </row>
    <row r="1058" spans="1:63" x14ac:dyDescent="0.2">
      <c r="A1058" s="594"/>
      <c r="B1058" s="594"/>
      <c r="C1058" s="594"/>
      <c r="D1058" s="594"/>
      <c r="E1058" s="594"/>
      <c r="F1058" s="594"/>
      <c r="G1058" s="594"/>
      <c r="H1058" s="594"/>
      <c r="I1058" s="594"/>
      <c r="J1058" s="594"/>
      <c r="K1058" s="594"/>
      <c r="L1058" s="594"/>
      <c r="M1058" s="600"/>
      <c r="N1058" s="594"/>
      <c r="O1058" s="594"/>
      <c r="P1058" s="594"/>
      <c r="Q1058" s="594"/>
      <c r="R1058" s="594"/>
      <c r="S1058" s="594"/>
      <c r="T1058" s="594"/>
      <c r="U1058" s="594"/>
      <c r="V1058" s="594"/>
      <c r="W1058" s="594"/>
      <c r="BJ1058" s="34">
        <v>40864</v>
      </c>
      <c r="BK1058" s="33">
        <v>82</v>
      </c>
    </row>
    <row r="1059" spans="1:63" x14ac:dyDescent="0.2">
      <c r="A1059" s="594"/>
      <c r="B1059" s="594"/>
      <c r="C1059" s="594"/>
      <c r="D1059" s="594"/>
      <c r="E1059" s="594"/>
      <c r="F1059" s="594"/>
      <c r="G1059" s="594"/>
      <c r="H1059" s="594"/>
      <c r="I1059" s="594"/>
      <c r="J1059" s="594"/>
      <c r="K1059" s="594"/>
      <c r="L1059" s="594"/>
      <c r="M1059" s="600"/>
      <c r="N1059" s="594"/>
      <c r="O1059" s="594"/>
      <c r="P1059" s="594"/>
      <c r="Q1059" s="594"/>
      <c r="R1059" s="594"/>
      <c r="S1059" s="594"/>
      <c r="T1059" s="594"/>
      <c r="U1059" s="594"/>
      <c r="V1059" s="594"/>
      <c r="W1059" s="594"/>
      <c r="BJ1059" s="34">
        <v>40865</v>
      </c>
      <c r="BK1059" s="33">
        <v>85</v>
      </c>
    </row>
    <row r="1060" spans="1:63" x14ac:dyDescent="0.2">
      <c r="A1060" s="594"/>
      <c r="B1060" s="594"/>
      <c r="C1060" s="594"/>
      <c r="D1060" s="594"/>
      <c r="E1060" s="594"/>
      <c r="F1060" s="594"/>
      <c r="G1060" s="594"/>
      <c r="H1060" s="594"/>
      <c r="I1060" s="594"/>
      <c r="J1060" s="594"/>
      <c r="K1060" s="594"/>
      <c r="L1060" s="594"/>
      <c r="M1060" s="600"/>
      <c r="N1060" s="594"/>
      <c r="O1060" s="594"/>
      <c r="P1060" s="594"/>
      <c r="Q1060" s="594"/>
      <c r="R1060" s="594"/>
      <c r="S1060" s="594"/>
      <c r="T1060" s="594"/>
      <c r="U1060" s="594"/>
      <c r="V1060" s="594"/>
      <c r="W1060" s="594"/>
      <c r="BJ1060" s="34">
        <v>40866</v>
      </c>
      <c r="BK1060" s="33">
        <v>85</v>
      </c>
    </row>
    <row r="1061" spans="1:63" x14ac:dyDescent="0.2">
      <c r="A1061" s="594"/>
      <c r="B1061" s="594"/>
      <c r="C1061" s="594"/>
      <c r="D1061" s="594"/>
      <c r="E1061" s="594"/>
      <c r="F1061" s="594"/>
      <c r="G1061" s="594"/>
      <c r="H1061" s="594"/>
      <c r="I1061" s="594"/>
      <c r="J1061" s="594"/>
      <c r="K1061" s="594"/>
      <c r="L1061" s="594"/>
      <c r="M1061" s="600"/>
      <c r="N1061" s="594"/>
      <c r="O1061" s="594"/>
      <c r="P1061" s="594"/>
      <c r="Q1061" s="594"/>
      <c r="R1061" s="594"/>
      <c r="S1061" s="594"/>
      <c r="T1061" s="594"/>
      <c r="U1061" s="594"/>
      <c r="V1061" s="594"/>
      <c r="W1061" s="594"/>
      <c r="BJ1061" s="34">
        <v>40867</v>
      </c>
      <c r="BK1061" s="33">
        <v>83</v>
      </c>
    </row>
    <row r="1062" spans="1:63" x14ac:dyDescent="0.2">
      <c r="A1062" s="594"/>
      <c r="B1062" s="594"/>
      <c r="C1062" s="594"/>
      <c r="D1062" s="594"/>
      <c r="E1062" s="594"/>
      <c r="F1062" s="594"/>
      <c r="G1062" s="594"/>
      <c r="H1062" s="594"/>
      <c r="I1062" s="594"/>
      <c r="J1062" s="594"/>
      <c r="K1062" s="594"/>
      <c r="L1062" s="594"/>
      <c r="M1062" s="600"/>
      <c r="N1062" s="594"/>
      <c r="O1062" s="594"/>
      <c r="P1062" s="594"/>
      <c r="Q1062" s="594"/>
      <c r="R1062" s="594"/>
      <c r="S1062" s="594"/>
      <c r="T1062" s="594"/>
      <c r="U1062" s="594"/>
      <c r="V1062" s="594"/>
      <c r="W1062" s="594"/>
      <c r="BJ1062" s="34">
        <v>40868</v>
      </c>
      <c r="BK1062" s="33">
        <v>84</v>
      </c>
    </row>
    <row r="1063" spans="1:63" x14ac:dyDescent="0.2">
      <c r="A1063" s="594"/>
      <c r="B1063" s="594"/>
      <c r="C1063" s="594"/>
      <c r="D1063" s="594"/>
      <c r="E1063" s="594"/>
      <c r="F1063" s="594"/>
      <c r="G1063" s="594"/>
      <c r="H1063" s="594"/>
      <c r="I1063" s="594"/>
      <c r="J1063" s="594"/>
      <c r="K1063" s="594"/>
      <c r="L1063" s="594"/>
      <c r="M1063" s="600"/>
      <c r="N1063" s="594"/>
      <c r="O1063" s="594"/>
      <c r="P1063" s="594"/>
      <c r="Q1063" s="594"/>
      <c r="R1063" s="594"/>
      <c r="S1063" s="594"/>
      <c r="T1063" s="594"/>
      <c r="U1063" s="594"/>
      <c r="V1063" s="594"/>
      <c r="W1063" s="594"/>
      <c r="BJ1063" s="34">
        <v>40869</v>
      </c>
      <c r="BK1063" s="33">
        <v>83</v>
      </c>
    </row>
    <row r="1064" spans="1:63" x14ac:dyDescent="0.2">
      <c r="A1064" s="594"/>
      <c r="B1064" s="594"/>
      <c r="C1064" s="594"/>
      <c r="D1064" s="594"/>
      <c r="E1064" s="594"/>
      <c r="F1064" s="594"/>
      <c r="G1064" s="594"/>
      <c r="H1064" s="594"/>
      <c r="I1064" s="594"/>
      <c r="J1064" s="594"/>
      <c r="K1064" s="594"/>
      <c r="L1064" s="594"/>
      <c r="M1064" s="600"/>
      <c r="N1064" s="594"/>
      <c r="O1064" s="594"/>
      <c r="P1064" s="594"/>
      <c r="Q1064" s="594"/>
      <c r="R1064" s="594"/>
      <c r="S1064" s="594"/>
      <c r="T1064" s="594"/>
      <c r="U1064" s="594"/>
      <c r="V1064" s="594"/>
      <c r="W1064" s="594"/>
      <c r="BJ1064" s="34">
        <v>40870</v>
      </c>
      <c r="BK1064" s="33">
        <v>80</v>
      </c>
    </row>
    <row r="1065" spans="1:63" x14ac:dyDescent="0.2">
      <c r="A1065" s="594"/>
      <c r="B1065" s="594"/>
      <c r="C1065" s="594"/>
      <c r="D1065" s="594"/>
      <c r="E1065" s="594"/>
      <c r="F1065" s="594"/>
      <c r="G1065" s="594"/>
      <c r="H1065" s="594"/>
      <c r="I1065" s="594"/>
      <c r="J1065" s="594"/>
      <c r="K1065" s="594"/>
      <c r="L1065" s="594"/>
      <c r="M1065" s="600"/>
      <c r="N1065" s="594"/>
      <c r="O1065" s="594"/>
      <c r="P1065" s="594"/>
      <c r="Q1065" s="594"/>
      <c r="R1065" s="594"/>
      <c r="S1065" s="594"/>
      <c r="T1065" s="594"/>
      <c r="U1065" s="594"/>
      <c r="V1065" s="594"/>
      <c r="W1065" s="594"/>
      <c r="BJ1065" s="34">
        <v>40871</v>
      </c>
      <c r="BK1065" s="33">
        <v>82</v>
      </c>
    </row>
    <row r="1066" spans="1:63" x14ac:dyDescent="0.2">
      <c r="A1066" s="594"/>
      <c r="B1066" s="594"/>
      <c r="C1066" s="594"/>
      <c r="D1066" s="594"/>
      <c r="E1066" s="594"/>
      <c r="F1066" s="594"/>
      <c r="G1066" s="594"/>
      <c r="H1066" s="594"/>
      <c r="I1066" s="594"/>
      <c r="J1066" s="594"/>
      <c r="K1066" s="594"/>
      <c r="L1066" s="594"/>
      <c r="M1066" s="600"/>
      <c r="N1066" s="594"/>
      <c r="O1066" s="594"/>
      <c r="P1066" s="594"/>
      <c r="Q1066" s="594"/>
      <c r="R1066" s="594"/>
      <c r="S1066" s="594"/>
      <c r="T1066" s="594"/>
      <c r="U1066" s="594"/>
      <c r="V1066" s="594"/>
      <c r="W1066" s="594"/>
      <c r="BJ1066" s="34">
        <v>40872</v>
      </c>
      <c r="BK1066" s="33">
        <v>82</v>
      </c>
    </row>
    <row r="1067" spans="1:63" x14ac:dyDescent="0.2">
      <c r="A1067" s="594"/>
      <c r="B1067" s="594"/>
      <c r="C1067" s="594"/>
      <c r="D1067" s="594"/>
      <c r="E1067" s="594"/>
      <c r="F1067" s="594"/>
      <c r="G1067" s="594"/>
      <c r="H1067" s="594"/>
      <c r="I1067" s="594"/>
      <c r="J1067" s="594"/>
      <c r="K1067" s="594"/>
      <c r="L1067" s="594"/>
      <c r="M1067" s="600"/>
      <c r="N1067" s="594"/>
      <c r="O1067" s="594"/>
      <c r="P1067" s="594"/>
      <c r="Q1067" s="594"/>
      <c r="R1067" s="594"/>
      <c r="S1067" s="594"/>
      <c r="T1067" s="594"/>
      <c r="U1067" s="594"/>
      <c r="V1067" s="594"/>
      <c r="W1067" s="594"/>
      <c r="BJ1067" s="34">
        <v>40873</v>
      </c>
      <c r="BK1067" s="33">
        <v>80</v>
      </c>
    </row>
    <row r="1068" spans="1:63" x14ac:dyDescent="0.2">
      <c r="A1068" s="594"/>
      <c r="B1068" s="594"/>
      <c r="C1068" s="594"/>
      <c r="D1068" s="594"/>
      <c r="E1068" s="594"/>
      <c r="F1068" s="594"/>
      <c r="G1068" s="594"/>
      <c r="H1068" s="594"/>
      <c r="I1068" s="594"/>
      <c r="J1068" s="594"/>
      <c r="K1068" s="594"/>
      <c r="L1068" s="594"/>
      <c r="M1068" s="600"/>
      <c r="N1068" s="594"/>
      <c r="O1068" s="594"/>
      <c r="P1068" s="594"/>
      <c r="Q1068" s="594"/>
      <c r="R1068" s="594"/>
      <c r="S1068" s="594"/>
      <c r="T1068" s="594"/>
      <c r="U1068" s="594"/>
      <c r="V1068" s="594"/>
      <c r="W1068" s="594"/>
      <c r="BJ1068" s="34">
        <v>40874</v>
      </c>
      <c r="BK1068" s="33">
        <v>81</v>
      </c>
    </row>
    <row r="1069" spans="1:63" x14ac:dyDescent="0.2">
      <c r="A1069" s="594"/>
      <c r="B1069" s="594"/>
      <c r="C1069" s="594"/>
      <c r="D1069" s="594"/>
      <c r="E1069" s="594"/>
      <c r="F1069" s="594"/>
      <c r="G1069" s="594"/>
      <c r="H1069" s="594"/>
      <c r="I1069" s="594"/>
      <c r="J1069" s="594"/>
      <c r="K1069" s="594"/>
      <c r="L1069" s="594"/>
      <c r="M1069" s="600"/>
      <c r="N1069" s="594"/>
      <c r="O1069" s="594"/>
      <c r="P1069" s="594"/>
      <c r="Q1069" s="594"/>
      <c r="R1069" s="594"/>
      <c r="S1069" s="594"/>
      <c r="T1069" s="594"/>
      <c r="U1069" s="594"/>
      <c r="V1069" s="594"/>
      <c r="W1069" s="594"/>
      <c r="BJ1069" s="34">
        <v>40875</v>
      </c>
      <c r="BK1069" s="33">
        <v>76</v>
      </c>
    </row>
    <row r="1070" spans="1:63" x14ac:dyDescent="0.2">
      <c r="A1070" s="594"/>
      <c r="B1070" s="594"/>
      <c r="C1070" s="594"/>
      <c r="D1070" s="594"/>
      <c r="E1070" s="594"/>
      <c r="F1070" s="594"/>
      <c r="G1070" s="594"/>
      <c r="H1070" s="594"/>
      <c r="I1070" s="594"/>
      <c r="J1070" s="594"/>
      <c r="K1070" s="594"/>
      <c r="L1070" s="594"/>
      <c r="M1070" s="600"/>
      <c r="N1070" s="594"/>
      <c r="O1070" s="594"/>
      <c r="P1070" s="594"/>
      <c r="Q1070" s="594"/>
      <c r="R1070" s="594"/>
      <c r="S1070" s="594"/>
      <c r="T1070" s="594"/>
      <c r="U1070" s="594"/>
      <c r="V1070" s="594"/>
      <c r="W1070" s="594"/>
      <c r="BJ1070" s="34">
        <v>40876</v>
      </c>
      <c r="BK1070" s="33">
        <v>74</v>
      </c>
    </row>
    <row r="1071" spans="1:63" x14ac:dyDescent="0.2">
      <c r="A1071" s="594"/>
      <c r="B1071" s="594"/>
      <c r="C1071" s="594"/>
      <c r="D1071" s="594"/>
      <c r="E1071" s="594"/>
      <c r="F1071" s="594"/>
      <c r="G1071" s="594"/>
      <c r="H1071" s="594"/>
      <c r="I1071" s="594"/>
      <c r="J1071" s="594"/>
      <c r="K1071" s="594"/>
      <c r="L1071" s="594"/>
      <c r="M1071" s="600"/>
      <c r="N1071" s="594"/>
      <c r="O1071" s="594"/>
      <c r="P1071" s="594"/>
      <c r="Q1071" s="594"/>
      <c r="R1071" s="594"/>
      <c r="S1071" s="594"/>
      <c r="T1071" s="594"/>
      <c r="U1071" s="594"/>
      <c r="V1071" s="594"/>
      <c r="W1071" s="594"/>
      <c r="BJ1071" s="34">
        <v>40877</v>
      </c>
      <c r="BK1071" s="33">
        <v>72</v>
      </c>
    </row>
    <row r="1072" spans="1:63" x14ac:dyDescent="0.2">
      <c r="A1072" s="594"/>
      <c r="B1072" s="594"/>
      <c r="C1072" s="594"/>
      <c r="D1072" s="594"/>
      <c r="E1072" s="594"/>
      <c r="F1072" s="594"/>
      <c r="G1072" s="594"/>
      <c r="H1072" s="594"/>
      <c r="I1072" s="594"/>
      <c r="J1072" s="594"/>
      <c r="K1072" s="594"/>
      <c r="L1072" s="594"/>
      <c r="M1072" s="600"/>
      <c r="N1072" s="594"/>
      <c r="O1072" s="594"/>
      <c r="P1072" s="594"/>
      <c r="Q1072" s="594"/>
      <c r="R1072" s="594"/>
      <c r="S1072" s="594"/>
      <c r="T1072" s="594"/>
      <c r="U1072" s="594"/>
      <c r="V1072" s="594"/>
      <c r="W1072" s="594"/>
      <c r="BJ1072" s="34">
        <v>40878</v>
      </c>
      <c r="BK1072" s="33">
        <v>70</v>
      </c>
    </row>
    <row r="1073" spans="1:63" x14ac:dyDescent="0.2">
      <c r="A1073" s="594"/>
      <c r="B1073" s="594"/>
      <c r="C1073" s="594"/>
      <c r="D1073" s="594"/>
      <c r="E1073" s="594"/>
      <c r="F1073" s="594"/>
      <c r="G1073" s="594"/>
      <c r="H1073" s="594"/>
      <c r="I1073" s="594"/>
      <c r="J1073" s="594"/>
      <c r="K1073" s="594"/>
      <c r="L1073" s="594"/>
      <c r="M1073" s="600"/>
      <c r="N1073" s="594"/>
      <c r="O1073" s="594"/>
      <c r="P1073" s="594"/>
      <c r="Q1073" s="594"/>
      <c r="R1073" s="594"/>
      <c r="S1073" s="594"/>
      <c r="T1073" s="594"/>
      <c r="U1073" s="594"/>
      <c r="V1073" s="594"/>
      <c r="W1073" s="594"/>
      <c r="BJ1073" s="34">
        <v>40879</v>
      </c>
      <c r="BK1073" s="33">
        <v>69</v>
      </c>
    </row>
    <row r="1074" spans="1:63" x14ac:dyDescent="0.2">
      <c r="A1074" s="594"/>
      <c r="B1074" s="594"/>
      <c r="C1074" s="594"/>
      <c r="D1074" s="594"/>
      <c r="E1074" s="594"/>
      <c r="F1074" s="594"/>
      <c r="G1074" s="594"/>
      <c r="H1074" s="594"/>
      <c r="I1074" s="594"/>
      <c r="J1074" s="594"/>
      <c r="K1074" s="594"/>
      <c r="L1074" s="594"/>
      <c r="M1074" s="600"/>
      <c r="N1074" s="594"/>
      <c r="O1074" s="594"/>
      <c r="P1074" s="594"/>
      <c r="Q1074" s="594"/>
      <c r="R1074" s="594"/>
      <c r="S1074" s="594"/>
      <c r="T1074" s="594"/>
      <c r="U1074" s="594"/>
      <c r="V1074" s="594"/>
      <c r="W1074" s="594"/>
      <c r="BJ1074" s="34">
        <v>40880</v>
      </c>
      <c r="BK1074" s="33">
        <v>69</v>
      </c>
    </row>
    <row r="1075" spans="1:63" x14ac:dyDescent="0.2">
      <c r="A1075" s="594"/>
      <c r="B1075" s="594"/>
      <c r="C1075" s="594"/>
      <c r="D1075" s="594"/>
      <c r="E1075" s="594"/>
      <c r="F1075" s="594"/>
      <c r="G1075" s="594"/>
      <c r="H1075" s="594"/>
      <c r="I1075" s="594"/>
      <c r="J1075" s="594"/>
      <c r="K1075" s="594"/>
      <c r="L1075" s="594"/>
      <c r="M1075" s="600"/>
      <c r="N1075" s="594"/>
      <c r="O1075" s="594"/>
      <c r="P1075" s="594"/>
      <c r="Q1075" s="594"/>
      <c r="R1075" s="594"/>
      <c r="S1075" s="594"/>
      <c r="T1075" s="594"/>
      <c r="U1075" s="594"/>
      <c r="V1075" s="594"/>
      <c r="W1075" s="594"/>
      <c r="BJ1075" s="34">
        <v>40881</v>
      </c>
      <c r="BK1075" s="33">
        <v>68</v>
      </c>
    </row>
    <row r="1076" spans="1:63" x14ac:dyDescent="0.2">
      <c r="A1076" s="594"/>
      <c r="B1076" s="594"/>
      <c r="C1076" s="594"/>
      <c r="D1076" s="594"/>
      <c r="E1076" s="594"/>
      <c r="F1076" s="594"/>
      <c r="G1076" s="594"/>
      <c r="H1076" s="594"/>
      <c r="I1076" s="594"/>
      <c r="J1076" s="594"/>
      <c r="K1076" s="594"/>
      <c r="L1076" s="594"/>
      <c r="M1076" s="600"/>
      <c r="N1076" s="594"/>
      <c r="O1076" s="594"/>
      <c r="P1076" s="594"/>
      <c r="Q1076" s="594"/>
      <c r="R1076" s="594"/>
      <c r="S1076" s="594"/>
      <c r="T1076" s="594"/>
      <c r="U1076" s="594"/>
      <c r="V1076" s="594"/>
      <c r="W1076" s="594"/>
      <c r="BJ1076" s="34">
        <v>40882</v>
      </c>
      <c r="BK1076" s="33">
        <v>68</v>
      </c>
    </row>
    <row r="1077" spans="1:63" x14ac:dyDescent="0.2">
      <c r="A1077" s="594"/>
      <c r="B1077" s="594"/>
      <c r="C1077" s="594"/>
      <c r="D1077" s="594"/>
      <c r="E1077" s="594"/>
      <c r="F1077" s="594"/>
      <c r="G1077" s="594"/>
      <c r="H1077" s="594"/>
      <c r="I1077" s="594"/>
      <c r="J1077" s="594"/>
      <c r="K1077" s="594"/>
      <c r="L1077" s="594"/>
      <c r="M1077" s="600"/>
      <c r="N1077" s="594"/>
      <c r="O1077" s="594"/>
      <c r="P1077" s="594"/>
      <c r="Q1077" s="594"/>
      <c r="R1077" s="594"/>
      <c r="S1077" s="594"/>
      <c r="T1077" s="594"/>
      <c r="U1077" s="594"/>
      <c r="V1077" s="594"/>
      <c r="W1077" s="594"/>
      <c r="BJ1077" s="34">
        <v>40883</v>
      </c>
      <c r="BK1077" s="33">
        <v>68</v>
      </c>
    </row>
    <row r="1078" spans="1:63" x14ac:dyDescent="0.2">
      <c r="A1078" s="594"/>
      <c r="B1078" s="594"/>
      <c r="C1078" s="594"/>
      <c r="D1078" s="594"/>
      <c r="E1078" s="594"/>
      <c r="F1078" s="594"/>
      <c r="G1078" s="594"/>
      <c r="H1078" s="594"/>
      <c r="I1078" s="594"/>
      <c r="J1078" s="594"/>
      <c r="K1078" s="594"/>
      <c r="L1078" s="594"/>
      <c r="M1078" s="600"/>
      <c r="N1078" s="594"/>
      <c r="O1078" s="594"/>
      <c r="P1078" s="594"/>
      <c r="Q1078" s="594"/>
      <c r="R1078" s="594"/>
      <c r="S1078" s="594"/>
      <c r="T1078" s="594"/>
      <c r="U1078" s="594"/>
      <c r="V1078" s="594"/>
      <c r="W1078" s="594"/>
      <c r="BJ1078" s="34">
        <v>40884</v>
      </c>
      <c r="BK1078" s="33">
        <v>68</v>
      </c>
    </row>
    <row r="1079" spans="1:63" x14ac:dyDescent="0.2">
      <c r="A1079" s="594"/>
      <c r="B1079" s="594"/>
      <c r="C1079" s="594"/>
      <c r="D1079" s="594"/>
      <c r="E1079" s="594"/>
      <c r="F1079" s="594"/>
      <c r="G1079" s="594"/>
      <c r="H1079" s="594"/>
      <c r="I1079" s="594"/>
      <c r="J1079" s="594"/>
      <c r="K1079" s="594"/>
      <c r="L1079" s="594"/>
      <c r="M1079" s="600"/>
      <c r="N1079" s="594"/>
      <c r="O1079" s="594"/>
      <c r="P1079" s="594"/>
      <c r="Q1079" s="594"/>
      <c r="R1079" s="594"/>
      <c r="S1079" s="594"/>
      <c r="T1079" s="594"/>
      <c r="U1079" s="594"/>
      <c r="V1079" s="594"/>
      <c r="W1079" s="594"/>
      <c r="BJ1079" s="34">
        <v>40885</v>
      </c>
      <c r="BK1079" s="33">
        <v>68</v>
      </c>
    </row>
    <row r="1080" spans="1:63" x14ac:dyDescent="0.2">
      <c r="A1080" s="594"/>
      <c r="B1080" s="594"/>
      <c r="C1080" s="594"/>
      <c r="D1080" s="594"/>
      <c r="E1080" s="594"/>
      <c r="F1080" s="594"/>
      <c r="G1080" s="594"/>
      <c r="H1080" s="594"/>
      <c r="I1080" s="594"/>
      <c r="J1080" s="594"/>
      <c r="K1080" s="594"/>
      <c r="L1080" s="594"/>
      <c r="M1080" s="600"/>
      <c r="N1080" s="594"/>
      <c r="O1080" s="594"/>
      <c r="P1080" s="594"/>
      <c r="Q1080" s="594"/>
      <c r="R1080" s="594"/>
      <c r="S1080" s="594"/>
      <c r="T1080" s="594"/>
      <c r="U1080" s="594"/>
      <c r="V1080" s="594"/>
      <c r="W1080" s="594"/>
      <c r="BJ1080" s="34">
        <v>40886</v>
      </c>
      <c r="BK1080" s="33">
        <v>68</v>
      </c>
    </row>
    <row r="1081" spans="1:63" x14ac:dyDescent="0.2">
      <c r="A1081" s="594"/>
      <c r="B1081" s="594"/>
      <c r="C1081" s="594"/>
      <c r="D1081" s="594"/>
      <c r="E1081" s="594"/>
      <c r="F1081" s="594"/>
      <c r="G1081" s="594"/>
      <c r="H1081" s="594"/>
      <c r="I1081" s="594"/>
      <c r="J1081" s="594"/>
      <c r="K1081" s="594"/>
      <c r="L1081" s="594"/>
      <c r="M1081" s="600"/>
      <c r="N1081" s="594"/>
      <c r="O1081" s="594"/>
      <c r="P1081" s="594"/>
      <c r="Q1081" s="594"/>
      <c r="R1081" s="594"/>
      <c r="S1081" s="594"/>
      <c r="T1081" s="594"/>
      <c r="U1081" s="594"/>
      <c r="V1081" s="594"/>
      <c r="W1081" s="594"/>
      <c r="BJ1081" s="34">
        <v>40887</v>
      </c>
      <c r="BK1081" s="33">
        <v>67</v>
      </c>
    </row>
    <row r="1082" spans="1:63" x14ac:dyDescent="0.2">
      <c r="A1082" s="594"/>
      <c r="B1082" s="594"/>
      <c r="C1082" s="594"/>
      <c r="D1082" s="594"/>
      <c r="E1082" s="594"/>
      <c r="F1082" s="594"/>
      <c r="G1082" s="594"/>
      <c r="H1082" s="594"/>
      <c r="I1082" s="594"/>
      <c r="J1082" s="594"/>
      <c r="K1082" s="594"/>
      <c r="L1082" s="594"/>
      <c r="M1082" s="600"/>
      <c r="N1082" s="594"/>
      <c r="O1082" s="594"/>
      <c r="P1082" s="594"/>
      <c r="Q1082" s="594"/>
      <c r="R1082" s="594"/>
      <c r="S1082" s="594"/>
      <c r="T1082" s="594"/>
      <c r="U1082" s="594"/>
      <c r="V1082" s="594"/>
      <c r="W1082" s="594"/>
      <c r="BJ1082" s="34">
        <v>40888</v>
      </c>
      <c r="BK1082" s="33">
        <v>67</v>
      </c>
    </row>
    <row r="1083" spans="1:63" x14ac:dyDescent="0.2">
      <c r="A1083" s="594"/>
      <c r="B1083" s="594"/>
      <c r="C1083" s="594"/>
      <c r="D1083" s="594"/>
      <c r="E1083" s="594"/>
      <c r="F1083" s="594"/>
      <c r="G1083" s="594"/>
      <c r="H1083" s="594"/>
      <c r="I1083" s="594"/>
      <c r="J1083" s="594"/>
      <c r="K1083" s="594"/>
      <c r="L1083" s="594"/>
      <c r="M1083" s="600"/>
      <c r="N1083" s="594"/>
      <c r="O1083" s="594"/>
      <c r="P1083" s="594"/>
      <c r="Q1083" s="594"/>
      <c r="R1083" s="594"/>
      <c r="S1083" s="594"/>
      <c r="T1083" s="594"/>
      <c r="U1083" s="594"/>
      <c r="V1083" s="594"/>
      <c r="W1083" s="594"/>
      <c r="BJ1083" s="34">
        <v>40889</v>
      </c>
      <c r="BK1083" s="33">
        <v>66</v>
      </c>
    </row>
    <row r="1084" spans="1:63" x14ac:dyDescent="0.2">
      <c r="A1084" s="594"/>
      <c r="B1084" s="594"/>
      <c r="C1084" s="594"/>
      <c r="D1084" s="594"/>
      <c r="E1084" s="594"/>
      <c r="F1084" s="594"/>
      <c r="G1084" s="594"/>
      <c r="H1084" s="594"/>
      <c r="I1084" s="594"/>
      <c r="J1084" s="594"/>
      <c r="K1084" s="594"/>
      <c r="L1084" s="594"/>
      <c r="M1084" s="600"/>
      <c r="N1084" s="594"/>
      <c r="O1084" s="594"/>
      <c r="P1084" s="594"/>
      <c r="Q1084" s="594"/>
      <c r="R1084" s="594"/>
      <c r="S1084" s="594"/>
      <c r="T1084" s="594"/>
      <c r="U1084" s="594"/>
      <c r="V1084" s="594"/>
      <c r="W1084" s="594"/>
      <c r="BJ1084" s="34">
        <v>40890</v>
      </c>
      <c r="BK1084" s="33">
        <v>66</v>
      </c>
    </row>
    <row r="1085" spans="1:63" x14ac:dyDescent="0.2">
      <c r="A1085" s="594"/>
      <c r="B1085" s="594"/>
      <c r="C1085" s="594"/>
      <c r="D1085" s="594"/>
      <c r="E1085" s="594"/>
      <c r="F1085" s="594"/>
      <c r="G1085" s="594"/>
      <c r="H1085" s="594"/>
      <c r="I1085" s="594"/>
      <c r="J1085" s="594"/>
      <c r="K1085" s="594"/>
      <c r="L1085" s="594"/>
      <c r="M1085" s="600"/>
      <c r="N1085" s="594"/>
      <c r="O1085" s="594"/>
      <c r="P1085" s="594"/>
      <c r="Q1085" s="594"/>
      <c r="R1085" s="594"/>
      <c r="S1085" s="594"/>
      <c r="T1085" s="594"/>
      <c r="U1085" s="594"/>
      <c r="V1085" s="594"/>
      <c r="W1085" s="594"/>
      <c r="BJ1085" s="34">
        <v>40891</v>
      </c>
      <c r="BK1085" s="33">
        <v>66</v>
      </c>
    </row>
    <row r="1086" spans="1:63" x14ac:dyDescent="0.2">
      <c r="A1086" s="594"/>
      <c r="B1086" s="594"/>
      <c r="C1086" s="594"/>
      <c r="D1086" s="594"/>
      <c r="E1086" s="594"/>
      <c r="F1086" s="594"/>
      <c r="G1086" s="594"/>
      <c r="H1086" s="594"/>
      <c r="I1086" s="594"/>
      <c r="J1086" s="594"/>
      <c r="K1086" s="594"/>
      <c r="L1086" s="594"/>
      <c r="M1086" s="600"/>
      <c r="N1086" s="594"/>
      <c r="O1086" s="594"/>
      <c r="P1086" s="594"/>
      <c r="Q1086" s="594"/>
      <c r="R1086" s="594"/>
      <c r="S1086" s="594"/>
      <c r="T1086" s="594"/>
      <c r="U1086" s="594"/>
      <c r="V1086" s="594"/>
      <c r="W1086" s="594"/>
      <c r="BJ1086" s="34">
        <v>40892</v>
      </c>
      <c r="BK1086" s="33">
        <v>66</v>
      </c>
    </row>
    <row r="1087" spans="1:63" x14ac:dyDescent="0.2">
      <c r="A1087" s="594"/>
      <c r="B1087" s="594"/>
      <c r="C1087" s="594"/>
      <c r="D1087" s="594"/>
      <c r="E1087" s="594"/>
      <c r="F1087" s="594"/>
      <c r="G1087" s="594"/>
      <c r="H1087" s="594"/>
      <c r="I1087" s="594"/>
      <c r="J1087" s="594"/>
      <c r="K1087" s="594"/>
      <c r="L1087" s="594"/>
      <c r="M1087" s="600"/>
      <c r="N1087" s="594"/>
      <c r="O1087" s="594"/>
      <c r="P1087" s="594"/>
      <c r="Q1087" s="594"/>
      <c r="R1087" s="594"/>
      <c r="S1087" s="594"/>
      <c r="T1087" s="594"/>
      <c r="U1087" s="594"/>
      <c r="V1087" s="594"/>
      <c r="W1087" s="594"/>
      <c r="BJ1087" s="34">
        <v>40893</v>
      </c>
      <c r="BK1087" s="33">
        <v>66</v>
      </c>
    </row>
    <row r="1088" spans="1:63" x14ac:dyDescent="0.2">
      <c r="A1088" s="594"/>
      <c r="B1088" s="594"/>
      <c r="C1088" s="594"/>
      <c r="D1088" s="594"/>
      <c r="E1088" s="594"/>
      <c r="F1088" s="594"/>
      <c r="G1088" s="594"/>
      <c r="H1088" s="594"/>
      <c r="I1088" s="594"/>
      <c r="J1088" s="594"/>
      <c r="K1088" s="594"/>
      <c r="L1088" s="594"/>
      <c r="M1088" s="600"/>
      <c r="N1088" s="594"/>
      <c r="O1088" s="594"/>
      <c r="P1088" s="594"/>
      <c r="Q1088" s="594"/>
      <c r="R1088" s="594"/>
      <c r="S1088" s="594"/>
      <c r="T1088" s="594"/>
      <c r="U1088" s="594"/>
      <c r="V1088" s="594"/>
      <c r="W1088" s="594"/>
      <c r="BJ1088" s="34">
        <v>40894</v>
      </c>
      <c r="BK1088" s="33">
        <v>65</v>
      </c>
    </row>
    <row r="1089" spans="1:63" x14ac:dyDescent="0.2">
      <c r="A1089" s="594"/>
      <c r="B1089" s="594"/>
      <c r="C1089" s="594"/>
      <c r="D1089" s="594"/>
      <c r="E1089" s="594"/>
      <c r="F1089" s="594"/>
      <c r="G1089" s="594"/>
      <c r="H1089" s="594"/>
      <c r="I1089" s="594"/>
      <c r="J1089" s="594"/>
      <c r="K1089" s="594"/>
      <c r="L1089" s="594"/>
      <c r="M1089" s="600"/>
      <c r="N1089" s="594"/>
      <c r="O1089" s="594"/>
      <c r="P1089" s="594"/>
      <c r="Q1089" s="594"/>
      <c r="R1089" s="594"/>
      <c r="S1089" s="594"/>
      <c r="T1089" s="594"/>
      <c r="U1089" s="594"/>
      <c r="V1089" s="594"/>
      <c r="W1089" s="594"/>
      <c r="BJ1089" s="34">
        <v>40895</v>
      </c>
      <c r="BK1089" s="33">
        <v>65</v>
      </c>
    </row>
    <row r="1090" spans="1:63" x14ac:dyDescent="0.2">
      <c r="A1090" s="594"/>
      <c r="B1090" s="594"/>
      <c r="C1090" s="594"/>
      <c r="D1090" s="594"/>
      <c r="E1090" s="594"/>
      <c r="F1090" s="594"/>
      <c r="G1090" s="594"/>
      <c r="H1090" s="594"/>
      <c r="I1090" s="594"/>
      <c r="J1090" s="594"/>
      <c r="K1090" s="594"/>
      <c r="L1090" s="594"/>
      <c r="M1090" s="600"/>
      <c r="N1090" s="594"/>
      <c r="O1090" s="594"/>
      <c r="P1090" s="594"/>
      <c r="Q1090" s="594"/>
      <c r="R1090" s="594"/>
      <c r="S1090" s="594"/>
      <c r="T1090" s="594"/>
      <c r="U1090" s="594"/>
      <c r="V1090" s="594"/>
      <c r="W1090" s="594"/>
      <c r="BJ1090" s="34">
        <v>40896</v>
      </c>
      <c r="BK1090" s="33">
        <v>65</v>
      </c>
    </row>
    <row r="1091" spans="1:63" x14ac:dyDescent="0.2">
      <c r="A1091" s="594"/>
      <c r="B1091" s="594"/>
      <c r="C1091" s="594"/>
      <c r="D1091" s="594"/>
      <c r="E1091" s="594"/>
      <c r="F1091" s="594"/>
      <c r="G1091" s="594"/>
      <c r="H1091" s="594"/>
      <c r="I1091" s="594"/>
      <c r="J1091" s="594"/>
      <c r="K1091" s="594"/>
      <c r="L1091" s="594"/>
      <c r="M1091" s="600"/>
      <c r="N1091" s="594"/>
      <c r="O1091" s="594"/>
      <c r="P1091" s="594"/>
      <c r="Q1091" s="594"/>
      <c r="R1091" s="594"/>
      <c r="S1091" s="594"/>
      <c r="T1091" s="594"/>
      <c r="U1091" s="594"/>
      <c r="V1091" s="594"/>
      <c r="W1091" s="594"/>
      <c r="BJ1091" s="34">
        <v>40897</v>
      </c>
      <c r="BK1091" s="33">
        <v>65</v>
      </c>
    </row>
    <row r="1092" spans="1:63" x14ac:dyDescent="0.2">
      <c r="A1092" s="594"/>
      <c r="B1092" s="594"/>
      <c r="C1092" s="594"/>
      <c r="D1092" s="594"/>
      <c r="E1092" s="594"/>
      <c r="F1092" s="594"/>
      <c r="G1092" s="594"/>
      <c r="H1092" s="594"/>
      <c r="I1092" s="594"/>
      <c r="J1092" s="594"/>
      <c r="K1092" s="594"/>
      <c r="L1092" s="594"/>
      <c r="M1092" s="600"/>
      <c r="N1092" s="594"/>
      <c r="O1092" s="594"/>
      <c r="P1092" s="594"/>
      <c r="Q1092" s="594"/>
      <c r="R1092" s="594"/>
      <c r="S1092" s="594"/>
      <c r="T1092" s="594"/>
      <c r="U1092" s="594"/>
      <c r="V1092" s="594"/>
      <c r="W1092" s="594"/>
      <c r="BJ1092" s="34">
        <v>40898</v>
      </c>
      <c r="BK1092" s="33">
        <v>65</v>
      </c>
    </row>
    <row r="1093" spans="1:63" x14ac:dyDescent="0.2">
      <c r="A1093" s="594"/>
      <c r="B1093" s="594"/>
      <c r="C1093" s="594"/>
      <c r="D1093" s="594"/>
      <c r="E1093" s="594"/>
      <c r="F1093" s="594"/>
      <c r="G1093" s="594"/>
      <c r="H1093" s="594"/>
      <c r="I1093" s="594"/>
      <c r="J1093" s="594"/>
      <c r="K1093" s="594"/>
      <c r="L1093" s="594"/>
      <c r="M1093" s="600"/>
      <c r="N1093" s="594"/>
      <c r="O1093" s="594"/>
      <c r="P1093" s="594"/>
      <c r="Q1093" s="594"/>
      <c r="R1093" s="594"/>
      <c r="S1093" s="594"/>
      <c r="T1093" s="594"/>
      <c r="U1093" s="594"/>
      <c r="V1093" s="594"/>
      <c r="W1093" s="594"/>
      <c r="BJ1093" s="34">
        <v>40899</v>
      </c>
      <c r="BK1093" s="33">
        <v>65</v>
      </c>
    </row>
    <row r="1094" spans="1:63" x14ac:dyDescent="0.2">
      <c r="A1094" s="594"/>
      <c r="B1094" s="594"/>
      <c r="C1094" s="594"/>
      <c r="D1094" s="594"/>
      <c r="E1094" s="594"/>
      <c r="F1094" s="594"/>
      <c r="G1094" s="594"/>
      <c r="H1094" s="594"/>
      <c r="I1094" s="594"/>
      <c r="J1094" s="594"/>
      <c r="K1094" s="594"/>
      <c r="L1094" s="594"/>
      <c r="M1094" s="600"/>
      <c r="N1094" s="594"/>
      <c r="O1094" s="594"/>
      <c r="P1094" s="594"/>
      <c r="Q1094" s="594"/>
      <c r="R1094" s="594"/>
      <c r="S1094" s="594"/>
      <c r="T1094" s="594"/>
      <c r="U1094" s="594"/>
      <c r="V1094" s="594"/>
      <c r="W1094" s="594"/>
      <c r="BJ1094" s="34">
        <v>40900</v>
      </c>
      <c r="BK1094" s="33">
        <v>65</v>
      </c>
    </row>
    <row r="1095" spans="1:63" x14ac:dyDescent="0.2">
      <c r="A1095" s="594"/>
      <c r="B1095" s="594"/>
      <c r="C1095" s="594"/>
      <c r="D1095" s="594"/>
      <c r="E1095" s="594"/>
      <c r="F1095" s="594"/>
      <c r="G1095" s="594"/>
      <c r="H1095" s="594"/>
      <c r="I1095" s="594"/>
      <c r="J1095" s="594"/>
      <c r="K1095" s="594"/>
      <c r="L1095" s="594"/>
      <c r="M1095" s="600"/>
      <c r="N1095" s="594"/>
      <c r="O1095" s="594"/>
      <c r="P1095" s="594"/>
      <c r="Q1095" s="594"/>
      <c r="R1095" s="594"/>
      <c r="S1095" s="594"/>
      <c r="T1095" s="594"/>
      <c r="U1095" s="594"/>
      <c r="V1095" s="594"/>
      <c r="W1095" s="594"/>
      <c r="BJ1095" s="34">
        <v>40901</v>
      </c>
      <c r="BK1095" s="33">
        <v>65</v>
      </c>
    </row>
    <row r="1096" spans="1:63" x14ac:dyDescent="0.2">
      <c r="A1096" s="594"/>
      <c r="B1096" s="594"/>
      <c r="C1096" s="594"/>
      <c r="D1096" s="594"/>
      <c r="E1096" s="594"/>
      <c r="F1096" s="594"/>
      <c r="G1096" s="594"/>
      <c r="H1096" s="594"/>
      <c r="I1096" s="594"/>
      <c r="J1096" s="594"/>
      <c r="K1096" s="594"/>
      <c r="L1096" s="594"/>
      <c r="M1096" s="600"/>
      <c r="N1096" s="594"/>
      <c r="O1096" s="594"/>
      <c r="P1096" s="594"/>
      <c r="Q1096" s="594"/>
      <c r="R1096" s="594"/>
      <c r="S1096" s="594"/>
      <c r="T1096" s="594"/>
      <c r="U1096" s="594"/>
      <c r="V1096" s="594"/>
      <c r="W1096" s="594"/>
      <c r="BJ1096" s="34">
        <v>40902</v>
      </c>
      <c r="BK1096" s="33">
        <v>65</v>
      </c>
    </row>
    <row r="1097" spans="1:63" x14ac:dyDescent="0.2">
      <c r="A1097" s="594"/>
      <c r="B1097" s="594"/>
      <c r="C1097" s="594"/>
      <c r="D1097" s="594"/>
      <c r="E1097" s="594"/>
      <c r="F1097" s="594"/>
      <c r="G1097" s="594"/>
      <c r="H1097" s="594"/>
      <c r="I1097" s="594"/>
      <c r="J1097" s="594"/>
      <c r="K1097" s="594"/>
      <c r="L1097" s="594"/>
      <c r="M1097" s="600"/>
      <c r="N1097" s="594"/>
      <c r="O1097" s="594"/>
      <c r="P1097" s="594"/>
      <c r="Q1097" s="594"/>
      <c r="R1097" s="594"/>
      <c r="S1097" s="594"/>
      <c r="T1097" s="594"/>
      <c r="U1097" s="594"/>
      <c r="V1097" s="594"/>
      <c r="W1097" s="594"/>
      <c r="BJ1097" s="34">
        <v>40903</v>
      </c>
      <c r="BK1097" s="33">
        <v>65</v>
      </c>
    </row>
    <row r="1098" spans="1:63" x14ac:dyDescent="0.2">
      <c r="A1098" s="594"/>
      <c r="B1098" s="594"/>
      <c r="C1098" s="594"/>
      <c r="D1098" s="594"/>
      <c r="E1098" s="594"/>
      <c r="F1098" s="594"/>
      <c r="G1098" s="594"/>
      <c r="H1098" s="594"/>
      <c r="I1098" s="594"/>
      <c r="J1098" s="594"/>
      <c r="K1098" s="594"/>
      <c r="L1098" s="594"/>
      <c r="M1098" s="600"/>
      <c r="N1098" s="594"/>
      <c r="O1098" s="594"/>
      <c r="P1098" s="594"/>
      <c r="Q1098" s="594"/>
      <c r="R1098" s="594"/>
      <c r="S1098" s="594"/>
      <c r="T1098" s="594"/>
      <c r="U1098" s="594"/>
      <c r="V1098" s="594"/>
      <c r="W1098" s="594"/>
      <c r="BJ1098" s="34">
        <v>40904</v>
      </c>
      <c r="BK1098" s="33">
        <v>65</v>
      </c>
    </row>
    <row r="1099" spans="1:63" x14ac:dyDescent="0.2">
      <c r="A1099" s="594"/>
      <c r="B1099" s="594"/>
      <c r="C1099" s="594"/>
      <c r="D1099" s="594"/>
      <c r="E1099" s="594"/>
      <c r="F1099" s="594"/>
      <c r="G1099" s="594"/>
      <c r="H1099" s="594"/>
      <c r="I1099" s="594"/>
      <c r="J1099" s="594"/>
      <c r="K1099" s="594"/>
      <c r="L1099" s="594"/>
      <c r="M1099" s="600"/>
      <c r="N1099" s="594"/>
      <c r="O1099" s="594"/>
      <c r="P1099" s="594"/>
      <c r="Q1099" s="594"/>
      <c r="R1099" s="594"/>
      <c r="S1099" s="594"/>
      <c r="T1099" s="594"/>
      <c r="U1099" s="594"/>
      <c r="V1099" s="594"/>
      <c r="W1099" s="594"/>
      <c r="BJ1099" s="34">
        <v>40905</v>
      </c>
      <c r="BK1099" s="33">
        <v>65</v>
      </c>
    </row>
    <row r="1100" spans="1:63" x14ac:dyDescent="0.2">
      <c r="A1100" s="594"/>
      <c r="B1100" s="594"/>
      <c r="C1100" s="594"/>
      <c r="D1100" s="594"/>
      <c r="E1100" s="594"/>
      <c r="F1100" s="594"/>
      <c r="G1100" s="594"/>
      <c r="H1100" s="594"/>
      <c r="I1100" s="594"/>
      <c r="J1100" s="594"/>
      <c r="K1100" s="594"/>
      <c r="L1100" s="594"/>
      <c r="M1100" s="600"/>
      <c r="N1100" s="594"/>
      <c r="O1100" s="594"/>
      <c r="P1100" s="594"/>
      <c r="Q1100" s="594"/>
      <c r="R1100" s="594"/>
      <c r="S1100" s="594"/>
      <c r="T1100" s="594"/>
      <c r="U1100" s="594"/>
      <c r="V1100" s="594"/>
      <c r="W1100" s="594"/>
      <c r="BJ1100" s="34">
        <v>40906</v>
      </c>
      <c r="BK1100" s="33">
        <v>65</v>
      </c>
    </row>
    <row r="1101" spans="1:63" x14ac:dyDescent="0.2">
      <c r="A1101" s="594"/>
      <c r="B1101" s="594"/>
      <c r="C1101" s="594"/>
      <c r="D1101" s="594"/>
      <c r="E1101" s="594"/>
      <c r="F1101" s="594"/>
      <c r="G1101" s="594"/>
      <c r="H1101" s="594"/>
      <c r="I1101" s="594"/>
      <c r="J1101" s="594"/>
      <c r="K1101" s="594"/>
      <c r="L1101" s="594"/>
      <c r="M1101" s="600"/>
      <c r="N1101" s="594"/>
      <c r="O1101" s="594"/>
      <c r="P1101" s="594"/>
      <c r="Q1101" s="594"/>
      <c r="R1101" s="594"/>
      <c r="S1101" s="594"/>
      <c r="T1101" s="594"/>
      <c r="U1101" s="594"/>
      <c r="V1101" s="594"/>
      <c r="W1101" s="594"/>
      <c r="BJ1101" s="34">
        <v>40907</v>
      </c>
      <c r="BK1101" s="33">
        <v>65</v>
      </c>
    </row>
    <row r="1102" spans="1:63" x14ac:dyDescent="0.2">
      <c r="A1102" s="594"/>
      <c r="B1102" s="594"/>
      <c r="C1102" s="594"/>
      <c r="D1102" s="594"/>
      <c r="E1102" s="594"/>
      <c r="F1102" s="594"/>
      <c r="G1102" s="594"/>
      <c r="H1102" s="594"/>
      <c r="I1102" s="594"/>
      <c r="J1102" s="594"/>
      <c r="K1102" s="594"/>
      <c r="L1102" s="594"/>
      <c r="M1102" s="600"/>
      <c r="N1102" s="594"/>
      <c r="O1102" s="594"/>
      <c r="P1102" s="594"/>
      <c r="Q1102" s="594"/>
      <c r="R1102" s="594"/>
      <c r="S1102" s="594"/>
      <c r="T1102" s="594"/>
      <c r="U1102" s="594"/>
      <c r="V1102" s="594"/>
      <c r="W1102" s="594"/>
      <c r="BJ1102" s="34">
        <v>40908</v>
      </c>
      <c r="BK1102" s="33">
        <v>65</v>
      </c>
    </row>
    <row r="1103" spans="1:63" x14ac:dyDescent="0.2">
      <c r="A1103" s="594"/>
      <c r="B1103" s="594"/>
      <c r="C1103" s="594"/>
      <c r="D1103" s="594"/>
      <c r="E1103" s="594"/>
      <c r="F1103" s="594"/>
      <c r="G1103" s="594"/>
      <c r="H1103" s="594"/>
      <c r="I1103" s="594"/>
      <c r="J1103" s="594"/>
      <c r="K1103" s="594"/>
      <c r="L1103" s="594"/>
      <c r="M1103" s="600"/>
      <c r="N1103" s="594"/>
      <c r="O1103" s="594"/>
      <c r="P1103" s="594"/>
      <c r="Q1103" s="594"/>
      <c r="R1103" s="594"/>
      <c r="S1103" s="594"/>
      <c r="T1103" s="594"/>
      <c r="U1103" s="594"/>
      <c r="V1103" s="594"/>
      <c r="W1103" s="594"/>
      <c r="BJ1103" s="34">
        <v>40909</v>
      </c>
      <c r="BK1103" s="33">
        <v>64</v>
      </c>
    </row>
    <row r="1104" spans="1:63" x14ac:dyDescent="0.2">
      <c r="A1104" s="594"/>
      <c r="B1104" s="594"/>
      <c r="C1104" s="594"/>
      <c r="D1104" s="594"/>
      <c r="E1104" s="594"/>
      <c r="F1104" s="594"/>
      <c r="G1104" s="594"/>
      <c r="H1104" s="594"/>
      <c r="I1104" s="594"/>
      <c r="J1104" s="594"/>
      <c r="K1104" s="594"/>
      <c r="L1104" s="594"/>
      <c r="M1104" s="600"/>
      <c r="N1104" s="594"/>
      <c r="O1104" s="594"/>
      <c r="P1104" s="594"/>
      <c r="Q1104" s="594"/>
      <c r="R1104" s="594"/>
      <c r="S1104" s="594"/>
      <c r="T1104" s="594"/>
      <c r="U1104" s="594"/>
      <c r="V1104" s="594"/>
      <c r="W1104" s="594"/>
      <c r="BJ1104" s="34">
        <v>40910</v>
      </c>
      <c r="BK1104" s="33">
        <v>64</v>
      </c>
    </row>
    <row r="1105" spans="1:63" x14ac:dyDescent="0.2">
      <c r="A1105" s="594"/>
      <c r="B1105" s="594"/>
      <c r="C1105" s="594"/>
      <c r="D1105" s="594"/>
      <c r="E1105" s="594"/>
      <c r="F1105" s="594"/>
      <c r="G1105" s="594"/>
      <c r="H1105" s="594"/>
      <c r="I1105" s="594"/>
      <c r="J1105" s="594"/>
      <c r="K1105" s="594"/>
      <c r="L1105" s="594"/>
      <c r="M1105" s="600"/>
      <c r="N1105" s="594"/>
      <c r="O1105" s="594"/>
      <c r="P1105" s="594"/>
      <c r="Q1105" s="594"/>
      <c r="R1105" s="594"/>
      <c r="S1105" s="594"/>
      <c r="T1105" s="594"/>
      <c r="U1105" s="594"/>
      <c r="V1105" s="594"/>
      <c r="W1105" s="594"/>
      <c r="BJ1105" s="34">
        <v>40911</v>
      </c>
      <c r="BK1105" s="33">
        <v>64</v>
      </c>
    </row>
    <row r="1106" spans="1:63" x14ac:dyDescent="0.2">
      <c r="A1106" s="594"/>
      <c r="B1106" s="594"/>
      <c r="C1106" s="594"/>
      <c r="D1106" s="594"/>
      <c r="E1106" s="594"/>
      <c r="F1106" s="594"/>
      <c r="G1106" s="594"/>
      <c r="H1106" s="594"/>
      <c r="I1106" s="594"/>
      <c r="J1106" s="594"/>
      <c r="K1106" s="594"/>
      <c r="L1106" s="594"/>
      <c r="M1106" s="600"/>
      <c r="N1106" s="594"/>
      <c r="O1106" s="594"/>
      <c r="P1106" s="594"/>
      <c r="Q1106" s="594"/>
      <c r="R1106" s="594"/>
      <c r="S1106" s="594"/>
      <c r="T1106" s="594"/>
      <c r="U1106" s="594"/>
      <c r="V1106" s="594"/>
      <c r="W1106" s="594"/>
      <c r="BJ1106" s="34">
        <v>40912</v>
      </c>
      <c r="BK1106" s="33">
        <v>64</v>
      </c>
    </row>
    <row r="1107" spans="1:63" x14ac:dyDescent="0.2">
      <c r="A1107" s="594"/>
      <c r="B1107" s="594"/>
      <c r="C1107" s="594"/>
      <c r="D1107" s="594"/>
      <c r="E1107" s="594"/>
      <c r="F1107" s="594"/>
      <c r="G1107" s="594"/>
      <c r="H1107" s="594"/>
      <c r="I1107" s="594"/>
      <c r="J1107" s="594"/>
      <c r="K1107" s="594"/>
      <c r="L1107" s="594"/>
      <c r="M1107" s="600"/>
      <c r="N1107" s="594"/>
      <c r="O1107" s="594"/>
      <c r="P1107" s="594"/>
      <c r="Q1107" s="594"/>
      <c r="R1107" s="594"/>
      <c r="S1107" s="594"/>
      <c r="T1107" s="594"/>
      <c r="U1107" s="594"/>
      <c r="V1107" s="594"/>
      <c r="W1107" s="594"/>
      <c r="BJ1107" s="34">
        <v>40913</v>
      </c>
      <c r="BK1107" s="33">
        <v>64</v>
      </c>
    </row>
    <row r="1108" spans="1:63" x14ac:dyDescent="0.2">
      <c r="A1108" s="594"/>
      <c r="B1108" s="594"/>
      <c r="C1108" s="594"/>
      <c r="D1108" s="594"/>
      <c r="E1108" s="594"/>
      <c r="F1108" s="594"/>
      <c r="G1108" s="594"/>
      <c r="H1108" s="594"/>
      <c r="I1108" s="594"/>
      <c r="J1108" s="594"/>
      <c r="K1108" s="594"/>
      <c r="L1108" s="594"/>
      <c r="M1108" s="600"/>
      <c r="N1108" s="594"/>
      <c r="O1108" s="594"/>
      <c r="P1108" s="594"/>
      <c r="Q1108" s="594"/>
      <c r="R1108" s="594"/>
      <c r="S1108" s="594"/>
      <c r="T1108" s="594"/>
      <c r="U1108" s="594"/>
      <c r="V1108" s="594"/>
      <c r="W1108" s="594"/>
      <c r="BJ1108" s="34">
        <v>40914</v>
      </c>
      <c r="BK1108" s="33">
        <v>64</v>
      </c>
    </row>
    <row r="1109" spans="1:63" x14ac:dyDescent="0.2">
      <c r="A1109" s="594"/>
      <c r="B1109" s="594"/>
      <c r="C1109" s="594"/>
      <c r="D1109" s="594"/>
      <c r="E1109" s="594"/>
      <c r="F1109" s="594"/>
      <c r="G1109" s="594"/>
      <c r="H1109" s="594"/>
      <c r="I1109" s="594"/>
      <c r="J1109" s="594"/>
      <c r="K1109" s="594"/>
      <c r="L1109" s="594"/>
      <c r="M1109" s="600"/>
      <c r="N1109" s="594"/>
      <c r="O1109" s="594"/>
      <c r="P1109" s="594"/>
      <c r="Q1109" s="594"/>
      <c r="R1109" s="594"/>
      <c r="S1109" s="594"/>
      <c r="T1109" s="594"/>
      <c r="U1109" s="594"/>
      <c r="V1109" s="594"/>
      <c r="W1109" s="594"/>
      <c r="BJ1109" s="34">
        <v>40915</v>
      </c>
      <c r="BK1109" s="33">
        <v>64</v>
      </c>
    </row>
    <row r="1110" spans="1:63" x14ac:dyDescent="0.2">
      <c r="A1110" s="594"/>
      <c r="B1110" s="594"/>
      <c r="C1110" s="594"/>
      <c r="D1110" s="594"/>
      <c r="E1110" s="594"/>
      <c r="F1110" s="594"/>
      <c r="G1110" s="594"/>
      <c r="H1110" s="594"/>
      <c r="I1110" s="594"/>
      <c r="J1110" s="594"/>
      <c r="K1110" s="594"/>
      <c r="L1110" s="594"/>
      <c r="M1110" s="600"/>
      <c r="N1110" s="594"/>
      <c r="O1110" s="594"/>
      <c r="P1110" s="594"/>
      <c r="Q1110" s="594"/>
      <c r="R1110" s="594"/>
      <c r="S1110" s="594"/>
      <c r="T1110" s="594"/>
      <c r="U1110" s="594"/>
      <c r="V1110" s="594"/>
      <c r="W1110" s="594"/>
      <c r="BJ1110" s="34">
        <v>40916</v>
      </c>
      <c r="BK1110" s="33">
        <v>64</v>
      </c>
    </row>
    <row r="1111" spans="1:63" x14ac:dyDescent="0.2">
      <c r="A1111" s="594"/>
      <c r="B1111" s="594"/>
      <c r="C1111" s="594"/>
      <c r="D1111" s="594"/>
      <c r="E1111" s="594"/>
      <c r="F1111" s="594"/>
      <c r="G1111" s="594"/>
      <c r="H1111" s="594"/>
      <c r="I1111" s="594"/>
      <c r="J1111" s="594"/>
      <c r="K1111" s="594"/>
      <c r="L1111" s="594"/>
      <c r="M1111" s="600"/>
      <c r="N1111" s="594"/>
      <c r="O1111" s="594"/>
      <c r="P1111" s="594"/>
      <c r="Q1111" s="594"/>
      <c r="R1111" s="594"/>
      <c r="S1111" s="594"/>
      <c r="T1111" s="594"/>
      <c r="U1111" s="594"/>
      <c r="V1111" s="594"/>
      <c r="W1111" s="594"/>
      <c r="BJ1111" s="34">
        <v>40917</v>
      </c>
      <c r="BK1111" s="33">
        <v>64</v>
      </c>
    </row>
    <row r="1112" spans="1:63" x14ac:dyDescent="0.2">
      <c r="A1112" s="594"/>
      <c r="B1112" s="594"/>
      <c r="C1112" s="594"/>
      <c r="D1112" s="594"/>
      <c r="E1112" s="594"/>
      <c r="F1112" s="594"/>
      <c r="G1112" s="594"/>
      <c r="H1112" s="594"/>
      <c r="I1112" s="594"/>
      <c r="J1112" s="594"/>
      <c r="K1112" s="594"/>
      <c r="L1112" s="594"/>
      <c r="M1112" s="600"/>
      <c r="N1112" s="594"/>
      <c r="O1112" s="594"/>
      <c r="P1112" s="594"/>
      <c r="Q1112" s="594"/>
      <c r="R1112" s="594"/>
      <c r="S1112" s="594"/>
      <c r="T1112" s="594"/>
      <c r="U1112" s="594"/>
      <c r="V1112" s="594"/>
      <c r="W1112" s="594"/>
      <c r="BJ1112" s="34">
        <v>40918</v>
      </c>
      <c r="BK1112" s="33">
        <v>64</v>
      </c>
    </row>
    <row r="1113" spans="1:63" x14ac:dyDescent="0.2">
      <c r="A1113" s="594"/>
      <c r="B1113" s="594"/>
      <c r="C1113" s="594"/>
      <c r="D1113" s="594"/>
      <c r="E1113" s="594"/>
      <c r="F1113" s="594"/>
      <c r="G1113" s="594"/>
      <c r="H1113" s="594"/>
      <c r="I1113" s="594"/>
      <c r="J1113" s="594"/>
      <c r="K1113" s="594"/>
      <c r="L1113" s="594"/>
      <c r="M1113" s="600"/>
      <c r="N1113" s="594"/>
      <c r="O1113" s="594"/>
      <c r="P1113" s="594"/>
      <c r="Q1113" s="594"/>
      <c r="R1113" s="594"/>
      <c r="S1113" s="594"/>
      <c r="T1113" s="594"/>
      <c r="U1113" s="594"/>
      <c r="V1113" s="594"/>
      <c r="W1113" s="594"/>
      <c r="BJ1113" s="34">
        <v>40919</v>
      </c>
      <c r="BK1113" s="33">
        <v>64</v>
      </c>
    </row>
    <row r="1114" spans="1:63" x14ac:dyDescent="0.2">
      <c r="A1114" s="594"/>
      <c r="B1114" s="594"/>
      <c r="C1114" s="594"/>
      <c r="D1114" s="594"/>
      <c r="E1114" s="594"/>
      <c r="F1114" s="594"/>
      <c r="G1114" s="594"/>
      <c r="H1114" s="594"/>
      <c r="I1114" s="594"/>
      <c r="BJ1114" s="34">
        <v>40920</v>
      </c>
      <c r="BK1114" s="33">
        <v>64</v>
      </c>
    </row>
    <row r="1115" spans="1:63" x14ac:dyDescent="0.2">
      <c r="BJ1115" s="34">
        <v>40921</v>
      </c>
      <c r="BK1115" s="33">
        <v>64</v>
      </c>
    </row>
    <row r="1116" spans="1:63" x14ac:dyDescent="0.2">
      <c r="BJ1116" s="34">
        <v>40922</v>
      </c>
      <c r="BK1116" s="33">
        <v>64</v>
      </c>
    </row>
    <row r="1117" spans="1:63" x14ac:dyDescent="0.2">
      <c r="BJ1117" s="34">
        <v>40923</v>
      </c>
      <c r="BK1117" s="33">
        <v>64</v>
      </c>
    </row>
    <row r="1118" spans="1:63" x14ac:dyDescent="0.2">
      <c r="BJ1118" s="34">
        <v>40924</v>
      </c>
      <c r="BK1118" s="33">
        <v>63</v>
      </c>
    </row>
    <row r="1119" spans="1:63" x14ac:dyDescent="0.2">
      <c r="BJ1119" s="34">
        <v>40925</v>
      </c>
      <c r="BK1119" s="33">
        <v>62</v>
      </c>
    </row>
    <row r="1120" spans="1:63" x14ac:dyDescent="0.2">
      <c r="BJ1120" s="34">
        <v>40926</v>
      </c>
      <c r="BK1120" s="33">
        <v>62</v>
      </c>
    </row>
    <row r="1121" spans="62:63" x14ac:dyDescent="0.2">
      <c r="BJ1121" s="34">
        <v>40927</v>
      </c>
      <c r="BK1121" s="33">
        <v>61</v>
      </c>
    </row>
    <row r="1122" spans="62:63" x14ac:dyDescent="0.2">
      <c r="BJ1122" s="34">
        <v>40928</v>
      </c>
      <c r="BK1122" s="33">
        <v>56</v>
      </c>
    </row>
    <row r="1123" spans="62:63" x14ac:dyDescent="0.2">
      <c r="BJ1123" s="34">
        <v>40929</v>
      </c>
      <c r="BK1123" s="33">
        <v>61</v>
      </c>
    </row>
    <row r="1124" spans="62:63" x14ac:dyDescent="0.2">
      <c r="BJ1124" s="34">
        <v>40930</v>
      </c>
      <c r="BK1124" s="33">
        <v>59</v>
      </c>
    </row>
    <row r="1125" spans="62:63" x14ac:dyDescent="0.2">
      <c r="BJ1125" s="34">
        <v>40931</v>
      </c>
      <c r="BK1125" s="33">
        <v>60</v>
      </c>
    </row>
    <row r="1126" spans="62:63" x14ac:dyDescent="0.2">
      <c r="BJ1126" s="34">
        <v>40932</v>
      </c>
      <c r="BK1126" s="33">
        <v>60</v>
      </c>
    </row>
    <row r="1127" spans="62:63" x14ac:dyDescent="0.2">
      <c r="BJ1127" s="34">
        <v>40933</v>
      </c>
      <c r="BK1127" s="33">
        <v>59</v>
      </c>
    </row>
    <row r="1128" spans="62:63" x14ac:dyDescent="0.2">
      <c r="BJ1128" s="34">
        <v>40934</v>
      </c>
      <c r="BK1128" s="33">
        <v>61</v>
      </c>
    </row>
    <row r="1129" spans="62:63" x14ac:dyDescent="0.2">
      <c r="BJ1129" s="34">
        <v>40935</v>
      </c>
      <c r="BK1129" s="33">
        <v>60</v>
      </c>
    </row>
    <row r="1130" spans="62:63" x14ac:dyDescent="0.2">
      <c r="BJ1130" s="34">
        <v>40936</v>
      </c>
      <c r="BK1130" s="33">
        <v>62</v>
      </c>
    </row>
    <row r="1131" spans="62:63" x14ac:dyDescent="0.2">
      <c r="BJ1131" s="34">
        <v>40937</v>
      </c>
      <c r="BK1131" s="33">
        <v>58</v>
      </c>
    </row>
    <row r="1132" spans="62:63" x14ac:dyDescent="0.2">
      <c r="BJ1132" s="34">
        <v>40938</v>
      </c>
      <c r="BK1132" s="33">
        <v>65</v>
      </c>
    </row>
    <row r="1133" spans="62:63" x14ac:dyDescent="0.2">
      <c r="BJ1133" s="34">
        <v>40939</v>
      </c>
      <c r="BK1133" s="33">
        <v>66</v>
      </c>
    </row>
    <row r="1134" spans="62:63" x14ac:dyDescent="0.2">
      <c r="BJ1134" s="34">
        <v>40940</v>
      </c>
      <c r="BK1134" s="33">
        <v>66</v>
      </c>
    </row>
    <row r="1135" spans="62:63" x14ac:dyDescent="0.2">
      <c r="BJ1135" s="34">
        <v>40941</v>
      </c>
      <c r="BK1135" s="33">
        <v>62</v>
      </c>
    </row>
    <row r="1136" spans="62:63" x14ac:dyDescent="0.2">
      <c r="BJ1136" s="34">
        <v>40942</v>
      </c>
      <c r="BK1136" s="33">
        <v>59</v>
      </c>
    </row>
    <row r="1137" spans="62:63" x14ac:dyDescent="0.2">
      <c r="BJ1137" s="34">
        <v>40943</v>
      </c>
      <c r="BK1137" s="33">
        <v>63</v>
      </c>
    </row>
    <row r="1138" spans="62:63" x14ac:dyDescent="0.2">
      <c r="BJ1138" s="34">
        <v>40944</v>
      </c>
      <c r="BK1138" s="33">
        <v>62</v>
      </c>
    </row>
    <row r="1139" spans="62:63" x14ac:dyDescent="0.2">
      <c r="BJ1139" s="34">
        <v>40945</v>
      </c>
      <c r="BK1139" s="33">
        <v>61</v>
      </c>
    </row>
    <row r="1140" spans="62:63" x14ac:dyDescent="0.2">
      <c r="BJ1140" s="34">
        <v>40946</v>
      </c>
      <c r="BK1140" s="33">
        <v>63</v>
      </c>
    </row>
    <row r="1141" spans="62:63" x14ac:dyDescent="0.2">
      <c r="BJ1141" s="34">
        <v>40947</v>
      </c>
      <c r="BK1141" s="33">
        <v>63</v>
      </c>
    </row>
    <row r="1142" spans="62:63" x14ac:dyDescent="0.2">
      <c r="BJ1142" s="34">
        <v>40948</v>
      </c>
      <c r="BK1142" s="33">
        <v>61</v>
      </c>
    </row>
    <row r="1143" spans="62:63" x14ac:dyDescent="0.2">
      <c r="BJ1143" s="34">
        <v>40949</v>
      </c>
      <c r="BK1143" s="33">
        <v>61</v>
      </c>
    </row>
    <row r="1144" spans="62:63" x14ac:dyDescent="0.2">
      <c r="BJ1144" s="34">
        <v>40950</v>
      </c>
      <c r="BK1144" s="33">
        <v>61</v>
      </c>
    </row>
    <row r="1145" spans="62:63" x14ac:dyDescent="0.2">
      <c r="BJ1145" s="34">
        <v>40951</v>
      </c>
      <c r="BK1145" s="33">
        <v>61</v>
      </c>
    </row>
    <row r="1146" spans="62:63" x14ac:dyDescent="0.2">
      <c r="BJ1146" s="34">
        <v>40952</v>
      </c>
      <c r="BK1146" s="33">
        <v>59</v>
      </c>
    </row>
    <row r="1147" spans="62:63" x14ac:dyDescent="0.2">
      <c r="BJ1147" s="34">
        <v>40953</v>
      </c>
      <c r="BK1147" s="33">
        <v>55</v>
      </c>
    </row>
    <row r="1148" spans="62:63" x14ac:dyDescent="0.2">
      <c r="BJ1148" s="34">
        <v>40954</v>
      </c>
      <c r="BK1148" s="33">
        <v>62</v>
      </c>
    </row>
    <row r="1149" spans="62:63" x14ac:dyDescent="0.2">
      <c r="BJ1149" s="34">
        <v>40955</v>
      </c>
      <c r="BK1149" s="33">
        <v>62</v>
      </c>
    </row>
    <row r="1150" spans="62:63" x14ac:dyDescent="0.2">
      <c r="BJ1150" s="34">
        <v>40956</v>
      </c>
      <c r="BK1150" s="33">
        <v>62</v>
      </c>
    </row>
    <row r="1151" spans="62:63" x14ac:dyDescent="0.2">
      <c r="BJ1151" s="34">
        <v>40957</v>
      </c>
      <c r="BK1151" s="33">
        <v>61</v>
      </c>
    </row>
    <row r="1152" spans="62:63" x14ac:dyDescent="0.2">
      <c r="BJ1152" s="34">
        <v>40958</v>
      </c>
      <c r="BK1152" s="33">
        <v>61</v>
      </c>
    </row>
    <row r="1153" spans="62:63" x14ac:dyDescent="0.2">
      <c r="BJ1153" s="34">
        <v>40959</v>
      </c>
      <c r="BK1153" s="33">
        <v>65</v>
      </c>
    </row>
    <row r="1154" spans="62:63" x14ac:dyDescent="0.2">
      <c r="BJ1154" s="34">
        <v>40960</v>
      </c>
      <c r="BK1154" s="33">
        <v>62</v>
      </c>
    </row>
    <row r="1155" spans="62:63" x14ac:dyDescent="0.2">
      <c r="BJ1155" s="34">
        <v>40961</v>
      </c>
      <c r="BK1155" s="33">
        <v>59</v>
      </c>
    </row>
    <row r="1156" spans="62:63" x14ac:dyDescent="0.2">
      <c r="BJ1156" s="34">
        <v>40962</v>
      </c>
      <c r="BK1156" s="33">
        <v>63</v>
      </c>
    </row>
    <row r="1157" spans="62:63" x14ac:dyDescent="0.2">
      <c r="BJ1157" s="34">
        <v>40963</v>
      </c>
      <c r="BK1157" s="33">
        <v>62</v>
      </c>
    </row>
    <row r="1158" spans="62:63" x14ac:dyDescent="0.2">
      <c r="BJ1158" s="34">
        <v>40964</v>
      </c>
      <c r="BK1158" s="33">
        <v>61</v>
      </c>
    </row>
    <row r="1159" spans="62:63" x14ac:dyDescent="0.2">
      <c r="BJ1159" s="34">
        <v>40965</v>
      </c>
      <c r="BK1159" s="33">
        <v>61</v>
      </c>
    </row>
    <row r="1160" spans="62:63" x14ac:dyDescent="0.2">
      <c r="BJ1160" s="34">
        <v>40966</v>
      </c>
      <c r="BK1160" s="33">
        <v>61</v>
      </c>
    </row>
    <row r="1161" spans="62:63" x14ac:dyDescent="0.2">
      <c r="BJ1161" s="34">
        <v>40967</v>
      </c>
      <c r="BK1161" s="33">
        <v>61</v>
      </c>
    </row>
    <row r="1162" spans="62:63" x14ac:dyDescent="0.2">
      <c r="BJ1162" s="34">
        <v>40968</v>
      </c>
      <c r="BK1162" s="33">
        <v>61</v>
      </c>
    </row>
    <row r="1163" spans="62:63" x14ac:dyDescent="0.2">
      <c r="BJ1163" s="34">
        <v>40969</v>
      </c>
      <c r="BK1163" s="33">
        <v>62</v>
      </c>
    </row>
    <row r="1164" spans="62:63" x14ac:dyDescent="0.2">
      <c r="BJ1164" s="34">
        <v>40970</v>
      </c>
      <c r="BK1164" s="33">
        <v>62</v>
      </c>
    </row>
    <row r="1165" spans="62:63" x14ac:dyDescent="0.2">
      <c r="BJ1165" s="34">
        <v>40971</v>
      </c>
      <c r="BK1165" s="33">
        <v>62</v>
      </c>
    </row>
    <row r="1166" spans="62:63" x14ac:dyDescent="0.2">
      <c r="BJ1166" s="34">
        <v>40972</v>
      </c>
      <c r="BK1166" s="33">
        <v>60</v>
      </c>
    </row>
    <row r="1167" spans="62:63" x14ac:dyDescent="0.2">
      <c r="BJ1167" s="34">
        <v>40973</v>
      </c>
      <c r="BK1167" s="33">
        <v>59</v>
      </c>
    </row>
    <row r="1168" spans="62:63" x14ac:dyDescent="0.2">
      <c r="BJ1168" s="34">
        <v>40974</v>
      </c>
      <c r="BK1168" s="33">
        <v>58</v>
      </c>
    </row>
    <row r="1169" spans="62:63" x14ac:dyDescent="0.2">
      <c r="BJ1169" s="34">
        <v>40975</v>
      </c>
      <c r="BK1169" s="33">
        <v>58</v>
      </c>
    </row>
    <row r="1170" spans="62:63" x14ac:dyDescent="0.2">
      <c r="BJ1170" s="34">
        <v>40976</v>
      </c>
      <c r="BK1170" s="33">
        <v>57</v>
      </c>
    </row>
    <row r="1171" spans="62:63" x14ac:dyDescent="0.2">
      <c r="BJ1171" s="34">
        <v>40977</v>
      </c>
      <c r="BK1171" s="33">
        <v>57</v>
      </c>
    </row>
    <row r="1172" spans="62:63" x14ac:dyDescent="0.2">
      <c r="BJ1172" s="34">
        <v>40978</v>
      </c>
      <c r="BK1172" s="33">
        <v>60</v>
      </c>
    </row>
    <row r="1173" spans="62:63" x14ac:dyDescent="0.2">
      <c r="BJ1173" s="34">
        <v>40979</v>
      </c>
      <c r="BK1173" s="33">
        <v>62</v>
      </c>
    </row>
    <row r="1174" spans="62:63" x14ac:dyDescent="0.2">
      <c r="BJ1174" s="34">
        <v>40980</v>
      </c>
      <c r="BK1174" s="33">
        <v>66</v>
      </c>
    </row>
    <row r="1175" spans="62:63" x14ac:dyDescent="0.2">
      <c r="BJ1175" s="34">
        <v>40981</v>
      </c>
      <c r="BK1175" s="33">
        <v>68</v>
      </c>
    </row>
    <row r="1176" spans="62:63" x14ac:dyDescent="0.2">
      <c r="BJ1176" s="34">
        <v>40982</v>
      </c>
      <c r="BK1176" s="33">
        <v>74</v>
      </c>
    </row>
    <row r="1177" spans="62:63" x14ac:dyDescent="0.2">
      <c r="BJ1177" s="34">
        <v>40983</v>
      </c>
      <c r="BK1177" s="33">
        <v>76</v>
      </c>
    </row>
    <row r="1178" spans="62:63" x14ac:dyDescent="0.2">
      <c r="BJ1178" s="34">
        <v>40984</v>
      </c>
      <c r="BK1178" s="33">
        <v>89</v>
      </c>
    </row>
    <row r="1179" spans="62:63" x14ac:dyDescent="0.2">
      <c r="BJ1179" s="34">
        <v>40985</v>
      </c>
      <c r="BK1179" s="33">
        <v>92</v>
      </c>
    </row>
    <row r="1180" spans="62:63" x14ac:dyDescent="0.2">
      <c r="BJ1180" s="34">
        <v>40986</v>
      </c>
      <c r="BK1180" s="33">
        <v>87</v>
      </c>
    </row>
    <row r="1181" spans="62:63" x14ac:dyDescent="0.2">
      <c r="BJ1181" s="34">
        <v>40987</v>
      </c>
      <c r="BK1181" s="33">
        <v>81</v>
      </c>
    </row>
    <row r="1182" spans="62:63" x14ac:dyDescent="0.2">
      <c r="BJ1182" s="34">
        <v>40988</v>
      </c>
      <c r="BK1182" s="33">
        <v>77</v>
      </c>
    </row>
    <row r="1183" spans="62:63" x14ac:dyDescent="0.2">
      <c r="BJ1183" s="34">
        <v>40989</v>
      </c>
      <c r="BK1183" s="33">
        <v>76</v>
      </c>
    </row>
    <row r="1184" spans="62:63" x14ac:dyDescent="0.2">
      <c r="BJ1184" s="34">
        <v>40990</v>
      </c>
      <c r="BK1184" s="33">
        <v>97</v>
      </c>
    </row>
    <row r="1185" spans="62:63" x14ac:dyDescent="0.2">
      <c r="BJ1185" s="34">
        <v>40991</v>
      </c>
      <c r="BK1185" s="33">
        <v>116</v>
      </c>
    </row>
    <row r="1186" spans="62:63" x14ac:dyDescent="0.2">
      <c r="BJ1186" s="34">
        <v>40992</v>
      </c>
      <c r="BK1186" s="33">
        <v>139</v>
      </c>
    </row>
    <row r="1187" spans="62:63" x14ac:dyDescent="0.2">
      <c r="BJ1187" s="34">
        <v>40993</v>
      </c>
      <c r="BK1187" s="33">
        <v>154</v>
      </c>
    </row>
    <row r="1188" spans="62:63" x14ac:dyDescent="0.2">
      <c r="BJ1188" s="34">
        <v>40994</v>
      </c>
      <c r="BK1188" s="33">
        <v>161</v>
      </c>
    </row>
    <row r="1189" spans="62:63" x14ac:dyDescent="0.2">
      <c r="BJ1189" s="34">
        <v>40995</v>
      </c>
      <c r="BK1189" s="33">
        <v>169</v>
      </c>
    </row>
    <row r="1190" spans="62:63" x14ac:dyDescent="0.2">
      <c r="BJ1190" s="34">
        <v>40996</v>
      </c>
      <c r="BK1190" s="33">
        <v>207</v>
      </c>
    </row>
    <row r="1191" spans="62:63" x14ac:dyDescent="0.2">
      <c r="BJ1191" s="34">
        <v>40997</v>
      </c>
      <c r="BK1191" s="33">
        <v>232</v>
      </c>
    </row>
    <row r="1192" spans="62:63" x14ac:dyDescent="0.2">
      <c r="BJ1192" s="34">
        <v>40998</v>
      </c>
      <c r="BK1192" s="33">
        <v>265</v>
      </c>
    </row>
    <row r="1193" spans="62:63" x14ac:dyDescent="0.2">
      <c r="BJ1193" s="34">
        <v>40999</v>
      </c>
      <c r="BK1193" s="33">
        <v>303</v>
      </c>
    </row>
    <row r="1194" spans="62:63" x14ac:dyDescent="0.2">
      <c r="BJ1194" s="34">
        <v>41000</v>
      </c>
      <c r="BK1194" s="33">
        <v>331</v>
      </c>
    </row>
    <row r="1195" spans="62:63" x14ac:dyDescent="0.2">
      <c r="BJ1195" s="34">
        <v>41001</v>
      </c>
      <c r="BK1195" s="33">
        <v>297</v>
      </c>
    </row>
    <row r="1196" spans="62:63" x14ac:dyDescent="0.2">
      <c r="BJ1196" s="34">
        <v>41002</v>
      </c>
      <c r="BK1196" s="33">
        <v>235</v>
      </c>
    </row>
    <row r="1197" spans="62:63" x14ac:dyDescent="0.2">
      <c r="BJ1197" s="34">
        <v>41003</v>
      </c>
      <c r="BK1197" s="33">
        <v>217</v>
      </c>
    </row>
    <row r="1198" spans="62:63" x14ac:dyDescent="0.2">
      <c r="BJ1198" s="34">
        <v>41004</v>
      </c>
      <c r="BK1198" s="33">
        <v>242</v>
      </c>
    </row>
    <row r="1199" spans="62:63" x14ac:dyDescent="0.2">
      <c r="BJ1199" s="34">
        <v>41005</v>
      </c>
      <c r="BK1199" s="33">
        <v>251</v>
      </c>
    </row>
    <row r="1200" spans="62:63" x14ac:dyDescent="0.2">
      <c r="BJ1200" s="34">
        <v>41006</v>
      </c>
      <c r="BK1200" s="33">
        <v>240</v>
      </c>
    </row>
    <row r="1201" spans="62:63" x14ac:dyDescent="0.2">
      <c r="BJ1201" s="34">
        <v>41007</v>
      </c>
      <c r="BK1201" s="33">
        <v>260</v>
      </c>
    </row>
    <row r="1202" spans="62:63" x14ac:dyDescent="0.2">
      <c r="BJ1202" s="34">
        <v>41008</v>
      </c>
      <c r="BK1202" s="33">
        <v>291</v>
      </c>
    </row>
    <row r="1203" spans="62:63" x14ac:dyDescent="0.2">
      <c r="BJ1203" s="34">
        <v>41009</v>
      </c>
      <c r="BK1203" s="33">
        <v>347</v>
      </c>
    </row>
    <row r="1204" spans="62:63" x14ac:dyDescent="0.2">
      <c r="BJ1204" s="34">
        <v>41010</v>
      </c>
      <c r="BK1204" s="33">
        <v>378</v>
      </c>
    </row>
    <row r="1205" spans="62:63" x14ac:dyDescent="0.2">
      <c r="BJ1205" s="34">
        <v>41011</v>
      </c>
      <c r="BK1205" s="33">
        <v>345</v>
      </c>
    </row>
    <row r="1206" spans="62:63" x14ac:dyDescent="0.2">
      <c r="BJ1206" s="34">
        <v>41012</v>
      </c>
      <c r="BK1206" s="33">
        <v>281</v>
      </c>
    </row>
    <row r="1207" spans="62:63" x14ac:dyDescent="0.2">
      <c r="BJ1207" s="34">
        <v>41013</v>
      </c>
      <c r="BK1207" s="33">
        <v>247</v>
      </c>
    </row>
    <row r="1208" spans="62:63" x14ac:dyDescent="0.2">
      <c r="BJ1208" s="34">
        <v>41014</v>
      </c>
      <c r="BK1208" s="33">
        <v>213</v>
      </c>
    </row>
    <row r="1209" spans="62:63" x14ac:dyDescent="0.2">
      <c r="BJ1209" s="34">
        <v>41015</v>
      </c>
      <c r="BK1209" s="33">
        <v>188</v>
      </c>
    </row>
    <row r="1210" spans="62:63" x14ac:dyDescent="0.2">
      <c r="BJ1210" s="34">
        <v>41016</v>
      </c>
      <c r="BK1210" s="33">
        <v>170</v>
      </c>
    </row>
    <row r="1211" spans="62:63" x14ac:dyDescent="0.2">
      <c r="BJ1211" s="34">
        <v>41017</v>
      </c>
      <c r="BK1211" s="33">
        <v>167</v>
      </c>
    </row>
    <row r="1212" spans="62:63" x14ac:dyDescent="0.2">
      <c r="BJ1212" s="34">
        <v>41018</v>
      </c>
      <c r="BK1212" s="33">
        <v>175</v>
      </c>
    </row>
    <row r="1213" spans="62:63" x14ac:dyDescent="0.2">
      <c r="BJ1213" s="34">
        <v>41019</v>
      </c>
      <c r="BK1213" s="33">
        <v>175</v>
      </c>
    </row>
    <row r="1214" spans="62:63" x14ac:dyDescent="0.2">
      <c r="BJ1214" s="34">
        <v>41020</v>
      </c>
      <c r="BK1214" s="33">
        <v>200</v>
      </c>
    </row>
    <row r="1215" spans="62:63" x14ac:dyDescent="0.2">
      <c r="BJ1215" s="34">
        <v>41021</v>
      </c>
      <c r="BK1215" s="33">
        <v>257</v>
      </c>
    </row>
    <row r="1216" spans="62:63" x14ac:dyDescent="0.2">
      <c r="BJ1216" s="34">
        <v>41022</v>
      </c>
      <c r="BK1216" s="33">
        <v>350</v>
      </c>
    </row>
    <row r="1217" spans="62:63" x14ac:dyDescent="0.2">
      <c r="BJ1217" s="34">
        <v>41023</v>
      </c>
      <c r="BK1217" s="33">
        <v>486</v>
      </c>
    </row>
    <row r="1218" spans="62:63" x14ac:dyDescent="0.2">
      <c r="BJ1218" s="34">
        <v>41024</v>
      </c>
      <c r="BK1218" s="33">
        <v>543</v>
      </c>
    </row>
    <row r="1219" spans="62:63" x14ac:dyDescent="0.2">
      <c r="BJ1219" s="34">
        <v>41025</v>
      </c>
      <c r="BK1219" s="33">
        <v>521</v>
      </c>
    </row>
    <row r="1220" spans="62:63" x14ac:dyDescent="0.2">
      <c r="BJ1220" s="34">
        <v>41026</v>
      </c>
      <c r="BK1220" s="33">
        <v>482</v>
      </c>
    </row>
    <row r="1221" spans="62:63" x14ac:dyDescent="0.2">
      <c r="BJ1221" s="34">
        <v>41027</v>
      </c>
      <c r="BK1221" s="33">
        <v>375</v>
      </c>
    </row>
    <row r="1222" spans="62:63" x14ac:dyDescent="0.2">
      <c r="BJ1222" s="34">
        <v>41028</v>
      </c>
      <c r="BK1222" s="33">
        <v>342</v>
      </c>
    </row>
    <row r="1223" spans="62:63" x14ac:dyDescent="0.2">
      <c r="BJ1223" s="34">
        <v>41029</v>
      </c>
      <c r="BK1223" s="33">
        <v>343</v>
      </c>
    </row>
    <row r="1224" spans="62:63" x14ac:dyDescent="0.2">
      <c r="BJ1224" s="34">
        <v>41030</v>
      </c>
      <c r="BK1224" s="33">
        <v>368</v>
      </c>
    </row>
    <row r="1225" spans="62:63" x14ac:dyDescent="0.2">
      <c r="BJ1225" s="34">
        <v>41031</v>
      </c>
      <c r="BK1225" s="33">
        <v>406</v>
      </c>
    </row>
    <row r="1226" spans="62:63" x14ac:dyDescent="0.2">
      <c r="BJ1226" s="34">
        <v>41032</v>
      </c>
      <c r="BK1226" s="33">
        <v>501</v>
      </c>
    </row>
    <row r="1227" spans="62:63" x14ac:dyDescent="0.2">
      <c r="BJ1227" s="34">
        <v>41033</v>
      </c>
      <c r="BK1227" s="33">
        <v>637</v>
      </c>
    </row>
    <row r="1228" spans="62:63" x14ac:dyDescent="0.2">
      <c r="BJ1228" s="34">
        <v>41034</v>
      </c>
      <c r="BK1228" s="33">
        <v>798</v>
      </c>
    </row>
    <row r="1229" spans="62:63" x14ac:dyDescent="0.2">
      <c r="BJ1229" s="34">
        <v>41035</v>
      </c>
      <c r="BK1229" s="33">
        <v>744</v>
      </c>
    </row>
    <row r="1230" spans="62:63" x14ac:dyDescent="0.2">
      <c r="BJ1230" s="34">
        <v>41036</v>
      </c>
      <c r="BK1230" s="33">
        <v>660</v>
      </c>
    </row>
    <row r="1231" spans="62:63" x14ac:dyDescent="0.2">
      <c r="BJ1231" s="34">
        <v>41037</v>
      </c>
      <c r="BK1231" s="33">
        <v>498</v>
      </c>
    </row>
    <row r="1232" spans="62:63" x14ac:dyDescent="0.2">
      <c r="BJ1232" s="34">
        <v>41038</v>
      </c>
      <c r="BK1232" s="33">
        <v>455</v>
      </c>
    </row>
    <row r="1233" spans="62:63" x14ac:dyDescent="0.2">
      <c r="BJ1233" s="34">
        <v>41039</v>
      </c>
      <c r="BK1233" s="33">
        <v>570</v>
      </c>
    </row>
    <row r="1234" spans="62:63" x14ac:dyDescent="0.2">
      <c r="BJ1234" s="34">
        <v>41040</v>
      </c>
      <c r="BK1234" s="33">
        <v>642</v>
      </c>
    </row>
    <row r="1235" spans="62:63" x14ac:dyDescent="0.2">
      <c r="BJ1235" s="34">
        <v>41041</v>
      </c>
      <c r="BK1235" s="33">
        <v>566</v>
      </c>
    </row>
    <row r="1236" spans="62:63" x14ac:dyDescent="0.2">
      <c r="BJ1236" s="34">
        <v>41042</v>
      </c>
      <c r="BK1236" s="33">
        <v>542</v>
      </c>
    </row>
    <row r="1237" spans="62:63" x14ac:dyDescent="0.2">
      <c r="BJ1237" s="34">
        <v>41043</v>
      </c>
      <c r="BK1237" s="33">
        <v>468</v>
      </c>
    </row>
    <row r="1238" spans="62:63" x14ac:dyDescent="0.2">
      <c r="BJ1238" s="34">
        <v>41044</v>
      </c>
      <c r="BK1238" s="33">
        <v>601</v>
      </c>
    </row>
    <row r="1239" spans="62:63" x14ac:dyDescent="0.2">
      <c r="BJ1239" s="34">
        <v>41045</v>
      </c>
      <c r="BK1239" s="33">
        <v>715</v>
      </c>
    </row>
    <row r="1240" spans="62:63" x14ac:dyDescent="0.2">
      <c r="BJ1240" s="34">
        <v>41046</v>
      </c>
      <c r="BK1240" s="33">
        <v>731</v>
      </c>
    </row>
    <row r="1241" spans="62:63" x14ac:dyDescent="0.2">
      <c r="BJ1241" s="34">
        <v>41047</v>
      </c>
      <c r="BK1241" s="33">
        <v>730</v>
      </c>
    </row>
    <row r="1242" spans="62:63" x14ac:dyDescent="0.2">
      <c r="BJ1242" s="34">
        <v>41048</v>
      </c>
      <c r="BK1242" s="33">
        <v>661</v>
      </c>
    </row>
    <row r="1243" spans="62:63" x14ac:dyDescent="0.2">
      <c r="BJ1243" s="34">
        <v>41049</v>
      </c>
      <c r="BK1243" s="33">
        <v>717</v>
      </c>
    </row>
    <row r="1244" spans="62:63" x14ac:dyDescent="0.2">
      <c r="BJ1244" s="34">
        <v>41050</v>
      </c>
      <c r="BK1244" s="33">
        <v>768</v>
      </c>
    </row>
    <row r="1245" spans="62:63" x14ac:dyDescent="0.2">
      <c r="BJ1245" s="34">
        <v>41051</v>
      </c>
      <c r="BK1245" s="33">
        <v>863</v>
      </c>
    </row>
    <row r="1246" spans="62:63" x14ac:dyDescent="0.2">
      <c r="BJ1246" s="34">
        <v>41052</v>
      </c>
      <c r="BK1246" s="33">
        <v>904</v>
      </c>
    </row>
    <row r="1247" spans="62:63" x14ac:dyDescent="0.2">
      <c r="BJ1247" s="34">
        <v>41053</v>
      </c>
      <c r="BK1247" s="33">
        <v>743</v>
      </c>
    </row>
    <row r="1248" spans="62:63" x14ac:dyDescent="0.2">
      <c r="BJ1248" s="34">
        <v>41054</v>
      </c>
      <c r="BK1248" s="33">
        <v>665</v>
      </c>
    </row>
    <row r="1249" spans="62:63" x14ac:dyDescent="0.2">
      <c r="BJ1249" s="34">
        <v>41055</v>
      </c>
      <c r="BK1249" s="33">
        <v>655</v>
      </c>
    </row>
    <row r="1250" spans="62:63" x14ac:dyDescent="0.2">
      <c r="BJ1250" s="34">
        <v>41056</v>
      </c>
      <c r="BK1250" s="33">
        <v>532</v>
      </c>
    </row>
    <row r="1251" spans="62:63" x14ac:dyDescent="0.2">
      <c r="BJ1251" s="34">
        <v>41057</v>
      </c>
      <c r="BK1251" s="33">
        <v>477</v>
      </c>
    </row>
    <row r="1252" spans="62:63" x14ac:dyDescent="0.2">
      <c r="BJ1252" s="34">
        <v>41058</v>
      </c>
      <c r="BK1252" s="33">
        <v>540</v>
      </c>
    </row>
    <row r="1253" spans="62:63" x14ac:dyDescent="0.2">
      <c r="BJ1253" s="34">
        <v>41059</v>
      </c>
      <c r="BK1253" s="33">
        <v>599</v>
      </c>
    </row>
    <row r="1254" spans="62:63" x14ac:dyDescent="0.2">
      <c r="BJ1254" s="34">
        <v>41060</v>
      </c>
      <c r="BK1254" s="33">
        <v>648</v>
      </c>
    </row>
    <row r="1255" spans="62:63" x14ac:dyDescent="0.2">
      <c r="BJ1255" s="34">
        <v>41061</v>
      </c>
      <c r="BK1255" s="33">
        <v>739</v>
      </c>
    </row>
    <row r="1256" spans="62:63" x14ac:dyDescent="0.2">
      <c r="BJ1256" s="34">
        <v>41062</v>
      </c>
      <c r="BK1256" s="33">
        <v>685</v>
      </c>
    </row>
    <row r="1257" spans="62:63" x14ac:dyDescent="0.2">
      <c r="BJ1257" s="34">
        <v>41063</v>
      </c>
      <c r="BK1257" s="33">
        <v>583</v>
      </c>
    </row>
    <row r="1258" spans="62:63" x14ac:dyDescent="0.2">
      <c r="BJ1258" s="34">
        <v>41064</v>
      </c>
      <c r="BK1258" s="33">
        <v>601</v>
      </c>
    </row>
    <row r="1259" spans="62:63" x14ac:dyDescent="0.2">
      <c r="BJ1259" s="34">
        <v>41065</v>
      </c>
      <c r="BK1259" s="33">
        <v>603</v>
      </c>
    </row>
    <row r="1260" spans="62:63" x14ac:dyDescent="0.2">
      <c r="BJ1260" s="34">
        <v>41066</v>
      </c>
      <c r="BK1260" s="33">
        <v>607</v>
      </c>
    </row>
    <row r="1261" spans="62:63" x14ac:dyDescent="0.2">
      <c r="BJ1261" s="34">
        <v>41067</v>
      </c>
      <c r="BK1261" s="33">
        <v>576</v>
      </c>
    </row>
    <row r="1262" spans="62:63" x14ac:dyDescent="0.2">
      <c r="BJ1262" s="34">
        <v>41068</v>
      </c>
      <c r="BK1262" s="33">
        <v>559</v>
      </c>
    </row>
    <row r="1263" spans="62:63" x14ac:dyDescent="0.2">
      <c r="BJ1263" s="34">
        <v>41069</v>
      </c>
      <c r="BK1263" s="33">
        <v>533</v>
      </c>
    </row>
    <row r="1264" spans="62:63" x14ac:dyDescent="0.2">
      <c r="BJ1264" s="34">
        <v>41070</v>
      </c>
      <c r="BK1264" s="33">
        <v>486</v>
      </c>
    </row>
    <row r="1265" spans="62:63" x14ac:dyDescent="0.2">
      <c r="BJ1265" s="34">
        <v>41071</v>
      </c>
      <c r="BK1265" s="33">
        <v>415</v>
      </c>
    </row>
    <row r="1266" spans="62:63" x14ac:dyDescent="0.2">
      <c r="BJ1266" s="34">
        <v>41072</v>
      </c>
      <c r="BK1266" s="33">
        <v>364</v>
      </c>
    </row>
    <row r="1267" spans="62:63" x14ac:dyDescent="0.2">
      <c r="BJ1267" s="34">
        <v>41073</v>
      </c>
      <c r="BK1267" s="33">
        <v>340</v>
      </c>
    </row>
    <row r="1268" spans="62:63" x14ac:dyDescent="0.2">
      <c r="BJ1268" s="34">
        <v>41074</v>
      </c>
      <c r="BK1268" s="33">
        <v>328</v>
      </c>
    </row>
    <row r="1269" spans="62:63" x14ac:dyDescent="0.2">
      <c r="BJ1269" s="34">
        <v>41075</v>
      </c>
      <c r="BK1269" s="33">
        <v>307</v>
      </c>
    </row>
    <row r="1270" spans="62:63" x14ac:dyDescent="0.2">
      <c r="BJ1270" s="34">
        <v>41076</v>
      </c>
      <c r="BK1270" s="33">
        <v>291</v>
      </c>
    </row>
    <row r="1271" spans="62:63" x14ac:dyDescent="0.2">
      <c r="BJ1271" s="34">
        <v>41077</v>
      </c>
      <c r="BK1271" s="33">
        <v>266</v>
      </c>
    </row>
    <row r="1272" spans="62:63" x14ac:dyDescent="0.2">
      <c r="BJ1272" s="34">
        <v>41078</v>
      </c>
      <c r="BK1272" s="33">
        <v>268</v>
      </c>
    </row>
    <row r="1273" spans="62:63" x14ac:dyDescent="0.2">
      <c r="BJ1273" s="34">
        <v>41079</v>
      </c>
      <c r="BK1273" s="33">
        <v>258</v>
      </c>
    </row>
    <row r="1274" spans="62:63" x14ac:dyDescent="0.2">
      <c r="BJ1274" s="34">
        <v>41080</v>
      </c>
      <c r="BK1274" s="33">
        <v>245</v>
      </c>
    </row>
    <row r="1275" spans="62:63" x14ac:dyDescent="0.2">
      <c r="BJ1275" s="34">
        <v>41081</v>
      </c>
      <c r="BK1275" s="33">
        <v>234</v>
      </c>
    </row>
    <row r="1276" spans="62:63" x14ac:dyDescent="0.2">
      <c r="BJ1276" s="34">
        <v>41082</v>
      </c>
      <c r="BK1276" s="33">
        <v>227</v>
      </c>
    </row>
    <row r="1277" spans="62:63" x14ac:dyDescent="0.2">
      <c r="BJ1277" s="34">
        <v>41083</v>
      </c>
      <c r="BK1277" s="33">
        <v>222</v>
      </c>
    </row>
    <row r="1278" spans="62:63" x14ac:dyDescent="0.2">
      <c r="BJ1278" s="34">
        <v>41084</v>
      </c>
      <c r="BK1278" s="33">
        <v>212</v>
      </c>
    </row>
    <row r="1279" spans="62:63" x14ac:dyDescent="0.2">
      <c r="BJ1279" s="34">
        <v>41085</v>
      </c>
      <c r="BK1279" s="33">
        <v>205</v>
      </c>
    </row>
    <row r="1280" spans="62:63" x14ac:dyDescent="0.2">
      <c r="BJ1280" s="34">
        <v>41086</v>
      </c>
      <c r="BK1280" s="33">
        <v>200</v>
      </c>
    </row>
    <row r="1281" spans="62:63" x14ac:dyDescent="0.2">
      <c r="BJ1281" s="34">
        <v>41087</v>
      </c>
      <c r="BK1281" s="33">
        <v>195</v>
      </c>
    </row>
    <row r="1282" spans="62:63" x14ac:dyDescent="0.2">
      <c r="BJ1282" s="34">
        <v>41088</v>
      </c>
      <c r="BK1282" s="33">
        <v>192</v>
      </c>
    </row>
    <row r="1283" spans="62:63" x14ac:dyDescent="0.2">
      <c r="BJ1283" s="34">
        <v>41089</v>
      </c>
      <c r="BK1283" s="33">
        <v>180</v>
      </c>
    </row>
    <row r="1284" spans="62:63" x14ac:dyDescent="0.2">
      <c r="BJ1284" s="34">
        <v>41090</v>
      </c>
      <c r="BK1284" s="33">
        <v>166</v>
      </c>
    </row>
    <row r="1285" spans="62:63" x14ac:dyDescent="0.2">
      <c r="BJ1285" s="34">
        <v>41091</v>
      </c>
      <c r="BK1285" s="33">
        <v>156</v>
      </c>
    </row>
    <row r="1286" spans="62:63" x14ac:dyDescent="0.2">
      <c r="BJ1286" s="34">
        <v>41092</v>
      </c>
      <c r="BK1286" s="33">
        <v>149</v>
      </c>
    </row>
    <row r="1287" spans="62:63" x14ac:dyDescent="0.2">
      <c r="BJ1287" s="34">
        <v>41093</v>
      </c>
      <c r="BK1287" s="33">
        <v>148</v>
      </c>
    </row>
    <row r="1288" spans="62:63" x14ac:dyDescent="0.2">
      <c r="BJ1288" s="34">
        <v>41094</v>
      </c>
      <c r="BK1288" s="33">
        <v>143</v>
      </c>
    </row>
    <row r="1289" spans="62:63" x14ac:dyDescent="0.2">
      <c r="BJ1289" s="34">
        <v>41095</v>
      </c>
      <c r="BK1289" s="33">
        <v>147</v>
      </c>
    </row>
    <row r="1290" spans="62:63" x14ac:dyDescent="0.2">
      <c r="BJ1290" s="34">
        <v>41096</v>
      </c>
      <c r="BK1290" s="33">
        <v>172</v>
      </c>
    </row>
    <row r="1291" spans="62:63" x14ac:dyDescent="0.2">
      <c r="BJ1291" s="34">
        <v>41097</v>
      </c>
      <c r="BK1291" s="33">
        <v>165</v>
      </c>
    </row>
    <row r="1292" spans="62:63" x14ac:dyDescent="0.2">
      <c r="BJ1292" s="34">
        <v>41098</v>
      </c>
      <c r="BK1292" s="33">
        <v>161</v>
      </c>
    </row>
    <row r="1293" spans="62:63" x14ac:dyDescent="0.2">
      <c r="BJ1293" s="34">
        <v>41099</v>
      </c>
      <c r="BK1293" s="33">
        <v>152</v>
      </c>
    </row>
    <row r="1294" spans="62:63" x14ac:dyDescent="0.2">
      <c r="BJ1294" s="34">
        <v>41100</v>
      </c>
      <c r="BK1294" s="33">
        <v>139</v>
      </c>
    </row>
    <row r="1295" spans="62:63" x14ac:dyDescent="0.2">
      <c r="BJ1295" s="34">
        <v>41101</v>
      </c>
      <c r="BK1295" s="33">
        <v>131</v>
      </c>
    </row>
    <row r="1296" spans="62:63" x14ac:dyDescent="0.2">
      <c r="BJ1296" s="34">
        <v>41102</v>
      </c>
      <c r="BK1296" s="33">
        <v>124</v>
      </c>
    </row>
    <row r="1297" spans="62:63" x14ac:dyDescent="0.2">
      <c r="BJ1297" s="34">
        <v>41103</v>
      </c>
      <c r="BK1297" s="33">
        <v>120</v>
      </c>
    </row>
    <row r="1298" spans="62:63" x14ac:dyDescent="0.2">
      <c r="BJ1298" s="34">
        <v>41104</v>
      </c>
      <c r="BK1298" s="33">
        <v>119</v>
      </c>
    </row>
    <row r="1299" spans="62:63" x14ac:dyDescent="0.2">
      <c r="BJ1299" s="34">
        <v>41105</v>
      </c>
      <c r="BK1299" s="33">
        <v>134</v>
      </c>
    </row>
    <row r="1300" spans="62:63" x14ac:dyDescent="0.2">
      <c r="BJ1300" s="34">
        <v>41106</v>
      </c>
      <c r="BK1300" s="33">
        <v>134</v>
      </c>
    </row>
    <row r="1301" spans="62:63" x14ac:dyDescent="0.2">
      <c r="BJ1301" s="34">
        <v>41107</v>
      </c>
      <c r="BK1301" s="33">
        <v>121</v>
      </c>
    </row>
    <row r="1302" spans="62:63" x14ac:dyDescent="0.2">
      <c r="BJ1302" s="34">
        <v>41108</v>
      </c>
      <c r="BK1302" s="33">
        <v>117</v>
      </c>
    </row>
    <row r="1303" spans="62:63" x14ac:dyDescent="0.2">
      <c r="BJ1303" s="34">
        <v>41109</v>
      </c>
      <c r="BK1303" s="33">
        <v>111</v>
      </c>
    </row>
    <row r="1304" spans="62:63" x14ac:dyDescent="0.2">
      <c r="BJ1304" s="34">
        <v>41110</v>
      </c>
      <c r="BK1304" s="33">
        <v>118</v>
      </c>
    </row>
    <row r="1305" spans="62:63" x14ac:dyDescent="0.2">
      <c r="BJ1305" s="34">
        <v>41111</v>
      </c>
      <c r="BK1305" s="33">
        <v>130</v>
      </c>
    </row>
    <row r="1306" spans="62:63" x14ac:dyDescent="0.2">
      <c r="BJ1306" s="34">
        <v>41112</v>
      </c>
      <c r="BK1306" s="33">
        <v>135</v>
      </c>
    </row>
    <row r="1307" spans="62:63" x14ac:dyDescent="0.2">
      <c r="BJ1307" s="34">
        <v>41113</v>
      </c>
      <c r="BK1307" s="33">
        <v>128</v>
      </c>
    </row>
    <row r="1308" spans="62:63" x14ac:dyDescent="0.2">
      <c r="BJ1308" s="34">
        <v>41114</v>
      </c>
      <c r="BK1308" s="33">
        <v>138</v>
      </c>
    </row>
    <row r="1309" spans="62:63" x14ac:dyDescent="0.2">
      <c r="BJ1309" s="34">
        <v>41115</v>
      </c>
      <c r="BK1309" s="33">
        <v>142</v>
      </c>
    </row>
    <row r="1310" spans="62:63" x14ac:dyDescent="0.2">
      <c r="BJ1310" s="34">
        <v>41116</v>
      </c>
      <c r="BK1310" s="33">
        <v>126</v>
      </c>
    </row>
    <row r="1311" spans="62:63" x14ac:dyDescent="0.2">
      <c r="BJ1311" s="34">
        <v>41117</v>
      </c>
      <c r="BK1311" s="33">
        <v>125</v>
      </c>
    </row>
    <row r="1312" spans="62:63" x14ac:dyDescent="0.2">
      <c r="BJ1312" s="34">
        <v>41118</v>
      </c>
      <c r="BK1312" s="33">
        <v>147</v>
      </c>
    </row>
    <row r="1313" spans="62:63" x14ac:dyDescent="0.2">
      <c r="BJ1313" s="34">
        <v>41119</v>
      </c>
      <c r="BK1313" s="33">
        <v>142</v>
      </c>
    </row>
    <row r="1314" spans="62:63" x14ac:dyDescent="0.2">
      <c r="BJ1314" s="34">
        <v>41120</v>
      </c>
      <c r="BK1314" s="33">
        <v>129</v>
      </c>
    </row>
    <row r="1315" spans="62:63" x14ac:dyDescent="0.2">
      <c r="BJ1315" s="34">
        <v>41121</v>
      </c>
      <c r="BK1315" s="33">
        <v>122</v>
      </c>
    </row>
    <row r="1316" spans="62:63" x14ac:dyDescent="0.2">
      <c r="BJ1316" s="34">
        <v>41122</v>
      </c>
      <c r="BK1316" s="33">
        <v>158</v>
      </c>
    </row>
    <row r="1317" spans="62:63" x14ac:dyDescent="0.2">
      <c r="BJ1317" s="34">
        <v>41123</v>
      </c>
      <c r="BK1317" s="33">
        <v>161</v>
      </c>
    </row>
    <row r="1318" spans="62:63" x14ac:dyDescent="0.2">
      <c r="BJ1318" s="34">
        <v>41124</v>
      </c>
      <c r="BK1318" s="33">
        <v>151</v>
      </c>
    </row>
    <row r="1319" spans="62:63" x14ac:dyDescent="0.2">
      <c r="BJ1319" s="34">
        <v>41125</v>
      </c>
      <c r="BK1319" s="33">
        <v>132</v>
      </c>
    </row>
    <row r="1320" spans="62:63" x14ac:dyDescent="0.2">
      <c r="BJ1320" s="34">
        <v>41126</v>
      </c>
      <c r="BK1320" s="33">
        <v>124</v>
      </c>
    </row>
    <row r="1321" spans="62:63" x14ac:dyDescent="0.2">
      <c r="BJ1321" s="34">
        <v>41127</v>
      </c>
      <c r="BK1321" s="33">
        <v>130</v>
      </c>
    </row>
    <row r="1322" spans="62:63" x14ac:dyDescent="0.2">
      <c r="BJ1322" s="34">
        <v>41128</v>
      </c>
      <c r="BK1322" s="33">
        <v>142</v>
      </c>
    </row>
    <row r="1323" spans="62:63" x14ac:dyDescent="0.2">
      <c r="BJ1323" s="34">
        <v>41129</v>
      </c>
      <c r="BK1323" s="33">
        <v>126</v>
      </c>
    </row>
    <row r="1324" spans="62:63" x14ac:dyDescent="0.2">
      <c r="BJ1324" s="34">
        <v>41130</v>
      </c>
      <c r="BK1324" s="33">
        <v>124</v>
      </c>
    </row>
    <row r="1325" spans="62:63" x14ac:dyDescent="0.2">
      <c r="BJ1325" s="34">
        <v>41131</v>
      </c>
      <c r="BK1325" s="33">
        <v>128</v>
      </c>
    </row>
    <row r="1326" spans="62:63" x14ac:dyDescent="0.2">
      <c r="BJ1326" s="34">
        <v>41132</v>
      </c>
      <c r="BK1326" s="33">
        <v>119</v>
      </c>
    </row>
    <row r="1327" spans="62:63" x14ac:dyDescent="0.2">
      <c r="BJ1327" s="34">
        <v>41133</v>
      </c>
      <c r="BK1327" s="33">
        <v>110</v>
      </c>
    </row>
    <row r="1328" spans="62:63" x14ac:dyDescent="0.2">
      <c r="BJ1328" s="34">
        <v>41134</v>
      </c>
      <c r="BK1328" s="33">
        <v>110</v>
      </c>
    </row>
    <row r="1329" spans="62:63" x14ac:dyDescent="0.2">
      <c r="BJ1329" s="34">
        <v>41135</v>
      </c>
      <c r="BK1329" s="33">
        <v>117</v>
      </c>
    </row>
    <row r="1330" spans="62:63" x14ac:dyDescent="0.2">
      <c r="BJ1330" s="34">
        <v>41136</v>
      </c>
      <c r="BK1330" s="33">
        <v>106</v>
      </c>
    </row>
    <row r="1331" spans="62:63" x14ac:dyDescent="0.2">
      <c r="BJ1331" s="34">
        <v>41137</v>
      </c>
      <c r="BK1331" s="33">
        <v>101</v>
      </c>
    </row>
    <row r="1332" spans="62:63" x14ac:dyDescent="0.2">
      <c r="BJ1332" s="34">
        <v>41138</v>
      </c>
      <c r="BK1332" s="33">
        <v>97</v>
      </c>
    </row>
    <row r="1333" spans="62:63" x14ac:dyDescent="0.2">
      <c r="BJ1333" s="34">
        <v>41139</v>
      </c>
      <c r="BK1333" s="33">
        <v>94</v>
      </c>
    </row>
    <row r="1334" spans="62:63" x14ac:dyDescent="0.2">
      <c r="BJ1334" s="34">
        <v>41140</v>
      </c>
      <c r="BK1334" s="33">
        <v>90</v>
      </c>
    </row>
    <row r="1335" spans="62:63" x14ac:dyDescent="0.2">
      <c r="BJ1335" s="34">
        <v>41141</v>
      </c>
      <c r="BK1335" s="33">
        <v>91</v>
      </c>
    </row>
    <row r="1336" spans="62:63" x14ac:dyDescent="0.2">
      <c r="BJ1336" s="34">
        <v>41142</v>
      </c>
      <c r="BK1336" s="33">
        <v>90</v>
      </c>
    </row>
    <row r="1337" spans="62:63" x14ac:dyDescent="0.2">
      <c r="BJ1337" s="34">
        <v>41143</v>
      </c>
      <c r="BK1337" s="33">
        <v>89</v>
      </c>
    </row>
    <row r="1338" spans="62:63" x14ac:dyDescent="0.2">
      <c r="BJ1338" s="34">
        <v>41144</v>
      </c>
      <c r="BK1338" s="33">
        <v>97</v>
      </c>
    </row>
    <row r="1339" spans="62:63" x14ac:dyDescent="0.2">
      <c r="BJ1339" s="34">
        <v>41145</v>
      </c>
      <c r="BK1339" s="33">
        <v>103</v>
      </c>
    </row>
    <row r="1340" spans="62:63" x14ac:dyDescent="0.2">
      <c r="BJ1340" s="34">
        <v>41146</v>
      </c>
      <c r="BK1340" s="33">
        <v>96</v>
      </c>
    </row>
    <row r="1341" spans="62:63" x14ac:dyDescent="0.2">
      <c r="BJ1341" s="34">
        <v>41147</v>
      </c>
      <c r="BK1341" s="33">
        <v>92</v>
      </c>
    </row>
    <row r="1342" spans="62:63" x14ac:dyDescent="0.2">
      <c r="BJ1342" s="34">
        <v>41148</v>
      </c>
      <c r="BK1342" s="33">
        <v>92</v>
      </c>
    </row>
    <row r="1343" spans="62:63" x14ac:dyDescent="0.2">
      <c r="BJ1343" s="34">
        <v>41149</v>
      </c>
      <c r="BK1343" s="33">
        <v>105</v>
      </c>
    </row>
    <row r="1344" spans="62:63" x14ac:dyDescent="0.2">
      <c r="BJ1344" s="34">
        <v>41150</v>
      </c>
      <c r="BK1344" s="33">
        <v>109</v>
      </c>
    </row>
    <row r="1345" spans="62:63" x14ac:dyDescent="0.2">
      <c r="BJ1345" s="34">
        <v>41151</v>
      </c>
      <c r="BK1345" s="33">
        <v>103</v>
      </c>
    </row>
    <row r="1346" spans="62:63" x14ac:dyDescent="0.2">
      <c r="BJ1346" s="34">
        <v>41152</v>
      </c>
      <c r="BK1346" s="33">
        <v>100</v>
      </c>
    </row>
    <row r="1347" spans="62:63" x14ac:dyDescent="0.2">
      <c r="BJ1347" s="34">
        <v>41153</v>
      </c>
      <c r="BK1347" s="33">
        <v>93</v>
      </c>
    </row>
    <row r="1348" spans="62:63" x14ac:dyDescent="0.2">
      <c r="BJ1348" s="34">
        <v>41154</v>
      </c>
      <c r="BK1348" s="33">
        <v>101</v>
      </c>
    </row>
    <row r="1349" spans="62:63" x14ac:dyDescent="0.2">
      <c r="BJ1349" s="34">
        <v>41155</v>
      </c>
      <c r="BK1349" s="33">
        <v>95</v>
      </c>
    </row>
    <row r="1350" spans="62:63" x14ac:dyDescent="0.2">
      <c r="BJ1350" s="34">
        <v>41156</v>
      </c>
      <c r="BK1350" s="33">
        <v>89</v>
      </c>
    </row>
    <row r="1351" spans="62:63" x14ac:dyDescent="0.2">
      <c r="BJ1351" s="34">
        <v>41157</v>
      </c>
      <c r="BK1351" s="33">
        <v>84</v>
      </c>
    </row>
    <row r="1352" spans="62:63" x14ac:dyDescent="0.2">
      <c r="BJ1352" s="34">
        <v>41158</v>
      </c>
      <c r="BK1352" s="33">
        <v>82</v>
      </c>
    </row>
    <row r="1353" spans="62:63" x14ac:dyDescent="0.2">
      <c r="BJ1353" s="34">
        <v>41159</v>
      </c>
      <c r="BK1353" s="33">
        <v>80</v>
      </c>
    </row>
    <row r="1354" spans="62:63" x14ac:dyDescent="0.2">
      <c r="BJ1354" s="34">
        <v>41160</v>
      </c>
      <c r="BK1354" s="33">
        <v>80</v>
      </c>
    </row>
    <row r="1355" spans="62:63" x14ac:dyDescent="0.2">
      <c r="BJ1355" s="34">
        <v>41161</v>
      </c>
      <c r="BK1355" s="33">
        <v>78</v>
      </c>
    </row>
    <row r="1356" spans="62:63" x14ac:dyDescent="0.2">
      <c r="BJ1356" s="34">
        <v>41162</v>
      </c>
      <c r="BK1356" s="33">
        <v>77</v>
      </c>
    </row>
    <row r="1357" spans="62:63" x14ac:dyDescent="0.2">
      <c r="BJ1357" s="34">
        <v>41163</v>
      </c>
      <c r="BK1357" s="33">
        <v>83</v>
      </c>
    </row>
    <row r="1358" spans="62:63" x14ac:dyDescent="0.2">
      <c r="BJ1358" s="34">
        <v>41164</v>
      </c>
      <c r="BK1358" s="33">
        <v>101</v>
      </c>
    </row>
    <row r="1359" spans="62:63" x14ac:dyDescent="0.2">
      <c r="BJ1359" s="34">
        <v>41165</v>
      </c>
      <c r="BK1359" s="33">
        <v>95</v>
      </c>
    </row>
    <row r="1360" spans="62:63" x14ac:dyDescent="0.2">
      <c r="BJ1360" s="34">
        <v>41166</v>
      </c>
      <c r="BK1360" s="33">
        <v>88</v>
      </c>
    </row>
    <row r="1361" spans="62:63" x14ac:dyDescent="0.2">
      <c r="BJ1361" s="34">
        <v>41167</v>
      </c>
      <c r="BK1361" s="33">
        <v>84</v>
      </c>
    </row>
    <row r="1362" spans="62:63" x14ac:dyDescent="0.2">
      <c r="BJ1362" s="34">
        <v>41168</v>
      </c>
      <c r="BK1362" s="33">
        <v>82</v>
      </c>
    </row>
    <row r="1363" spans="62:63" x14ac:dyDescent="0.2">
      <c r="BJ1363" s="34">
        <v>41169</v>
      </c>
      <c r="BK1363" s="33">
        <v>80</v>
      </c>
    </row>
    <row r="1364" spans="62:63" x14ac:dyDescent="0.2">
      <c r="BJ1364" s="34">
        <v>41170</v>
      </c>
      <c r="BK1364" s="33">
        <v>78</v>
      </c>
    </row>
    <row r="1365" spans="62:63" x14ac:dyDescent="0.2">
      <c r="BJ1365" s="34">
        <v>41171</v>
      </c>
      <c r="BK1365" s="33">
        <v>76</v>
      </c>
    </row>
    <row r="1366" spans="62:63" x14ac:dyDescent="0.2">
      <c r="BJ1366" s="34">
        <v>41172</v>
      </c>
      <c r="BK1366" s="33">
        <v>74</v>
      </c>
    </row>
    <row r="1367" spans="62:63" x14ac:dyDescent="0.2">
      <c r="BJ1367" s="34">
        <v>41173</v>
      </c>
      <c r="BK1367" s="33">
        <v>74</v>
      </c>
    </row>
    <row r="1368" spans="62:63" x14ac:dyDescent="0.2">
      <c r="BJ1368" s="34">
        <v>41174</v>
      </c>
      <c r="BK1368" s="33">
        <v>72</v>
      </c>
    </row>
    <row r="1369" spans="62:63" x14ac:dyDescent="0.2">
      <c r="BJ1369" s="34">
        <v>41175</v>
      </c>
      <c r="BK1369" s="33">
        <v>72</v>
      </c>
    </row>
    <row r="1370" spans="62:63" x14ac:dyDescent="0.2">
      <c r="BJ1370" s="34">
        <v>41176</v>
      </c>
      <c r="BK1370" s="33">
        <v>77</v>
      </c>
    </row>
    <row r="1371" spans="62:63" x14ac:dyDescent="0.2">
      <c r="BJ1371" s="34">
        <v>41177</v>
      </c>
      <c r="BK1371" s="33">
        <v>94</v>
      </c>
    </row>
    <row r="1372" spans="62:63" x14ac:dyDescent="0.2">
      <c r="BJ1372" s="34">
        <v>41178</v>
      </c>
      <c r="BK1372" s="33">
        <v>90</v>
      </c>
    </row>
    <row r="1373" spans="62:63" x14ac:dyDescent="0.2">
      <c r="BJ1373" s="34">
        <v>41179</v>
      </c>
      <c r="BK1373" s="33">
        <v>86</v>
      </c>
    </row>
    <row r="1374" spans="62:63" x14ac:dyDescent="0.2">
      <c r="BJ1374" s="34">
        <v>41180</v>
      </c>
      <c r="BK1374" s="33">
        <v>83</v>
      </c>
    </row>
    <row r="1375" spans="62:63" x14ac:dyDescent="0.2">
      <c r="BJ1375" s="34">
        <v>41181</v>
      </c>
      <c r="BK1375" s="33">
        <v>79</v>
      </c>
    </row>
    <row r="1376" spans="62:63" x14ac:dyDescent="0.2">
      <c r="BJ1376" s="34">
        <v>41182</v>
      </c>
      <c r="BK1376" s="33">
        <v>77</v>
      </c>
    </row>
    <row r="1377" spans="62:63" x14ac:dyDescent="0.2">
      <c r="BJ1377" s="34">
        <v>41183</v>
      </c>
      <c r="BK1377" s="33">
        <v>75</v>
      </c>
    </row>
    <row r="1378" spans="62:63" x14ac:dyDescent="0.2">
      <c r="BJ1378" s="34">
        <v>41184</v>
      </c>
      <c r="BK1378" s="33">
        <v>74</v>
      </c>
    </row>
    <row r="1379" spans="62:63" x14ac:dyDescent="0.2">
      <c r="BJ1379" s="34">
        <v>41185</v>
      </c>
      <c r="BK1379" s="33">
        <v>72</v>
      </c>
    </row>
    <row r="1380" spans="62:63" x14ac:dyDescent="0.2">
      <c r="BJ1380" s="34">
        <v>41186</v>
      </c>
      <c r="BK1380" s="33">
        <v>71</v>
      </c>
    </row>
    <row r="1381" spans="62:63" x14ac:dyDescent="0.2">
      <c r="BJ1381" s="34">
        <v>41187</v>
      </c>
      <c r="BK1381" s="33">
        <v>69</v>
      </c>
    </row>
    <row r="1382" spans="62:63" x14ac:dyDescent="0.2">
      <c r="BJ1382" s="34">
        <v>41188</v>
      </c>
      <c r="BK1382" s="33">
        <v>68</v>
      </c>
    </row>
    <row r="1383" spans="62:63" x14ac:dyDescent="0.2">
      <c r="BJ1383" s="34">
        <v>41189</v>
      </c>
      <c r="BK1383" s="33">
        <v>65</v>
      </c>
    </row>
    <row r="1384" spans="62:63" x14ac:dyDescent="0.2">
      <c r="BJ1384" s="34">
        <v>41190</v>
      </c>
      <c r="BK1384" s="33">
        <v>62</v>
      </c>
    </row>
    <row r="1385" spans="62:63" x14ac:dyDescent="0.2">
      <c r="BJ1385" s="34">
        <v>41191</v>
      </c>
      <c r="BK1385" s="33">
        <v>62</v>
      </c>
    </row>
    <row r="1386" spans="62:63" x14ac:dyDescent="0.2">
      <c r="BJ1386" s="34">
        <v>41192</v>
      </c>
      <c r="BK1386" s="33">
        <v>63</v>
      </c>
    </row>
    <row r="1387" spans="62:63" x14ac:dyDescent="0.2">
      <c r="BJ1387" s="34">
        <v>41193</v>
      </c>
      <c r="BK1387" s="33">
        <v>64</v>
      </c>
    </row>
    <row r="1388" spans="62:63" x14ac:dyDescent="0.2">
      <c r="BJ1388" s="34">
        <v>41194</v>
      </c>
      <c r="BK1388" s="33">
        <v>75</v>
      </c>
    </row>
    <row r="1389" spans="62:63" x14ac:dyDescent="0.2">
      <c r="BJ1389" s="34">
        <v>41195</v>
      </c>
      <c r="BK1389" s="33">
        <v>71</v>
      </c>
    </row>
    <row r="1390" spans="62:63" x14ac:dyDescent="0.2">
      <c r="BJ1390" s="34">
        <v>41196</v>
      </c>
      <c r="BK1390" s="33">
        <v>69</v>
      </c>
    </row>
    <row r="1391" spans="62:63" x14ac:dyDescent="0.2">
      <c r="BJ1391" s="34">
        <v>41197</v>
      </c>
      <c r="BK1391" s="33">
        <v>67</v>
      </c>
    </row>
    <row r="1392" spans="62:63" x14ac:dyDescent="0.2">
      <c r="BJ1392" s="34">
        <v>41198</v>
      </c>
      <c r="BK1392" s="33">
        <v>66</v>
      </c>
    </row>
    <row r="1393" spans="62:63" x14ac:dyDescent="0.2">
      <c r="BJ1393" s="34">
        <v>41199</v>
      </c>
      <c r="BK1393" s="33">
        <v>65</v>
      </c>
    </row>
    <row r="1394" spans="62:63" x14ac:dyDescent="0.2">
      <c r="BJ1394" s="34">
        <v>41200</v>
      </c>
      <c r="BK1394" s="33">
        <v>62</v>
      </c>
    </row>
    <row r="1395" spans="62:63" x14ac:dyDescent="0.2">
      <c r="BJ1395" s="34">
        <v>41201</v>
      </c>
      <c r="BK1395" s="33">
        <v>61</v>
      </c>
    </row>
    <row r="1396" spans="62:63" x14ac:dyDescent="0.2">
      <c r="BJ1396" s="34">
        <v>41202</v>
      </c>
      <c r="BK1396" s="33">
        <v>60</v>
      </c>
    </row>
    <row r="1397" spans="62:63" x14ac:dyDescent="0.2">
      <c r="BJ1397" s="34">
        <v>41203</v>
      </c>
      <c r="BK1397" s="33">
        <v>60</v>
      </c>
    </row>
    <row r="1398" spans="62:63" x14ac:dyDescent="0.2">
      <c r="BJ1398" s="34">
        <v>41204</v>
      </c>
      <c r="BK1398" s="33">
        <v>60</v>
      </c>
    </row>
    <row r="1399" spans="62:63" x14ac:dyDescent="0.2">
      <c r="BJ1399" s="34">
        <v>41205</v>
      </c>
      <c r="BK1399" s="33">
        <v>59</v>
      </c>
    </row>
    <row r="1400" spans="62:63" x14ac:dyDescent="0.2">
      <c r="BJ1400" s="34">
        <v>41206</v>
      </c>
      <c r="BK1400" s="33">
        <v>59</v>
      </c>
    </row>
    <row r="1401" spans="62:63" x14ac:dyDescent="0.2">
      <c r="BJ1401" s="34">
        <v>41207</v>
      </c>
      <c r="BK1401" s="33">
        <v>57</v>
      </c>
    </row>
    <row r="1402" spans="62:63" x14ac:dyDescent="0.2">
      <c r="BJ1402" s="34">
        <v>41208</v>
      </c>
      <c r="BK1402" s="33">
        <v>57</v>
      </c>
    </row>
    <row r="1403" spans="62:63" x14ac:dyDescent="0.2">
      <c r="BJ1403" s="34">
        <v>41209</v>
      </c>
      <c r="BK1403" s="33">
        <v>55</v>
      </c>
    </row>
    <row r="1404" spans="62:63" x14ac:dyDescent="0.2">
      <c r="BJ1404" s="34">
        <v>41210</v>
      </c>
      <c r="BK1404" s="33">
        <v>56</v>
      </c>
    </row>
    <row r="1405" spans="62:63" x14ac:dyDescent="0.2">
      <c r="BJ1405" s="34">
        <v>41211</v>
      </c>
      <c r="BK1405" s="33">
        <v>56</v>
      </c>
    </row>
    <row r="1406" spans="62:63" x14ac:dyDescent="0.2">
      <c r="BJ1406" s="34">
        <v>41212</v>
      </c>
      <c r="BK1406" s="33">
        <v>56</v>
      </c>
    </row>
    <row r="1407" spans="62:63" x14ac:dyDescent="0.2">
      <c r="BJ1407" s="34">
        <v>41213</v>
      </c>
      <c r="BK1407" s="33">
        <v>55</v>
      </c>
    </row>
    <row r="1408" spans="62:63" x14ac:dyDescent="0.2">
      <c r="BJ1408" s="34">
        <v>41214</v>
      </c>
      <c r="BK1408" s="33">
        <v>55</v>
      </c>
    </row>
    <row r="1409" spans="62:63" x14ac:dyDescent="0.2">
      <c r="BJ1409" s="34">
        <v>41215</v>
      </c>
      <c r="BK1409" s="33">
        <v>55</v>
      </c>
    </row>
    <row r="1410" spans="62:63" x14ac:dyDescent="0.2">
      <c r="BJ1410" s="34">
        <v>41216</v>
      </c>
      <c r="BK1410" s="33">
        <v>53</v>
      </c>
    </row>
    <row r="1411" spans="62:63" x14ac:dyDescent="0.2">
      <c r="BJ1411" s="34">
        <v>41217</v>
      </c>
      <c r="BK1411" s="33">
        <v>52</v>
      </c>
    </row>
    <row r="1412" spans="62:63" x14ac:dyDescent="0.2">
      <c r="BJ1412" s="34">
        <v>41218</v>
      </c>
      <c r="BK1412" s="33">
        <v>53</v>
      </c>
    </row>
    <row r="1413" spans="62:63" x14ac:dyDescent="0.2">
      <c r="BJ1413" s="34">
        <v>41219</v>
      </c>
      <c r="BK1413" s="33">
        <v>53</v>
      </c>
    </row>
    <row r="1414" spans="62:63" x14ac:dyDescent="0.2">
      <c r="BJ1414" s="34">
        <v>41220</v>
      </c>
      <c r="BK1414" s="33">
        <v>52</v>
      </c>
    </row>
    <row r="1415" spans="62:63" x14ac:dyDescent="0.2">
      <c r="BJ1415" s="34">
        <v>41221</v>
      </c>
      <c r="BK1415" s="33">
        <v>52</v>
      </c>
    </row>
    <row r="1416" spans="62:63" x14ac:dyDescent="0.2">
      <c r="BJ1416" s="34">
        <v>41222</v>
      </c>
      <c r="BK1416" s="33">
        <v>57</v>
      </c>
    </row>
    <row r="1417" spans="62:63" x14ac:dyDescent="0.2">
      <c r="BJ1417" s="34">
        <v>41223</v>
      </c>
      <c r="BK1417" s="33">
        <v>55</v>
      </c>
    </row>
    <row r="1418" spans="62:63" x14ac:dyDescent="0.2">
      <c r="BJ1418" s="34">
        <v>41224</v>
      </c>
      <c r="BK1418" s="33">
        <v>46</v>
      </c>
    </row>
    <row r="1419" spans="62:63" x14ac:dyDescent="0.2">
      <c r="BJ1419" s="34">
        <v>41225</v>
      </c>
      <c r="BK1419" s="33">
        <v>44</v>
      </c>
    </row>
    <row r="1420" spans="62:63" x14ac:dyDescent="0.2">
      <c r="BJ1420" s="34">
        <v>41226</v>
      </c>
      <c r="BK1420" s="33">
        <v>44</v>
      </c>
    </row>
    <row r="1421" spans="62:63" x14ac:dyDescent="0.2">
      <c r="BJ1421" s="34">
        <v>41227</v>
      </c>
      <c r="BK1421" s="33">
        <v>51</v>
      </c>
    </row>
    <row r="1422" spans="62:63" x14ac:dyDescent="0.2">
      <c r="BJ1422" s="34">
        <v>41228</v>
      </c>
      <c r="BK1422" s="33">
        <v>53</v>
      </c>
    </row>
    <row r="1423" spans="62:63" x14ac:dyDescent="0.2">
      <c r="BJ1423" s="34">
        <v>41229</v>
      </c>
      <c r="BK1423" s="33">
        <v>54</v>
      </c>
    </row>
    <row r="1424" spans="62:63" x14ac:dyDescent="0.2">
      <c r="BJ1424" s="34">
        <v>41230</v>
      </c>
      <c r="BK1424" s="33">
        <v>54</v>
      </c>
    </row>
    <row r="1425" spans="62:63" x14ac:dyDescent="0.2">
      <c r="BJ1425" s="34">
        <v>41231</v>
      </c>
      <c r="BK1425" s="33">
        <v>55</v>
      </c>
    </row>
    <row r="1426" spans="62:63" x14ac:dyDescent="0.2">
      <c r="BJ1426" s="34">
        <v>41232</v>
      </c>
      <c r="BK1426" s="33">
        <v>53</v>
      </c>
    </row>
    <row r="1427" spans="62:63" x14ac:dyDescent="0.2">
      <c r="BJ1427" s="34">
        <v>41233</v>
      </c>
      <c r="BK1427" s="33">
        <v>52</v>
      </c>
    </row>
    <row r="1428" spans="62:63" x14ac:dyDescent="0.2">
      <c r="BJ1428" s="34">
        <v>41234</v>
      </c>
      <c r="BK1428" s="33">
        <v>52</v>
      </c>
    </row>
    <row r="1429" spans="62:63" x14ac:dyDescent="0.2">
      <c r="BJ1429" s="34">
        <v>41235</v>
      </c>
      <c r="BK1429" s="33">
        <v>52</v>
      </c>
    </row>
    <row r="1430" spans="62:63" x14ac:dyDescent="0.2">
      <c r="BJ1430" s="34">
        <v>41236</v>
      </c>
      <c r="BK1430" s="33">
        <v>52</v>
      </c>
    </row>
    <row r="1431" spans="62:63" x14ac:dyDescent="0.2">
      <c r="BJ1431" s="34">
        <v>41237</v>
      </c>
      <c r="BK1431" s="33">
        <v>51</v>
      </c>
    </row>
    <row r="1432" spans="62:63" x14ac:dyDescent="0.2">
      <c r="BJ1432" s="34">
        <v>41238</v>
      </c>
      <c r="BK1432" s="33">
        <v>52</v>
      </c>
    </row>
    <row r="1433" spans="62:63" x14ac:dyDescent="0.2">
      <c r="BJ1433" s="34">
        <v>41239</v>
      </c>
      <c r="BK1433" s="33">
        <v>49</v>
      </c>
    </row>
    <row r="1434" spans="62:63" x14ac:dyDescent="0.2">
      <c r="BJ1434" s="34">
        <v>41240</v>
      </c>
      <c r="BK1434" s="33">
        <v>50</v>
      </c>
    </row>
    <row r="1435" spans="62:63" x14ac:dyDescent="0.2">
      <c r="BJ1435" s="34">
        <v>41241</v>
      </c>
      <c r="BK1435" s="33">
        <v>48</v>
      </c>
    </row>
    <row r="1436" spans="62:63" x14ac:dyDescent="0.2">
      <c r="BJ1436" s="34">
        <v>41242</v>
      </c>
      <c r="BK1436" s="33">
        <v>49</v>
      </c>
    </row>
    <row r="1437" spans="62:63" x14ac:dyDescent="0.2">
      <c r="BJ1437" s="34">
        <v>41243</v>
      </c>
      <c r="BK1437" s="33">
        <v>48</v>
      </c>
    </row>
    <row r="1438" spans="62:63" x14ac:dyDescent="0.2">
      <c r="BJ1438" s="34">
        <v>41244</v>
      </c>
      <c r="BK1438" s="33">
        <v>48</v>
      </c>
    </row>
    <row r="1439" spans="62:63" x14ac:dyDescent="0.2">
      <c r="BJ1439" s="34">
        <v>41245</v>
      </c>
      <c r="BK1439" s="33">
        <v>48</v>
      </c>
    </row>
    <row r="1440" spans="62:63" x14ac:dyDescent="0.2">
      <c r="BJ1440" s="34">
        <v>41246</v>
      </c>
      <c r="BK1440" s="33">
        <v>49</v>
      </c>
    </row>
    <row r="1441" spans="62:63" x14ac:dyDescent="0.2">
      <c r="BJ1441" s="34">
        <v>41247</v>
      </c>
      <c r="BK1441" s="33">
        <v>51</v>
      </c>
    </row>
    <row r="1442" spans="62:63" x14ac:dyDescent="0.2">
      <c r="BJ1442" s="34">
        <v>41248</v>
      </c>
      <c r="BK1442" s="33">
        <v>50</v>
      </c>
    </row>
    <row r="1443" spans="62:63" x14ac:dyDescent="0.2">
      <c r="BJ1443" s="34">
        <v>41249</v>
      </c>
      <c r="BK1443" s="33">
        <v>49</v>
      </c>
    </row>
    <row r="1444" spans="62:63" x14ac:dyDescent="0.2">
      <c r="BJ1444" s="34">
        <v>41250</v>
      </c>
      <c r="BK1444" s="33">
        <v>49</v>
      </c>
    </row>
    <row r="1445" spans="62:63" x14ac:dyDescent="0.2">
      <c r="BJ1445" s="34">
        <v>41251</v>
      </c>
      <c r="BK1445" s="33">
        <v>49</v>
      </c>
    </row>
    <row r="1446" spans="62:63" x14ac:dyDescent="0.2">
      <c r="BJ1446" s="34">
        <v>41252</v>
      </c>
      <c r="BK1446" s="33">
        <v>48</v>
      </c>
    </row>
    <row r="1447" spans="62:63" x14ac:dyDescent="0.2">
      <c r="BJ1447" s="34">
        <v>41253</v>
      </c>
      <c r="BK1447" s="33">
        <v>48</v>
      </c>
    </row>
    <row r="1448" spans="62:63" x14ac:dyDescent="0.2">
      <c r="BJ1448" s="34">
        <v>41254</v>
      </c>
      <c r="BK1448" s="33">
        <v>48</v>
      </c>
    </row>
    <row r="1449" spans="62:63" x14ac:dyDescent="0.2">
      <c r="BJ1449" s="34">
        <v>41255</v>
      </c>
      <c r="BK1449" s="33">
        <v>47</v>
      </c>
    </row>
    <row r="1450" spans="62:63" x14ac:dyDescent="0.2">
      <c r="BJ1450" s="34">
        <v>41256</v>
      </c>
      <c r="BK1450" s="33">
        <v>46</v>
      </c>
    </row>
    <row r="1451" spans="62:63" x14ac:dyDescent="0.2">
      <c r="BJ1451" s="34">
        <v>41257</v>
      </c>
      <c r="BK1451" s="33">
        <v>46</v>
      </c>
    </row>
    <row r="1452" spans="62:63" x14ac:dyDescent="0.2">
      <c r="BJ1452" s="34">
        <v>41258</v>
      </c>
      <c r="BK1452" s="33">
        <v>46</v>
      </c>
    </row>
    <row r="1453" spans="62:63" x14ac:dyDescent="0.2">
      <c r="BJ1453" s="34">
        <v>41259</v>
      </c>
      <c r="BK1453" s="33">
        <v>46</v>
      </c>
    </row>
    <row r="1454" spans="62:63" x14ac:dyDescent="0.2">
      <c r="BJ1454" s="34">
        <v>41260</v>
      </c>
      <c r="BK1454" s="33">
        <v>45</v>
      </c>
    </row>
    <row r="1455" spans="62:63" x14ac:dyDescent="0.2">
      <c r="BJ1455" s="34">
        <v>41261</v>
      </c>
      <c r="BK1455" s="33">
        <v>45</v>
      </c>
    </row>
    <row r="1456" spans="62:63" x14ac:dyDescent="0.2">
      <c r="BJ1456" s="34">
        <v>41262</v>
      </c>
      <c r="BK1456" s="33">
        <v>45</v>
      </c>
    </row>
    <row r="1457" spans="62:63" x14ac:dyDescent="0.2">
      <c r="BJ1457" s="34">
        <v>41263</v>
      </c>
      <c r="BK1457" s="33">
        <v>45</v>
      </c>
    </row>
    <row r="1458" spans="62:63" x14ac:dyDescent="0.2">
      <c r="BJ1458" s="34">
        <v>41264</v>
      </c>
      <c r="BK1458" s="33">
        <v>45</v>
      </c>
    </row>
    <row r="1459" spans="62:63" x14ac:dyDescent="0.2">
      <c r="BJ1459" s="34">
        <v>41265</v>
      </c>
      <c r="BK1459" s="33">
        <v>45</v>
      </c>
    </row>
    <row r="1460" spans="62:63" x14ac:dyDescent="0.2">
      <c r="BJ1460" s="34">
        <v>41266</v>
      </c>
      <c r="BK1460" s="33">
        <v>44</v>
      </c>
    </row>
    <row r="1461" spans="62:63" x14ac:dyDescent="0.2">
      <c r="BJ1461" s="34">
        <v>41267</v>
      </c>
      <c r="BK1461" s="33">
        <v>44</v>
      </c>
    </row>
    <row r="1462" spans="62:63" x14ac:dyDescent="0.2">
      <c r="BJ1462" s="34">
        <v>41268</v>
      </c>
      <c r="BK1462" s="33">
        <v>44</v>
      </c>
    </row>
    <row r="1463" spans="62:63" x14ac:dyDescent="0.2">
      <c r="BJ1463" s="34">
        <v>41269</v>
      </c>
      <c r="BK1463" s="33">
        <v>44</v>
      </c>
    </row>
    <row r="1464" spans="62:63" x14ac:dyDescent="0.2">
      <c r="BJ1464" s="34">
        <v>41270</v>
      </c>
      <c r="BK1464" s="33">
        <v>44</v>
      </c>
    </row>
    <row r="1465" spans="62:63" x14ac:dyDescent="0.2">
      <c r="BJ1465" s="34">
        <v>41271</v>
      </c>
      <c r="BK1465" s="33">
        <v>44</v>
      </c>
    </row>
    <row r="1466" spans="62:63" x14ac:dyDescent="0.2">
      <c r="BJ1466" s="34">
        <v>41272</v>
      </c>
      <c r="BK1466" s="33">
        <v>44</v>
      </c>
    </row>
    <row r="1467" spans="62:63" x14ac:dyDescent="0.2">
      <c r="BJ1467" s="34">
        <v>41273</v>
      </c>
      <c r="BK1467" s="33">
        <v>44</v>
      </c>
    </row>
    <row r="1468" spans="62:63" x14ac:dyDescent="0.2">
      <c r="BJ1468" s="34">
        <v>41274</v>
      </c>
      <c r="BK1468" s="33">
        <v>44</v>
      </c>
    </row>
    <row r="1469" spans="62:63" x14ac:dyDescent="0.2">
      <c r="BJ1469" s="34">
        <v>41275</v>
      </c>
      <c r="BK1469" s="33">
        <v>44</v>
      </c>
    </row>
    <row r="1470" spans="62:63" x14ac:dyDescent="0.2">
      <c r="BJ1470" s="34">
        <v>41276</v>
      </c>
      <c r="BK1470" s="33">
        <v>43</v>
      </c>
    </row>
    <row r="1471" spans="62:63" x14ac:dyDescent="0.2">
      <c r="BJ1471" s="34">
        <v>41277</v>
      </c>
      <c r="BK1471" s="33">
        <v>43</v>
      </c>
    </row>
    <row r="1472" spans="62:63" x14ac:dyDescent="0.2">
      <c r="BJ1472" s="34">
        <v>41278</v>
      </c>
      <c r="BK1472" s="33">
        <v>42</v>
      </c>
    </row>
    <row r="1473" spans="62:63" x14ac:dyDescent="0.2">
      <c r="BJ1473" s="34">
        <v>41279</v>
      </c>
      <c r="BK1473" s="33">
        <v>42</v>
      </c>
    </row>
    <row r="1474" spans="62:63" x14ac:dyDescent="0.2">
      <c r="BJ1474" s="34">
        <v>41280</v>
      </c>
      <c r="BK1474" s="33">
        <v>42</v>
      </c>
    </row>
    <row r="1475" spans="62:63" x14ac:dyDescent="0.2">
      <c r="BJ1475" s="34">
        <v>41281</v>
      </c>
      <c r="BK1475" s="33">
        <v>42</v>
      </c>
    </row>
    <row r="1476" spans="62:63" x14ac:dyDescent="0.2">
      <c r="BJ1476" s="34">
        <v>41282</v>
      </c>
      <c r="BK1476" s="33">
        <v>42</v>
      </c>
    </row>
    <row r="1477" spans="62:63" x14ac:dyDescent="0.2">
      <c r="BJ1477" s="34">
        <v>41283</v>
      </c>
      <c r="BK1477" s="33">
        <v>42</v>
      </c>
    </row>
    <row r="1478" spans="62:63" x14ac:dyDescent="0.2">
      <c r="BJ1478" s="34">
        <v>41284</v>
      </c>
      <c r="BK1478" s="33">
        <v>42</v>
      </c>
    </row>
    <row r="1479" spans="62:63" x14ac:dyDescent="0.2">
      <c r="BJ1479" s="34">
        <v>41285</v>
      </c>
      <c r="BK1479" s="33">
        <v>42</v>
      </c>
    </row>
    <row r="1480" spans="62:63" x14ac:dyDescent="0.2">
      <c r="BJ1480" s="34">
        <v>41286</v>
      </c>
      <c r="BK1480" s="33">
        <v>42</v>
      </c>
    </row>
    <row r="1481" spans="62:63" x14ac:dyDescent="0.2">
      <c r="BJ1481" s="34">
        <v>41287</v>
      </c>
      <c r="BK1481" s="33">
        <v>42</v>
      </c>
    </row>
    <row r="1482" spans="62:63" x14ac:dyDescent="0.2">
      <c r="BJ1482" s="34">
        <v>41288</v>
      </c>
      <c r="BK1482" s="33">
        <v>42</v>
      </c>
    </row>
    <row r="1483" spans="62:63" x14ac:dyDescent="0.2">
      <c r="BJ1483" s="34">
        <v>41289</v>
      </c>
      <c r="BK1483" s="33">
        <v>42</v>
      </c>
    </row>
    <row r="1484" spans="62:63" x14ac:dyDescent="0.2">
      <c r="BJ1484" s="34">
        <v>41290</v>
      </c>
      <c r="BK1484" s="33">
        <v>42</v>
      </c>
    </row>
    <row r="1485" spans="62:63" x14ac:dyDescent="0.2">
      <c r="BJ1485" s="34">
        <v>41291</v>
      </c>
      <c r="BK1485" s="33">
        <v>42</v>
      </c>
    </row>
    <row r="1486" spans="62:63" x14ac:dyDescent="0.2">
      <c r="BJ1486" s="34">
        <v>41292</v>
      </c>
      <c r="BK1486" s="33">
        <v>42</v>
      </c>
    </row>
    <row r="1487" spans="62:63" x14ac:dyDescent="0.2">
      <c r="BJ1487" s="34">
        <v>41293</v>
      </c>
      <c r="BK1487" s="33">
        <v>42</v>
      </c>
    </row>
    <row r="1488" spans="62:63" x14ac:dyDescent="0.2">
      <c r="BJ1488" s="34">
        <v>41294</v>
      </c>
      <c r="BK1488" s="33">
        <v>42</v>
      </c>
    </row>
    <row r="1489" spans="62:63" x14ac:dyDescent="0.2">
      <c r="BJ1489" s="34">
        <v>41295</v>
      </c>
      <c r="BK1489" s="33">
        <v>42</v>
      </c>
    </row>
    <row r="1490" spans="62:63" x14ac:dyDescent="0.2">
      <c r="BJ1490" s="34">
        <v>41296</v>
      </c>
      <c r="BK1490" s="33">
        <v>42</v>
      </c>
    </row>
    <row r="1491" spans="62:63" x14ac:dyDescent="0.2">
      <c r="BJ1491" s="34">
        <v>41297</v>
      </c>
      <c r="BK1491" s="33">
        <v>42</v>
      </c>
    </row>
    <row r="1492" spans="62:63" x14ac:dyDescent="0.2">
      <c r="BJ1492" s="34">
        <v>41298</v>
      </c>
      <c r="BK1492" s="33">
        <v>42</v>
      </c>
    </row>
    <row r="1493" spans="62:63" x14ac:dyDescent="0.2">
      <c r="BJ1493" s="34">
        <v>41299</v>
      </c>
      <c r="BK1493" s="33">
        <v>42</v>
      </c>
    </row>
    <row r="1494" spans="62:63" x14ac:dyDescent="0.2">
      <c r="BJ1494" s="34">
        <v>41300</v>
      </c>
      <c r="BK1494" s="33">
        <v>42</v>
      </c>
    </row>
    <row r="1495" spans="62:63" x14ac:dyDescent="0.2">
      <c r="BJ1495" s="34">
        <v>41301</v>
      </c>
      <c r="BK1495" s="33">
        <v>42</v>
      </c>
    </row>
    <row r="1496" spans="62:63" x14ac:dyDescent="0.2">
      <c r="BJ1496" s="34">
        <v>41302</v>
      </c>
      <c r="BK1496" s="33">
        <v>42</v>
      </c>
    </row>
    <row r="1497" spans="62:63" x14ac:dyDescent="0.2">
      <c r="BJ1497" s="34">
        <v>41303</v>
      </c>
      <c r="BK1497" s="33">
        <v>42</v>
      </c>
    </row>
    <row r="1498" spans="62:63" x14ac:dyDescent="0.2">
      <c r="BJ1498" s="34">
        <v>41304</v>
      </c>
      <c r="BK1498" s="33">
        <v>42</v>
      </c>
    </row>
    <row r="1499" spans="62:63" x14ac:dyDescent="0.2">
      <c r="BJ1499" s="34">
        <v>41305</v>
      </c>
      <c r="BK1499" s="33">
        <v>43</v>
      </c>
    </row>
    <row r="1500" spans="62:63" x14ac:dyDescent="0.2">
      <c r="BJ1500" s="34">
        <v>41306</v>
      </c>
      <c r="BK1500" s="33">
        <v>43</v>
      </c>
    </row>
    <row r="1501" spans="62:63" x14ac:dyDescent="0.2">
      <c r="BJ1501" s="34">
        <v>41307</v>
      </c>
      <c r="BK1501" s="33">
        <v>43</v>
      </c>
    </row>
    <row r="1502" spans="62:63" x14ac:dyDescent="0.2">
      <c r="BJ1502" s="34">
        <v>41308</v>
      </c>
      <c r="BK1502" s="33">
        <v>43</v>
      </c>
    </row>
    <row r="1503" spans="62:63" x14ac:dyDescent="0.2">
      <c r="BJ1503" s="34">
        <v>41309</v>
      </c>
      <c r="BK1503" s="33">
        <v>42</v>
      </c>
    </row>
    <row r="1504" spans="62:63" x14ac:dyDescent="0.2">
      <c r="BJ1504" s="34">
        <v>41310</v>
      </c>
      <c r="BK1504" s="33">
        <v>43</v>
      </c>
    </row>
    <row r="1505" spans="62:63" x14ac:dyDescent="0.2">
      <c r="BJ1505" s="34">
        <v>41311</v>
      </c>
      <c r="BK1505" s="33">
        <v>43</v>
      </c>
    </row>
    <row r="1506" spans="62:63" x14ac:dyDescent="0.2">
      <c r="BJ1506" s="34">
        <v>41312</v>
      </c>
      <c r="BK1506" s="33">
        <v>43</v>
      </c>
    </row>
    <row r="1507" spans="62:63" x14ac:dyDescent="0.2">
      <c r="BJ1507" s="34">
        <v>41313</v>
      </c>
      <c r="BK1507" s="33">
        <v>43</v>
      </c>
    </row>
    <row r="1508" spans="62:63" x14ac:dyDescent="0.2">
      <c r="BJ1508" s="34">
        <v>41314</v>
      </c>
      <c r="BK1508" s="33">
        <v>43</v>
      </c>
    </row>
    <row r="1509" spans="62:63" x14ac:dyDescent="0.2">
      <c r="BJ1509" s="34">
        <v>41315</v>
      </c>
      <c r="BK1509" s="33">
        <v>43</v>
      </c>
    </row>
    <row r="1510" spans="62:63" x14ac:dyDescent="0.2">
      <c r="BJ1510" s="34">
        <v>41316</v>
      </c>
      <c r="BK1510" s="33">
        <v>43</v>
      </c>
    </row>
    <row r="1511" spans="62:63" x14ac:dyDescent="0.2">
      <c r="BJ1511" s="34">
        <v>41317</v>
      </c>
      <c r="BK1511" s="33">
        <v>43</v>
      </c>
    </row>
    <row r="1512" spans="62:63" x14ac:dyDescent="0.2">
      <c r="BJ1512" s="34">
        <v>41318</v>
      </c>
      <c r="BK1512" s="33">
        <v>43</v>
      </c>
    </row>
    <row r="1513" spans="62:63" x14ac:dyDescent="0.2">
      <c r="BJ1513" s="34">
        <v>41319</v>
      </c>
      <c r="BK1513" s="33">
        <v>43</v>
      </c>
    </row>
    <row r="1514" spans="62:63" x14ac:dyDescent="0.2">
      <c r="BJ1514" s="34">
        <v>41320</v>
      </c>
      <c r="BK1514" s="33">
        <v>43</v>
      </c>
    </row>
    <row r="1515" spans="62:63" x14ac:dyDescent="0.2">
      <c r="BJ1515" s="34">
        <v>41321</v>
      </c>
      <c r="BK1515" s="33">
        <v>43</v>
      </c>
    </row>
    <row r="1516" spans="62:63" x14ac:dyDescent="0.2">
      <c r="BJ1516" s="34">
        <v>41322</v>
      </c>
      <c r="BK1516" s="33">
        <v>43</v>
      </c>
    </row>
    <row r="1517" spans="62:63" x14ac:dyDescent="0.2">
      <c r="BJ1517" s="34">
        <v>41323</v>
      </c>
      <c r="BK1517" s="33">
        <v>44</v>
      </c>
    </row>
    <row r="1518" spans="62:63" x14ac:dyDescent="0.2">
      <c r="BJ1518" s="34">
        <v>41324</v>
      </c>
      <c r="BK1518" s="33">
        <v>44</v>
      </c>
    </row>
    <row r="1519" spans="62:63" x14ac:dyDescent="0.2">
      <c r="BJ1519" s="34">
        <v>41325</v>
      </c>
      <c r="BK1519" s="33">
        <v>44</v>
      </c>
    </row>
    <row r="1520" spans="62:63" x14ac:dyDescent="0.2">
      <c r="BJ1520" s="34">
        <v>41326</v>
      </c>
      <c r="BK1520" s="33">
        <v>44</v>
      </c>
    </row>
    <row r="1521" spans="62:63" x14ac:dyDescent="0.2">
      <c r="BJ1521" s="34">
        <v>41327</v>
      </c>
      <c r="BK1521" s="33">
        <v>44</v>
      </c>
    </row>
    <row r="1522" spans="62:63" x14ac:dyDescent="0.2">
      <c r="BJ1522" s="34">
        <v>41328</v>
      </c>
      <c r="BK1522" s="33">
        <v>44</v>
      </c>
    </row>
    <row r="1523" spans="62:63" x14ac:dyDescent="0.2">
      <c r="BJ1523" s="34">
        <v>41329</v>
      </c>
      <c r="BK1523" s="33">
        <v>44</v>
      </c>
    </row>
    <row r="1524" spans="62:63" x14ac:dyDescent="0.2">
      <c r="BJ1524" s="34">
        <v>41330</v>
      </c>
      <c r="BK1524" s="33">
        <v>44</v>
      </c>
    </row>
    <row r="1525" spans="62:63" x14ac:dyDescent="0.2">
      <c r="BJ1525" s="34">
        <v>41331</v>
      </c>
      <c r="BK1525" s="33">
        <v>44</v>
      </c>
    </row>
    <row r="1526" spans="62:63" x14ac:dyDescent="0.2">
      <c r="BJ1526" s="34">
        <v>41332</v>
      </c>
      <c r="BK1526" s="33">
        <v>44</v>
      </c>
    </row>
    <row r="1527" spans="62:63" x14ac:dyDescent="0.2">
      <c r="BJ1527" s="34">
        <v>41333</v>
      </c>
      <c r="BK1527" s="33">
        <v>43</v>
      </c>
    </row>
    <row r="1528" spans="62:63" x14ac:dyDescent="0.2">
      <c r="BJ1528" s="34">
        <v>41334</v>
      </c>
      <c r="BK1528" s="33">
        <v>44</v>
      </c>
    </row>
    <row r="1529" spans="62:63" x14ac:dyDescent="0.2">
      <c r="BJ1529" s="34">
        <v>41335</v>
      </c>
      <c r="BK1529" s="33">
        <v>46</v>
      </c>
    </row>
    <row r="1530" spans="62:63" x14ac:dyDescent="0.2">
      <c r="BJ1530" s="34">
        <v>41336</v>
      </c>
      <c r="BK1530" s="33">
        <v>47</v>
      </c>
    </row>
    <row r="1531" spans="62:63" x14ac:dyDescent="0.2">
      <c r="BJ1531" s="34">
        <v>41337</v>
      </c>
      <c r="BK1531" s="33">
        <v>45</v>
      </c>
    </row>
    <row r="1532" spans="62:63" x14ac:dyDescent="0.2">
      <c r="BJ1532" s="34">
        <v>41338</v>
      </c>
      <c r="BK1532" s="33">
        <v>46</v>
      </c>
    </row>
    <row r="1533" spans="62:63" x14ac:dyDescent="0.2">
      <c r="BJ1533" s="34">
        <v>41339</v>
      </c>
      <c r="BK1533" s="33">
        <v>48</v>
      </c>
    </row>
    <row r="1534" spans="62:63" x14ac:dyDescent="0.2">
      <c r="BJ1534" s="34">
        <v>41340</v>
      </c>
      <c r="BK1534" s="33">
        <v>49</v>
      </c>
    </row>
    <row r="1535" spans="62:63" x14ac:dyDescent="0.2">
      <c r="BJ1535" s="34">
        <v>41341</v>
      </c>
      <c r="BK1535" s="33">
        <v>48</v>
      </c>
    </row>
    <row r="1536" spans="62:63" x14ac:dyDescent="0.2">
      <c r="BJ1536" s="34">
        <v>41342</v>
      </c>
      <c r="BK1536" s="33">
        <v>45</v>
      </c>
    </row>
    <row r="1537" spans="62:63" x14ac:dyDescent="0.2">
      <c r="BJ1537" s="34">
        <v>41343</v>
      </c>
      <c r="BK1537" s="33">
        <v>44</v>
      </c>
    </row>
    <row r="1538" spans="62:63" x14ac:dyDescent="0.2">
      <c r="BJ1538" s="34">
        <v>41344</v>
      </c>
      <c r="BK1538" s="33">
        <v>44</v>
      </c>
    </row>
    <row r="1539" spans="62:63" x14ac:dyDescent="0.2">
      <c r="BJ1539" s="34">
        <v>41345</v>
      </c>
      <c r="BK1539" s="33">
        <v>51</v>
      </c>
    </row>
    <row r="1540" spans="62:63" x14ac:dyDescent="0.2">
      <c r="BJ1540" s="34">
        <v>41346</v>
      </c>
      <c r="BK1540" s="33">
        <v>56</v>
      </c>
    </row>
    <row r="1541" spans="62:63" x14ac:dyDescent="0.2">
      <c r="BJ1541" s="34">
        <v>41347</v>
      </c>
      <c r="BK1541" s="33">
        <v>63</v>
      </c>
    </row>
    <row r="1542" spans="62:63" x14ac:dyDescent="0.2">
      <c r="BJ1542" s="34">
        <v>41348</v>
      </c>
      <c r="BK1542" s="33">
        <v>67</v>
      </c>
    </row>
    <row r="1543" spans="62:63" x14ac:dyDescent="0.2">
      <c r="BJ1543" s="34">
        <v>41349</v>
      </c>
      <c r="BK1543" s="33">
        <v>66</v>
      </c>
    </row>
    <row r="1544" spans="62:63" x14ac:dyDescent="0.2">
      <c r="BJ1544" s="34">
        <v>41350</v>
      </c>
      <c r="BK1544" s="33">
        <v>63</v>
      </c>
    </row>
    <row r="1545" spans="62:63" x14ac:dyDescent="0.2">
      <c r="BJ1545" s="34">
        <v>41351</v>
      </c>
      <c r="BK1545" s="33">
        <v>59</v>
      </c>
    </row>
    <row r="1546" spans="62:63" x14ac:dyDescent="0.2">
      <c r="BJ1546" s="34">
        <v>41352</v>
      </c>
      <c r="BK1546" s="33">
        <v>59</v>
      </c>
    </row>
    <row r="1547" spans="62:63" x14ac:dyDescent="0.2">
      <c r="BJ1547" s="34">
        <v>41353</v>
      </c>
      <c r="BK1547" s="33">
        <v>59</v>
      </c>
    </row>
    <row r="1548" spans="62:63" x14ac:dyDescent="0.2">
      <c r="BJ1548" s="34">
        <v>41354</v>
      </c>
      <c r="BK1548" s="33">
        <v>59</v>
      </c>
    </row>
    <row r="1549" spans="62:63" x14ac:dyDescent="0.2">
      <c r="BJ1549" s="34">
        <v>41355</v>
      </c>
      <c r="BK1549" s="33">
        <v>58</v>
      </c>
    </row>
    <row r="1550" spans="62:63" x14ac:dyDescent="0.2">
      <c r="BJ1550" s="34">
        <v>41356</v>
      </c>
      <c r="BK1550" s="33">
        <v>54</v>
      </c>
    </row>
    <row r="1551" spans="62:63" x14ac:dyDescent="0.2">
      <c r="BJ1551" s="34">
        <v>41357</v>
      </c>
      <c r="BK1551" s="33">
        <v>57</v>
      </c>
    </row>
    <row r="1552" spans="62:63" x14ac:dyDescent="0.2">
      <c r="BJ1552" s="34">
        <v>41358</v>
      </c>
      <c r="BK1552" s="33">
        <v>57</v>
      </c>
    </row>
    <row r="1553" spans="62:63" x14ac:dyDescent="0.2">
      <c r="BJ1553" s="34">
        <v>41359</v>
      </c>
      <c r="BK1553" s="33">
        <v>55</v>
      </c>
    </row>
    <row r="1554" spans="62:63" x14ac:dyDescent="0.2">
      <c r="BJ1554" s="34">
        <v>41360</v>
      </c>
      <c r="BK1554" s="33">
        <v>54</v>
      </c>
    </row>
    <row r="1555" spans="62:63" x14ac:dyDescent="0.2">
      <c r="BJ1555" s="34">
        <v>41361</v>
      </c>
      <c r="BK1555" s="33">
        <v>58</v>
      </c>
    </row>
    <row r="1556" spans="62:63" x14ac:dyDescent="0.2">
      <c r="BJ1556" s="34">
        <v>41362</v>
      </c>
      <c r="BK1556" s="33">
        <v>63</v>
      </c>
    </row>
    <row r="1557" spans="62:63" x14ac:dyDescent="0.2">
      <c r="BJ1557" s="34">
        <v>41363</v>
      </c>
      <c r="BK1557" s="33">
        <v>68</v>
      </c>
    </row>
    <row r="1558" spans="62:63" x14ac:dyDescent="0.2">
      <c r="BJ1558" s="34">
        <v>41364</v>
      </c>
      <c r="BK1558" s="33">
        <v>74</v>
      </c>
    </row>
    <row r="1559" spans="62:63" x14ac:dyDescent="0.2">
      <c r="BJ1559" s="34">
        <v>41365</v>
      </c>
      <c r="BK1559" s="33">
        <v>79</v>
      </c>
    </row>
    <row r="1560" spans="62:63" x14ac:dyDescent="0.2">
      <c r="BJ1560" s="34">
        <v>41366</v>
      </c>
      <c r="BK1560" s="33">
        <v>73</v>
      </c>
    </row>
    <row r="1561" spans="62:63" x14ac:dyDescent="0.2">
      <c r="BJ1561" s="34">
        <v>41367</v>
      </c>
      <c r="BK1561" s="33">
        <v>71</v>
      </c>
    </row>
    <row r="1562" spans="62:63" x14ac:dyDescent="0.2">
      <c r="BJ1562" s="34">
        <v>41368</v>
      </c>
      <c r="BK1562" s="33">
        <v>82</v>
      </c>
    </row>
    <row r="1563" spans="62:63" x14ac:dyDescent="0.2">
      <c r="BJ1563" s="34">
        <v>41369</v>
      </c>
      <c r="BK1563" s="33">
        <v>88</v>
      </c>
    </row>
    <row r="1564" spans="62:63" x14ac:dyDescent="0.2">
      <c r="BJ1564" s="34">
        <v>41370</v>
      </c>
      <c r="BK1564" s="33">
        <v>85</v>
      </c>
    </row>
    <row r="1565" spans="62:63" x14ac:dyDescent="0.2">
      <c r="BJ1565" s="34">
        <v>41371</v>
      </c>
      <c r="BK1565" s="33">
        <v>92</v>
      </c>
    </row>
    <row r="1566" spans="62:63" x14ac:dyDescent="0.2">
      <c r="BJ1566" s="34">
        <v>41372</v>
      </c>
      <c r="BK1566" s="33">
        <v>86</v>
      </c>
    </row>
    <row r="1567" spans="62:63" x14ac:dyDescent="0.2">
      <c r="BJ1567" s="34">
        <v>41373</v>
      </c>
      <c r="BK1567" s="33">
        <v>78</v>
      </c>
    </row>
    <row r="1568" spans="62:63" x14ac:dyDescent="0.2">
      <c r="BJ1568" s="34">
        <v>41374</v>
      </c>
      <c r="BK1568" s="33">
        <v>67</v>
      </c>
    </row>
    <row r="1569" spans="62:63" x14ac:dyDescent="0.2">
      <c r="BJ1569" s="34">
        <v>41375</v>
      </c>
      <c r="BK1569" s="33">
        <v>66</v>
      </c>
    </row>
    <row r="1570" spans="62:63" x14ac:dyDescent="0.2">
      <c r="BJ1570" s="34">
        <v>41376</v>
      </c>
      <c r="BK1570" s="33">
        <v>70</v>
      </c>
    </row>
    <row r="1571" spans="62:63" x14ac:dyDescent="0.2">
      <c r="BJ1571" s="34">
        <v>41377</v>
      </c>
      <c r="BK1571" s="33">
        <v>78</v>
      </c>
    </row>
    <row r="1572" spans="62:63" x14ac:dyDescent="0.2">
      <c r="BJ1572" s="34">
        <v>41378</v>
      </c>
      <c r="BK1572" s="33">
        <v>80</v>
      </c>
    </row>
    <row r="1573" spans="62:63" x14ac:dyDescent="0.2">
      <c r="BJ1573" s="34">
        <v>41379</v>
      </c>
      <c r="BK1573" s="33">
        <v>69</v>
      </c>
    </row>
    <row r="1574" spans="62:63" x14ac:dyDescent="0.2">
      <c r="BJ1574" s="34">
        <v>41380</v>
      </c>
      <c r="BK1574" s="33">
        <v>72</v>
      </c>
    </row>
    <row r="1575" spans="62:63" x14ac:dyDescent="0.2">
      <c r="BJ1575" s="34">
        <v>41381</v>
      </c>
      <c r="BK1575" s="33">
        <v>74</v>
      </c>
    </row>
    <row r="1576" spans="62:63" x14ac:dyDescent="0.2">
      <c r="BJ1576" s="34">
        <v>41382</v>
      </c>
      <c r="BK1576" s="33">
        <v>67</v>
      </c>
    </row>
    <row r="1577" spans="62:63" x14ac:dyDescent="0.2">
      <c r="BJ1577" s="34">
        <v>41383</v>
      </c>
      <c r="BK1577" s="33">
        <v>66</v>
      </c>
    </row>
    <row r="1578" spans="62:63" x14ac:dyDescent="0.2">
      <c r="BJ1578" s="34">
        <v>41384</v>
      </c>
      <c r="BK1578" s="33">
        <v>69</v>
      </c>
    </row>
    <row r="1579" spans="62:63" x14ac:dyDescent="0.2">
      <c r="BJ1579" s="34">
        <v>41385</v>
      </c>
      <c r="BK1579" s="33">
        <v>78</v>
      </c>
    </row>
    <row r="1580" spans="62:63" x14ac:dyDescent="0.2">
      <c r="BJ1580" s="34">
        <v>41386</v>
      </c>
      <c r="BK1580" s="33">
        <v>104</v>
      </c>
    </row>
    <row r="1581" spans="62:63" x14ac:dyDescent="0.2">
      <c r="BJ1581" s="34">
        <v>41387</v>
      </c>
      <c r="BK1581" s="33">
        <v>119</v>
      </c>
    </row>
    <row r="1582" spans="62:63" x14ac:dyDescent="0.2">
      <c r="BJ1582" s="34">
        <v>41388</v>
      </c>
      <c r="BK1582" s="33">
        <v>122</v>
      </c>
    </row>
    <row r="1583" spans="62:63" x14ac:dyDescent="0.2">
      <c r="BJ1583" s="34">
        <v>41389</v>
      </c>
      <c r="BK1583" s="33">
        <v>138</v>
      </c>
    </row>
    <row r="1584" spans="62:63" x14ac:dyDescent="0.2">
      <c r="BJ1584" s="34">
        <v>41390</v>
      </c>
      <c r="BK1584" s="33">
        <v>154</v>
      </c>
    </row>
    <row r="1585" spans="62:63" x14ac:dyDescent="0.2">
      <c r="BJ1585" s="34">
        <v>41391</v>
      </c>
      <c r="BK1585" s="33">
        <v>212</v>
      </c>
    </row>
    <row r="1586" spans="62:63" x14ac:dyDescent="0.2">
      <c r="BJ1586" s="34">
        <v>41392</v>
      </c>
      <c r="BK1586" s="33">
        <v>301</v>
      </c>
    </row>
    <row r="1587" spans="62:63" x14ac:dyDescent="0.2">
      <c r="BJ1587" s="34">
        <v>41393</v>
      </c>
      <c r="BK1587" s="33">
        <v>446</v>
      </c>
    </row>
    <row r="1588" spans="62:63" x14ac:dyDescent="0.2">
      <c r="BJ1588" s="34">
        <v>41394</v>
      </c>
      <c r="BK1588" s="33">
        <v>566</v>
      </c>
    </row>
    <row r="1589" spans="62:63" x14ac:dyDescent="0.2">
      <c r="BJ1589" s="34">
        <v>41395</v>
      </c>
      <c r="BK1589" s="33">
        <v>544</v>
      </c>
    </row>
    <row r="1590" spans="62:63" x14ac:dyDescent="0.2">
      <c r="BJ1590" s="34">
        <v>41396</v>
      </c>
      <c r="BK1590" s="33">
        <v>444</v>
      </c>
    </row>
    <row r="1591" spans="62:63" x14ac:dyDescent="0.2">
      <c r="BJ1591" s="34">
        <v>41397</v>
      </c>
      <c r="BK1591" s="33">
        <v>483</v>
      </c>
    </row>
    <row r="1592" spans="62:63" x14ac:dyDescent="0.2">
      <c r="BJ1592" s="34">
        <v>41398</v>
      </c>
      <c r="BK1592" s="33">
        <v>616</v>
      </c>
    </row>
    <row r="1593" spans="62:63" x14ac:dyDescent="0.2">
      <c r="BJ1593" s="34">
        <v>41399</v>
      </c>
      <c r="BK1593" s="33">
        <v>556</v>
      </c>
    </row>
    <row r="1594" spans="62:63" x14ac:dyDescent="0.2">
      <c r="BJ1594" s="34">
        <v>41400</v>
      </c>
      <c r="BK1594" s="33">
        <v>436</v>
      </c>
    </row>
    <row r="1595" spans="62:63" x14ac:dyDescent="0.2">
      <c r="BJ1595" s="34">
        <v>41401</v>
      </c>
      <c r="BK1595" s="33">
        <v>303</v>
      </c>
    </row>
    <row r="1596" spans="62:63" x14ac:dyDescent="0.2">
      <c r="BJ1596" s="34">
        <v>41402</v>
      </c>
      <c r="BK1596" s="33">
        <v>257</v>
      </c>
    </row>
    <row r="1597" spans="62:63" x14ac:dyDescent="0.2">
      <c r="BJ1597" s="34">
        <v>41403</v>
      </c>
      <c r="BK1597" s="33">
        <v>224</v>
      </c>
    </row>
    <row r="1598" spans="62:63" x14ac:dyDescent="0.2">
      <c r="BJ1598" s="34">
        <v>41404</v>
      </c>
      <c r="BK1598" s="33">
        <v>199</v>
      </c>
    </row>
    <row r="1599" spans="62:63" x14ac:dyDescent="0.2">
      <c r="BJ1599" s="34">
        <v>41405</v>
      </c>
      <c r="BK1599" s="33">
        <v>187</v>
      </c>
    </row>
    <row r="1600" spans="62:63" x14ac:dyDescent="0.2">
      <c r="BJ1600" s="34">
        <v>41406</v>
      </c>
      <c r="BK1600" s="33">
        <v>219</v>
      </c>
    </row>
    <row r="1601" spans="62:63" x14ac:dyDescent="0.2">
      <c r="BJ1601" s="34">
        <v>41407</v>
      </c>
      <c r="BK1601" s="33">
        <v>369</v>
      </c>
    </row>
    <row r="1602" spans="62:63" x14ac:dyDescent="0.2">
      <c r="BJ1602" s="34">
        <v>41408</v>
      </c>
      <c r="BK1602" s="33">
        <v>641</v>
      </c>
    </row>
    <row r="1603" spans="62:63" x14ac:dyDescent="0.2">
      <c r="BJ1603" s="34">
        <v>41409</v>
      </c>
      <c r="BK1603" s="35">
        <v>1010</v>
      </c>
    </row>
    <row r="1604" spans="62:63" x14ac:dyDescent="0.2">
      <c r="BJ1604" s="34">
        <v>41410</v>
      </c>
      <c r="BK1604" s="35">
        <v>1080</v>
      </c>
    </row>
    <row r="1605" spans="62:63" x14ac:dyDescent="0.2">
      <c r="BJ1605" s="34">
        <v>41411</v>
      </c>
      <c r="BK1605" s="35">
        <v>1190</v>
      </c>
    </row>
    <row r="1606" spans="62:63" x14ac:dyDescent="0.2">
      <c r="BJ1606" s="34">
        <v>41412</v>
      </c>
      <c r="BK1606" s="35">
        <v>1130</v>
      </c>
    </row>
    <row r="1607" spans="62:63" x14ac:dyDescent="0.2">
      <c r="BJ1607" s="34">
        <v>41413</v>
      </c>
      <c r="BK1607" s="33">
        <v>786</v>
      </c>
    </row>
    <row r="1608" spans="62:63" x14ac:dyDescent="0.2">
      <c r="BJ1608" s="34">
        <v>41414</v>
      </c>
      <c r="BK1608" s="33">
        <v>504</v>
      </c>
    </row>
    <row r="1609" spans="62:63" x14ac:dyDescent="0.2">
      <c r="BJ1609" s="34">
        <v>41415</v>
      </c>
      <c r="BK1609" s="33">
        <v>484</v>
      </c>
    </row>
    <row r="1610" spans="62:63" x14ac:dyDescent="0.2">
      <c r="BJ1610" s="34">
        <v>41416</v>
      </c>
      <c r="BK1610" s="33">
        <v>654</v>
      </c>
    </row>
    <row r="1611" spans="62:63" x14ac:dyDescent="0.2">
      <c r="BJ1611" s="34">
        <v>41417</v>
      </c>
      <c r="BK1611" s="33">
        <v>808</v>
      </c>
    </row>
    <row r="1612" spans="62:63" x14ac:dyDescent="0.2">
      <c r="BJ1612" s="34">
        <v>41418</v>
      </c>
      <c r="BK1612" s="33">
        <v>884</v>
      </c>
    </row>
    <row r="1613" spans="62:63" x14ac:dyDescent="0.2">
      <c r="BJ1613" s="34">
        <v>41419</v>
      </c>
      <c r="BK1613" s="33">
        <v>932</v>
      </c>
    </row>
    <row r="1614" spans="62:63" x14ac:dyDescent="0.2">
      <c r="BJ1614" s="34">
        <v>41420</v>
      </c>
      <c r="BK1614" s="33">
        <v>944</v>
      </c>
    </row>
    <row r="1615" spans="62:63" x14ac:dyDescent="0.2">
      <c r="BJ1615" s="34">
        <v>41421</v>
      </c>
      <c r="BK1615" s="33">
        <v>926</v>
      </c>
    </row>
    <row r="1616" spans="62:63" x14ac:dyDescent="0.2">
      <c r="BJ1616" s="34">
        <v>41422</v>
      </c>
      <c r="BK1616" s="33">
        <v>816</v>
      </c>
    </row>
    <row r="1617" spans="62:63" x14ac:dyDescent="0.2">
      <c r="BJ1617" s="34">
        <v>41423</v>
      </c>
      <c r="BK1617" s="33">
        <v>682</v>
      </c>
    </row>
    <row r="1618" spans="62:63" x14ac:dyDescent="0.2">
      <c r="BJ1618" s="34">
        <v>41424</v>
      </c>
      <c r="BK1618" s="33">
        <v>581</v>
      </c>
    </row>
    <row r="1619" spans="62:63" x14ac:dyDescent="0.2">
      <c r="BJ1619" s="34">
        <v>41425</v>
      </c>
      <c r="BK1619" s="33">
        <v>554</v>
      </c>
    </row>
    <row r="1620" spans="62:63" x14ac:dyDescent="0.2">
      <c r="BJ1620" s="34">
        <v>41426</v>
      </c>
      <c r="BK1620" s="33">
        <v>592</v>
      </c>
    </row>
    <row r="1621" spans="62:63" x14ac:dyDescent="0.2">
      <c r="BJ1621" s="34">
        <v>41427</v>
      </c>
      <c r="BK1621" s="33">
        <v>640</v>
      </c>
    </row>
    <row r="1622" spans="62:63" x14ac:dyDescent="0.2">
      <c r="BJ1622" s="34">
        <v>41428</v>
      </c>
      <c r="BK1622" s="33">
        <v>637</v>
      </c>
    </row>
    <row r="1623" spans="62:63" x14ac:dyDescent="0.2">
      <c r="BJ1623" s="34">
        <v>41429</v>
      </c>
      <c r="BK1623" s="33">
        <v>635</v>
      </c>
    </row>
    <row r="1624" spans="62:63" x14ac:dyDescent="0.2">
      <c r="BJ1624" s="34">
        <v>41430</v>
      </c>
      <c r="BK1624" s="33">
        <v>676</v>
      </c>
    </row>
    <row r="1625" spans="62:63" x14ac:dyDescent="0.2">
      <c r="BJ1625" s="34">
        <v>41431</v>
      </c>
      <c r="BK1625" s="33">
        <v>685</v>
      </c>
    </row>
    <row r="1626" spans="62:63" x14ac:dyDescent="0.2">
      <c r="BJ1626" s="34">
        <v>41432</v>
      </c>
      <c r="BK1626" s="33">
        <v>645</v>
      </c>
    </row>
    <row r="1627" spans="62:63" x14ac:dyDescent="0.2">
      <c r="BJ1627" s="34">
        <v>41433</v>
      </c>
      <c r="BK1627" s="33">
        <v>643</v>
      </c>
    </row>
    <row r="1628" spans="62:63" x14ac:dyDescent="0.2">
      <c r="BJ1628" s="34">
        <v>41434</v>
      </c>
      <c r="BK1628" s="33">
        <v>642</v>
      </c>
    </row>
    <row r="1629" spans="62:63" x14ac:dyDescent="0.2">
      <c r="BJ1629" s="34">
        <v>41435</v>
      </c>
      <c r="BK1629" s="33">
        <v>603</v>
      </c>
    </row>
    <row r="1630" spans="62:63" x14ac:dyDescent="0.2">
      <c r="BJ1630" s="34">
        <v>41436</v>
      </c>
      <c r="BK1630" s="33">
        <v>558</v>
      </c>
    </row>
    <row r="1631" spans="62:63" x14ac:dyDescent="0.2">
      <c r="BJ1631" s="34">
        <v>41437</v>
      </c>
      <c r="BK1631" s="33">
        <v>514</v>
      </c>
    </row>
    <row r="1632" spans="62:63" x14ac:dyDescent="0.2">
      <c r="BJ1632" s="34">
        <v>41438</v>
      </c>
      <c r="BK1632" s="33">
        <v>472</v>
      </c>
    </row>
    <row r="1633" spans="62:63" x14ac:dyDescent="0.2">
      <c r="BJ1633" s="34">
        <v>41439</v>
      </c>
      <c r="BK1633" s="33">
        <v>440</v>
      </c>
    </row>
    <row r="1634" spans="62:63" x14ac:dyDescent="0.2">
      <c r="BJ1634" s="34">
        <v>41440</v>
      </c>
      <c r="BK1634" s="33">
        <v>396</v>
      </c>
    </row>
    <row r="1635" spans="62:63" x14ac:dyDescent="0.2">
      <c r="BJ1635" s="34">
        <v>41441</v>
      </c>
      <c r="BK1635" s="33">
        <v>339</v>
      </c>
    </row>
    <row r="1636" spans="62:63" x14ac:dyDescent="0.2">
      <c r="BJ1636" s="34">
        <v>41442</v>
      </c>
      <c r="BK1636" s="33">
        <v>307</v>
      </c>
    </row>
    <row r="1637" spans="62:63" x14ac:dyDescent="0.2">
      <c r="BJ1637" s="34">
        <v>41443</v>
      </c>
      <c r="BK1637" s="33">
        <v>282</v>
      </c>
    </row>
    <row r="1638" spans="62:63" x14ac:dyDescent="0.2">
      <c r="BJ1638" s="34">
        <v>41444</v>
      </c>
      <c r="BK1638" s="33">
        <v>268</v>
      </c>
    </row>
    <row r="1639" spans="62:63" x14ac:dyDescent="0.2">
      <c r="BJ1639" s="34">
        <v>41445</v>
      </c>
      <c r="BK1639" s="33">
        <v>247</v>
      </c>
    </row>
    <row r="1640" spans="62:63" x14ac:dyDescent="0.2">
      <c r="BJ1640" s="34">
        <v>41446</v>
      </c>
      <c r="BK1640" s="33">
        <v>231</v>
      </c>
    </row>
    <row r="1641" spans="62:63" x14ac:dyDescent="0.2">
      <c r="BJ1641" s="34">
        <v>41447</v>
      </c>
      <c r="BK1641" s="33">
        <v>216</v>
      </c>
    </row>
    <row r="1642" spans="62:63" x14ac:dyDescent="0.2">
      <c r="BJ1642" s="34">
        <v>41448</v>
      </c>
      <c r="BK1642" s="33">
        <v>203</v>
      </c>
    </row>
    <row r="1643" spans="62:63" x14ac:dyDescent="0.2">
      <c r="BJ1643" s="34">
        <v>41449</v>
      </c>
      <c r="BK1643" s="33">
        <v>187</v>
      </c>
    </row>
    <row r="1644" spans="62:63" x14ac:dyDescent="0.2">
      <c r="BJ1644" s="34">
        <v>41450</v>
      </c>
      <c r="BK1644" s="33">
        <v>172</v>
      </c>
    </row>
    <row r="1645" spans="62:63" x14ac:dyDescent="0.2">
      <c r="BJ1645" s="34">
        <v>41451</v>
      </c>
      <c r="BK1645" s="33">
        <v>163</v>
      </c>
    </row>
    <row r="1646" spans="62:63" x14ac:dyDescent="0.2">
      <c r="BJ1646" s="34">
        <v>41452</v>
      </c>
      <c r="BK1646" s="33">
        <v>161</v>
      </c>
    </row>
    <row r="1647" spans="62:63" x14ac:dyDescent="0.2">
      <c r="BJ1647" s="34">
        <v>41453</v>
      </c>
      <c r="BK1647" s="33">
        <v>154</v>
      </c>
    </row>
    <row r="1648" spans="62:63" x14ac:dyDescent="0.2">
      <c r="BJ1648" s="34">
        <v>41454</v>
      </c>
      <c r="BK1648" s="33">
        <v>148</v>
      </c>
    </row>
    <row r="1649" spans="62:63" x14ac:dyDescent="0.2">
      <c r="BJ1649" s="34">
        <v>41455</v>
      </c>
      <c r="BK1649" s="33">
        <v>145</v>
      </c>
    </row>
    <row r="1650" spans="62:63" x14ac:dyDescent="0.2">
      <c r="BJ1650" s="34">
        <v>41456</v>
      </c>
      <c r="BK1650" s="33">
        <v>136</v>
      </c>
    </row>
    <row r="1651" spans="62:63" x14ac:dyDescent="0.2">
      <c r="BJ1651" s="34">
        <v>41457</v>
      </c>
      <c r="BK1651" s="33">
        <v>130</v>
      </c>
    </row>
    <row r="1652" spans="62:63" x14ac:dyDescent="0.2">
      <c r="BJ1652" s="34">
        <v>41458</v>
      </c>
      <c r="BK1652" s="33">
        <v>122</v>
      </c>
    </row>
    <row r="1653" spans="62:63" x14ac:dyDescent="0.2">
      <c r="BJ1653" s="34">
        <v>41459</v>
      </c>
      <c r="BK1653" s="33">
        <v>117</v>
      </c>
    </row>
    <row r="1654" spans="62:63" x14ac:dyDescent="0.2">
      <c r="BJ1654" s="34">
        <v>41460</v>
      </c>
      <c r="BK1654" s="33">
        <v>114</v>
      </c>
    </row>
    <row r="1655" spans="62:63" x14ac:dyDescent="0.2">
      <c r="BJ1655" s="34">
        <v>41461</v>
      </c>
      <c r="BK1655" s="33">
        <v>110</v>
      </c>
    </row>
    <row r="1656" spans="62:63" x14ac:dyDescent="0.2">
      <c r="BJ1656" s="34">
        <v>41462</v>
      </c>
      <c r="BK1656" s="33">
        <v>108</v>
      </c>
    </row>
    <row r="1657" spans="62:63" x14ac:dyDescent="0.2">
      <c r="BJ1657" s="34">
        <v>41463</v>
      </c>
      <c r="BK1657" s="33">
        <v>104</v>
      </c>
    </row>
    <row r="1658" spans="62:63" x14ac:dyDescent="0.2">
      <c r="BJ1658" s="34">
        <v>41464</v>
      </c>
      <c r="BK1658" s="33">
        <v>99</v>
      </c>
    </row>
    <row r="1659" spans="62:63" x14ac:dyDescent="0.2">
      <c r="BJ1659" s="34">
        <v>41465</v>
      </c>
      <c r="BK1659" s="33">
        <v>96</v>
      </c>
    </row>
    <row r="1660" spans="62:63" x14ac:dyDescent="0.2">
      <c r="BJ1660" s="34">
        <v>41466</v>
      </c>
      <c r="BK1660" s="33">
        <v>94</v>
      </c>
    </row>
    <row r="1661" spans="62:63" x14ac:dyDescent="0.2">
      <c r="BJ1661" s="34">
        <v>41467</v>
      </c>
      <c r="BK1661" s="33">
        <v>117</v>
      </c>
    </row>
    <row r="1662" spans="62:63" x14ac:dyDescent="0.2">
      <c r="BJ1662" s="34">
        <v>41468</v>
      </c>
      <c r="BK1662" s="33">
        <v>124</v>
      </c>
    </row>
    <row r="1663" spans="62:63" x14ac:dyDescent="0.2">
      <c r="BJ1663" s="34">
        <v>41469</v>
      </c>
      <c r="BK1663" s="33">
        <v>114</v>
      </c>
    </row>
    <row r="1664" spans="62:63" x14ac:dyDescent="0.2">
      <c r="BJ1664" s="34">
        <v>41470</v>
      </c>
      <c r="BK1664" s="33">
        <v>121</v>
      </c>
    </row>
    <row r="1665" spans="62:63" x14ac:dyDescent="0.2">
      <c r="BJ1665" s="34">
        <v>41471</v>
      </c>
      <c r="BK1665" s="33">
        <v>157</v>
      </c>
    </row>
    <row r="1666" spans="62:63" x14ac:dyDescent="0.2">
      <c r="BJ1666" s="34">
        <v>41472</v>
      </c>
      <c r="BK1666" s="33">
        <v>141</v>
      </c>
    </row>
    <row r="1667" spans="62:63" x14ac:dyDescent="0.2">
      <c r="BJ1667" s="34">
        <v>41473</v>
      </c>
      <c r="BK1667" s="33">
        <v>185</v>
      </c>
    </row>
    <row r="1668" spans="62:63" x14ac:dyDescent="0.2">
      <c r="BJ1668" s="34">
        <v>41474</v>
      </c>
      <c r="BK1668" s="33">
        <v>205</v>
      </c>
    </row>
    <row r="1669" spans="62:63" x14ac:dyDescent="0.2">
      <c r="BJ1669" s="34">
        <v>41475</v>
      </c>
      <c r="BK1669" s="33">
        <v>208</v>
      </c>
    </row>
    <row r="1670" spans="62:63" x14ac:dyDescent="0.2">
      <c r="BJ1670" s="34">
        <v>41476</v>
      </c>
      <c r="BK1670" s="33">
        <v>159</v>
      </c>
    </row>
    <row r="1671" spans="62:63" x14ac:dyDescent="0.2">
      <c r="BJ1671" s="34">
        <v>41477</v>
      </c>
      <c r="BK1671" s="33">
        <v>138</v>
      </c>
    </row>
    <row r="1672" spans="62:63" x14ac:dyDescent="0.2">
      <c r="BJ1672" s="34">
        <v>41478</v>
      </c>
      <c r="BK1672" s="33">
        <v>125</v>
      </c>
    </row>
    <row r="1673" spans="62:63" x14ac:dyDescent="0.2">
      <c r="BJ1673" s="34">
        <v>41479</v>
      </c>
      <c r="BK1673" s="33">
        <v>121</v>
      </c>
    </row>
    <row r="1674" spans="62:63" x14ac:dyDescent="0.2">
      <c r="BJ1674" s="34">
        <v>41480</v>
      </c>
      <c r="BK1674" s="33">
        <v>132</v>
      </c>
    </row>
    <row r="1675" spans="62:63" x14ac:dyDescent="0.2">
      <c r="BJ1675" s="34">
        <v>41481</v>
      </c>
      <c r="BK1675" s="33">
        <v>112</v>
      </c>
    </row>
    <row r="1676" spans="62:63" x14ac:dyDescent="0.2">
      <c r="BJ1676" s="34">
        <v>41482</v>
      </c>
      <c r="BK1676" s="33">
        <v>119</v>
      </c>
    </row>
    <row r="1677" spans="62:63" x14ac:dyDescent="0.2">
      <c r="BJ1677" s="34">
        <v>41483</v>
      </c>
      <c r="BK1677" s="33">
        <v>269</v>
      </c>
    </row>
    <row r="1678" spans="62:63" x14ac:dyDescent="0.2">
      <c r="BJ1678" s="34">
        <v>41484</v>
      </c>
      <c r="BK1678" s="33">
        <v>329</v>
      </c>
    </row>
    <row r="1679" spans="62:63" x14ac:dyDescent="0.2">
      <c r="BJ1679" s="34">
        <v>41485</v>
      </c>
      <c r="BK1679" s="33">
        <v>276</v>
      </c>
    </row>
    <row r="1680" spans="62:63" x14ac:dyDescent="0.2">
      <c r="BJ1680" s="34">
        <v>41486</v>
      </c>
      <c r="BK1680" s="33">
        <v>213</v>
      </c>
    </row>
    <row r="1681" spans="62:63" x14ac:dyDescent="0.2">
      <c r="BJ1681" s="34">
        <v>41487</v>
      </c>
      <c r="BK1681" s="33">
        <v>189</v>
      </c>
    </row>
    <row r="1682" spans="62:63" x14ac:dyDescent="0.2">
      <c r="BJ1682" s="34">
        <v>41488</v>
      </c>
      <c r="BK1682" s="33">
        <v>248</v>
      </c>
    </row>
    <row r="1683" spans="62:63" x14ac:dyDescent="0.2">
      <c r="BJ1683" s="34">
        <v>41489</v>
      </c>
      <c r="BK1683" s="33">
        <v>223</v>
      </c>
    </row>
    <row r="1684" spans="62:63" x14ac:dyDescent="0.2">
      <c r="BJ1684" s="34">
        <v>41490</v>
      </c>
      <c r="BK1684" s="33">
        <v>220</v>
      </c>
    </row>
    <row r="1685" spans="62:63" x14ac:dyDescent="0.2">
      <c r="BJ1685" s="34">
        <v>41491</v>
      </c>
      <c r="BK1685" s="33">
        <v>207</v>
      </c>
    </row>
    <row r="1686" spans="62:63" x14ac:dyDescent="0.2">
      <c r="BJ1686" s="34">
        <v>41492</v>
      </c>
      <c r="BK1686" s="33">
        <v>221</v>
      </c>
    </row>
    <row r="1687" spans="62:63" x14ac:dyDescent="0.2">
      <c r="BJ1687" s="34">
        <v>41493</v>
      </c>
      <c r="BK1687" s="33">
        <v>268</v>
      </c>
    </row>
    <row r="1688" spans="62:63" x14ac:dyDescent="0.2">
      <c r="BJ1688" s="34">
        <v>41494</v>
      </c>
      <c r="BK1688" s="33">
        <v>323</v>
      </c>
    </row>
    <row r="1689" spans="62:63" x14ac:dyDescent="0.2">
      <c r="BJ1689" s="34">
        <v>41495</v>
      </c>
      <c r="BK1689" s="33">
        <v>269</v>
      </c>
    </row>
    <row r="1690" spans="62:63" x14ac:dyDescent="0.2">
      <c r="BJ1690" s="34">
        <v>41496</v>
      </c>
      <c r="BK1690" s="33">
        <v>274</v>
      </c>
    </row>
    <row r="1691" spans="62:63" x14ac:dyDescent="0.2">
      <c r="BJ1691" s="34">
        <v>41497</v>
      </c>
      <c r="BK1691" s="33">
        <v>297</v>
      </c>
    </row>
    <row r="1692" spans="62:63" x14ac:dyDescent="0.2">
      <c r="BJ1692" s="34">
        <v>41498</v>
      </c>
      <c r="BK1692" s="33">
        <v>290</v>
      </c>
    </row>
    <row r="1693" spans="62:63" x14ac:dyDescent="0.2">
      <c r="BJ1693" s="34">
        <v>41499</v>
      </c>
      <c r="BK1693" s="33">
        <v>270</v>
      </c>
    </row>
    <row r="1694" spans="62:63" x14ac:dyDescent="0.2">
      <c r="BJ1694" s="34">
        <v>41500</v>
      </c>
      <c r="BK1694" s="33">
        <v>231</v>
      </c>
    </row>
    <row r="1695" spans="62:63" x14ac:dyDescent="0.2">
      <c r="BJ1695" s="34">
        <v>41501</v>
      </c>
      <c r="BK1695" s="33">
        <v>204</v>
      </c>
    </row>
    <row r="1696" spans="62:63" x14ac:dyDescent="0.2">
      <c r="BJ1696" s="34">
        <v>41502</v>
      </c>
      <c r="BK1696" s="33">
        <v>184</v>
      </c>
    </row>
    <row r="1697" spans="62:63" x14ac:dyDescent="0.2">
      <c r="BJ1697" s="34">
        <v>41503</v>
      </c>
      <c r="BK1697" s="33">
        <v>168</v>
      </c>
    </row>
    <row r="1698" spans="62:63" x14ac:dyDescent="0.2">
      <c r="BJ1698" s="34">
        <v>41504</v>
      </c>
      <c r="BK1698" s="33">
        <v>166</v>
      </c>
    </row>
    <row r="1699" spans="62:63" x14ac:dyDescent="0.2">
      <c r="BJ1699" s="34">
        <v>41505</v>
      </c>
      <c r="BK1699" s="33">
        <v>161</v>
      </c>
    </row>
    <row r="1700" spans="62:63" x14ac:dyDescent="0.2">
      <c r="BJ1700" s="34">
        <v>41506</v>
      </c>
      <c r="BK1700" s="33">
        <v>158</v>
      </c>
    </row>
    <row r="1701" spans="62:63" x14ac:dyDescent="0.2">
      <c r="BJ1701" s="34">
        <v>41507</v>
      </c>
      <c r="BK1701" s="33">
        <v>153</v>
      </c>
    </row>
    <row r="1702" spans="62:63" x14ac:dyDescent="0.2">
      <c r="BJ1702" s="34">
        <v>41508</v>
      </c>
      <c r="BK1702" s="33">
        <v>143</v>
      </c>
    </row>
    <row r="1703" spans="62:63" x14ac:dyDescent="0.2">
      <c r="BJ1703" s="34">
        <v>41509</v>
      </c>
      <c r="BK1703" s="33">
        <v>134</v>
      </c>
    </row>
    <row r="1704" spans="62:63" x14ac:dyDescent="0.2">
      <c r="BJ1704" s="34">
        <v>41510</v>
      </c>
      <c r="BK1704" s="33">
        <v>130</v>
      </c>
    </row>
    <row r="1705" spans="62:63" x14ac:dyDescent="0.2">
      <c r="BJ1705" s="34">
        <v>41511</v>
      </c>
      <c r="BK1705" s="33">
        <v>165</v>
      </c>
    </row>
    <row r="1706" spans="62:63" x14ac:dyDescent="0.2">
      <c r="BJ1706" s="34">
        <v>41512</v>
      </c>
      <c r="BK1706" s="33">
        <v>336</v>
      </c>
    </row>
    <row r="1707" spans="62:63" x14ac:dyDescent="0.2">
      <c r="BJ1707" s="34">
        <v>41513</v>
      </c>
      <c r="BK1707" s="33">
        <v>241</v>
      </c>
    </row>
    <row r="1708" spans="62:63" x14ac:dyDescent="0.2">
      <c r="BJ1708" s="34">
        <v>41514</v>
      </c>
      <c r="BK1708" s="33">
        <v>219</v>
      </c>
    </row>
    <row r="1709" spans="62:63" x14ac:dyDescent="0.2">
      <c r="BJ1709" s="34">
        <v>41515</v>
      </c>
      <c r="BK1709" s="33">
        <v>224</v>
      </c>
    </row>
    <row r="1710" spans="62:63" x14ac:dyDescent="0.2">
      <c r="BJ1710" s="34">
        <v>41516</v>
      </c>
      <c r="BK1710" s="33">
        <v>205</v>
      </c>
    </row>
    <row r="1711" spans="62:63" x14ac:dyDescent="0.2">
      <c r="BJ1711" s="34">
        <v>41517</v>
      </c>
      <c r="BK1711" s="33">
        <v>188</v>
      </c>
    </row>
    <row r="1712" spans="62:63" x14ac:dyDescent="0.2">
      <c r="BJ1712" s="34">
        <v>41518</v>
      </c>
      <c r="BK1712" s="33">
        <v>174</v>
      </c>
    </row>
    <row r="1713" spans="62:63" x14ac:dyDescent="0.2">
      <c r="BJ1713" s="34">
        <v>41519</v>
      </c>
      <c r="BK1713" s="33">
        <v>162</v>
      </c>
    </row>
    <row r="1714" spans="62:63" x14ac:dyDescent="0.2">
      <c r="BJ1714" s="34">
        <v>41520</v>
      </c>
      <c r="BK1714" s="33">
        <v>154</v>
      </c>
    </row>
    <row r="1715" spans="62:63" x14ac:dyDescent="0.2">
      <c r="BJ1715" s="34">
        <v>41521</v>
      </c>
      <c r="BK1715" s="33">
        <v>146</v>
      </c>
    </row>
    <row r="1716" spans="62:63" x14ac:dyDescent="0.2">
      <c r="BJ1716" s="34">
        <v>41522</v>
      </c>
      <c r="BK1716" s="33">
        <v>146</v>
      </c>
    </row>
    <row r="1717" spans="62:63" x14ac:dyDescent="0.2">
      <c r="BJ1717" s="34">
        <v>41523</v>
      </c>
      <c r="BK1717" s="33">
        <v>137</v>
      </c>
    </row>
    <row r="1718" spans="62:63" x14ac:dyDescent="0.2">
      <c r="BJ1718" s="34">
        <v>41524</v>
      </c>
      <c r="BK1718" s="33">
        <v>133</v>
      </c>
    </row>
    <row r="1719" spans="62:63" x14ac:dyDescent="0.2">
      <c r="BJ1719" s="34">
        <v>41525</v>
      </c>
      <c r="BK1719" s="33">
        <v>136</v>
      </c>
    </row>
    <row r="1720" spans="62:63" x14ac:dyDescent="0.2">
      <c r="BJ1720" s="34">
        <v>41526</v>
      </c>
      <c r="BK1720" s="33">
        <v>131</v>
      </c>
    </row>
    <row r="1721" spans="62:63" x14ac:dyDescent="0.2">
      <c r="BJ1721" s="34">
        <v>41527</v>
      </c>
      <c r="BK1721" s="33">
        <v>159</v>
      </c>
    </row>
    <row r="1722" spans="62:63" x14ac:dyDescent="0.2">
      <c r="BJ1722" s="34">
        <v>41528</v>
      </c>
      <c r="BK1722" s="33">
        <v>213</v>
      </c>
    </row>
    <row r="1723" spans="62:63" x14ac:dyDescent="0.2">
      <c r="BJ1723" s="34">
        <v>41529</v>
      </c>
      <c r="BK1723" s="33">
        <v>214</v>
      </c>
    </row>
    <row r="1724" spans="62:63" x14ac:dyDescent="0.2">
      <c r="BJ1724" s="34">
        <v>41530</v>
      </c>
      <c r="BK1724" s="33">
        <v>443</v>
      </c>
    </row>
    <row r="1725" spans="62:63" x14ac:dyDescent="0.2">
      <c r="BJ1725" s="34">
        <v>41531</v>
      </c>
      <c r="BK1725" s="33">
        <v>456</v>
      </c>
    </row>
    <row r="1726" spans="62:63" x14ac:dyDescent="0.2">
      <c r="BJ1726" s="34">
        <v>41532</v>
      </c>
      <c r="BK1726" s="33">
        <v>525</v>
      </c>
    </row>
    <row r="1727" spans="62:63" x14ac:dyDescent="0.2">
      <c r="BJ1727" s="34">
        <v>41533</v>
      </c>
      <c r="BK1727" s="33">
        <v>460</v>
      </c>
    </row>
    <row r="1728" spans="62:63" x14ac:dyDescent="0.2">
      <c r="BJ1728" s="34">
        <v>41534</v>
      </c>
      <c r="BK1728" s="33">
        <v>385</v>
      </c>
    </row>
    <row r="1729" spans="62:63" x14ac:dyDescent="0.2">
      <c r="BJ1729" s="34">
        <v>41535</v>
      </c>
      <c r="BK1729" s="33">
        <v>392</v>
      </c>
    </row>
    <row r="1730" spans="62:63" x14ac:dyDescent="0.2">
      <c r="BJ1730" s="34">
        <v>41536</v>
      </c>
      <c r="BK1730" s="33">
        <v>449</v>
      </c>
    </row>
    <row r="1731" spans="62:63" x14ac:dyDescent="0.2">
      <c r="BJ1731" s="34">
        <v>41537</v>
      </c>
      <c r="BK1731" s="33">
        <v>366</v>
      </c>
    </row>
    <row r="1732" spans="62:63" x14ac:dyDescent="0.2">
      <c r="BJ1732" s="34">
        <v>41538</v>
      </c>
      <c r="BK1732" s="33">
        <v>312</v>
      </c>
    </row>
    <row r="1733" spans="62:63" x14ac:dyDescent="0.2">
      <c r="BJ1733" s="34">
        <v>41539</v>
      </c>
      <c r="BK1733" s="33">
        <v>401</v>
      </c>
    </row>
    <row r="1734" spans="62:63" x14ac:dyDescent="0.2">
      <c r="BJ1734" s="34">
        <v>41540</v>
      </c>
      <c r="BK1734" s="33">
        <v>494</v>
      </c>
    </row>
    <row r="1735" spans="62:63" x14ac:dyDescent="0.2">
      <c r="BJ1735" s="34">
        <v>41541</v>
      </c>
      <c r="BK1735" s="33">
        <v>473</v>
      </c>
    </row>
    <row r="1736" spans="62:63" x14ac:dyDescent="0.2">
      <c r="BJ1736" s="34">
        <v>41542</v>
      </c>
      <c r="BK1736" s="33">
        <v>451</v>
      </c>
    </row>
    <row r="1737" spans="62:63" x14ac:dyDescent="0.2">
      <c r="BJ1737" s="34">
        <v>41543</v>
      </c>
      <c r="BK1737" s="33">
        <v>416</v>
      </c>
    </row>
    <row r="1738" spans="62:63" x14ac:dyDescent="0.2">
      <c r="BJ1738" s="34">
        <v>41544</v>
      </c>
      <c r="BK1738" s="33">
        <v>422</v>
      </c>
    </row>
    <row r="1739" spans="62:63" x14ac:dyDescent="0.2">
      <c r="BJ1739" s="34">
        <v>41545</v>
      </c>
      <c r="BK1739" s="33">
        <v>375</v>
      </c>
    </row>
    <row r="1740" spans="62:63" x14ac:dyDescent="0.2">
      <c r="BJ1740" s="34">
        <v>41546</v>
      </c>
      <c r="BK1740" s="33">
        <v>349</v>
      </c>
    </row>
    <row r="1741" spans="62:63" x14ac:dyDescent="0.2">
      <c r="BJ1741" s="34">
        <v>41547</v>
      </c>
      <c r="BK1741" s="33">
        <v>322</v>
      </c>
    </row>
    <row r="1742" spans="62:63" x14ac:dyDescent="0.2">
      <c r="BJ1742" s="34">
        <v>41548</v>
      </c>
      <c r="BK1742" s="33">
        <v>301</v>
      </c>
    </row>
    <row r="1743" spans="62:63" x14ac:dyDescent="0.2">
      <c r="BJ1743" s="34">
        <v>41549</v>
      </c>
      <c r="BK1743" s="33">
        <v>282</v>
      </c>
    </row>
    <row r="1744" spans="62:63" x14ac:dyDescent="0.2">
      <c r="BJ1744" s="34">
        <v>41550</v>
      </c>
      <c r="BK1744" s="33">
        <v>267</v>
      </c>
    </row>
    <row r="1745" spans="62:63" x14ac:dyDescent="0.2">
      <c r="BJ1745" s="34">
        <v>41551</v>
      </c>
      <c r="BK1745" s="33">
        <v>256</v>
      </c>
    </row>
    <row r="1746" spans="62:63" x14ac:dyDescent="0.2">
      <c r="BJ1746" s="34">
        <v>41552</v>
      </c>
      <c r="BK1746" s="33">
        <v>231</v>
      </c>
    </row>
    <row r="1747" spans="62:63" x14ac:dyDescent="0.2">
      <c r="BJ1747" s="34">
        <v>41553</v>
      </c>
      <c r="BK1747" s="33">
        <v>216</v>
      </c>
    </row>
    <row r="1748" spans="62:63" x14ac:dyDescent="0.2">
      <c r="BJ1748" s="34">
        <v>41554</v>
      </c>
      <c r="BK1748" s="33">
        <v>207</v>
      </c>
    </row>
    <row r="1749" spans="62:63" x14ac:dyDescent="0.2">
      <c r="BJ1749" s="34">
        <v>41555</v>
      </c>
      <c r="BK1749" s="33">
        <v>197</v>
      </c>
    </row>
    <row r="1750" spans="62:63" x14ac:dyDescent="0.2">
      <c r="BJ1750" s="34">
        <v>41556</v>
      </c>
      <c r="BK1750" s="33">
        <v>187</v>
      </c>
    </row>
    <row r="1751" spans="62:63" x14ac:dyDescent="0.2">
      <c r="BJ1751" s="34">
        <v>41557</v>
      </c>
      <c r="BK1751" s="33">
        <v>192</v>
      </c>
    </row>
    <row r="1752" spans="62:63" x14ac:dyDescent="0.2">
      <c r="BJ1752" s="34">
        <v>41558</v>
      </c>
      <c r="BK1752" s="33">
        <v>196</v>
      </c>
    </row>
    <row r="1753" spans="62:63" x14ac:dyDescent="0.2">
      <c r="BJ1753" s="34">
        <v>41559</v>
      </c>
      <c r="BK1753" s="33">
        <v>191</v>
      </c>
    </row>
    <row r="1754" spans="62:63" x14ac:dyDescent="0.2">
      <c r="BJ1754" s="34">
        <v>41560</v>
      </c>
      <c r="BK1754" s="33">
        <v>195</v>
      </c>
    </row>
    <row r="1755" spans="62:63" x14ac:dyDescent="0.2">
      <c r="BJ1755" s="34">
        <v>41561</v>
      </c>
      <c r="BK1755" s="33">
        <v>192</v>
      </c>
    </row>
    <row r="1756" spans="62:63" x14ac:dyDescent="0.2">
      <c r="BJ1756" s="34">
        <v>41562</v>
      </c>
      <c r="BK1756" s="33">
        <v>171</v>
      </c>
    </row>
    <row r="1757" spans="62:63" x14ac:dyDescent="0.2">
      <c r="BJ1757" s="34">
        <v>41563</v>
      </c>
      <c r="BK1757" s="33">
        <v>166</v>
      </c>
    </row>
    <row r="1758" spans="62:63" x14ac:dyDescent="0.2">
      <c r="BJ1758" s="34">
        <v>41564</v>
      </c>
      <c r="BK1758" s="33">
        <v>153</v>
      </c>
    </row>
    <row r="1759" spans="62:63" x14ac:dyDescent="0.2">
      <c r="BJ1759" s="34">
        <v>41565</v>
      </c>
      <c r="BK1759" s="33">
        <v>151</v>
      </c>
    </row>
    <row r="1760" spans="62:63" x14ac:dyDescent="0.2">
      <c r="BJ1760" s="34">
        <v>41566</v>
      </c>
      <c r="BK1760" s="33">
        <v>144</v>
      </c>
    </row>
    <row r="1761" spans="62:63" x14ac:dyDescent="0.2">
      <c r="BJ1761" s="34">
        <v>41567</v>
      </c>
      <c r="BK1761" s="33">
        <v>144</v>
      </c>
    </row>
    <row r="1762" spans="62:63" x14ac:dyDescent="0.2">
      <c r="BJ1762" s="34">
        <v>41568</v>
      </c>
      <c r="BK1762" s="33">
        <v>143</v>
      </c>
    </row>
    <row r="1763" spans="62:63" x14ac:dyDescent="0.2">
      <c r="BJ1763" s="34">
        <v>41569</v>
      </c>
      <c r="BK1763" s="33">
        <v>139</v>
      </c>
    </row>
    <row r="1764" spans="62:63" x14ac:dyDescent="0.2">
      <c r="BJ1764" s="34">
        <v>41570</v>
      </c>
      <c r="BK1764" s="33">
        <v>140</v>
      </c>
    </row>
    <row r="1765" spans="62:63" x14ac:dyDescent="0.2">
      <c r="BJ1765" s="34">
        <v>41571</v>
      </c>
      <c r="BK1765" s="33">
        <v>140</v>
      </c>
    </row>
    <row r="1766" spans="62:63" x14ac:dyDescent="0.2">
      <c r="BJ1766" s="34">
        <v>41572</v>
      </c>
      <c r="BK1766" s="33">
        <v>144</v>
      </c>
    </row>
    <row r="1767" spans="62:63" x14ac:dyDescent="0.2">
      <c r="BJ1767" s="34">
        <v>41573</v>
      </c>
      <c r="BK1767" s="33">
        <v>146</v>
      </c>
    </row>
    <row r="1768" spans="62:63" x14ac:dyDescent="0.2">
      <c r="BJ1768" s="34">
        <v>41574</v>
      </c>
      <c r="BK1768" s="33">
        <v>143</v>
      </c>
    </row>
    <row r="1769" spans="62:63" x14ac:dyDescent="0.2">
      <c r="BJ1769" s="34">
        <v>41575</v>
      </c>
      <c r="BK1769" s="33">
        <v>140</v>
      </c>
    </row>
    <row r="1770" spans="62:63" x14ac:dyDescent="0.2">
      <c r="BJ1770" s="34">
        <v>41576</v>
      </c>
      <c r="BK1770" s="33">
        <v>139</v>
      </c>
    </row>
    <row r="1771" spans="62:63" x14ac:dyDescent="0.2">
      <c r="BJ1771" s="34">
        <v>41577</v>
      </c>
      <c r="BK1771" s="33">
        <v>132</v>
      </c>
    </row>
    <row r="1772" spans="62:63" x14ac:dyDescent="0.2">
      <c r="BJ1772" s="34">
        <v>41578</v>
      </c>
      <c r="BK1772" s="33">
        <v>134</v>
      </c>
    </row>
    <row r="1773" spans="62:63" x14ac:dyDescent="0.2">
      <c r="BJ1773" s="34">
        <v>41579</v>
      </c>
      <c r="BK1773" s="33">
        <v>132</v>
      </c>
    </row>
    <row r="1774" spans="62:63" x14ac:dyDescent="0.2">
      <c r="BJ1774" s="34">
        <v>41580</v>
      </c>
      <c r="BK1774" s="33">
        <v>127</v>
      </c>
    </row>
    <row r="1775" spans="62:63" x14ac:dyDescent="0.2">
      <c r="BJ1775" s="34">
        <v>41581</v>
      </c>
      <c r="BK1775" s="33">
        <v>126</v>
      </c>
    </row>
    <row r="1776" spans="62:63" x14ac:dyDescent="0.2">
      <c r="BJ1776" s="34">
        <v>41582</v>
      </c>
      <c r="BK1776" s="33">
        <v>123</v>
      </c>
    </row>
    <row r="1777" spans="62:63" x14ac:dyDescent="0.2">
      <c r="BJ1777" s="34">
        <v>41583</v>
      </c>
      <c r="BK1777" s="33">
        <v>123</v>
      </c>
    </row>
    <row r="1778" spans="62:63" x14ac:dyDescent="0.2">
      <c r="BJ1778" s="34">
        <v>41584</v>
      </c>
      <c r="BK1778" s="33">
        <v>111</v>
      </c>
    </row>
    <row r="1779" spans="62:63" x14ac:dyDescent="0.2">
      <c r="BJ1779" s="34">
        <v>41585</v>
      </c>
      <c r="BK1779" s="33">
        <v>109</v>
      </c>
    </row>
    <row r="1780" spans="62:63" x14ac:dyDescent="0.2">
      <c r="BJ1780" s="34">
        <v>41586</v>
      </c>
      <c r="BK1780" s="33">
        <v>108</v>
      </c>
    </row>
    <row r="1781" spans="62:63" x14ac:dyDescent="0.2">
      <c r="BJ1781" s="34">
        <v>41587</v>
      </c>
      <c r="BK1781" s="33">
        <v>108</v>
      </c>
    </row>
    <row r="1782" spans="62:63" x14ac:dyDescent="0.2">
      <c r="BJ1782" s="34">
        <v>41588</v>
      </c>
      <c r="BK1782" s="33">
        <v>109</v>
      </c>
    </row>
    <row r="1783" spans="62:63" x14ac:dyDescent="0.2">
      <c r="BJ1783" s="34">
        <v>41589</v>
      </c>
      <c r="BK1783" s="33">
        <v>108</v>
      </c>
    </row>
    <row r="1784" spans="62:63" x14ac:dyDescent="0.2">
      <c r="BJ1784" s="34">
        <v>41590</v>
      </c>
      <c r="BK1784" s="33">
        <v>106</v>
      </c>
    </row>
    <row r="1785" spans="62:63" x14ac:dyDescent="0.2">
      <c r="BJ1785" s="34">
        <v>41591</v>
      </c>
      <c r="BK1785" s="33">
        <v>105</v>
      </c>
    </row>
    <row r="1786" spans="62:63" x14ac:dyDescent="0.2">
      <c r="BJ1786" s="34">
        <v>41592</v>
      </c>
      <c r="BK1786" s="33">
        <v>105</v>
      </c>
    </row>
    <row r="1787" spans="62:63" x14ac:dyDescent="0.2">
      <c r="BJ1787" s="34">
        <v>41593</v>
      </c>
      <c r="BK1787" s="33">
        <v>105</v>
      </c>
    </row>
    <row r="1788" spans="62:63" x14ac:dyDescent="0.2">
      <c r="BJ1788" s="34">
        <v>41594</v>
      </c>
      <c r="BK1788" s="33">
        <v>107</v>
      </c>
    </row>
    <row r="1789" spans="62:63" x14ac:dyDescent="0.2">
      <c r="BJ1789" s="34">
        <v>41595</v>
      </c>
      <c r="BK1789" s="33">
        <v>102</v>
      </c>
    </row>
    <row r="1790" spans="62:63" x14ac:dyDescent="0.2">
      <c r="BJ1790" s="34">
        <v>41596</v>
      </c>
      <c r="BK1790" s="33">
        <v>101</v>
      </c>
    </row>
    <row r="1791" spans="62:63" x14ac:dyDescent="0.2">
      <c r="BJ1791" s="34">
        <v>41597</v>
      </c>
      <c r="BK1791" s="33">
        <v>102</v>
      </c>
    </row>
    <row r="1792" spans="62:63" x14ac:dyDescent="0.2">
      <c r="BJ1792" s="34">
        <v>41598</v>
      </c>
      <c r="BK1792" s="33">
        <v>100</v>
      </c>
    </row>
    <row r="1793" spans="62:63" x14ac:dyDescent="0.2">
      <c r="BJ1793" s="34">
        <v>41599</v>
      </c>
      <c r="BK1793" s="33">
        <v>101</v>
      </c>
    </row>
    <row r="1794" spans="62:63" x14ac:dyDescent="0.2">
      <c r="BJ1794" s="34">
        <v>41600</v>
      </c>
      <c r="BK1794" s="33">
        <v>101</v>
      </c>
    </row>
    <row r="1795" spans="62:63" x14ac:dyDescent="0.2">
      <c r="BJ1795" s="34">
        <v>41601</v>
      </c>
      <c r="BK1795" s="33">
        <v>102</v>
      </c>
    </row>
    <row r="1796" spans="62:63" x14ac:dyDescent="0.2">
      <c r="BJ1796" s="34">
        <v>41602</v>
      </c>
      <c r="BK1796" s="33">
        <v>101</v>
      </c>
    </row>
    <row r="1797" spans="62:63" x14ac:dyDescent="0.2">
      <c r="BJ1797" s="34">
        <v>41603</v>
      </c>
      <c r="BK1797" s="33">
        <v>96</v>
      </c>
    </row>
    <row r="1798" spans="62:63" x14ac:dyDescent="0.2">
      <c r="BJ1798" s="34">
        <v>41604</v>
      </c>
      <c r="BK1798" s="33">
        <v>91</v>
      </c>
    </row>
    <row r="1799" spans="62:63" x14ac:dyDescent="0.2">
      <c r="BJ1799" s="34">
        <v>41605</v>
      </c>
      <c r="BK1799" s="33">
        <v>89</v>
      </c>
    </row>
    <row r="1800" spans="62:63" x14ac:dyDescent="0.2">
      <c r="BJ1800" s="34">
        <v>41606</v>
      </c>
      <c r="BK1800" s="33">
        <v>90</v>
      </c>
    </row>
    <row r="1801" spans="62:63" x14ac:dyDescent="0.2">
      <c r="BJ1801" s="34">
        <v>41607</v>
      </c>
      <c r="BK1801" s="33">
        <v>89</v>
      </c>
    </row>
    <row r="1802" spans="62:63" x14ac:dyDescent="0.2">
      <c r="BJ1802" s="34">
        <v>41608</v>
      </c>
      <c r="BK1802" s="33">
        <v>92</v>
      </c>
    </row>
    <row r="1803" spans="62:63" x14ac:dyDescent="0.2">
      <c r="BJ1803" s="34">
        <v>41609</v>
      </c>
      <c r="BK1803" s="33">
        <v>87</v>
      </c>
    </row>
    <row r="1804" spans="62:63" x14ac:dyDescent="0.2">
      <c r="BJ1804" s="34">
        <v>41610</v>
      </c>
      <c r="BK1804" s="33">
        <v>86</v>
      </c>
    </row>
    <row r="1805" spans="62:63" x14ac:dyDescent="0.2">
      <c r="BJ1805" s="34">
        <v>41611</v>
      </c>
      <c r="BK1805" s="33">
        <v>87</v>
      </c>
    </row>
    <row r="1806" spans="62:63" x14ac:dyDescent="0.2">
      <c r="BJ1806" s="34">
        <v>41612</v>
      </c>
      <c r="BK1806" s="33">
        <v>89</v>
      </c>
    </row>
    <row r="1807" spans="62:63" x14ac:dyDescent="0.2">
      <c r="BJ1807" s="34">
        <v>41613</v>
      </c>
      <c r="BK1807" s="33">
        <v>86</v>
      </c>
    </row>
    <row r="1808" spans="62:63" x14ac:dyDescent="0.2">
      <c r="BJ1808" s="34">
        <v>41614</v>
      </c>
      <c r="BK1808" s="33">
        <v>86</v>
      </c>
    </row>
    <row r="1809" spans="62:63" x14ac:dyDescent="0.2">
      <c r="BJ1809" s="34">
        <v>41615</v>
      </c>
      <c r="BK1809" s="33">
        <v>86</v>
      </c>
    </row>
    <row r="1810" spans="62:63" x14ac:dyDescent="0.2">
      <c r="BJ1810" s="34">
        <v>41616</v>
      </c>
      <c r="BK1810" s="33">
        <v>85</v>
      </c>
    </row>
    <row r="1811" spans="62:63" x14ac:dyDescent="0.2">
      <c r="BJ1811" s="34">
        <v>41617</v>
      </c>
      <c r="BK1811" s="33">
        <v>80</v>
      </c>
    </row>
    <row r="1812" spans="62:63" x14ac:dyDescent="0.2">
      <c r="BJ1812" s="34">
        <v>41618</v>
      </c>
      <c r="BK1812" s="33">
        <v>82</v>
      </c>
    </row>
    <row r="1813" spans="62:63" x14ac:dyDescent="0.2">
      <c r="BJ1813" s="34">
        <v>41619</v>
      </c>
      <c r="BK1813" s="33">
        <v>83</v>
      </c>
    </row>
    <row r="1814" spans="62:63" x14ac:dyDescent="0.2">
      <c r="BJ1814" s="34">
        <v>41620</v>
      </c>
      <c r="BK1814" s="33">
        <v>83</v>
      </c>
    </row>
    <row r="1815" spans="62:63" x14ac:dyDescent="0.2">
      <c r="BJ1815" s="34">
        <v>41621</v>
      </c>
      <c r="BK1815" s="33">
        <v>83</v>
      </c>
    </row>
    <row r="1816" spans="62:63" x14ac:dyDescent="0.2">
      <c r="BJ1816" s="34">
        <v>41622</v>
      </c>
      <c r="BK1816" s="33">
        <v>81</v>
      </c>
    </row>
    <row r="1817" spans="62:63" x14ac:dyDescent="0.2">
      <c r="BJ1817" s="34">
        <v>41623</v>
      </c>
      <c r="BK1817" s="33">
        <v>79</v>
      </c>
    </row>
    <row r="1818" spans="62:63" x14ac:dyDescent="0.2">
      <c r="BJ1818" s="34">
        <v>41624</v>
      </c>
      <c r="BK1818" s="33">
        <v>79</v>
      </c>
    </row>
    <row r="1819" spans="62:63" x14ac:dyDescent="0.2">
      <c r="BJ1819" s="34">
        <v>41625</v>
      </c>
      <c r="BK1819" s="33">
        <v>78</v>
      </c>
    </row>
    <row r="1820" spans="62:63" x14ac:dyDescent="0.2">
      <c r="BJ1820" s="34">
        <v>41626</v>
      </c>
      <c r="BK1820" s="33">
        <v>77</v>
      </c>
    </row>
    <row r="1821" spans="62:63" x14ac:dyDescent="0.2">
      <c r="BJ1821" s="34">
        <v>41627</v>
      </c>
      <c r="BK1821" s="33">
        <v>77</v>
      </c>
    </row>
    <row r="1822" spans="62:63" x14ac:dyDescent="0.2">
      <c r="BJ1822" s="34">
        <v>41628</v>
      </c>
      <c r="BK1822" s="33">
        <v>76</v>
      </c>
    </row>
    <row r="1823" spans="62:63" x14ac:dyDescent="0.2">
      <c r="BJ1823" s="34">
        <v>41629</v>
      </c>
      <c r="BK1823" s="33">
        <v>74</v>
      </c>
    </row>
    <row r="1824" spans="62:63" x14ac:dyDescent="0.2">
      <c r="BJ1824" s="34">
        <v>41630</v>
      </c>
      <c r="BK1824" s="33">
        <v>73</v>
      </c>
    </row>
    <row r="1825" spans="62:63" x14ac:dyDescent="0.2">
      <c r="BJ1825" s="34">
        <v>41631</v>
      </c>
      <c r="BK1825" s="33">
        <v>73</v>
      </c>
    </row>
    <row r="1826" spans="62:63" x14ac:dyDescent="0.2">
      <c r="BJ1826" s="34">
        <v>41632</v>
      </c>
      <c r="BK1826" s="33">
        <v>72</v>
      </c>
    </row>
    <row r="1827" spans="62:63" x14ac:dyDescent="0.2">
      <c r="BJ1827" s="34">
        <v>41633</v>
      </c>
      <c r="BK1827" s="33">
        <v>71</v>
      </c>
    </row>
    <row r="1828" spans="62:63" x14ac:dyDescent="0.2">
      <c r="BJ1828" s="34">
        <v>41634</v>
      </c>
      <c r="BK1828" s="33">
        <v>71</v>
      </c>
    </row>
    <row r="1829" spans="62:63" x14ac:dyDescent="0.2">
      <c r="BJ1829" s="34">
        <v>41635</v>
      </c>
      <c r="BK1829" s="33">
        <v>71</v>
      </c>
    </row>
    <row r="1830" spans="62:63" x14ac:dyDescent="0.2">
      <c r="BJ1830" s="34">
        <v>41636</v>
      </c>
      <c r="BK1830" s="33">
        <v>70</v>
      </c>
    </row>
    <row r="1831" spans="62:63" x14ac:dyDescent="0.2">
      <c r="BJ1831" s="34">
        <v>41637</v>
      </c>
      <c r="BK1831" s="33">
        <v>70</v>
      </c>
    </row>
    <row r="1832" spans="62:63" x14ac:dyDescent="0.2">
      <c r="BJ1832" s="34">
        <v>41638</v>
      </c>
      <c r="BK1832" s="33">
        <v>70</v>
      </c>
    </row>
    <row r="1833" spans="62:63" x14ac:dyDescent="0.2">
      <c r="BJ1833" s="34">
        <v>41639</v>
      </c>
      <c r="BK1833" s="33">
        <v>70</v>
      </c>
    </row>
    <row r="1834" spans="62:63" x14ac:dyDescent="0.2">
      <c r="BJ1834" s="34">
        <v>41640</v>
      </c>
      <c r="BK1834" s="33">
        <v>69</v>
      </c>
    </row>
    <row r="1835" spans="62:63" x14ac:dyDescent="0.2">
      <c r="BJ1835" s="34">
        <v>41641</v>
      </c>
      <c r="BK1835" s="33">
        <v>69</v>
      </c>
    </row>
    <row r="1836" spans="62:63" x14ac:dyDescent="0.2">
      <c r="BJ1836" s="34">
        <v>41642</v>
      </c>
      <c r="BK1836" s="33">
        <v>68</v>
      </c>
    </row>
    <row r="1837" spans="62:63" x14ac:dyDescent="0.2">
      <c r="BJ1837" s="34">
        <v>41643</v>
      </c>
      <c r="BK1837" s="33">
        <v>67</v>
      </c>
    </row>
    <row r="1838" spans="62:63" x14ac:dyDescent="0.2">
      <c r="BJ1838" s="34">
        <v>41644</v>
      </c>
      <c r="BK1838" s="33">
        <v>67</v>
      </c>
    </row>
    <row r="1839" spans="62:63" x14ac:dyDescent="0.2">
      <c r="BJ1839" s="34">
        <v>41645</v>
      </c>
      <c r="BK1839" s="33">
        <v>67</v>
      </c>
    </row>
    <row r="1840" spans="62:63" x14ac:dyDescent="0.2">
      <c r="BJ1840" s="34">
        <v>41646</v>
      </c>
      <c r="BK1840" s="33">
        <v>68</v>
      </c>
    </row>
    <row r="1841" spans="62:63" x14ac:dyDescent="0.2">
      <c r="BJ1841" s="34">
        <v>41647</v>
      </c>
      <c r="BK1841" s="33">
        <v>67</v>
      </c>
    </row>
    <row r="1842" spans="62:63" x14ac:dyDescent="0.2">
      <c r="BJ1842" s="34">
        <v>41648</v>
      </c>
      <c r="BK1842" s="33">
        <v>63</v>
      </c>
    </row>
    <row r="1843" spans="62:63" x14ac:dyDescent="0.2">
      <c r="BJ1843" s="34">
        <v>41649</v>
      </c>
      <c r="BK1843" s="33">
        <v>64</v>
      </c>
    </row>
    <row r="1844" spans="62:63" x14ac:dyDescent="0.2">
      <c r="BJ1844" s="34">
        <v>41650</v>
      </c>
      <c r="BK1844" s="33">
        <v>62</v>
      </c>
    </row>
    <row r="1845" spans="62:63" x14ac:dyDescent="0.2">
      <c r="BJ1845" s="34">
        <v>41651</v>
      </c>
      <c r="BK1845" s="33">
        <v>60</v>
      </c>
    </row>
    <row r="1846" spans="62:63" x14ac:dyDescent="0.2">
      <c r="BJ1846" s="34">
        <v>41652</v>
      </c>
      <c r="BK1846" s="33">
        <v>59</v>
      </c>
    </row>
    <row r="1847" spans="62:63" x14ac:dyDescent="0.2">
      <c r="BJ1847" s="34">
        <v>41653</v>
      </c>
      <c r="BK1847" s="33">
        <v>60</v>
      </c>
    </row>
    <row r="1848" spans="62:63" x14ac:dyDescent="0.2">
      <c r="BJ1848" s="34">
        <v>41654</v>
      </c>
      <c r="BK1848" s="33">
        <v>60</v>
      </c>
    </row>
    <row r="1849" spans="62:63" x14ac:dyDescent="0.2">
      <c r="BJ1849" s="34">
        <v>41655</v>
      </c>
      <c r="BK1849" s="33">
        <v>60</v>
      </c>
    </row>
    <row r="1850" spans="62:63" x14ac:dyDescent="0.2">
      <c r="BJ1850" s="34">
        <v>41656</v>
      </c>
      <c r="BK1850" s="33">
        <v>60</v>
      </c>
    </row>
    <row r="1851" spans="62:63" x14ac:dyDescent="0.2">
      <c r="BJ1851" s="34">
        <v>41657</v>
      </c>
      <c r="BK1851" s="33">
        <v>61</v>
      </c>
    </row>
    <row r="1852" spans="62:63" x14ac:dyDescent="0.2">
      <c r="BJ1852" s="34">
        <v>41658</v>
      </c>
      <c r="BK1852" s="33">
        <v>61</v>
      </c>
    </row>
    <row r="1853" spans="62:63" x14ac:dyDescent="0.2">
      <c r="BJ1853" s="34">
        <v>41659</v>
      </c>
      <c r="BK1853" s="33">
        <v>62</v>
      </c>
    </row>
    <row r="1854" spans="62:63" x14ac:dyDescent="0.2">
      <c r="BJ1854" s="34">
        <v>41660</v>
      </c>
      <c r="BK1854" s="33">
        <v>62</v>
      </c>
    </row>
    <row r="1855" spans="62:63" x14ac:dyDescent="0.2">
      <c r="BJ1855" s="34">
        <v>41661</v>
      </c>
      <c r="BK1855" s="33">
        <v>61</v>
      </c>
    </row>
    <row r="1856" spans="62:63" x14ac:dyDescent="0.2">
      <c r="BJ1856" s="34">
        <v>41662</v>
      </c>
      <c r="BK1856" s="33">
        <v>61</v>
      </c>
    </row>
    <row r="1857" spans="62:63" x14ac:dyDescent="0.2">
      <c r="BJ1857" s="34">
        <v>41663</v>
      </c>
      <c r="BK1857" s="33">
        <v>60</v>
      </c>
    </row>
    <row r="1858" spans="62:63" x14ac:dyDescent="0.2">
      <c r="BJ1858" s="34">
        <v>41664</v>
      </c>
      <c r="BK1858" s="33">
        <v>59</v>
      </c>
    </row>
    <row r="1859" spans="62:63" x14ac:dyDescent="0.2">
      <c r="BJ1859" s="34">
        <v>41665</v>
      </c>
      <c r="BK1859" s="33">
        <v>59</v>
      </c>
    </row>
    <row r="1860" spans="62:63" x14ac:dyDescent="0.2">
      <c r="BJ1860" s="34">
        <v>41666</v>
      </c>
      <c r="BK1860" s="33">
        <v>59</v>
      </c>
    </row>
    <row r="1861" spans="62:63" x14ac:dyDescent="0.2">
      <c r="BJ1861" s="34">
        <v>41667</v>
      </c>
      <c r="BK1861" s="33">
        <v>59</v>
      </c>
    </row>
    <row r="1862" spans="62:63" x14ac:dyDescent="0.2">
      <c r="BJ1862" s="34">
        <v>41668</v>
      </c>
      <c r="BK1862" s="33">
        <v>58</v>
      </c>
    </row>
    <row r="1863" spans="62:63" x14ac:dyDescent="0.2">
      <c r="BJ1863" s="34">
        <v>41669</v>
      </c>
      <c r="BK1863" s="33">
        <v>58</v>
      </c>
    </row>
    <row r="1864" spans="62:63" x14ac:dyDescent="0.2">
      <c r="BJ1864" s="34">
        <v>41670</v>
      </c>
      <c r="BK1864" s="33">
        <v>59</v>
      </c>
    </row>
    <row r="1865" spans="62:63" x14ac:dyDescent="0.2">
      <c r="BJ1865" s="34">
        <v>41671</v>
      </c>
      <c r="BK1865" s="33">
        <v>59</v>
      </c>
    </row>
    <row r="1866" spans="62:63" x14ac:dyDescent="0.2">
      <c r="BJ1866" s="34">
        <v>41672</v>
      </c>
      <c r="BK1866" s="33">
        <v>57</v>
      </c>
    </row>
    <row r="1867" spans="62:63" x14ac:dyDescent="0.2">
      <c r="BJ1867" s="34">
        <v>41673</v>
      </c>
      <c r="BK1867" s="33">
        <v>59</v>
      </c>
    </row>
    <row r="1868" spans="62:63" x14ac:dyDescent="0.2">
      <c r="BJ1868" s="34">
        <v>41674</v>
      </c>
      <c r="BK1868" s="33">
        <v>58</v>
      </c>
    </row>
    <row r="1869" spans="62:63" x14ac:dyDescent="0.2">
      <c r="BJ1869" s="34">
        <v>41675</v>
      </c>
      <c r="BK1869" s="33">
        <v>57</v>
      </c>
    </row>
    <row r="1870" spans="62:63" x14ac:dyDescent="0.2">
      <c r="BJ1870" s="34">
        <v>41676</v>
      </c>
      <c r="BK1870" s="33">
        <v>53</v>
      </c>
    </row>
    <row r="1871" spans="62:63" x14ac:dyDescent="0.2">
      <c r="BJ1871" s="34">
        <v>41677</v>
      </c>
      <c r="BK1871" s="33">
        <v>56</v>
      </c>
    </row>
    <row r="1872" spans="62:63" x14ac:dyDescent="0.2">
      <c r="BJ1872" s="34">
        <v>41678</v>
      </c>
      <c r="BK1872" s="33">
        <v>55</v>
      </c>
    </row>
    <row r="1873" spans="62:63" x14ac:dyDescent="0.2">
      <c r="BJ1873" s="34">
        <v>41679</v>
      </c>
      <c r="BK1873" s="33">
        <v>55</v>
      </c>
    </row>
    <row r="1874" spans="62:63" x14ac:dyDescent="0.2">
      <c r="BJ1874" s="34">
        <v>41680</v>
      </c>
      <c r="BK1874" s="33">
        <v>56</v>
      </c>
    </row>
    <row r="1875" spans="62:63" x14ac:dyDescent="0.2">
      <c r="BJ1875" s="34">
        <v>41681</v>
      </c>
      <c r="BK1875" s="33">
        <v>55</v>
      </c>
    </row>
    <row r="1876" spans="62:63" x14ac:dyDescent="0.2">
      <c r="BJ1876" s="34">
        <v>41682</v>
      </c>
      <c r="BK1876" s="33">
        <v>55</v>
      </c>
    </row>
    <row r="1877" spans="62:63" x14ac:dyDescent="0.2">
      <c r="BJ1877" s="34">
        <v>41683</v>
      </c>
      <c r="BK1877" s="33">
        <v>56</v>
      </c>
    </row>
    <row r="1878" spans="62:63" x14ac:dyDescent="0.2">
      <c r="BJ1878" s="34">
        <v>41684</v>
      </c>
      <c r="BK1878" s="33">
        <v>56</v>
      </c>
    </row>
    <row r="1879" spans="62:63" x14ac:dyDescent="0.2">
      <c r="BJ1879" s="34">
        <v>41685</v>
      </c>
      <c r="BK1879" s="33">
        <v>55</v>
      </c>
    </row>
    <row r="1880" spans="62:63" x14ac:dyDescent="0.2">
      <c r="BJ1880" s="34">
        <v>41686</v>
      </c>
      <c r="BK1880" s="33">
        <v>54</v>
      </c>
    </row>
    <row r="1881" spans="62:63" x14ac:dyDescent="0.2">
      <c r="BJ1881" s="34">
        <v>41687</v>
      </c>
      <c r="BK1881" s="33">
        <v>55</v>
      </c>
    </row>
    <row r="1882" spans="62:63" x14ac:dyDescent="0.2">
      <c r="BJ1882" s="34">
        <v>41688</v>
      </c>
      <c r="BK1882" s="33">
        <v>56</v>
      </c>
    </row>
    <row r="1883" spans="62:63" x14ac:dyDescent="0.2">
      <c r="BJ1883" s="34">
        <v>41689</v>
      </c>
      <c r="BK1883" s="33">
        <v>56</v>
      </c>
    </row>
    <row r="1884" spans="62:63" x14ac:dyDescent="0.2">
      <c r="BJ1884" s="34">
        <v>41690</v>
      </c>
      <c r="BK1884" s="33">
        <v>55</v>
      </c>
    </row>
    <row r="1885" spans="62:63" x14ac:dyDescent="0.2">
      <c r="BJ1885" s="34">
        <v>41691</v>
      </c>
      <c r="BK1885" s="33">
        <v>55</v>
      </c>
    </row>
    <row r="1886" spans="62:63" x14ac:dyDescent="0.2">
      <c r="BJ1886" s="34">
        <v>41692</v>
      </c>
      <c r="BK1886" s="33">
        <v>56</v>
      </c>
    </row>
    <row r="1887" spans="62:63" x14ac:dyDescent="0.2">
      <c r="BJ1887" s="34">
        <v>41693</v>
      </c>
      <c r="BK1887" s="33">
        <v>57</v>
      </c>
    </row>
    <row r="1888" spans="62:63" x14ac:dyDescent="0.2">
      <c r="BJ1888" s="34">
        <v>41694</v>
      </c>
      <c r="BK1888" s="33">
        <v>61</v>
      </c>
    </row>
    <row r="1889" spans="62:63" x14ac:dyDescent="0.2">
      <c r="BJ1889" s="34">
        <v>41695</v>
      </c>
      <c r="BK1889" s="33">
        <v>63</v>
      </c>
    </row>
    <row r="1890" spans="62:63" x14ac:dyDescent="0.2">
      <c r="BJ1890" s="34">
        <v>41696</v>
      </c>
      <c r="BK1890" s="33">
        <v>65</v>
      </c>
    </row>
    <row r="1891" spans="62:63" x14ac:dyDescent="0.2">
      <c r="BJ1891" s="34">
        <v>41697</v>
      </c>
      <c r="BK1891" s="33">
        <v>65</v>
      </c>
    </row>
    <row r="1892" spans="62:63" x14ac:dyDescent="0.2">
      <c r="BJ1892" s="34">
        <v>41698</v>
      </c>
      <c r="BK1892" s="33">
        <v>63</v>
      </c>
    </row>
    <row r="1893" spans="62:63" x14ac:dyDescent="0.2">
      <c r="BJ1893" s="34">
        <v>41699</v>
      </c>
      <c r="BK1893" s="33">
        <v>64</v>
      </c>
    </row>
    <row r="1894" spans="62:63" x14ac:dyDescent="0.2">
      <c r="BJ1894" s="34">
        <v>41700</v>
      </c>
      <c r="BK1894" s="33">
        <v>62</v>
      </c>
    </row>
    <row r="1895" spans="62:63" x14ac:dyDescent="0.2">
      <c r="BJ1895" s="34">
        <v>41701</v>
      </c>
      <c r="BK1895" s="33">
        <v>64</v>
      </c>
    </row>
    <row r="1896" spans="62:63" x14ac:dyDescent="0.2">
      <c r="BJ1896" s="34">
        <v>41702</v>
      </c>
      <c r="BK1896" s="33">
        <v>64</v>
      </c>
    </row>
    <row r="1897" spans="62:63" x14ac:dyDescent="0.2">
      <c r="BJ1897" s="34">
        <v>41703</v>
      </c>
      <c r="BK1897" s="33">
        <v>64</v>
      </c>
    </row>
    <row r="1898" spans="62:63" x14ac:dyDescent="0.2">
      <c r="BJ1898" s="34">
        <v>41704</v>
      </c>
      <c r="BK1898" s="33">
        <v>64</v>
      </c>
    </row>
    <row r="1899" spans="62:63" x14ac:dyDescent="0.2">
      <c r="BJ1899" s="34">
        <v>41705</v>
      </c>
      <c r="BK1899" s="33">
        <v>64</v>
      </c>
    </row>
    <row r="1900" spans="62:63" x14ac:dyDescent="0.2">
      <c r="BJ1900" s="34">
        <v>41706</v>
      </c>
      <c r="BK1900" s="33">
        <v>63</v>
      </c>
    </row>
    <row r="1901" spans="62:63" x14ac:dyDescent="0.2">
      <c r="BJ1901" s="34">
        <v>41707</v>
      </c>
      <c r="BK1901" s="33">
        <v>65</v>
      </c>
    </row>
    <row r="1902" spans="62:63" x14ac:dyDescent="0.2">
      <c r="BJ1902" s="34">
        <v>41708</v>
      </c>
      <c r="BK1902" s="33">
        <v>69</v>
      </c>
    </row>
    <row r="1903" spans="62:63" x14ac:dyDescent="0.2">
      <c r="BJ1903" s="34">
        <v>41709</v>
      </c>
      <c r="BK1903" s="33">
        <v>70</v>
      </c>
    </row>
    <row r="1904" spans="62:63" x14ac:dyDescent="0.2">
      <c r="BJ1904" s="34">
        <v>41710</v>
      </c>
      <c r="BK1904" s="33">
        <v>69</v>
      </c>
    </row>
    <row r="1905" spans="62:63" x14ac:dyDescent="0.2">
      <c r="BJ1905" s="34">
        <v>41711</v>
      </c>
      <c r="BK1905" s="33">
        <v>69</v>
      </c>
    </row>
    <row r="1906" spans="62:63" x14ac:dyDescent="0.2">
      <c r="BJ1906" s="34">
        <v>41712</v>
      </c>
      <c r="BK1906" s="33">
        <v>69</v>
      </c>
    </row>
    <row r="1907" spans="62:63" x14ac:dyDescent="0.2">
      <c r="BJ1907" s="34">
        <v>41713</v>
      </c>
      <c r="BK1907" s="33">
        <v>67</v>
      </c>
    </row>
    <row r="1908" spans="62:63" x14ac:dyDescent="0.2">
      <c r="BJ1908" s="34">
        <v>41714</v>
      </c>
      <c r="BK1908" s="33">
        <v>71</v>
      </c>
    </row>
    <row r="1909" spans="62:63" x14ac:dyDescent="0.2">
      <c r="BJ1909" s="34">
        <v>41715</v>
      </c>
      <c r="BK1909" s="33">
        <v>68</v>
      </c>
    </row>
    <row r="1910" spans="62:63" x14ac:dyDescent="0.2">
      <c r="BJ1910" s="34">
        <v>41716</v>
      </c>
      <c r="BK1910" s="33">
        <v>67</v>
      </c>
    </row>
    <row r="1911" spans="62:63" x14ac:dyDescent="0.2">
      <c r="BJ1911" s="34">
        <v>41717</v>
      </c>
      <c r="BK1911" s="33">
        <v>67</v>
      </c>
    </row>
    <row r="1912" spans="62:63" x14ac:dyDescent="0.2">
      <c r="BJ1912" s="34">
        <v>41718</v>
      </c>
      <c r="BK1912" s="33">
        <v>68</v>
      </c>
    </row>
    <row r="1913" spans="62:63" x14ac:dyDescent="0.2">
      <c r="BJ1913" s="34">
        <v>41719</v>
      </c>
      <c r="BK1913" s="33">
        <v>71</v>
      </c>
    </row>
    <row r="1914" spans="62:63" x14ac:dyDescent="0.2">
      <c r="BJ1914" s="34">
        <v>41720</v>
      </c>
      <c r="BK1914" s="33">
        <v>69</v>
      </c>
    </row>
    <row r="1915" spans="62:63" x14ac:dyDescent="0.2">
      <c r="BJ1915" s="34">
        <v>41721</v>
      </c>
      <c r="BK1915" s="33">
        <v>67</v>
      </c>
    </row>
    <row r="1916" spans="62:63" x14ac:dyDescent="0.2">
      <c r="BJ1916" s="34">
        <v>41722</v>
      </c>
      <c r="BK1916" s="33">
        <v>69</v>
      </c>
    </row>
    <row r="1917" spans="62:63" x14ac:dyDescent="0.2">
      <c r="BJ1917" s="34">
        <v>41723</v>
      </c>
      <c r="BK1917" s="33">
        <v>75</v>
      </c>
    </row>
    <row r="1918" spans="62:63" x14ac:dyDescent="0.2">
      <c r="BJ1918" s="34">
        <v>41724</v>
      </c>
      <c r="BK1918" s="33">
        <v>81</v>
      </c>
    </row>
    <row r="1919" spans="62:63" x14ac:dyDescent="0.2">
      <c r="BJ1919" s="34">
        <v>41725</v>
      </c>
      <c r="BK1919" s="33">
        <v>76</v>
      </c>
    </row>
    <row r="1920" spans="62:63" x14ac:dyDescent="0.2">
      <c r="BJ1920" s="34">
        <v>41726</v>
      </c>
      <c r="BK1920" s="33">
        <v>72</v>
      </c>
    </row>
    <row r="1921" spans="62:63" x14ac:dyDescent="0.2">
      <c r="BJ1921" s="34">
        <v>41727</v>
      </c>
      <c r="BK1921" s="33">
        <v>72</v>
      </c>
    </row>
    <row r="1922" spans="62:63" x14ac:dyDescent="0.2">
      <c r="BJ1922" s="34">
        <v>41728</v>
      </c>
      <c r="BK1922" s="33">
        <v>74</v>
      </c>
    </row>
    <row r="1923" spans="62:63" x14ac:dyDescent="0.2">
      <c r="BJ1923" s="34">
        <v>41729</v>
      </c>
      <c r="BK1923" s="33">
        <v>75</v>
      </c>
    </row>
    <row r="1924" spans="62:63" x14ac:dyDescent="0.2">
      <c r="BJ1924" s="34">
        <v>41730</v>
      </c>
      <c r="BK1924" s="33">
        <v>82</v>
      </c>
    </row>
    <row r="1925" spans="62:63" x14ac:dyDescent="0.2">
      <c r="BJ1925" s="34">
        <v>41731</v>
      </c>
      <c r="BK1925" s="33">
        <v>82</v>
      </c>
    </row>
    <row r="1926" spans="62:63" x14ac:dyDescent="0.2">
      <c r="BJ1926" s="34">
        <v>41732</v>
      </c>
      <c r="BK1926" s="33">
        <v>79</v>
      </c>
    </row>
    <row r="1927" spans="62:63" x14ac:dyDescent="0.2">
      <c r="BJ1927" s="34">
        <v>41733</v>
      </c>
      <c r="BK1927" s="33">
        <v>72</v>
      </c>
    </row>
    <row r="1928" spans="62:63" x14ac:dyDescent="0.2">
      <c r="BJ1928" s="34">
        <v>41734</v>
      </c>
      <c r="BK1928" s="33">
        <v>71</v>
      </c>
    </row>
    <row r="1929" spans="62:63" x14ac:dyDescent="0.2">
      <c r="BJ1929" s="34">
        <v>41735</v>
      </c>
      <c r="BK1929" s="33">
        <v>69</v>
      </c>
    </row>
    <row r="1930" spans="62:63" x14ac:dyDescent="0.2">
      <c r="BJ1930" s="34">
        <v>41736</v>
      </c>
      <c r="BK1930" s="33">
        <v>70</v>
      </c>
    </row>
    <row r="1931" spans="62:63" x14ac:dyDescent="0.2">
      <c r="BJ1931" s="34">
        <v>41737</v>
      </c>
      <c r="BK1931" s="33">
        <v>78</v>
      </c>
    </row>
    <row r="1932" spans="62:63" x14ac:dyDescent="0.2">
      <c r="BJ1932" s="34">
        <v>41738</v>
      </c>
      <c r="BK1932" s="33">
        <v>108</v>
      </c>
    </row>
    <row r="1933" spans="62:63" x14ac:dyDescent="0.2">
      <c r="BJ1933" s="34">
        <v>41739</v>
      </c>
      <c r="BK1933" s="33">
        <v>153</v>
      </c>
    </row>
    <row r="1934" spans="62:63" x14ac:dyDescent="0.2">
      <c r="BJ1934" s="34">
        <v>41740</v>
      </c>
      <c r="BK1934" s="33">
        <v>208</v>
      </c>
    </row>
    <row r="1935" spans="62:63" x14ac:dyDescent="0.2">
      <c r="BJ1935" s="34">
        <v>41741</v>
      </c>
      <c r="BK1935" s="33">
        <v>230</v>
      </c>
    </row>
    <row r="1936" spans="62:63" x14ac:dyDescent="0.2">
      <c r="BJ1936" s="34">
        <v>41742</v>
      </c>
      <c r="BK1936" s="33">
        <v>189</v>
      </c>
    </row>
    <row r="1937" spans="62:63" x14ac:dyDescent="0.2">
      <c r="BJ1937" s="34">
        <v>41743</v>
      </c>
      <c r="BK1937" s="33">
        <v>153</v>
      </c>
    </row>
    <row r="1938" spans="62:63" x14ac:dyDescent="0.2">
      <c r="BJ1938" s="34">
        <v>41744</v>
      </c>
      <c r="BK1938" s="33">
        <v>135</v>
      </c>
    </row>
    <row r="1939" spans="62:63" x14ac:dyDescent="0.2">
      <c r="BJ1939" s="34">
        <v>41745</v>
      </c>
      <c r="BK1939" s="33">
        <v>133</v>
      </c>
    </row>
    <row r="1940" spans="62:63" x14ac:dyDescent="0.2">
      <c r="BJ1940" s="34">
        <v>41746</v>
      </c>
      <c r="BK1940" s="33">
        <v>150</v>
      </c>
    </row>
    <row r="1941" spans="62:63" x14ac:dyDescent="0.2">
      <c r="BJ1941" s="34">
        <v>41747</v>
      </c>
      <c r="BK1941" s="33">
        <v>202</v>
      </c>
    </row>
    <row r="1942" spans="62:63" x14ac:dyDescent="0.2">
      <c r="BJ1942" s="34">
        <v>41748</v>
      </c>
      <c r="BK1942" s="33">
        <v>248</v>
      </c>
    </row>
    <row r="1943" spans="62:63" x14ac:dyDescent="0.2">
      <c r="BJ1943" s="34">
        <v>41749</v>
      </c>
      <c r="BK1943" s="33">
        <v>290</v>
      </c>
    </row>
    <row r="1944" spans="62:63" x14ac:dyDescent="0.2">
      <c r="BJ1944" s="34">
        <v>41750</v>
      </c>
      <c r="BK1944" s="33">
        <v>415</v>
      </c>
    </row>
    <row r="1945" spans="62:63" x14ac:dyDescent="0.2">
      <c r="BJ1945" s="34">
        <v>41751</v>
      </c>
      <c r="BK1945" s="33">
        <v>510</v>
      </c>
    </row>
    <row r="1946" spans="62:63" x14ac:dyDescent="0.2">
      <c r="BJ1946" s="34">
        <v>41752</v>
      </c>
      <c r="BK1946" s="33">
        <v>455</v>
      </c>
    </row>
    <row r="1947" spans="62:63" x14ac:dyDescent="0.2">
      <c r="BJ1947" s="34">
        <v>41753</v>
      </c>
      <c r="BK1947" s="33">
        <v>373</v>
      </c>
    </row>
    <row r="1948" spans="62:63" x14ac:dyDescent="0.2">
      <c r="BJ1948" s="34">
        <v>41754</v>
      </c>
      <c r="BK1948" s="33">
        <v>428</v>
      </c>
    </row>
    <row r="1949" spans="62:63" x14ac:dyDescent="0.2">
      <c r="BJ1949" s="34">
        <v>41755</v>
      </c>
      <c r="BK1949" s="33">
        <v>473</v>
      </c>
    </row>
    <row r="1950" spans="62:63" x14ac:dyDescent="0.2">
      <c r="BJ1950" s="34">
        <v>41756</v>
      </c>
      <c r="BK1950" s="33">
        <v>342</v>
      </c>
    </row>
    <row r="1951" spans="62:63" x14ac:dyDescent="0.2">
      <c r="BJ1951" s="34">
        <v>41757</v>
      </c>
      <c r="BK1951" s="33">
        <v>264</v>
      </c>
    </row>
    <row r="1952" spans="62:63" x14ac:dyDescent="0.2">
      <c r="BJ1952" s="34">
        <v>41758</v>
      </c>
      <c r="BK1952" s="33">
        <v>220</v>
      </c>
    </row>
    <row r="1953" spans="62:63" x14ac:dyDescent="0.2">
      <c r="BJ1953" s="34">
        <v>41759</v>
      </c>
      <c r="BK1953" s="33">
        <v>197</v>
      </c>
    </row>
    <row r="1954" spans="62:63" x14ac:dyDescent="0.2">
      <c r="BJ1954" s="34">
        <v>41760</v>
      </c>
      <c r="BK1954" s="33">
        <v>186</v>
      </c>
    </row>
    <row r="1955" spans="62:63" x14ac:dyDescent="0.2">
      <c r="BJ1955" s="34">
        <v>41761</v>
      </c>
      <c r="BK1955" s="33">
        <v>197</v>
      </c>
    </row>
    <row r="1956" spans="62:63" x14ac:dyDescent="0.2">
      <c r="BJ1956" s="34">
        <v>41762</v>
      </c>
      <c r="BK1956" s="33">
        <v>251</v>
      </c>
    </row>
    <row r="1957" spans="62:63" x14ac:dyDescent="0.2">
      <c r="BJ1957" s="34">
        <v>41763</v>
      </c>
      <c r="BK1957" s="33">
        <v>367</v>
      </c>
    </row>
    <row r="1958" spans="62:63" x14ac:dyDescent="0.2">
      <c r="BJ1958" s="34">
        <v>41764</v>
      </c>
      <c r="BK1958" s="33">
        <v>508</v>
      </c>
    </row>
    <row r="1959" spans="62:63" x14ac:dyDescent="0.2">
      <c r="BJ1959" s="34">
        <v>41765</v>
      </c>
      <c r="BK1959" s="33">
        <v>597</v>
      </c>
    </row>
    <row r="1960" spans="62:63" x14ac:dyDescent="0.2">
      <c r="BJ1960" s="34">
        <v>41766</v>
      </c>
      <c r="BK1960" s="33">
        <v>552</v>
      </c>
    </row>
    <row r="1961" spans="62:63" x14ac:dyDescent="0.2">
      <c r="BJ1961" s="34">
        <v>41767</v>
      </c>
      <c r="BK1961" s="33">
        <v>454</v>
      </c>
    </row>
    <row r="1962" spans="62:63" x14ac:dyDescent="0.2">
      <c r="BJ1962" s="34">
        <v>41768</v>
      </c>
      <c r="BK1962" s="33">
        <v>360</v>
      </c>
    </row>
    <row r="1963" spans="62:63" x14ac:dyDescent="0.2">
      <c r="BJ1963" s="34">
        <v>41769</v>
      </c>
      <c r="BK1963" s="33">
        <v>316</v>
      </c>
    </row>
    <row r="1964" spans="62:63" x14ac:dyDescent="0.2">
      <c r="BJ1964" s="34">
        <v>41770</v>
      </c>
      <c r="BK1964" s="33">
        <v>328</v>
      </c>
    </row>
    <row r="1965" spans="62:63" x14ac:dyDescent="0.2">
      <c r="BJ1965" s="34">
        <v>41771</v>
      </c>
      <c r="BK1965" s="33">
        <v>276</v>
      </c>
    </row>
    <row r="1966" spans="62:63" x14ac:dyDescent="0.2">
      <c r="BJ1966" s="34">
        <v>41772</v>
      </c>
      <c r="BK1966" s="33">
        <v>252</v>
      </c>
    </row>
    <row r="1967" spans="62:63" x14ac:dyDescent="0.2">
      <c r="BJ1967" s="34">
        <v>41773</v>
      </c>
      <c r="BK1967" s="33">
        <v>236</v>
      </c>
    </row>
    <row r="1968" spans="62:63" x14ac:dyDescent="0.2">
      <c r="BJ1968" s="34">
        <v>41774</v>
      </c>
      <c r="BK1968" s="33">
        <v>243</v>
      </c>
    </row>
    <row r="1969" spans="62:63" x14ac:dyDescent="0.2">
      <c r="BJ1969" s="34">
        <v>41775</v>
      </c>
      <c r="BK1969" s="33">
        <v>282</v>
      </c>
    </row>
    <row r="1970" spans="62:63" x14ac:dyDescent="0.2">
      <c r="BJ1970" s="34">
        <v>41776</v>
      </c>
      <c r="BK1970" s="33">
        <v>378</v>
      </c>
    </row>
    <row r="1971" spans="62:63" x14ac:dyDescent="0.2">
      <c r="BJ1971" s="34">
        <v>41777</v>
      </c>
      <c r="BK1971" s="33">
        <v>506</v>
      </c>
    </row>
    <row r="1972" spans="62:63" x14ac:dyDescent="0.2">
      <c r="BJ1972" s="34">
        <v>41778</v>
      </c>
      <c r="BK1972" s="33">
        <v>676</v>
      </c>
    </row>
    <row r="1973" spans="62:63" x14ac:dyDescent="0.2">
      <c r="BJ1973" s="34">
        <v>41779</v>
      </c>
      <c r="BK1973" s="33">
        <v>966</v>
      </c>
    </row>
    <row r="1974" spans="62:63" x14ac:dyDescent="0.2">
      <c r="BJ1974" s="34">
        <v>41780</v>
      </c>
      <c r="BK1974" s="33">
        <v>984</v>
      </c>
    </row>
    <row r="1975" spans="62:63" x14ac:dyDescent="0.2">
      <c r="BJ1975" s="34">
        <v>41781</v>
      </c>
      <c r="BK1975" s="33">
        <v>934</v>
      </c>
    </row>
    <row r="1976" spans="62:63" x14ac:dyDescent="0.2">
      <c r="BJ1976" s="34">
        <v>41782</v>
      </c>
      <c r="BK1976" s="33">
        <v>954</v>
      </c>
    </row>
    <row r="1977" spans="62:63" x14ac:dyDescent="0.2">
      <c r="BJ1977" s="34">
        <v>41783</v>
      </c>
      <c r="BK1977" s="33">
        <v>864</v>
      </c>
    </row>
    <row r="1978" spans="62:63" x14ac:dyDescent="0.2">
      <c r="BJ1978" s="34">
        <v>41784</v>
      </c>
      <c r="BK1978" s="33">
        <v>805</v>
      </c>
    </row>
    <row r="1979" spans="62:63" x14ac:dyDescent="0.2">
      <c r="BJ1979" s="34">
        <v>41785</v>
      </c>
      <c r="BK1979" s="33">
        <v>775</v>
      </c>
    </row>
    <row r="1980" spans="62:63" x14ac:dyDescent="0.2">
      <c r="BJ1980" s="34">
        <v>41786</v>
      </c>
      <c r="BK1980" s="35">
        <v>1090</v>
      </c>
    </row>
    <row r="1981" spans="62:63" x14ac:dyDescent="0.2">
      <c r="BJ1981" s="34">
        <v>41787</v>
      </c>
      <c r="BK1981" s="35">
        <v>1480</v>
      </c>
    </row>
    <row r="1982" spans="62:63" x14ac:dyDescent="0.2">
      <c r="BJ1982" s="34">
        <v>41788</v>
      </c>
      <c r="BK1982" s="35">
        <v>1660</v>
      </c>
    </row>
    <row r="1983" spans="62:63" x14ac:dyDescent="0.2">
      <c r="BJ1983" s="34">
        <v>41789</v>
      </c>
      <c r="BK1983" s="35">
        <v>1740</v>
      </c>
    </row>
    <row r="1984" spans="62:63" x14ac:dyDescent="0.2">
      <c r="BJ1984" s="34">
        <v>41790</v>
      </c>
      <c r="BK1984" s="35">
        <v>1850</v>
      </c>
    </row>
    <row r="1985" spans="62:63" x14ac:dyDescent="0.2">
      <c r="BJ1985" s="34">
        <v>41791</v>
      </c>
      <c r="BK1985" s="35">
        <v>1870</v>
      </c>
    </row>
    <row r="1986" spans="62:63" x14ac:dyDescent="0.2">
      <c r="BJ1986" s="34">
        <v>41792</v>
      </c>
      <c r="BK1986" s="35">
        <v>2070</v>
      </c>
    </row>
    <row r="1987" spans="62:63" x14ac:dyDescent="0.2">
      <c r="BJ1987" s="34">
        <v>41793</v>
      </c>
      <c r="BK1987" s="35">
        <v>2110</v>
      </c>
    </row>
    <row r="1988" spans="62:63" x14ac:dyDescent="0.2">
      <c r="BJ1988" s="34">
        <v>41794</v>
      </c>
      <c r="BK1988" s="35">
        <v>2110</v>
      </c>
    </row>
    <row r="1989" spans="62:63" x14ac:dyDescent="0.2">
      <c r="BJ1989" s="34">
        <v>41795</v>
      </c>
      <c r="BK1989" s="35">
        <v>2110</v>
      </c>
    </row>
    <row r="1990" spans="62:63" x14ac:dyDescent="0.2">
      <c r="BJ1990" s="34">
        <v>41796</v>
      </c>
      <c r="BK1990" s="35">
        <v>2050</v>
      </c>
    </row>
    <row r="1991" spans="62:63" x14ac:dyDescent="0.2">
      <c r="BJ1991" s="34">
        <v>41797</v>
      </c>
      <c r="BK1991" s="35">
        <v>1760</v>
      </c>
    </row>
    <row r="1992" spans="62:63" x14ac:dyDescent="0.2">
      <c r="BJ1992" s="34">
        <v>41798</v>
      </c>
      <c r="BK1992" s="35">
        <v>1410</v>
      </c>
    </row>
    <row r="1993" spans="62:63" x14ac:dyDescent="0.2">
      <c r="BJ1993" s="34">
        <v>41799</v>
      </c>
      <c r="BK1993" s="35">
        <v>1080</v>
      </c>
    </row>
    <row r="1994" spans="62:63" x14ac:dyDescent="0.2">
      <c r="BJ1994" s="34">
        <v>41800</v>
      </c>
      <c r="BK1994" s="35">
        <v>1190</v>
      </c>
    </row>
    <row r="1995" spans="62:63" x14ac:dyDescent="0.2">
      <c r="BJ1995" s="34">
        <v>41801</v>
      </c>
      <c r="BK1995" s="35">
        <v>1450</v>
      </c>
    </row>
    <row r="1996" spans="62:63" x14ac:dyDescent="0.2">
      <c r="BJ1996" s="34">
        <v>41802</v>
      </c>
      <c r="BK1996" s="35">
        <v>1560</v>
      </c>
    </row>
    <row r="1997" spans="62:63" x14ac:dyDescent="0.2">
      <c r="BJ1997" s="34">
        <v>41803</v>
      </c>
      <c r="BK1997" s="35">
        <v>1690</v>
      </c>
    </row>
    <row r="1998" spans="62:63" x14ac:dyDescent="0.2">
      <c r="BJ1998" s="34">
        <v>41804</v>
      </c>
      <c r="BK1998" s="35">
        <v>1560</v>
      </c>
    </row>
    <row r="1999" spans="62:63" x14ac:dyDescent="0.2">
      <c r="BJ1999" s="34">
        <v>41805</v>
      </c>
      <c r="BK1999" s="35">
        <v>1240</v>
      </c>
    </row>
    <row r="2000" spans="62:63" x14ac:dyDescent="0.2">
      <c r="BJ2000" s="34">
        <v>41806</v>
      </c>
      <c r="BK2000" s="35">
        <v>1190</v>
      </c>
    </row>
    <row r="2001" spans="62:63" x14ac:dyDescent="0.2">
      <c r="BJ2001" s="34">
        <v>41807</v>
      </c>
      <c r="BK2001" s="35">
        <v>1090</v>
      </c>
    </row>
    <row r="2002" spans="62:63" x14ac:dyDescent="0.2">
      <c r="BJ2002" s="34">
        <v>41808</v>
      </c>
      <c r="BK2002" s="35">
        <v>1090</v>
      </c>
    </row>
    <row r="2003" spans="62:63" x14ac:dyDescent="0.2">
      <c r="BJ2003" s="34">
        <v>41809</v>
      </c>
      <c r="BK2003" s="33">
        <v>974</v>
      </c>
    </row>
    <row r="2004" spans="62:63" x14ac:dyDescent="0.2">
      <c r="BJ2004" s="34">
        <v>41810</v>
      </c>
      <c r="BK2004" s="35">
        <v>1140</v>
      </c>
    </row>
    <row r="2005" spans="62:63" x14ac:dyDescent="0.2">
      <c r="BJ2005" s="34">
        <v>41811</v>
      </c>
      <c r="BK2005" s="35">
        <v>1130</v>
      </c>
    </row>
    <row r="2006" spans="62:63" x14ac:dyDescent="0.2">
      <c r="BJ2006" s="34">
        <v>41812</v>
      </c>
      <c r="BK2006" s="33">
        <v>970</v>
      </c>
    </row>
    <row r="2007" spans="62:63" x14ac:dyDescent="0.2">
      <c r="BJ2007" s="34">
        <v>41813</v>
      </c>
      <c r="BK2007" s="33">
        <v>900</v>
      </c>
    </row>
    <row r="2008" spans="62:63" x14ac:dyDescent="0.2">
      <c r="BJ2008" s="34">
        <v>41814</v>
      </c>
      <c r="BK2008" s="33">
        <v>910</v>
      </c>
    </row>
    <row r="2009" spans="62:63" x14ac:dyDescent="0.2">
      <c r="BJ2009" s="34">
        <v>41815</v>
      </c>
      <c r="BK2009" s="33">
        <v>936</v>
      </c>
    </row>
    <row r="2010" spans="62:63" x14ac:dyDescent="0.2">
      <c r="BJ2010" s="34">
        <v>41816</v>
      </c>
      <c r="BK2010" s="33">
        <v>973</v>
      </c>
    </row>
    <row r="2011" spans="62:63" x14ac:dyDescent="0.2">
      <c r="BJ2011" s="34">
        <v>41817</v>
      </c>
      <c r="BK2011" s="33">
        <v>909</v>
      </c>
    </row>
    <row r="2012" spans="62:63" x14ac:dyDescent="0.2">
      <c r="BJ2012" s="34">
        <v>41818</v>
      </c>
      <c r="BK2012" s="33">
        <v>824</v>
      </c>
    </row>
    <row r="2013" spans="62:63" x14ac:dyDescent="0.2">
      <c r="BJ2013" s="34">
        <v>41819</v>
      </c>
      <c r="BK2013" s="33">
        <v>893</v>
      </c>
    </row>
    <row r="2014" spans="62:63" x14ac:dyDescent="0.2">
      <c r="BJ2014" s="34">
        <v>41820</v>
      </c>
      <c r="BK2014" s="33">
        <v>946</v>
      </c>
    </row>
    <row r="2015" spans="62:63" x14ac:dyDescent="0.2">
      <c r="BJ2015" s="34">
        <v>41821</v>
      </c>
      <c r="BK2015" s="33">
        <v>914</v>
      </c>
    </row>
    <row r="2016" spans="62:63" x14ac:dyDescent="0.2">
      <c r="BJ2016" s="34">
        <v>41822</v>
      </c>
      <c r="BK2016" s="33">
        <v>858</v>
      </c>
    </row>
    <row r="2017" spans="62:63" x14ac:dyDescent="0.2">
      <c r="BJ2017" s="34">
        <v>41823</v>
      </c>
      <c r="BK2017" s="33">
        <v>761</v>
      </c>
    </row>
    <row r="2018" spans="62:63" x14ac:dyDescent="0.2">
      <c r="BJ2018" s="34">
        <v>41824</v>
      </c>
      <c r="BK2018" s="33">
        <v>647</v>
      </c>
    </row>
    <row r="2019" spans="62:63" x14ac:dyDescent="0.2">
      <c r="BJ2019" s="34">
        <v>41825</v>
      </c>
      <c r="BK2019" s="33">
        <v>622</v>
      </c>
    </row>
    <row r="2020" spans="62:63" x14ac:dyDescent="0.2">
      <c r="BJ2020" s="34">
        <v>41826</v>
      </c>
      <c r="BK2020" s="33">
        <v>601</v>
      </c>
    </row>
    <row r="2021" spans="62:63" x14ac:dyDescent="0.2">
      <c r="BJ2021" s="34">
        <v>41827</v>
      </c>
      <c r="BK2021" s="33">
        <v>602</v>
      </c>
    </row>
    <row r="2022" spans="62:63" x14ac:dyDescent="0.2">
      <c r="BJ2022" s="34">
        <v>41828</v>
      </c>
      <c r="BK2022" s="33">
        <v>603</v>
      </c>
    </row>
    <row r="2023" spans="62:63" x14ac:dyDescent="0.2">
      <c r="BJ2023" s="34">
        <v>41829</v>
      </c>
      <c r="BK2023" s="33">
        <v>563</v>
      </c>
    </row>
    <row r="2024" spans="62:63" x14ac:dyDescent="0.2">
      <c r="BJ2024" s="34">
        <v>41830</v>
      </c>
      <c r="BK2024" s="33">
        <v>514</v>
      </c>
    </row>
    <row r="2025" spans="62:63" x14ac:dyDescent="0.2">
      <c r="BJ2025" s="34">
        <v>41831</v>
      </c>
      <c r="BK2025" s="33">
        <v>491</v>
      </c>
    </row>
    <row r="2026" spans="62:63" x14ac:dyDescent="0.2">
      <c r="BJ2026" s="34">
        <v>41832</v>
      </c>
      <c r="BK2026" s="33">
        <v>571</v>
      </c>
    </row>
    <row r="2027" spans="62:63" x14ac:dyDescent="0.2">
      <c r="BJ2027" s="34">
        <v>41833</v>
      </c>
      <c r="BK2027" s="33">
        <v>517</v>
      </c>
    </row>
    <row r="2028" spans="62:63" x14ac:dyDescent="0.2">
      <c r="BJ2028" s="34">
        <v>41834</v>
      </c>
      <c r="BK2028" s="33">
        <v>491</v>
      </c>
    </row>
    <row r="2029" spans="62:63" x14ac:dyDescent="0.2">
      <c r="BJ2029" s="34">
        <v>41835</v>
      </c>
      <c r="BK2029" s="33">
        <v>464</v>
      </c>
    </row>
    <row r="2030" spans="62:63" x14ac:dyDescent="0.2">
      <c r="BJ2030" s="34">
        <v>41836</v>
      </c>
      <c r="BK2030" s="33">
        <v>424</v>
      </c>
    </row>
    <row r="2031" spans="62:63" x14ac:dyDescent="0.2">
      <c r="BJ2031" s="34">
        <v>41837</v>
      </c>
      <c r="BK2031" s="33">
        <v>382</v>
      </c>
    </row>
    <row r="2032" spans="62:63" x14ac:dyDescent="0.2">
      <c r="BJ2032" s="34">
        <v>41838</v>
      </c>
      <c r="BK2032" s="33">
        <v>343</v>
      </c>
    </row>
    <row r="2033" spans="62:63" x14ac:dyDescent="0.2">
      <c r="BJ2033" s="34">
        <v>41839</v>
      </c>
      <c r="BK2033" s="33">
        <v>321</v>
      </c>
    </row>
    <row r="2034" spans="62:63" x14ac:dyDescent="0.2">
      <c r="BJ2034" s="34">
        <v>41840</v>
      </c>
      <c r="BK2034" s="33">
        <v>307</v>
      </c>
    </row>
    <row r="2035" spans="62:63" x14ac:dyDescent="0.2">
      <c r="BJ2035" s="34">
        <v>41841</v>
      </c>
      <c r="BK2035" s="33">
        <v>287</v>
      </c>
    </row>
    <row r="2036" spans="62:63" x14ac:dyDescent="0.2">
      <c r="BJ2036" s="34">
        <v>41842</v>
      </c>
      <c r="BK2036" s="33">
        <v>270</v>
      </c>
    </row>
    <row r="2037" spans="62:63" x14ac:dyDescent="0.2">
      <c r="BJ2037" s="34">
        <v>41843</v>
      </c>
      <c r="BK2037" s="33">
        <v>261</v>
      </c>
    </row>
    <row r="2038" spans="62:63" x14ac:dyDescent="0.2">
      <c r="BJ2038" s="34">
        <v>41844</v>
      </c>
      <c r="BK2038" s="33">
        <v>295</v>
      </c>
    </row>
    <row r="2039" spans="62:63" x14ac:dyDescent="0.2">
      <c r="BJ2039" s="34">
        <v>41845</v>
      </c>
      <c r="BK2039" s="33">
        <v>354</v>
      </c>
    </row>
    <row r="2040" spans="62:63" x14ac:dyDescent="0.2">
      <c r="BJ2040" s="34">
        <v>41846</v>
      </c>
      <c r="BK2040" s="33">
        <v>297</v>
      </c>
    </row>
    <row r="2041" spans="62:63" x14ac:dyDescent="0.2">
      <c r="BJ2041" s="34">
        <v>41847</v>
      </c>
      <c r="BK2041" s="33">
        <v>291</v>
      </c>
    </row>
    <row r="2042" spans="62:63" x14ac:dyDescent="0.2">
      <c r="BJ2042" s="34">
        <v>41848</v>
      </c>
      <c r="BK2042" s="33">
        <v>301</v>
      </c>
    </row>
    <row r="2043" spans="62:63" x14ac:dyDescent="0.2">
      <c r="BJ2043" s="34">
        <v>41849</v>
      </c>
      <c r="BK2043" s="33">
        <v>415</v>
      </c>
    </row>
    <row r="2044" spans="62:63" x14ac:dyDescent="0.2">
      <c r="BJ2044" s="34">
        <v>41850</v>
      </c>
      <c r="BK2044" s="33">
        <v>327</v>
      </c>
    </row>
    <row r="2045" spans="62:63" x14ac:dyDescent="0.2">
      <c r="BJ2045" s="34">
        <v>41851</v>
      </c>
      <c r="BK2045" s="33">
        <v>305</v>
      </c>
    </row>
    <row r="2046" spans="62:63" x14ac:dyDescent="0.2">
      <c r="BJ2046" s="34">
        <v>41852</v>
      </c>
      <c r="BK2046" s="33">
        <v>309</v>
      </c>
    </row>
    <row r="2047" spans="62:63" x14ac:dyDescent="0.2">
      <c r="BJ2047" s="34">
        <v>41853</v>
      </c>
      <c r="BK2047" s="33">
        <v>291</v>
      </c>
    </row>
    <row r="2048" spans="62:63" x14ac:dyDescent="0.2">
      <c r="BJ2048" s="34">
        <v>41854</v>
      </c>
      <c r="BK2048" s="33">
        <v>282</v>
      </c>
    </row>
    <row r="2049" spans="62:63" x14ac:dyDescent="0.2">
      <c r="BJ2049" s="34">
        <v>41855</v>
      </c>
      <c r="BK2049" s="33">
        <v>273</v>
      </c>
    </row>
    <row r="2050" spans="62:63" x14ac:dyDescent="0.2">
      <c r="BJ2050" s="34">
        <v>41856</v>
      </c>
      <c r="BK2050" s="33">
        <v>320</v>
      </c>
    </row>
    <row r="2051" spans="62:63" x14ac:dyDescent="0.2">
      <c r="BJ2051" s="34">
        <v>41857</v>
      </c>
      <c r="BK2051" s="33">
        <v>286</v>
      </c>
    </row>
    <row r="2052" spans="62:63" x14ac:dyDescent="0.2">
      <c r="BJ2052" s="34">
        <v>41858</v>
      </c>
      <c r="BK2052" s="33">
        <v>254</v>
      </c>
    </row>
    <row r="2053" spans="62:63" x14ac:dyDescent="0.2">
      <c r="BJ2053" s="34">
        <v>41859</v>
      </c>
      <c r="BK2053" s="33">
        <v>231</v>
      </c>
    </row>
    <row r="2054" spans="62:63" x14ac:dyDescent="0.2">
      <c r="BJ2054" s="34">
        <v>41860</v>
      </c>
      <c r="BK2054" s="33">
        <v>211</v>
      </c>
    </row>
    <row r="2055" spans="62:63" x14ac:dyDescent="0.2">
      <c r="BJ2055" s="34">
        <v>41861</v>
      </c>
      <c r="BK2055" s="33">
        <v>195</v>
      </c>
    </row>
    <row r="2056" spans="62:63" x14ac:dyDescent="0.2">
      <c r="BJ2056" s="34">
        <v>41862</v>
      </c>
      <c r="BK2056" s="33">
        <v>182</v>
      </c>
    </row>
    <row r="2057" spans="62:63" x14ac:dyDescent="0.2">
      <c r="BJ2057" s="34">
        <v>41863</v>
      </c>
      <c r="BK2057" s="33">
        <v>181</v>
      </c>
    </row>
    <row r="2058" spans="62:63" x14ac:dyDescent="0.2">
      <c r="BJ2058" s="34">
        <v>41864</v>
      </c>
      <c r="BK2058" s="33">
        <v>175</v>
      </c>
    </row>
    <row r="2059" spans="62:63" x14ac:dyDescent="0.2">
      <c r="BJ2059" s="34">
        <v>41865</v>
      </c>
      <c r="BK2059" s="33">
        <v>190</v>
      </c>
    </row>
    <row r="2060" spans="62:63" x14ac:dyDescent="0.2">
      <c r="BJ2060" s="34">
        <v>41866</v>
      </c>
      <c r="BK2060" s="33">
        <v>175</v>
      </c>
    </row>
    <row r="2061" spans="62:63" x14ac:dyDescent="0.2">
      <c r="BJ2061" s="34">
        <v>41867</v>
      </c>
      <c r="BK2061" s="33">
        <v>161</v>
      </c>
    </row>
    <row r="2062" spans="62:63" x14ac:dyDescent="0.2">
      <c r="BJ2062" s="34">
        <v>41868</v>
      </c>
      <c r="BK2062" s="33">
        <v>148</v>
      </c>
    </row>
    <row r="2063" spans="62:63" x14ac:dyDescent="0.2">
      <c r="BJ2063" s="34">
        <v>41869</v>
      </c>
      <c r="BK2063" s="33">
        <v>139</v>
      </c>
    </row>
    <row r="2064" spans="62:63" x14ac:dyDescent="0.2">
      <c r="BJ2064" s="34">
        <v>41870</v>
      </c>
      <c r="BK2064" s="33">
        <v>139</v>
      </c>
    </row>
    <row r="2065" spans="62:63" x14ac:dyDescent="0.2">
      <c r="BJ2065" s="34">
        <v>41871</v>
      </c>
      <c r="BK2065" s="33">
        <v>143</v>
      </c>
    </row>
    <row r="2066" spans="62:63" x14ac:dyDescent="0.2">
      <c r="BJ2066" s="34">
        <v>41872</v>
      </c>
      <c r="BK2066" s="33">
        <v>135</v>
      </c>
    </row>
    <row r="2067" spans="62:63" x14ac:dyDescent="0.2">
      <c r="BJ2067" s="34">
        <v>41873</v>
      </c>
      <c r="BK2067" s="33">
        <v>161</v>
      </c>
    </row>
    <row r="2068" spans="62:63" x14ac:dyDescent="0.2">
      <c r="BJ2068" s="34">
        <v>41874</v>
      </c>
      <c r="BK2068" s="33">
        <v>168</v>
      </c>
    </row>
    <row r="2069" spans="62:63" x14ac:dyDescent="0.2">
      <c r="BJ2069" s="34">
        <v>41875</v>
      </c>
      <c r="BK2069" s="33">
        <v>152</v>
      </c>
    </row>
    <row r="2070" spans="62:63" x14ac:dyDescent="0.2">
      <c r="BJ2070" s="34">
        <v>41876</v>
      </c>
      <c r="BK2070" s="33">
        <v>140</v>
      </c>
    </row>
    <row r="2071" spans="62:63" x14ac:dyDescent="0.2">
      <c r="BJ2071" s="34">
        <v>41877</v>
      </c>
      <c r="BK2071" s="33">
        <v>135</v>
      </c>
    </row>
    <row r="2072" spans="62:63" x14ac:dyDescent="0.2">
      <c r="BJ2072" s="34">
        <v>41878</v>
      </c>
      <c r="BK2072" s="33">
        <v>186</v>
      </c>
    </row>
    <row r="2073" spans="62:63" x14ac:dyDescent="0.2">
      <c r="BJ2073" s="34">
        <v>41879</v>
      </c>
      <c r="BK2073" s="33">
        <v>168</v>
      </c>
    </row>
    <row r="2074" spans="62:63" x14ac:dyDescent="0.2">
      <c r="BJ2074" s="34">
        <v>41880</v>
      </c>
      <c r="BK2074" s="33">
        <v>154</v>
      </c>
    </row>
    <row r="2075" spans="62:63" x14ac:dyDescent="0.2">
      <c r="BJ2075" s="34">
        <v>41881</v>
      </c>
      <c r="BK2075" s="33">
        <v>142</v>
      </c>
    </row>
    <row r="2076" spans="62:63" x14ac:dyDescent="0.2">
      <c r="BJ2076" s="34">
        <v>41882</v>
      </c>
      <c r="BK2076" s="33">
        <v>133</v>
      </c>
    </row>
    <row r="2077" spans="62:63" x14ac:dyDescent="0.2">
      <c r="BJ2077" s="34">
        <v>41883</v>
      </c>
      <c r="BK2077" s="33">
        <v>125</v>
      </c>
    </row>
    <row r="2078" spans="62:63" x14ac:dyDescent="0.2">
      <c r="BJ2078" s="34">
        <v>41884</v>
      </c>
      <c r="BK2078" s="33">
        <v>120</v>
      </c>
    </row>
    <row r="2079" spans="62:63" x14ac:dyDescent="0.2">
      <c r="BJ2079" s="34">
        <v>41885</v>
      </c>
      <c r="BK2079" s="33">
        <v>116</v>
      </c>
    </row>
    <row r="2080" spans="62:63" x14ac:dyDescent="0.2">
      <c r="BJ2080" s="34">
        <v>41886</v>
      </c>
      <c r="BK2080" s="33">
        <v>115</v>
      </c>
    </row>
    <row r="2081" spans="62:63" x14ac:dyDescent="0.2">
      <c r="BJ2081" s="34">
        <v>41887</v>
      </c>
      <c r="BK2081" s="33">
        <v>118</v>
      </c>
    </row>
    <row r="2082" spans="62:63" x14ac:dyDescent="0.2">
      <c r="BJ2082" s="34">
        <v>41888</v>
      </c>
      <c r="BK2082" s="33">
        <v>110</v>
      </c>
    </row>
    <row r="2083" spans="62:63" x14ac:dyDescent="0.2">
      <c r="BJ2083" s="34">
        <v>41889</v>
      </c>
      <c r="BK2083" s="33">
        <v>109</v>
      </c>
    </row>
    <row r="2084" spans="62:63" x14ac:dyDescent="0.2">
      <c r="BJ2084" s="34">
        <v>41890</v>
      </c>
      <c r="BK2084" s="33">
        <v>116</v>
      </c>
    </row>
    <row r="2085" spans="62:63" x14ac:dyDescent="0.2">
      <c r="BJ2085" s="34">
        <v>41891</v>
      </c>
      <c r="BK2085" s="33">
        <v>377</v>
      </c>
    </row>
    <row r="2086" spans="62:63" x14ac:dyDescent="0.2">
      <c r="BJ2086" s="34">
        <v>41892</v>
      </c>
      <c r="BK2086" s="33">
        <v>346</v>
      </c>
    </row>
    <row r="2087" spans="62:63" x14ac:dyDescent="0.2">
      <c r="BJ2087" s="34">
        <v>41893</v>
      </c>
      <c r="BK2087" s="33">
        <v>253</v>
      </c>
    </row>
    <row r="2088" spans="62:63" x14ac:dyDescent="0.2">
      <c r="BJ2088" s="34">
        <v>41894</v>
      </c>
      <c r="BK2088" s="33">
        <v>213</v>
      </c>
    </row>
    <row r="2089" spans="62:63" x14ac:dyDescent="0.2">
      <c r="BJ2089" s="34">
        <v>41895</v>
      </c>
      <c r="BK2089" s="33">
        <v>187</v>
      </c>
    </row>
    <row r="2090" spans="62:63" x14ac:dyDescent="0.2">
      <c r="BJ2090" s="34">
        <v>41896</v>
      </c>
      <c r="BK2090" s="33">
        <v>173</v>
      </c>
    </row>
    <row r="2091" spans="62:63" x14ac:dyDescent="0.2">
      <c r="BJ2091" s="34">
        <v>41897</v>
      </c>
      <c r="BK2091" s="33">
        <v>163</v>
      </c>
    </row>
    <row r="2092" spans="62:63" x14ac:dyDescent="0.2">
      <c r="BJ2092" s="34">
        <v>41898</v>
      </c>
      <c r="BK2092" s="33">
        <v>153</v>
      </c>
    </row>
    <row r="2093" spans="62:63" x14ac:dyDescent="0.2">
      <c r="BJ2093" s="34">
        <v>41899</v>
      </c>
      <c r="BK2093" s="33">
        <v>147</v>
      </c>
    </row>
    <row r="2094" spans="62:63" x14ac:dyDescent="0.2">
      <c r="BJ2094" s="34">
        <v>41900</v>
      </c>
      <c r="BK2094" s="33">
        <v>141</v>
      </c>
    </row>
    <row r="2095" spans="62:63" x14ac:dyDescent="0.2">
      <c r="BJ2095" s="34">
        <v>41901</v>
      </c>
      <c r="BK2095" s="33">
        <v>134</v>
      </c>
    </row>
    <row r="2096" spans="62:63" x14ac:dyDescent="0.2">
      <c r="BJ2096" s="34">
        <v>41902</v>
      </c>
      <c r="BK2096" s="33">
        <v>130</v>
      </c>
    </row>
    <row r="2097" spans="62:63" x14ac:dyDescent="0.2">
      <c r="BJ2097" s="34">
        <v>41903</v>
      </c>
      <c r="BK2097" s="33">
        <v>230</v>
      </c>
    </row>
    <row r="2098" spans="62:63" x14ac:dyDescent="0.2">
      <c r="BJ2098" s="34">
        <v>41904</v>
      </c>
      <c r="BK2098" s="33">
        <v>366</v>
      </c>
    </row>
    <row r="2099" spans="62:63" x14ac:dyDescent="0.2">
      <c r="BJ2099" s="34">
        <v>41905</v>
      </c>
      <c r="BK2099" s="33">
        <v>298</v>
      </c>
    </row>
    <row r="2100" spans="62:63" x14ac:dyDescent="0.2">
      <c r="BJ2100" s="34">
        <v>41906</v>
      </c>
      <c r="BK2100" s="33">
        <v>250</v>
      </c>
    </row>
    <row r="2101" spans="62:63" x14ac:dyDescent="0.2">
      <c r="BJ2101" s="34">
        <v>41907</v>
      </c>
      <c r="BK2101" s="33">
        <v>223</v>
      </c>
    </row>
    <row r="2102" spans="62:63" x14ac:dyDescent="0.2">
      <c r="BJ2102" s="34">
        <v>41908</v>
      </c>
      <c r="BK2102" s="33">
        <v>198</v>
      </c>
    </row>
    <row r="2103" spans="62:63" x14ac:dyDescent="0.2">
      <c r="BJ2103" s="34">
        <v>41909</v>
      </c>
      <c r="BK2103" s="33">
        <v>203</v>
      </c>
    </row>
    <row r="2104" spans="62:63" x14ac:dyDescent="0.2">
      <c r="BJ2104" s="34">
        <v>41910</v>
      </c>
      <c r="BK2104" s="33">
        <v>371</v>
      </c>
    </row>
    <row r="2105" spans="62:63" x14ac:dyDescent="0.2">
      <c r="BJ2105" s="34">
        <v>41911</v>
      </c>
      <c r="BK2105" s="33">
        <v>460</v>
      </c>
    </row>
    <row r="2106" spans="62:63" x14ac:dyDescent="0.2">
      <c r="BJ2106" s="34">
        <v>41912</v>
      </c>
      <c r="BK2106" s="33">
        <v>402</v>
      </c>
    </row>
    <row r="2107" spans="62:63" x14ac:dyDescent="0.2">
      <c r="BJ2107" s="34">
        <v>41913</v>
      </c>
      <c r="BK2107" s="33">
        <v>373</v>
      </c>
    </row>
    <row r="2108" spans="62:63" x14ac:dyDescent="0.2">
      <c r="BJ2108" s="34">
        <v>41914</v>
      </c>
      <c r="BK2108" s="33">
        <v>342</v>
      </c>
    </row>
    <row r="2109" spans="62:63" x14ac:dyDescent="0.2">
      <c r="BJ2109" s="34">
        <v>41915</v>
      </c>
      <c r="BK2109" s="33">
        <v>319</v>
      </c>
    </row>
    <row r="2110" spans="62:63" x14ac:dyDescent="0.2">
      <c r="BJ2110" s="34">
        <v>41916</v>
      </c>
      <c r="BK2110" s="33">
        <v>310</v>
      </c>
    </row>
    <row r="2111" spans="62:63" x14ac:dyDescent="0.2">
      <c r="BJ2111" s="34">
        <v>41917</v>
      </c>
      <c r="BK2111" s="33">
        <v>299</v>
      </c>
    </row>
    <row r="2112" spans="62:63" x14ac:dyDescent="0.2">
      <c r="BJ2112" s="34">
        <v>41918</v>
      </c>
      <c r="BK2112" s="33">
        <v>285</v>
      </c>
    </row>
    <row r="2113" spans="62:63" x14ac:dyDescent="0.2">
      <c r="BJ2113" s="34">
        <v>41919</v>
      </c>
      <c r="BK2113" s="33">
        <v>271</v>
      </c>
    </row>
    <row r="2114" spans="62:63" x14ac:dyDescent="0.2">
      <c r="BJ2114" s="34">
        <v>41920</v>
      </c>
      <c r="BK2114" s="33">
        <v>259</v>
      </c>
    </row>
    <row r="2115" spans="62:63" x14ac:dyDescent="0.2">
      <c r="BJ2115" s="34">
        <v>41921</v>
      </c>
      <c r="BK2115" s="33">
        <v>275</v>
      </c>
    </row>
    <row r="2116" spans="62:63" x14ac:dyDescent="0.2">
      <c r="BJ2116" s="34">
        <v>41922</v>
      </c>
      <c r="BK2116" s="33">
        <v>282</v>
      </c>
    </row>
    <row r="2117" spans="62:63" x14ac:dyDescent="0.2">
      <c r="BJ2117" s="34">
        <v>41923</v>
      </c>
      <c r="BK2117" s="33">
        <v>276</v>
      </c>
    </row>
    <row r="2118" spans="62:63" x14ac:dyDescent="0.2">
      <c r="BJ2118" s="34">
        <v>41924</v>
      </c>
      <c r="BK2118" s="33">
        <v>264</v>
      </c>
    </row>
    <row r="2119" spans="62:63" x14ac:dyDescent="0.2">
      <c r="BJ2119" s="34">
        <v>41925</v>
      </c>
      <c r="BK2119" s="33">
        <v>254</v>
      </c>
    </row>
    <row r="2120" spans="62:63" x14ac:dyDescent="0.2">
      <c r="BJ2120" s="34">
        <v>41926</v>
      </c>
      <c r="BK2120" s="33">
        <v>246</v>
      </c>
    </row>
    <row r="2121" spans="62:63" x14ac:dyDescent="0.2">
      <c r="BJ2121" s="34">
        <v>41927</v>
      </c>
      <c r="BK2121" s="33">
        <v>240</v>
      </c>
    </row>
    <row r="2122" spans="62:63" x14ac:dyDescent="0.2">
      <c r="BJ2122" s="34">
        <v>41928</v>
      </c>
      <c r="BK2122" s="33">
        <v>231</v>
      </c>
    </row>
    <row r="2123" spans="62:63" x14ac:dyDescent="0.2">
      <c r="BJ2123" s="34">
        <v>41929</v>
      </c>
      <c r="BK2123" s="33">
        <v>220</v>
      </c>
    </row>
    <row r="2124" spans="62:63" x14ac:dyDescent="0.2">
      <c r="BJ2124" s="34">
        <v>41930</v>
      </c>
      <c r="BK2124" s="33">
        <v>214</v>
      </c>
    </row>
    <row r="2125" spans="62:63" x14ac:dyDescent="0.2">
      <c r="BJ2125" s="34">
        <v>41931</v>
      </c>
      <c r="BK2125" s="33">
        <v>208</v>
      </c>
    </row>
    <row r="2126" spans="62:63" x14ac:dyDescent="0.2">
      <c r="BJ2126" s="34">
        <v>41932</v>
      </c>
      <c r="BK2126" s="33">
        <v>205</v>
      </c>
    </row>
    <row r="2127" spans="62:63" x14ac:dyDescent="0.2">
      <c r="BJ2127" s="34">
        <v>41933</v>
      </c>
      <c r="BK2127" s="33">
        <v>207</v>
      </c>
    </row>
    <row r="2128" spans="62:63" x14ac:dyDescent="0.2">
      <c r="BJ2128" s="34">
        <v>41934</v>
      </c>
      <c r="BK2128" s="33">
        <v>202</v>
      </c>
    </row>
    <row r="2129" spans="62:63" x14ac:dyDescent="0.2">
      <c r="BJ2129" s="34">
        <v>41935</v>
      </c>
      <c r="BK2129" s="33">
        <v>190</v>
      </c>
    </row>
    <row r="2130" spans="62:63" x14ac:dyDescent="0.2">
      <c r="BJ2130" s="34">
        <v>41936</v>
      </c>
      <c r="BK2130" s="33">
        <v>180</v>
      </c>
    </row>
    <row r="2131" spans="62:63" x14ac:dyDescent="0.2">
      <c r="BJ2131" s="34">
        <v>41937</v>
      </c>
      <c r="BK2131" s="33">
        <v>172</v>
      </c>
    </row>
    <row r="2132" spans="62:63" x14ac:dyDescent="0.2">
      <c r="BJ2132" s="34">
        <v>41938</v>
      </c>
      <c r="BK2132" s="33">
        <v>167</v>
      </c>
    </row>
    <row r="2133" spans="62:63" x14ac:dyDescent="0.2">
      <c r="BJ2133" s="34">
        <v>41939</v>
      </c>
      <c r="BK2133" s="33">
        <v>160</v>
      </c>
    </row>
    <row r="2134" spans="62:63" x14ac:dyDescent="0.2">
      <c r="BJ2134" s="34">
        <v>41940</v>
      </c>
      <c r="BK2134" s="33">
        <v>146</v>
      </c>
    </row>
    <row r="2135" spans="62:63" x14ac:dyDescent="0.2">
      <c r="BJ2135" s="34">
        <v>41941</v>
      </c>
      <c r="BK2135" s="33">
        <v>140</v>
      </c>
    </row>
    <row r="2136" spans="62:63" x14ac:dyDescent="0.2">
      <c r="BJ2136" s="34">
        <v>41942</v>
      </c>
      <c r="BK2136" s="33">
        <v>138</v>
      </c>
    </row>
    <row r="2137" spans="62:63" x14ac:dyDescent="0.2">
      <c r="BJ2137" s="34">
        <v>41943</v>
      </c>
      <c r="BK2137" s="33">
        <v>136</v>
      </c>
    </row>
    <row r="2138" spans="62:63" x14ac:dyDescent="0.2">
      <c r="BJ2138" s="34">
        <v>41944</v>
      </c>
      <c r="BK2138" s="33">
        <v>139</v>
      </c>
    </row>
    <row r="2139" spans="62:63" x14ac:dyDescent="0.2">
      <c r="BJ2139" s="34">
        <v>41945</v>
      </c>
      <c r="BK2139" s="33">
        <v>145</v>
      </c>
    </row>
    <row r="2140" spans="62:63" x14ac:dyDescent="0.2">
      <c r="BJ2140" s="34">
        <v>41946</v>
      </c>
      <c r="BK2140" s="33">
        <v>138</v>
      </c>
    </row>
    <row r="2141" spans="62:63" x14ac:dyDescent="0.2">
      <c r="BJ2141" s="34">
        <v>41947</v>
      </c>
      <c r="BK2141" s="33">
        <v>123</v>
      </c>
    </row>
    <row r="2142" spans="62:63" x14ac:dyDescent="0.2">
      <c r="BJ2142" s="34">
        <v>41948</v>
      </c>
      <c r="BK2142" s="33">
        <v>121</v>
      </c>
    </row>
    <row r="2143" spans="62:63" x14ac:dyDescent="0.2">
      <c r="BJ2143" s="34">
        <v>41949</v>
      </c>
      <c r="BK2143" s="33">
        <v>123</v>
      </c>
    </row>
    <row r="2144" spans="62:63" x14ac:dyDescent="0.2">
      <c r="BJ2144" s="34">
        <v>41950</v>
      </c>
      <c r="BK2144" s="33">
        <v>123</v>
      </c>
    </row>
    <row r="2145" spans="62:63" x14ac:dyDescent="0.2">
      <c r="BJ2145" s="34">
        <v>41951</v>
      </c>
      <c r="BK2145" s="33">
        <v>119</v>
      </c>
    </row>
    <row r="2146" spans="62:63" x14ac:dyDescent="0.2">
      <c r="BJ2146" s="34">
        <v>41952</v>
      </c>
      <c r="BK2146" s="33">
        <v>116</v>
      </c>
    </row>
    <row r="2147" spans="62:63" x14ac:dyDescent="0.2">
      <c r="BJ2147" s="34">
        <v>41953</v>
      </c>
      <c r="BK2147" s="33">
        <v>115</v>
      </c>
    </row>
    <row r="2148" spans="62:63" x14ac:dyDescent="0.2">
      <c r="BJ2148" s="34">
        <v>41954</v>
      </c>
      <c r="BK2148" s="33">
        <v>109</v>
      </c>
    </row>
    <row r="2149" spans="62:63" x14ac:dyDescent="0.2">
      <c r="BJ2149" s="34">
        <v>41955</v>
      </c>
      <c r="BK2149" s="33">
        <v>111</v>
      </c>
    </row>
    <row r="2150" spans="62:63" x14ac:dyDescent="0.2">
      <c r="BJ2150" s="34">
        <v>41956</v>
      </c>
      <c r="BK2150" s="33">
        <v>111</v>
      </c>
    </row>
    <row r="2151" spans="62:63" x14ac:dyDescent="0.2">
      <c r="BJ2151" s="34">
        <v>41957</v>
      </c>
      <c r="BK2151" s="33">
        <v>113</v>
      </c>
    </row>
    <row r="2152" spans="62:63" x14ac:dyDescent="0.2">
      <c r="BJ2152" s="34">
        <v>41958</v>
      </c>
      <c r="BK2152" s="33">
        <v>111</v>
      </c>
    </row>
    <row r="2153" spans="62:63" x14ac:dyDescent="0.2">
      <c r="BJ2153" s="34">
        <v>41959</v>
      </c>
      <c r="BK2153" s="33">
        <v>100</v>
      </c>
    </row>
    <row r="2154" spans="62:63" x14ac:dyDescent="0.2">
      <c r="BJ2154" s="34">
        <v>41960</v>
      </c>
      <c r="BK2154" s="33">
        <v>98</v>
      </c>
    </row>
    <row r="2155" spans="62:63" x14ac:dyDescent="0.2">
      <c r="BJ2155" s="34">
        <v>41961</v>
      </c>
      <c r="BK2155" s="33">
        <v>98</v>
      </c>
    </row>
    <row r="2156" spans="62:63" x14ac:dyDescent="0.2">
      <c r="BJ2156" s="34">
        <v>41962</v>
      </c>
      <c r="BK2156" s="33">
        <v>98</v>
      </c>
    </row>
    <row r="2157" spans="62:63" x14ac:dyDescent="0.2">
      <c r="BJ2157" s="34">
        <v>41963</v>
      </c>
      <c r="BK2157" s="33">
        <v>98</v>
      </c>
    </row>
    <row r="2158" spans="62:63" x14ac:dyDescent="0.2">
      <c r="BJ2158" s="34">
        <v>41964</v>
      </c>
      <c r="BK2158" s="33">
        <v>97</v>
      </c>
    </row>
    <row r="2159" spans="62:63" x14ac:dyDescent="0.2">
      <c r="BJ2159" s="34">
        <v>41965</v>
      </c>
      <c r="BK2159" s="33">
        <v>97</v>
      </c>
    </row>
    <row r="2160" spans="62:63" x14ac:dyDescent="0.2">
      <c r="BJ2160" s="34">
        <v>41966</v>
      </c>
      <c r="BK2160" s="33">
        <v>99</v>
      </c>
    </row>
    <row r="2161" spans="62:63" x14ac:dyDescent="0.2">
      <c r="BJ2161" s="34">
        <v>41967</v>
      </c>
      <c r="BK2161" s="33">
        <v>99</v>
      </c>
    </row>
    <row r="2162" spans="62:63" x14ac:dyDescent="0.2">
      <c r="BJ2162" s="34">
        <v>41968</v>
      </c>
      <c r="BK2162" s="33">
        <v>99</v>
      </c>
    </row>
    <row r="2163" spans="62:63" x14ac:dyDescent="0.2">
      <c r="BJ2163" s="34">
        <v>41969</v>
      </c>
      <c r="BK2163" s="33">
        <v>99</v>
      </c>
    </row>
    <row r="2164" spans="62:63" x14ac:dyDescent="0.2">
      <c r="BJ2164" s="34">
        <v>41970</v>
      </c>
      <c r="BK2164" s="33">
        <v>98</v>
      </c>
    </row>
    <row r="2165" spans="62:63" x14ac:dyDescent="0.2">
      <c r="BJ2165" s="34">
        <v>41971</v>
      </c>
      <c r="BK2165" s="33">
        <v>97</v>
      </c>
    </row>
    <row r="2166" spans="62:63" x14ac:dyDescent="0.2">
      <c r="BJ2166" s="34">
        <v>41972</v>
      </c>
      <c r="BK2166" s="33">
        <v>97</v>
      </c>
    </row>
    <row r="2167" spans="62:63" x14ac:dyDescent="0.2">
      <c r="BJ2167" s="34">
        <v>41973</v>
      </c>
      <c r="BK2167" s="33">
        <v>96</v>
      </c>
    </row>
    <row r="2168" spans="62:63" x14ac:dyDescent="0.2">
      <c r="BJ2168" s="34">
        <v>41974</v>
      </c>
      <c r="BK2168" s="33">
        <v>94</v>
      </c>
    </row>
    <row r="2169" spans="62:63" x14ac:dyDescent="0.2">
      <c r="BJ2169" s="34">
        <v>41975</v>
      </c>
      <c r="BK2169" s="33">
        <v>94</v>
      </c>
    </row>
    <row r="2170" spans="62:63" x14ac:dyDescent="0.2">
      <c r="BJ2170" s="34">
        <v>41976</v>
      </c>
      <c r="BK2170" s="33">
        <v>94</v>
      </c>
    </row>
    <row r="2171" spans="62:63" x14ac:dyDescent="0.2">
      <c r="BJ2171" s="34">
        <v>41977</v>
      </c>
      <c r="BK2171" s="33">
        <v>92</v>
      </c>
    </row>
    <row r="2172" spans="62:63" x14ac:dyDescent="0.2">
      <c r="BJ2172" s="34">
        <v>41978</v>
      </c>
      <c r="BK2172" s="33">
        <v>91</v>
      </c>
    </row>
    <row r="2173" spans="62:63" x14ac:dyDescent="0.2">
      <c r="BJ2173" s="34">
        <v>41979</v>
      </c>
      <c r="BK2173" s="33">
        <v>89</v>
      </c>
    </row>
    <row r="2174" spans="62:63" x14ac:dyDescent="0.2">
      <c r="BJ2174" s="34">
        <v>41980</v>
      </c>
      <c r="BK2174" s="33">
        <v>88</v>
      </c>
    </row>
    <row r="2175" spans="62:63" x14ac:dyDescent="0.2">
      <c r="BJ2175" s="34">
        <v>41981</v>
      </c>
      <c r="BK2175" s="33">
        <v>87</v>
      </c>
    </row>
    <row r="2176" spans="62:63" x14ac:dyDescent="0.2">
      <c r="BJ2176" s="34">
        <v>41982</v>
      </c>
      <c r="BK2176" s="33">
        <v>87</v>
      </c>
    </row>
    <row r="2177" spans="62:63" x14ac:dyDescent="0.2">
      <c r="BJ2177" s="34">
        <v>41983</v>
      </c>
      <c r="BK2177" s="33">
        <v>87</v>
      </c>
    </row>
    <row r="2178" spans="62:63" x14ac:dyDescent="0.2">
      <c r="BJ2178" s="34">
        <v>41984</v>
      </c>
      <c r="BK2178" s="33">
        <v>87</v>
      </c>
    </row>
    <row r="2179" spans="62:63" x14ac:dyDescent="0.2">
      <c r="BJ2179" s="34">
        <v>41985</v>
      </c>
      <c r="BK2179" s="33">
        <v>85</v>
      </c>
    </row>
    <row r="2180" spans="62:63" x14ac:dyDescent="0.2">
      <c r="BJ2180" s="34">
        <v>41986</v>
      </c>
      <c r="BK2180" s="33">
        <v>86</v>
      </c>
    </row>
    <row r="2181" spans="62:63" x14ac:dyDescent="0.2">
      <c r="BJ2181" s="34">
        <v>41987</v>
      </c>
      <c r="BK2181" s="33">
        <v>85</v>
      </c>
    </row>
    <row r="2182" spans="62:63" x14ac:dyDescent="0.2">
      <c r="BJ2182" s="34">
        <v>41988</v>
      </c>
      <c r="BK2182" s="33">
        <v>85</v>
      </c>
    </row>
    <row r="2183" spans="62:63" x14ac:dyDescent="0.2">
      <c r="BJ2183" s="34">
        <v>41989</v>
      </c>
      <c r="BK2183" s="33">
        <v>84</v>
      </c>
    </row>
    <row r="2184" spans="62:63" x14ac:dyDescent="0.2">
      <c r="BJ2184" s="34">
        <v>41990</v>
      </c>
      <c r="BK2184" s="33">
        <v>84</v>
      </c>
    </row>
    <row r="2185" spans="62:63" x14ac:dyDescent="0.2">
      <c r="BJ2185" s="34">
        <v>41991</v>
      </c>
      <c r="BK2185" s="33">
        <v>81</v>
      </c>
    </row>
    <row r="2186" spans="62:63" x14ac:dyDescent="0.2">
      <c r="BJ2186" s="34">
        <v>41992</v>
      </c>
      <c r="BK2186" s="33">
        <v>80</v>
      </c>
    </row>
    <row r="2187" spans="62:63" x14ac:dyDescent="0.2">
      <c r="BJ2187" s="34">
        <v>41993</v>
      </c>
      <c r="BK2187" s="33">
        <v>80</v>
      </c>
    </row>
    <row r="2188" spans="62:63" x14ac:dyDescent="0.2">
      <c r="BJ2188" s="34">
        <v>41994</v>
      </c>
      <c r="BK2188" s="33">
        <v>81</v>
      </c>
    </row>
    <row r="2189" spans="62:63" x14ac:dyDescent="0.2">
      <c r="BJ2189" s="34">
        <v>41995</v>
      </c>
      <c r="BK2189" s="33">
        <v>78</v>
      </c>
    </row>
    <row r="2190" spans="62:63" x14ac:dyDescent="0.2">
      <c r="BJ2190" s="34">
        <v>41996</v>
      </c>
      <c r="BK2190" s="33">
        <v>76</v>
      </c>
    </row>
    <row r="2191" spans="62:63" x14ac:dyDescent="0.2">
      <c r="BJ2191" s="34">
        <v>41997</v>
      </c>
      <c r="BK2191" s="33">
        <v>77</v>
      </c>
    </row>
    <row r="2192" spans="62:63" x14ac:dyDescent="0.2">
      <c r="BJ2192" s="34">
        <v>41998</v>
      </c>
      <c r="BK2192" s="33">
        <v>78</v>
      </c>
    </row>
    <row r="2193" spans="62:63" x14ac:dyDescent="0.2">
      <c r="BJ2193" s="34">
        <v>41999</v>
      </c>
      <c r="BK2193" s="33">
        <v>78</v>
      </c>
    </row>
    <row r="2194" spans="62:63" x14ac:dyDescent="0.2">
      <c r="BJ2194" s="34">
        <v>42000</v>
      </c>
      <c r="BK2194" s="33">
        <v>77</v>
      </c>
    </row>
    <row r="2195" spans="62:63" x14ac:dyDescent="0.2">
      <c r="BJ2195" s="34">
        <v>42001</v>
      </c>
      <c r="BK2195" s="33">
        <v>78</v>
      </c>
    </row>
    <row r="2196" spans="62:63" x14ac:dyDescent="0.2">
      <c r="BJ2196" s="34">
        <v>42002</v>
      </c>
      <c r="BK2196" s="33">
        <v>79</v>
      </c>
    </row>
    <row r="2197" spans="62:63" x14ac:dyDescent="0.2">
      <c r="BJ2197" s="34">
        <v>42003</v>
      </c>
      <c r="BK2197" s="33">
        <v>77</v>
      </c>
    </row>
    <row r="2198" spans="62:63" x14ac:dyDescent="0.2">
      <c r="BJ2198" s="34">
        <v>42004</v>
      </c>
      <c r="BK2198" s="33">
        <v>76</v>
      </c>
    </row>
    <row r="2199" spans="62:63" x14ac:dyDescent="0.2">
      <c r="BJ2199" s="34">
        <v>42005</v>
      </c>
      <c r="BK2199" s="33">
        <v>76</v>
      </c>
    </row>
    <row r="2200" spans="62:63" x14ac:dyDescent="0.2">
      <c r="BJ2200" s="34">
        <v>42006</v>
      </c>
      <c r="BK2200" s="33">
        <v>75</v>
      </c>
    </row>
    <row r="2201" spans="62:63" x14ac:dyDescent="0.2">
      <c r="BJ2201" s="34">
        <v>42007</v>
      </c>
      <c r="BK2201" s="33">
        <v>75</v>
      </c>
    </row>
    <row r="2202" spans="62:63" x14ac:dyDescent="0.2">
      <c r="BJ2202" s="34">
        <v>42008</v>
      </c>
      <c r="BK2202" s="33">
        <v>75</v>
      </c>
    </row>
    <row r="2203" spans="62:63" x14ac:dyDescent="0.2">
      <c r="BJ2203" s="34">
        <v>42009</v>
      </c>
      <c r="BK2203" s="33">
        <v>76</v>
      </c>
    </row>
    <row r="2204" spans="62:63" x14ac:dyDescent="0.2">
      <c r="BJ2204" s="34">
        <v>42010</v>
      </c>
      <c r="BK2204" s="33">
        <v>77</v>
      </c>
    </row>
    <row r="2205" spans="62:63" x14ac:dyDescent="0.2">
      <c r="BJ2205" s="34">
        <v>42011</v>
      </c>
      <c r="BK2205" s="33">
        <v>79</v>
      </c>
    </row>
    <row r="2206" spans="62:63" x14ac:dyDescent="0.2">
      <c r="BJ2206" s="34">
        <v>42012</v>
      </c>
      <c r="BK2206" s="33">
        <v>80</v>
      </c>
    </row>
    <row r="2207" spans="62:63" x14ac:dyDescent="0.2">
      <c r="BJ2207" s="34">
        <v>42013</v>
      </c>
      <c r="BK2207" s="33">
        <v>80</v>
      </c>
    </row>
    <row r="2208" spans="62:63" x14ac:dyDescent="0.2">
      <c r="BJ2208" s="34">
        <v>42014</v>
      </c>
      <c r="BK2208" s="33">
        <v>79</v>
      </c>
    </row>
    <row r="2209" spans="62:63" x14ac:dyDescent="0.2">
      <c r="BJ2209" s="34">
        <v>42015</v>
      </c>
      <c r="BK2209" s="33">
        <v>78</v>
      </c>
    </row>
    <row r="2210" spans="62:63" x14ac:dyDescent="0.2">
      <c r="BJ2210" s="34">
        <v>42016</v>
      </c>
      <c r="BK2210" s="33">
        <v>75</v>
      </c>
    </row>
    <row r="2211" spans="62:63" x14ac:dyDescent="0.2">
      <c r="BJ2211" s="34">
        <v>42017</v>
      </c>
      <c r="BK2211" s="33">
        <v>75</v>
      </c>
    </row>
    <row r="2212" spans="62:63" x14ac:dyDescent="0.2">
      <c r="BJ2212" s="34">
        <v>42018</v>
      </c>
      <c r="BK2212" s="33">
        <v>74</v>
      </c>
    </row>
    <row r="2213" spans="62:63" x14ac:dyDescent="0.2">
      <c r="BJ2213" s="34">
        <v>42019</v>
      </c>
      <c r="BK2213" s="33">
        <v>74</v>
      </c>
    </row>
    <row r="2214" spans="62:63" x14ac:dyDescent="0.2">
      <c r="BJ2214" s="34">
        <v>42020</v>
      </c>
      <c r="BK2214" s="33">
        <v>74</v>
      </c>
    </row>
    <row r="2215" spans="62:63" x14ac:dyDescent="0.2">
      <c r="BJ2215" s="34">
        <v>42021</v>
      </c>
      <c r="BK2215" s="33">
        <v>75</v>
      </c>
    </row>
    <row r="2216" spans="62:63" x14ac:dyDescent="0.2">
      <c r="BJ2216" s="34">
        <v>42022</v>
      </c>
      <c r="BK2216" s="33">
        <v>74</v>
      </c>
    </row>
    <row r="2217" spans="62:63" x14ac:dyDescent="0.2">
      <c r="BJ2217" s="34">
        <v>42023</v>
      </c>
      <c r="BK2217" s="33">
        <v>74</v>
      </c>
    </row>
    <row r="2218" spans="62:63" x14ac:dyDescent="0.2">
      <c r="BJ2218" s="34">
        <v>42024</v>
      </c>
      <c r="BK2218" s="33">
        <v>74</v>
      </c>
    </row>
    <row r="2219" spans="62:63" x14ac:dyDescent="0.2">
      <c r="BJ2219" s="34">
        <v>42025</v>
      </c>
      <c r="BK2219" s="33">
        <v>73</v>
      </c>
    </row>
    <row r="2220" spans="62:63" x14ac:dyDescent="0.2">
      <c r="BJ2220" s="34">
        <v>42026</v>
      </c>
      <c r="BK2220" s="33">
        <v>70</v>
      </c>
    </row>
    <row r="2221" spans="62:63" x14ac:dyDescent="0.2">
      <c r="BJ2221" s="34">
        <v>42027</v>
      </c>
      <c r="BK2221" s="33">
        <v>71</v>
      </c>
    </row>
    <row r="2222" spans="62:63" x14ac:dyDescent="0.2">
      <c r="BJ2222" s="34">
        <v>42028</v>
      </c>
      <c r="BK2222" s="33">
        <v>72</v>
      </c>
    </row>
    <row r="2223" spans="62:63" x14ac:dyDescent="0.2">
      <c r="BJ2223" s="34">
        <v>42029</v>
      </c>
      <c r="BK2223" s="33">
        <v>72</v>
      </c>
    </row>
    <row r="2224" spans="62:63" x14ac:dyDescent="0.2">
      <c r="BJ2224" s="34">
        <v>42030</v>
      </c>
      <c r="BK2224" s="33">
        <v>71</v>
      </c>
    </row>
    <row r="2225" spans="62:63" x14ac:dyDescent="0.2">
      <c r="BJ2225" s="34">
        <v>42031</v>
      </c>
      <c r="BK2225" s="33">
        <v>69</v>
      </c>
    </row>
    <row r="2226" spans="62:63" x14ac:dyDescent="0.2">
      <c r="BJ2226" s="34">
        <v>42032</v>
      </c>
      <c r="BK2226" s="33">
        <v>68</v>
      </c>
    </row>
    <row r="2227" spans="62:63" x14ac:dyDescent="0.2">
      <c r="BJ2227" s="34">
        <v>42033</v>
      </c>
      <c r="BK2227" s="33">
        <v>69</v>
      </c>
    </row>
    <row r="2228" spans="62:63" x14ac:dyDescent="0.2">
      <c r="BJ2228" s="34">
        <v>42034</v>
      </c>
      <c r="BK2228" s="33">
        <v>70</v>
      </c>
    </row>
    <row r="2229" spans="62:63" x14ac:dyDescent="0.2">
      <c r="BJ2229" s="34">
        <v>42035</v>
      </c>
      <c r="BK2229" s="33">
        <v>70</v>
      </c>
    </row>
    <row r="2230" spans="62:63" x14ac:dyDescent="0.2">
      <c r="BJ2230" s="34">
        <v>42036</v>
      </c>
      <c r="BK2230" s="33">
        <v>69</v>
      </c>
    </row>
    <row r="2231" spans="62:63" x14ac:dyDescent="0.2">
      <c r="BJ2231" s="34">
        <v>42037</v>
      </c>
      <c r="BK2231" s="33">
        <v>69</v>
      </c>
    </row>
    <row r="2232" spans="62:63" x14ac:dyDescent="0.2">
      <c r="BJ2232" s="34">
        <v>42038</v>
      </c>
      <c r="BK2232" s="33">
        <v>69</v>
      </c>
    </row>
    <row r="2233" spans="62:63" x14ac:dyDescent="0.2">
      <c r="BJ2233" s="34">
        <v>42039</v>
      </c>
      <c r="BK2233" s="33">
        <v>69</v>
      </c>
    </row>
    <row r="2234" spans="62:63" x14ac:dyDescent="0.2">
      <c r="BJ2234" s="34">
        <v>42040</v>
      </c>
      <c r="BK2234" s="33">
        <v>69</v>
      </c>
    </row>
    <row r="2235" spans="62:63" x14ac:dyDescent="0.2">
      <c r="BJ2235" s="34">
        <v>42041</v>
      </c>
      <c r="BK2235" s="33">
        <v>70</v>
      </c>
    </row>
    <row r="2236" spans="62:63" x14ac:dyDescent="0.2">
      <c r="BJ2236" s="34">
        <v>42042</v>
      </c>
      <c r="BK2236" s="33">
        <v>70</v>
      </c>
    </row>
    <row r="2237" spans="62:63" x14ac:dyDescent="0.2">
      <c r="BJ2237" s="34">
        <v>42043</v>
      </c>
      <c r="BK2237" s="33">
        <v>72</v>
      </c>
    </row>
    <row r="2238" spans="62:63" x14ac:dyDescent="0.2">
      <c r="BJ2238" s="34">
        <v>42044</v>
      </c>
      <c r="BK2238" s="33">
        <v>73</v>
      </c>
    </row>
    <row r="2239" spans="62:63" x14ac:dyDescent="0.2">
      <c r="BJ2239" s="34">
        <v>42045</v>
      </c>
      <c r="BK2239" s="33">
        <v>78</v>
      </c>
    </row>
    <row r="2240" spans="62:63" x14ac:dyDescent="0.2">
      <c r="BJ2240" s="34">
        <v>42046</v>
      </c>
      <c r="BK2240" s="33">
        <v>79</v>
      </c>
    </row>
    <row r="2241" spans="62:63" x14ac:dyDescent="0.2">
      <c r="BJ2241" s="34">
        <v>42047</v>
      </c>
      <c r="BK2241" s="33">
        <v>77</v>
      </c>
    </row>
    <row r="2242" spans="62:63" x14ac:dyDescent="0.2">
      <c r="BJ2242" s="34">
        <v>42048</v>
      </c>
      <c r="BK2242" s="33">
        <v>79</v>
      </c>
    </row>
    <row r="2243" spans="62:63" x14ac:dyDescent="0.2">
      <c r="BJ2243" s="34">
        <v>42049</v>
      </c>
      <c r="BK2243" s="33">
        <v>81</v>
      </c>
    </row>
    <row r="2244" spans="62:63" x14ac:dyDescent="0.2">
      <c r="BJ2244" s="34">
        <v>42050</v>
      </c>
      <c r="BK2244" s="33">
        <v>85</v>
      </c>
    </row>
    <row r="2245" spans="62:63" x14ac:dyDescent="0.2">
      <c r="BJ2245" s="34">
        <v>42051</v>
      </c>
      <c r="BK2245" s="33">
        <v>84</v>
      </c>
    </row>
    <row r="2246" spans="62:63" x14ac:dyDescent="0.2">
      <c r="BJ2246" s="34">
        <v>42052</v>
      </c>
      <c r="BK2246" s="33">
        <v>80</v>
      </c>
    </row>
    <row r="2247" spans="62:63" x14ac:dyDescent="0.2">
      <c r="BJ2247" s="34">
        <v>42053</v>
      </c>
      <c r="BK2247" s="33">
        <v>81</v>
      </c>
    </row>
    <row r="2248" spans="62:63" x14ac:dyDescent="0.2">
      <c r="BJ2248" s="34">
        <v>42054</v>
      </c>
      <c r="BK2248" s="33">
        <v>81</v>
      </c>
    </row>
    <row r="2249" spans="62:63" x14ac:dyDescent="0.2">
      <c r="BJ2249" s="34">
        <v>42055</v>
      </c>
      <c r="BK2249" s="33">
        <v>78</v>
      </c>
    </row>
    <row r="2250" spans="62:63" x14ac:dyDescent="0.2">
      <c r="BJ2250" s="34">
        <v>42056</v>
      </c>
      <c r="BK2250" s="33">
        <v>76</v>
      </c>
    </row>
    <row r="2251" spans="62:63" x14ac:dyDescent="0.2">
      <c r="BJ2251" s="34">
        <v>42057</v>
      </c>
      <c r="BK2251" s="33">
        <v>76</v>
      </c>
    </row>
    <row r="2252" spans="62:63" x14ac:dyDescent="0.2">
      <c r="BJ2252" s="34">
        <v>42058</v>
      </c>
      <c r="BK2252" s="33">
        <v>76</v>
      </c>
    </row>
    <row r="2253" spans="62:63" x14ac:dyDescent="0.2">
      <c r="BJ2253" s="34">
        <v>42059</v>
      </c>
      <c r="BK2253" s="33">
        <v>76</v>
      </c>
    </row>
    <row r="2254" spans="62:63" x14ac:dyDescent="0.2">
      <c r="BJ2254" s="34">
        <v>42060</v>
      </c>
      <c r="BK2254" s="33">
        <v>74</v>
      </c>
    </row>
    <row r="2255" spans="62:63" x14ac:dyDescent="0.2">
      <c r="BJ2255" s="34">
        <v>42061</v>
      </c>
      <c r="BK2255" s="33">
        <v>72</v>
      </c>
    </row>
    <row r="2256" spans="62:63" x14ac:dyDescent="0.2">
      <c r="BJ2256" s="34">
        <v>42062</v>
      </c>
      <c r="BK2256" s="33">
        <v>72</v>
      </c>
    </row>
    <row r="2257" spans="62:63" x14ac:dyDescent="0.2">
      <c r="BJ2257" s="34">
        <v>42063</v>
      </c>
      <c r="BK2257" s="33">
        <v>71</v>
      </c>
    </row>
    <row r="2258" spans="62:63" x14ac:dyDescent="0.2">
      <c r="BJ2258" s="34">
        <v>42064</v>
      </c>
      <c r="BK2258" s="33">
        <v>72</v>
      </c>
    </row>
    <row r="2259" spans="62:63" x14ac:dyDescent="0.2">
      <c r="BJ2259" s="34">
        <v>42065</v>
      </c>
      <c r="BK2259" s="33">
        <v>67</v>
      </c>
    </row>
    <row r="2260" spans="62:63" x14ac:dyDescent="0.2">
      <c r="BJ2260" s="34">
        <v>42066</v>
      </c>
      <c r="BK2260" s="33">
        <v>64</v>
      </c>
    </row>
    <row r="2261" spans="62:63" x14ac:dyDescent="0.2">
      <c r="BJ2261" s="34">
        <v>42067</v>
      </c>
      <c r="BK2261" s="33">
        <v>68</v>
      </c>
    </row>
    <row r="2262" spans="62:63" x14ac:dyDescent="0.2">
      <c r="BJ2262" s="34">
        <v>42068</v>
      </c>
      <c r="BK2262" s="33">
        <v>66</v>
      </c>
    </row>
    <row r="2263" spans="62:63" x14ac:dyDescent="0.2">
      <c r="BJ2263" s="34">
        <v>42069</v>
      </c>
      <c r="BK2263" s="33">
        <v>70</v>
      </c>
    </row>
    <row r="2264" spans="62:63" x14ac:dyDescent="0.2">
      <c r="BJ2264" s="34">
        <v>42070</v>
      </c>
      <c r="BK2264" s="33">
        <v>74</v>
      </c>
    </row>
    <row r="2265" spans="62:63" x14ac:dyDescent="0.2">
      <c r="BJ2265" s="34">
        <v>42071</v>
      </c>
      <c r="BK2265" s="33">
        <v>73</v>
      </c>
    </row>
    <row r="2266" spans="62:63" x14ac:dyDescent="0.2">
      <c r="BJ2266" s="34">
        <v>42072</v>
      </c>
      <c r="BK2266" s="33">
        <v>71</v>
      </c>
    </row>
    <row r="2267" spans="62:63" x14ac:dyDescent="0.2">
      <c r="BJ2267" s="34">
        <v>42073</v>
      </c>
      <c r="BK2267" s="33">
        <v>75</v>
      </c>
    </row>
    <row r="2268" spans="62:63" x14ac:dyDescent="0.2">
      <c r="BJ2268" s="34">
        <v>42074</v>
      </c>
      <c r="BK2268" s="33">
        <v>78</v>
      </c>
    </row>
    <row r="2269" spans="62:63" x14ac:dyDescent="0.2">
      <c r="BJ2269" s="34">
        <v>42075</v>
      </c>
      <c r="BK2269" s="33">
        <v>78</v>
      </c>
    </row>
    <row r="2270" spans="62:63" x14ac:dyDescent="0.2">
      <c r="BJ2270" s="34">
        <v>42076</v>
      </c>
      <c r="BK2270" s="33">
        <v>79</v>
      </c>
    </row>
    <row r="2271" spans="62:63" x14ac:dyDescent="0.2">
      <c r="BJ2271" s="34">
        <v>42077</v>
      </c>
      <c r="BK2271" s="33">
        <v>84</v>
      </c>
    </row>
    <row r="2272" spans="62:63" x14ac:dyDescent="0.2">
      <c r="BJ2272" s="34">
        <v>42078</v>
      </c>
      <c r="BK2272" s="33">
        <v>97</v>
      </c>
    </row>
    <row r="2273" spans="62:63" x14ac:dyDescent="0.2">
      <c r="BJ2273" s="34">
        <v>42079</v>
      </c>
      <c r="BK2273" s="33">
        <v>119</v>
      </c>
    </row>
    <row r="2274" spans="62:63" x14ac:dyDescent="0.2">
      <c r="BJ2274" s="34">
        <v>42080</v>
      </c>
      <c r="BK2274" s="33">
        <v>140</v>
      </c>
    </row>
    <row r="2275" spans="62:63" x14ac:dyDescent="0.2">
      <c r="BJ2275" s="34">
        <v>42081</v>
      </c>
      <c r="BK2275" s="33">
        <v>151</v>
      </c>
    </row>
    <row r="2276" spans="62:63" x14ac:dyDescent="0.2">
      <c r="BJ2276" s="34">
        <v>42082</v>
      </c>
      <c r="BK2276" s="33">
        <v>133</v>
      </c>
    </row>
    <row r="2277" spans="62:63" x14ac:dyDescent="0.2">
      <c r="BJ2277" s="34">
        <v>42083</v>
      </c>
      <c r="BK2277" s="33">
        <v>125</v>
      </c>
    </row>
    <row r="2278" spans="62:63" x14ac:dyDescent="0.2">
      <c r="BJ2278" s="34">
        <v>42084</v>
      </c>
      <c r="BK2278" s="33">
        <v>131</v>
      </c>
    </row>
    <row r="2279" spans="62:63" x14ac:dyDescent="0.2">
      <c r="BJ2279" s="34">
        <v>42085</v>
      </c>
      <c r="BK2279" s="33">
        <v>140</v>
      </c>
    </row>
    <row r="2280" spans="62:63" x14ac:dyDescent="0.2">
      <c r="BJ2280" s="34">
        <v>42086</v>
      </c>
      <c r="BK2280" s="33">
        <v>146</v>
      </c>
    </row>
    <row r="2281" spans="62:63" x14ac:dyDescent="0.2">
      <c r="BJ2281" s="34">
        <v>42087</v>
      </c>
      <c r="BK2281" s="33">
        <v>144</v>
      </c>
    </row>
    <row r="2282" spans="62:63" x14ac:dyDescent="0.2">
      <c r="BJ2282" s="34">
        <v>42088</v>
      </c>
      <c r="BK2282" s="33">
        <v>136</v>
      </c>
    </row>
    <row r="2283" spans="62:63" x14ac:dyDescent="0.2">
      <c r="BJ2283" s="34">
        <v>42089</v>
      </c>
      <c r="BK2283" s="33">
        <v>127</v>
      </c>
    </row>
    <row r="2284" spans="62:63" x14ac:dyDescent="0.2">
      <c r="BJ2284" s="34">
        <v>42090</v>
      </c>
      <c r="BK2284" s="33">
        <v>136</v>
      </c>
    </row>
    <row r="2285" spans="62:63" x14ac:dyDescent="0.2">
      <c r="BJ2285" s="34">
        <v>42091</v>
      </c>
      <c r="BK2285" s="33">
        <v>159</v>
      </c>
    </row>
    <row r="2286" spans="62:63" x14ac:dyDescent="0.2">
      <c r="BJ2286" s="34">
        <v>42092</v>
      </c>
      <c r="BK2286" s="33">
        <v>188</v>
      </c>
    </row>
    <row r="2287" spans="62:63" x14ac:dyDescent="0.2">
      <c r="BJ2287" s="34">
        <v>42093</v>
      </c>
      <c r="BK2287" s="33">
        <v>209</v>
      </c>
    </row>
    <row r="2288" spans="62:63" x14ac:dyDescent="0.2">
      <c r="BJ2288" s="34">
        <v>42094</v>
      </c>
      <c r="BK2288" s="33">
        <v>214</v>
      </c>
    </row>
    <row r="2289" spans="62:63" x14ac:dyDescent="0.2">
      <c r="BJ2289" s="34">
        <v>42095</v>
      </c>
      <c r="BK2289" s="33">
        <v>208</v>
      </c>
    </row>
    <row r="2290" spans="62:63" x14ac:dyDescent="0.2">
      <c r="BJ2290" s="34">
        <v>42096</v>
      </c>
      <c r="BK2290" s="33">
        <v>191</v>
      </c>
    </row>
    <row r="2291" spans="62:63" x14ac:dyDescent="0.2">
      <c r="BJ2291" s="34">
        <v>42097</v>
      </c>
      <c r="BK2291" s="33">
        <v>176</v>
      </c>
    </row>
    <row r="2292" spans="62:63" x14ac:dyDescent="0.2">
      <c r="BJ2292" s="34">
        <v>42098</v>
      </c>
      <c r="BK2292" s="33">
        <v>170</v>
      </c>
    </row>
    <row r="2293" spans="62:63" x14ac:dyDescent="0.2">
      <c r="BJ2293" s="34">
        <v>42099</v>
      </c>
      <c r="BK2293" s="33">
        <v>170</v>
      </c>
    </row>
    <row r="2294" spans="62:63" x14ac:dyDescent="0.2">
      <c r="BJ2294" s="34">
        <v>42100</v>
      </c>
      <c r="BK2294" s="33">
        <v>176</v>
      </c>
    </row>
    <row r="2295" spans="62:63" x14ac:dyDescent="0.2">
      <c r="BJ2295" s="34">
        <v>42101</v>
      </c>
      <c r="BK2295" s="33">
        <v>176</v>
      </c>
    </row>
    <row r="2296" spans="62:63" x14ac:dyDescent="0.2">
      <c r="BJ2296" s="34">
        <v>42102</v>
      </c>
      <c r="BK2296" s="33">
        <v>174</v>
      </c>
    </row>
    <row r="2297" spans="62:63" x14ac:dyDescent="0.2">
      <c r="BJ2297" s="34">
        <v>42103</v>
      </c>
      <c r="BK2297" s="33">
        <v>165</v>
      </c>
    </row>
    <row r="2298" spans="62:63" x14ac:dyDescent="0.2">
      <c r="BJ2298" s="34">
        <v>42104</v>
      </c>
      <c r="BK2298" s="33">
        <v>165</v>
      </c>
    </row>
    <row r="2299" spans="62:63" x14ac:dyDescent="0.2">
      <c r="BJ2299" s="34">
        <v>42105</v>
      </c>
      <c r="BK2299" s="33">
        <v>165</v>
      </c>
    </row>
    <row r="2300" spans="62:63" x14ac:dyDescent="0.2">
      <c r="BJ2300" s="34">
        <v>42106</v>
      </c>
      <c r="BK2300" s="33">
        <v>163</v>
      </c>
    </row>
    <row r="2301" spans="62:63" x14ac:dyDescent="0.2">
      <c r="BJ2301" s="34">
        <v>42107</v>
      </c>
      <c r="BK2301" s="33">
        <v>174</v>
      </c>
    </row>
    <row r="2302" spans="62:63" x14ac:dyDescent="0.2">
      <c r="BJ2302" s="34">
        <v>42108</v>
      </c>
      <c r="BK2302" s="33">
        <v>193</v>
      </c>
    </row>
    <row r="2303" spans="62:63" x14ac:dyDescent="0.2">
      <c r="BJ2303" s="34">
        <v>42109</v>
      </c>
      <c r="BK2303" s="33">
        <v>200</v>
      </c>
    </row>
    <row r="2304" spans="62:63" x14ac:dyDescent="0.2">
      <c r="BJ2304" s="34">
        <v>42110</v>
      </c>
      <c r="BK2304" s="33">
        <v>182</v>
      </c>
    </row>
    <row r="2305" spans="62:63" x14ac:dyDescent="0.2">
      <c r="BJ2305" s="34">
        <v>42111</v>
      </c>
      <c r="BK2305" s="33">
        <v>172</v>
      </c>
    </row>
    <row r="2306" spans="62:63" x14ac:dyDescent="0.2">
      <c r="BJ2306" s="34">
        <v>42112</v>
      </c>
      <c r="BK2306" s="33">
        <v>158</v>
      </c>
    </row>
    <row r="2307" spans="62:63" x14ac:dyDescent="0.2">
      <c r="BJ2307" s="34">
        <v>42113</v>
      </c>
      <c r="BK2307" s="33">
        <v>151</v>
      </c>
    </row>
    <row r="2308" spans="62:63" x14ac:dyDescent="0.2">
      <c r="BJ2308" s="34">
        <v>42114</v>
      </c>
      <c r="BK2308" s="33">
        <v>147</v>
      </c>
    </row>
    <row r="2309" spans="62:63" x14ac:dyDescent="0.2">
      <c r="BJ2309" s="34">
        <v>42115</v>
      </c>
      <c r="BK2309" s="33">
        <v>137</v>
      </c>
    </row>
    <row r="2310" spans="62:63" x14ac:dyDescent="0.2">
      <c r="BJ2310" s="34">
        <v>42116</v>
      </c>
      <c r="BK2310" s="33">
        <v>130</v>
      </c>
    </row>
    <row r="2311" spans="62:63" x14ac:dyDescent="0.2">
      <c r="BJ2311" s="34">
        <v>42117</v>
      </c>
      <c r="BK2311" s="33">
        <v>129</v>
      </c>
    </row>
    <row r="2312" spans="62:63" x14ac:dyDescent="0.2">
      <c r="BJ2312" s="34">
        <v>42118</v>
      </c>
      <c r="BK2312" s="33">
        <v>129</v>
      </c>
    </row>
    <row r="2313" spans="62:63" x14ac:dyDescent="0.2">
      <c r="BJ2313" s="34">
        <v>42119</v>
      </c>
      <c r="BK2313" s="33">
        <v>128</v>
      </c>
    </row>
    <row r="2314" spans="62:63" x14ac:dyDescent="0.2">
      <c r="BJ2314" s="34">
        <v>42120</v>
      </c>
      <c r="BK2314" s="33">
        <v>129</v>
      </c>
    </row>
    <row r="2315" spans="62:63" x14ac:dyDescent="0.2">
      <c r="BJ2315" s="34">
        <v>42121</v>
      </c>
      <c r="BK2315" s="33">
        <v>129</v>
      </c>
    </row>
    <row r="2316" spans="62:63" x14ac:dyDescent="0.2">
      <c r="BJ2316" s="34">
        <v>42122</v>
      </c>
      <c r="BK2316" s="33">
        <v>142</v>
      </c>
    </row>
    <row r="2317" spans="62:63" x14ac:dyDescent="0.2">
      <c r="BJ2317" s="34">
        <v>42123</v>
      </c>
      <c r="BK2317" s="33">
        <v>163</v>
      </c>
    </row>
    <row r="2318" spans="62:63" x14ac:dyDescent="0.2">
      <c r="BJ2318" s="34">
        <v>42124</v>
      </c>
      <c r="BK2318" s="33">
        <v>211</v>
      </c>
    </row>
    <row r="2319" spans="62:63" x14ac:dyDescent="0.2">
      <c r="BJ2319" s="34">
        <v>42125</v>
      </c>
      <c r="BK2319" s="33">
        <v>263</v>
      </c>
    </row>
    <row r="2320" spans="62:63" x14ac:dyDescent="0.2">
      <c r="BJ2320" s="34">
        <v>42126</v>
      </c>
      <c r="BK2320" s="33">
        <v>296</v>
      </c>
    </row>
    <row r="2321" spans="62:63" x14ac:dyDescent="0.2">
      <c r="BJ2321" s="34">
        <v>42127</v>
      </c>
      <c r="BK2321" s="33">
        <v>288</v>
      </c>
    </row>
    <row r="2322" spans="62:63" x14ac:dyDescent="0.2">
      <c r="BJ2322" s="34">
        <v>42128</v>
      </c>
      <c r="BK2322" s="33">
        <v>299</v>
      </c>
    </row>
    <row r="2323" spans="62:63" x14ac:dyDescent="0.2">
      <c r="BJ2323" s="34">
        <v>42129</v>
      </c>
      <c r="BK2323" s="33">
        <v>336</v>
      </c>
    </row>
    <row r="2324" spans="62:63" x14ac:dyDescent="0.2">
      <c r="BJ2324" s="34">
        <v>42130</v>
      </c>
      <c r="BK2324" s="33">
        <v>357</v>
      </c>
    </row>
    <row r="2325" spans="62:63" x14ac:dyDescent="0.2">
      <c r="BJ2325" s="34">
        <v>42131</v>
      </c>
      <c r="BK2325" s="33">
        <v>350</v>
      </c>
    </row>
    <row r="2326" spans="62:63" x14ac:dyDescent="0.2">
      <c r="BJ2326" s="34">
        <v>42132</v>
      </c>
      <c r="BK2326" s="33">
        <v>340</v>
      </c>
    </row>
    <row r="2327" spans="62:63" x14ac:dyDescent="0.2">
      <c r="BJ2327" s="34">
        <v>42133</v>
      </c>
      <c r="BK2327" s="33">
        <v>323</v>
      </c>
    </row>
    <row r="2328" spans="62:63" x14ac:dyDescent="0.2">
      <c r="BJ2328" s="34">
        <v>42134</v>
      </c>
      <c r="BK2328" s="33">
        <v>297</v>
      </c>
    </row>
    <row r="2329" spans="62:63" x14ac:dyDescent="0.2">
      <c r="BJ2329" s="34">
        <v>42135</v>
      </c>
      <c r="BK2329" s="33">
        <v>280</v>
      </c>
    </row>
    <row r="2330" spans="62:63" x14ac:dyDescent="0.2">
      <c r="BJ2330" s="34">
        <v>42136</v>
      </c>
      <c r="BK2330" s="33">
        <v>289</v>
      </c>
    </row>
    <row r="2331" spans="62:63" x14ac:dyDescent="0.2">
      <c r="BJ2331" s="34">
        <v>42137</v>
      </c>
      <c r="BK2331" s="33">
        <v>306</v>
      </c>
    </row>
    <row r="2332" spans="62:63" x14ac:dyDescent="0.2">
      <c r="BJ2332" s="34">
        <v>42138</v>
      </c>
      <c r="BK2332" s="33">
        <v>322</v>
      </c>
    </row>
    <row r="2333" spans="62:63" x14ac:dyDescent="0.2">
      <c r="BJ2333" s="34">
        <v>42139</v>
      </c>
      <c r="BK2333" s="33">
        <v>315</v>
      </c>
    </row>
    <row r="2334" spans="62:63" x14ac:dyDescent="0.2">
      <c r="BJ2334" s="34">
        <v>42140</v>
      </c>
      <c r="BK2334" s="33">
        <v>297</v>
      </c>
    </row>
    <row r="2335" spans="62:63" x14ac:dyDescent="0.2">
      <c r="BJ2335" s="34">
        <v>42141</v>
      </c>
      <c r="BK2335" s="33">
        <v>288</v>
      </c>
    </row>
    <row r="2336" spans="62:63" x14ac:dyDescent="0.2">
      <c r="BJ2336" s="34">
        <v>42142</v>
      </c>
      <c r="BK2336" s="33">
        <v>307</v>
      </c>
    </row>
    <row r="2337" spans="62:63" x14ac:dyDescent="0.2">
      <c r="BJ2337" s="34">
        <v>42143</v>
      </c>
      <c r="BK2337" s="33">
        <v>352</v>
      </c>
    </row>
    <row r="2338" spans="62:63" x14ac:dyDescent="0.2">
      <c r="BJ2338" s="34">
        <v>42144</v>
      </c>
      <c r="BK2338" s="33">
        <v>341</v>
      </c>
    </row>
    <row r="2339" spans="62:63" x14ac:dyDescent="0.2">
      <c r="BJ2339" s="34">
        <v>42145</v>
      </c>
      <c r="BK2339" s="33">
        <v>346</v>
      </c>
    </row>
    <row r="2340" spans="62:63" x14ac:dyDescent="0.2">
      <c r="BJ2340" s="34">
        <v>42146</v>
      </c>
      <c r="BK2340" s="33">
        <v>357</v>
      </c>
    </row>
    <row r="2341" spans="62:63" x14ac:dyDescent="0.2">
      <c r="BJ2341" s="34">
        <v>42147</v>
      </c>
      <c r="BK2341" s="33">
        <v>362</v>
      </c>
    </row>
    <row r="2342" spans="62:63" x14ac:dyDescent="0.2">
      <c r="BJ2342" s="34">
        <v>42148</v>
      </c>
      <c r="BK2342" s="33">
        <v>346</v>
      </c>
    </row>
    <row r="2343" spans="62:63" x14ac:dyDescent="0.2">
      <c r="BJ2343" s="34">
        <v>42149</v>
      </c>
      <c r="BK2343" s="33">
        <v>338</v>
      </c>
    </row>
    <row r="2344" spans="62:63" x14ac:dyDescent="0.2">
      <c r="BJ2344" s="34">
        <v>42150</v>
      </c>
      <c r="BK2344" s="33">
        <v>327</v>
      </c>
    </row>
    <row r="2345" spans="62:63" x14ac:dyDescent="0.2">
      <c r="BJ2345" s="34">
        <v>42151</v>
      </c>
      <c r="BK2345" s="33">
        <v>338</v>
      </c>
    </row>
    <row r="2346" spans="62:63" x14ac:dyDescent="0.2">
      <c r="BJ2346" s="34">
        <v>42152</v>
      </c>
      <c r="BK2346" s="33">
        <v>367</v>
      </c>
    </row>
    <row r="2347" spans="62:63" x14ac:dyDescent="0.2">
      <c r="BJ2347" s="34">
        <v>42153</v>
      </c>
      <c r="BK2347" s="33">
        <v>425</v>
      </c>
    </row>
    <row r="2348" spans="62:63" x14ac:dyDescent="0.2">
      <c r="BJ2348" s="34">
        <v>42154</v>
      </c>
      <c r="BK2348" s="33">
        <v>529</v>
      </c>
    </row>
    <row r="2349" spans="62:63" x14ac:dyDescent="0.2">
      <c r="BJ2349" s="34">
        <v>42155</v>
      </c>
      <c r="BK2349" s="33">
        <v>719</v>
      </c>
    </row>
    <row r="2350" spans="62:63" x14ac:dyDescent="0.2">
      <c r="BJ2350" s="34">
        <v>42156</v>
      </c>
      <c r="BK2350" s="33">
        <v>955</v>
      </c>
    </row>
    <row r="2351" spans="62:63" x14ac:dyDescent="0.2">
      <c r="BJ2351" s="34">
        <v>42157</v>
      </c>
      <c r="BK2351" s="35">
        <v>1200</v>
      </c>
    </row>
    <row r="2352" spans="62:63" x14ac:dyDescent="0.2">
      <c r="BJ2352" s="34">
        <v>42158</v>
      </c>
      <c r="BK2352" s="35">
        <v>1290</v>
      </c>
    </row>
    <row r="2353" spans="62:63" x14ac:dyDescent="0.2">
      <c r="BJ2353" s="34">
        <v>42159</v>
      </c>
      <c r="BK2353" s="35">
        <v>1240</v>
      </c>
    </row>
    <row r="2354" spans="62:63" x14ac:dyDescent="0.2">
      <c r="BJ2354" s="34">
        <v>42160</v>
      </c>
      <c r="BK2354" s="35">
        <v>1200</v>
      </c>
    </row>
    <row r="2355" spans="62:63" x14ac:dyDescent="0.2">
      <c r="BJ2355" s="34">
        <v>42161</v>
      </c>
      <c r="BK2355" s="35">
        <v>1290</v>
      </c>
    </row>
    <row r="2356" spans="62:63" x14ac:dyDescent="0.2">
      <c r="BJ2356" s="34">
        <v>42162</v>
      </c>
      <c r="BK2356" s="35">
        <v>1230</v>
      </c>
    </row>
    <row r="2357" spans="62:63" x14ac:dyDescent="0.2">
      <c r="BJ2357" s="34">
        <v>42163</v>
      </c>
      <c r="BK2357" s="35">
        <v>1240</v>
      </c>
    </row>
    <row r="2358" spans="62:63" x14ac:dyDescent="0.2">
      <c r="BJ2358" s="34">
        <v>42164</v>
      </c>
      <c r="BK2358" s="35">
        <v>1350</v>
      </c>
    </row>
    <row r="2359" spans="62:63" x14ac:dyDescent="0.2">
      <c r="BJ2359" s="34">
        <v>42165</v>
      </c>
      <c r="BK2359" s="35">
        <v>1690</v>
      </c>
    </row>
    <row r="2360" spans="62:63" x14ac:dyDescent="0.2">
      <c r="BJ2360" s="34">
        <v>42166</v>
      </c>
      <c r="BK2360" s="35">
        <v>1590</v>
      </c>
    </row>
    <row r="2361" spans="62:63" x14ac:dyDescent="0.2">
      <c r="BJ2361" s="34">
        <v>42167</v>
      </c>
      <c r="BK2361" s="35">
        <v>1420</v>
      </c>
    </row>
    <row r="2362" spans="62:63" x14ac:dyDescent="0.2">
      <c r="BJ2362" s="34">
        <v>42168</v>
      </c>
      <c r="BK2362" s="35">
        <v>1380</v>
      </c>
    </row>
    <row r="2363" spans="62:63" x14ac:dyDescent="0.2">
      <c r="BJ2363" s="34">
        <v>42169</v>
      </c>
      <c r="BK2363" s="35">
        <v>1360</v>
      </c>
    </row>
    <row r="2364" spans="62:63" x14ac:dyDescent="0.2">
      <c r="BJ2364" s="34">
        <v>42170</v>
      </c>
      <c r="BK2364" s="35">
        <v>1410</v>
      </c>
    </row>
    <row r="2365" spans="62:63" x14ac:dyDescent="0.2">
      <c r="BJ2365" s="34">
        <v>42171</v>
      </c>
      <c r="BK2365" s="35">
        <v>1490</v>
      </c>
    </row>
    <row r="2366" spans="62:63" x14ac:dyDescent="0.2">
      <c r="BJ2366" s="34">
        <v>42172</v>
      </c>
      <c r="BK2366" s="35">
        <v>1560</v>
      </c>
    </row>
    <row r="2367" spans="62:63" x14ac:dyDescent="0.2">
      <c r="BJ2367" s="34">
        <v>42173</v>
      </c>
      <c r="BK2367" s="35">
        <v>1460</v>
      </c>
    </row>
    <row r="2368" spans="62:63" x14ac:dyDescent="0.2">
      <c r="BJ2368" s="34">
        <v>42174</v>
      </c>
      <c r="BK2368" s="35">
        <v>1380</v>
      </c>
    </row>
    <row r="2369" spans="62:63" x14ac:dyDescent="0.2">
      <c r="BJ2369" s="34">
        <v>42175</v>
      </c>
      <c r="BK2369" s="35">
        <v>1370</v>
      </c>
    </row>
    <row r="2370" spans="62:63" x14ac:dyDescent="0.2">
      <c r="BJ2370" s="34">
        <v>42176</v>
      </c>
      <c r="BK2370" s="35">
        <v>1340</v>
      </c>
    </row>
    <row r="2371" spans="62:63" x14ac:dyDescent="0.2">
      <c r="BJ2371" s="34">
        <v>42177</v>
      </c>
      <c r="BK2371" s="35">
        <v>1310</v>
      </c>
    </row>
    <row r="2372" spans="62:63" x14ac:dyDescent="0.2">
      <c r="BJ2372" s="34">
        <v>42178</v>
      </c>
      <c r="BK2372" s="35">
        <v>1250</v>
      </c>
    </row>
    <row r="2373" spans="62:63" x14ac:dyDescent="0.2">
      <c r="BJ2373" s="34">
        <v>42179</v>
      </c>
      <c r="BK2373" s="35">
        <v>1210</v>
      </c>
    </row>
    <row r="2374" spans="62:63" x14ac:dyDescent="0.2">
      <c r="BJ2374" s="34">
        <v>42180</v>
      </c>
      <c r="BK2374" s="35">
        <v>1170</v>
      </c>
    </row>
    <row r="2375" spans="62:63" x14ac:dyDescent="0.2">
      <c r="BJ2375" s="34">
        <v>42181</v>
      </c>
      <c r="BK2375" s="35">
        <v>1220</v>
      </c>
    </row>
    <row r="2376" spans="62:63" x14ac:dyDescent="0.2">
      <c r="BJ2376" s="34">
        <v>42182</v>
      </c>
      <c r="BK2376" s="35">
        <v>1220</v>
      </c>
    </row>
    <row r="2377" spans="62:63" x14ac:dyDescent="0.2">
      <c r="BJ2377" s="34">
        <v>42183</v>
      </c>
      <c r="BK2377" s="35">
        <v>1150</v>
      </c>
    </row>
    <row r="2378" spans="62:63" x14ac:dyDescent="0.2">
      <c r="BJ2378" s="34">
        <v>42184</v>
      </c>
      <c r="BK2378" s="35">
        <v>1130</v>
      </c>
    </row>
    <row r="2379" spans="62:63" x14ac:dyDescent="0.2">
      <c r="BJ2379" s="34">
        <v>42185</v>
      </c>
      <c r="BK2379" s="35">
        <v>1130</v>
      </c>
    </row>
    <row r="2380" spans="62:63" x14ac:dyDescent="0.2">
      <c r="BJ2380" s="34">
        <v>42186</v>
      </c>
      <c r="BK2380" s="35">
        <v>1090</v>
      </c>
    </row>
    <row r="2381" spans="62:63" x14ac:dyDescent="0.2">
      <c r="BJ2381" s="34">
        <v>42187</v>
      </c>
      <c r="BK2381" s="35">
        <v>1070</v>
      </c>
    </row>
    <row r="2382" spans="62:63" x14ac:dyDescent="0.2">
      <c r="BJ2382" s="34">
        <v>42188</v>
      </c>
      <c r="BK2382" s="33">
        <v>971</v>
      </c>
    </row>
    <row r="2383" spans="62:63" x14ac:dyDescent="0.2">
      <c r="BJ2383" s="34">
        <v>42189</v>
      </c>
      <c r="BK2383" s="33">
        <v>791</v>
      </c>
    </row>
    <row r="2384" spans="62:63" x14ac:dyDescent="0.2">
      <c r="BJ2384" s="34">
        <v>42190</v>
      </c>
      <c r="BK2384" s="33">
        <v>705</v>
      </c>
    </row>
    <row r="2385" spans="62:63" x14ac:dyDescent="0.2">
      <c r="BJ2385" s="34">
        <v>42191</v>
      </c>
      <c r="BK2385" s="33">
        <v>663</v>
      </c>
    </row>
    <row r="2386" spans="62:63" x14ac:dyDescent="0.2">
      <c r="BJ2386" s="34">
        <v>42192</v>
      </c>
      <c r="BK2386" s="33">
        <v>642</v>
      </c>
    </row>
    <row r="2387" spans="62:63" x14ac:dyDescent="0.2">
      <c r="BJ2387" s="34">
        <v>42193</v>
      </c>
      <c r="BK2387" s="33">
        <v>771</v>
      </c>
    </row>
    <row r="2388" spans="62:63" x14ac:dyDescent="0.2">
      <c r="BJ2388" s="34">
        <v>42194</v>
      </c>
      <c r="BK2388" s="33">
        <v>697</v>
      </c>
    </row>
    <row r="2389" spans="62:63" x14ac:dyDescent="0.2">
      <c r="BJ2389" s="34">
        <v>42195</v>
      </c>
      <c r="BK2389" s="33">
        <v>634</v>
      </c>
    </row>
    <row r="2390" spans="62:63" x14ac:dyDescent="0.2">
      <c r="BJ2390" s="34">
        <v>42196</v>
      </c>
      <c r="BK2390" s="33">
        <v>593</v>
      </c>
    </row>
    <row r="2391" spans="62:63" x14ac:dyDescent="0.2">
      <c r="BJ2391" s="34">
        <v>42197</v>
      </c>
      <c r="BK2391" s="33">
        <v>602</v>
      </c>
    </row>
    <row r="2392" spans="62:63" x14ac:dyDescent="0.2">
      <c r="BJ2392" s="34">
        <v>42198</v>
      </c>
      <c r="BK2392" s="33">
        <v>639</v>
      </c>
    </row>
    <row r="2393" spans="62:63" x14ac:dyDescent="0.2">
      <c r="BJ2393" s="34">
        <v>42199</v>
      </c>
      <c r="BK2393" s="33">
        <v>609</v>
      </c>
    </row>
    <row r="2394" spans="62:63" x14ac:dyDescent="0.2">
      <c r="BJ2394" s="34">
        <v>42200</v>
      </c>
      <c r="BK2394" s="33">
        <v>545</v>
      </c>
    </row>
    <row r="2395" spans="62:63" x14ac:dyDescent="0.2">
      <c r="BJ2395" s="34">
        <v>42201</v>
      </c>
      <c r="BK2395" s="33">
        <v>501</v>
      </c>
    </row>
    <row r="2396" spans="62:63" x14ac:dyDescent="0.2">
      <c r="BJ2396" s="34">
        <v>42202</v>
      </c>
      <c r="BK2396" s="33">
        <v>472</v>
      </c>
    </row>
    <row r="2397" spans="62:63" x14ac:dyDescent="0.2">
      <c r="BJ2397" s="34">
        <v>42203</v>
      </c>
      <c r="BK2397" s="33">
        <v>465</v>
      </c>
    </row>
    <row r="2398" spans="62:63" x14ac:dyDescent="0.2">
      <c r="BJ2398" s="34">
        <v>42204</v>
      </c>
      <c r="BK2398" s="33">
        <v>442</v>
      </c>
    </row>
    <row r="2399" spans="62:63" x14ac:dyDescent="0.2">
      <c r="BJ2399" s="34">
        <v>42205</v>
      </c>
      <c r="BK2399" s="33">
        <v>411</v>
      </c>
    </row>
    <row r="2400" spans="62:63" x14ac:dyDescent="0.2">
      <c r="BJ2400" s="34">
        <v>42206</v>
      </c>
      <c r="BK2400" s="33">
        <v>414</v>
      </c>
    </row>
    <row r="2401" spans="62:63" x14ac:dyDescent="0.2">
      <c r="BJ2401" s="34">
        <v>42207</v>
      </c>
      <c r="BK2401" s="33">
        <v>376</v>
      </c>
    </row>
    <row r="2402" spans="62:63" x14ac:dyDescent="0.2">
      <c r="BJ2402" s="34">
        <v>42208</v>
      </c>
      <c r="BK2402" s="33">
        <v>343</v>
      </c>
    </row>
    <row r="2403" spans="62:63" x14ac:dyDescent="0.2">
      <c r="BJ2403" s="34">
        <v>42209</v>
      </c>
      <c r="BK2403" s="33">
        <v>327</v>
      </c>
    </row>
    <row r="2404" spans="62:63" x14ac:dyDescent="0.2">
      <c r="BJ2404" s="34">
        <v>42210</v>
      </c>
      <c r="BK2404" s="33">
        <v>282</v>
      </c>
    </row>
    <row r="2405" spans="62:63" x14ac:dyDescent="0.2">
      <c r="BJ2405" s="34">
        <v>42211</v>
      </c>
      <c r="BK2405" s="33">
        <v>277</v>
      </c>
    </row>
    <row r="2406" spans="62:63" x14ac:dyDescent="0.2">
      <c r="BJ2406" s="34">
        <v>42212</v>
      </c>
      <c r="BK2406" s="33">
        <v>265</v>
      </c>
    </row>
    <row r="2407" spans="62:63" x14ac:dyDescent="0.2">
      <c r="BJ2407" s="34">
        <v>42213</v>
      </c>
      <c r="BK2407" s="33">
        <v>258</v>
      </c>
    </row>
    <row r="2408" spans="62:63" x14ac:dyDescent="0.2">
      <c r="BJ2408" s="34">
        <v>42214</v>
      </c>
      <c r="BK2408" s="33">
        <v>247</v>
      </c>
    </row>
    <row r="2409" spans="62:63" x14ac:dyDescent="0.2">
      <c r="BJ2409" s="34">
        <v>42215</v>
      </c>
      <c r="BK2409" s="33">
        <v>237</v>
      </c>
    </row>
    <row r="2410" spans="62:63" x14ac:dyDescent="0.2">
      <c r="BJ2410" s="34">
        <v>42216</v>
      </c>
      <c r="BK2410" s="33">
        <v>250</v>
      </c>
    </row>
    <row r="2411" spans="62:63" x14ac:dyDescent="0.2">
      <c r="BJ2411" s="34">
        <v>42217</v>
      </c>
      <c r="BK2411" s="33">
        <v>280</v>
      </c>
    </row>
    <row r="2412" spans="62:63" x14ac:dyDescent="0.2">
      <c r="BJ2412" s="34">
        <v>42218</v>
      </c>
      <c r="BK2412" s="33">
        <v>285</v>
      </c>
    </row>
    <row r="2413" spans="62:63" x14ac:dyDescent="0.2">
      <c r="BJ2413" s="34">
        <v>42219</v>
      </c>
      <c r="BK2413" s="33">
        <v>320</v>
      </c>
    </row>
    <row r="2414" spans="62:63" x14ac:dyDescent="0.2">
      <c r="BJ2414" s="34">
        <v>42220</v>
      </c>
      <c r="BK2414" s="33">
        <v>271</v>
      </c>
    </row>
    <row r="2415" spans="62:63" x14ac:dyDescent="0.2">
      <c r="BJ2415" s="34">
        <v>42221</v>
      </c>
      <c r="BK2415" s="33">
        <v>253</v>
      </c>
    </row>
    <row r="2416" spans="62:63" x14ac:dyDescent="0.2">
      <c r="BJ2416" s="34">
        <v>42222</v>
      </c>
      <c r="BK2416" s="33">
        <v>237</v>
      </c>
    </row>
    <row r="2417" spans="62:63" x14ac:dyDescent="0.2">
      <c r="BJ2417" s="34">
        <v>42223</v>
      </c>
      <c r="BK2417" s="33">
        <v>235</v>
      </c>
    </row>
    <row r="2418" spans="62:63" x14ac:dyDescent="0.2">
      <c r="BJ2418" s="34">
        <v>42224</v>
      </c>
      <c r="BK2418" s="33">
        <v>242</v>
      </c>
    </row>
    <row r="2419" spans="62:63" x14ac:dyDescent="0.2">
      <c r="BJ2419" s="34">
        <v>42225</v>
      </c>
      <c r="BK2419" s="33">
        <v>224</v>
      </c>
    </row>
    <row r="2420" spans="62:63" x14ac:dyDescent="0.2">
      <c r="BJ2420" s="34">
        <v>42226</v>
      </c>
      <c r="BK2420" s="33">
        <v>215</v>
      </c>
    </row>
    <row r="2421" spans="62:63" x14ac:dyDescent="0.2">
      <c r="BJ2421" s="34">
        <v>42227</v>
      </c>
      <c r="BK2421" s="33">
        <v>212</v>
      </c>
    </row>
    <row r="2422" spans="62:63" x14ac:dyDescent="0.2">
      <c r="BJ2422" s="34">
        <v>42228</v>
      </c>
      <c r="BK2422" s="33">
        <v>220</v>
      </c>
    </row>
    <row r="2423" spans="62:63" x14ac:dyDescent="0.2">
      <c r="BJ2423" s="34">
        <v>42229</v>
      </c>
      <c r="BK2423" s="33">
        <v>208</v>
      </c>
    </row>
    <row r="2424" spans="62:63" x14ac:dyDescent="0.2">
      <c r="BJ2424" s="34">
        <v>42230</v>
      </c>
      <c r="BK2424" s="33">
        <v>200</v>
      </c>
    </row>
    <row r="2425" spans="62:63" x14ac:dyDescent="0.2">
      <c r="BJ2425" s="34">
        <v>42231</v>
      </c>
      <c r="BK2425" s="33">
        <v>193</v>
      </c>
    </row>
    <row r="2426" spans="62:63" x14ac:dyDescent="0.2">
      <c r="BJ2426" s="34">
        <v>42232</v>
      </c>
      <c r="BK2426" s="33">
        <v>188</v>
      </c>
    </row>
    <row r="2427" spans="62:63" x14ac:dyDescent="0.2">
      <c r="BJ2427" s="34">
        <v>42233</v>
      </c>
      <c r="BK2427" s="33">
        <v>185</v>
      </c>
    </row>
    <row r="2428" spans="62:63" x14ac:dyDescent="0.2">
      <c r="BJ2428" s="34">
        <v>42234</v>
      </c>
      <c r="BK2428" s="33">
        <v>176</v>
      </c>
    </row>
    <row r="2429" spans="62:63" x14ac:dyDescent="0.2">
      <c r="BJ2429" s="34">
        <v>42235</v>
      </c>
      <c r="BK2429" s="33">
        <v>164</v>
      </c>
    </row>
    <row r="2430" spans="62:63" x14ac:dyDescent="0.2">
      <c r="BJ2430" s="34">
        <v>42236</v>
      </c>
      <c r="BK2430" s="33">
        <v>157</v>
      </c>
    </row>
    <row r="2431" spans="62:63" x14ac:dyDescent="0.2">
      <c r="BJ2431" s="34">
        <v>42237</v>
      </c>
      <c r="BK2431" s="33">
        <v>153</v>
      </c>
    </row>
    <row r="2432" spans="62:63" x14ac:dyDescent="0.2">
      <c r="BJ2432" s="34">
        <v>42238</v>
      </c>
      <c r="BK2432" s="33">
        <v>151</v>
      </c>
    </row>
    <row r="2433" spans="62:63" x14ac:dyDescent="0.2">
      <c r="BJ2433" s="34">
        <v>42239</v>
      </c>
      <c r="BK2433" s="33">
        <v>149</v>
      </c>
    </row>
    <row r="2434" spans="62:63" x14ac:dyDescent="0.2">
      <c r="BJ2434" s="34">
        <v>42240</v>
      </c>
      <c r="BK2434" s="33">
        <v>143</v>
      </c>
    </row>
    <row r="2435" spans="62:63" x14ac:dyDescent="0.2">
      <c r="BJ2435" s="34">
        <v>42241</v>
      </c>
      <c r="BK2435" s="33">
        <v>144</v>
      </c>
    </row>
    <row r="2436" spans="62:63" x14ac:dyDescent="0.2">
      <c r="BJ2436" s="34">
        <v>42242</v>
      </c>
      <c r="BK2436" s="33">
        <v>151</v>
      </c>
    </row>
    <row r="2437" spans="62:63" x14ac:dyDescent="0.2">
      <c r="BJ2437" s="34">
        <v>42243</v>
      </c>
      <c r="BK2437" s="33">
        <v>160</v>
      </c>
    </row>
    <row r="2438" spans="62:63" x14ac:dyDescent="0.2">
      <c r="BJ2438" s="34">
        <v>42244</v>
      </c>
      <c r="BK2438" s="33">
        <v>146</v>
      </c>
    </row>
    <row r="2439" spans="62:63" x14ac:dyDescent="0.2">
      <c r="BJ2439" s="34">
        <v>42245</v>
      </c>
      <c r="BK2439" s="33">
        <v>138</v>
      </c>
    </row>
    <row r="2440" spans="62:63" x14ac:dyDescent="0.2">
      <c r="BJ2440" s="34">
        <v>42246</v>
      </c>
      <c r="BK2440" s="33">
        <v>138</v>
      </c>
    </row>
    <row r="2441" spans="62:63" x14ac:dyDescent="0.2">
      <c r="BJ2441" s="34">
        <v>42247</v>
      </c>
      <c r="BK2441" s="33">
        <v>138</v>
      </c>
    </row>
    <row r="2442" spans="62:63" x14ac:dyDescent="0.2">
      <c r="BJ2442" s="34">
        <v>42248</v>
      </c>
      <c r="BK2442" s="33">
        <v>133</v>
      </c>
    </row>
    <row r="2443" spans="62:63" x14ac:dyDescent="0.2">
      <c r="BJ2443" s="34">
        <v>42249</v>
      </c>
      <c r="BK2443" s="33">
        <v>134</v>
      </c>
    </row>
    <row r="2444" spans="62:63" x14ac:dyDescent="0.2">
      <c r="BJ2444" s="34">
        <v>42250</v>
      </c>
      <c r="BK2444" s="33">
        <v>135</v>
      </c>
    </row>
    <row r="2445" spans="62:63" x14ac:dyDescent="0.2">
      <c r="BJ2445" s="34">
        <v>42251</v>
      </c>
      <c r="BK2445" s="33">
        <v>140</v>
      </c>
    </row>
    <row r="2446" spans="62:63" x14ac:dyDescent="0.2">
      <c r="BJ2446" s="34">
        <v>42252</v>
      </c>
      <c r="BK2446" s="33">
        <v>184</v>
      </c>
    </row>
    <row r="2447" spans="62:63" x14ac:dyDescent="0.2">
      <c r="BJ2447" s="34">
        <v>42253</v>
      </c>
      <c r="BK2447" s="33">
        <v>186</v>
      </c>
    </row>
    <row r="2448" spans="62:63" x14ac:dyDescent="0.2">
      <c r="BJ2448" s="34">
        <v>42254</v>
      </c>
      <c r="BK2448" s="33">
        <v>166</v>
      </c>
    </row>
    <row r="2449" spans="62:63" x14ac:dyDescent="0.2">
      <c r="BJ2449" s="34">
        <v>42255</v>
      </c>
      <c r="BK2449" s="33">
        <v>152</v>
      </c>
    </row>
    <row r="2450" spans="62:63" x14ac:dyDescent="0.2">
      <c r="BJ2450" s="34">
        <v>42256</v>
      </c>
      <c r="BK2450" s="33">
        <v>142</v>
      </c>
    </row>
    <row r="2451" spans="62:63" x14ac:dyDescent="0.2">
      <c r="BJ2451" s="34">
        <v>42257</v>
      </c>
      <c r="BK2451" s="33">
        <v>135</v>
      </c>
    </row>
    <row r="2452" spans="62:63" x14ac:dyDescent="0.2">
      <c r="BJ2452" s="34">
        <v>42258</v>
      </c>
      <c r="BK2452" s="33">
        <v>130</v>
      </c>
    </row>
    <row r="2453" spans="62:63" x14ac:dyDescent="0.2">
      <c r="BJ2453" s="34">
        <v>42259</v>
      </c>
      <c r="BK2453" s="33">
        <v>124</v>
      </c>
    </row>
    <row r="2454" spans="62:63" x14ac:dyDescent="0.2">
      <c r="BJ2454" s="34">
        <v>42260</v>
      </c>
      <c r="BK2454" s="33">
        <v>121</v>
      </c>
    </row>
    <row r="2455" spans="62:63" x14ac:dyDescent="0.2">
      <c r="BJ2455" s="34">
        <v>42261</v>
      </c>
      <c r="BK2455" s="33">
        <v>119</v>
      </c>
    </row>
    <row r="2456" spans="62:63" x14ac:dyDescent="0.2">
      <c r="BJ2456" s="34">
        <v>42262</v>
      </c>
      <c r="BK2456" s="33">
        <v>135</v>
      </c>
    </row>
    <row r="2457" spans="62:63" x14ac:dyDescent="0.2">
      <c r="BJ2457" s="34">
        <v>42263</v>
      </c>
      <c r="BK2457" s="33">
        <v>131</v>
      </c>
    </row>
    <row r="2458" spans="62:63" x14ac:dyDescent="0.2">
      <c r="BJ2458" s="34">
        <v>42264</v>
      </c>
      <c r="BK2458" s="33">
        <v>121</v>
      </c>
    </row>
    <row r="2459" spans="62:63" x14ac:dyDescent="0.2">
      <c r="BJ2459" s="34">
        <v>42265</v>
      </c>
      <c r="BK2459" s="33">
        <v>117</v>
      </c>
    </row>
    <row r="2460" spans="62:63" x14ac:dyDescent="0.2">
      <c r="BJ2460" s="34">
        <v>42266</v>
      </c>
      <c r="BK2460" s="33">
        <v>114</v>
      </c>
    </row>
    <row r="2461" spans="62:63" x14ac:dyDescent="0.2">
      <c r="BJ2461" s="34">
        <v>42267</v>
      </c>
      <c r="BK2461" s="33">
        <v>115</v>
      </c>
    </row>
    <row r="2462" spans="62:63" x14ac:dyDescent="0.2">
      <c r="BJ2462" s="34">
        <v>42268</v>
      </c>
      <c r="BK2462" s="33">
        <v>113</v>
      </c>
    </row>
    <row r="2463" spans="62:63" x14ac:dyDescent="0.2">
      <c r="BJ2463" s="34">
        <v>42269</v>
      </c>
      <c r="BK2463" s="33">
        <v>116</v>
      </c>
    </row>
    <row r="2464" spans="62:63" x14ac:dyDescent="0.2">
      <c r="BJ2464" s="34">
        <v>42270</v>
      </c>
      <c r="BK2464" s="33">
        <v>118</v>
      </c>
    </row>
    <row r="2465" spans="62:63" x14ac:dyDescent="0.2">
      <c r="BJ2465" s="34">
        <v>42271</v>
      </c>
      <c r="BK2465" s="33">
        <v>111</v>
      </c>
    </row>
    <row r="2466" spans="62:63" x14ac:dyDescent="0.2">
      <c r="BJ2466" s="34">
        <v>42272</v>
      </c>
      <c r="BK2466" s="33">
        <v>107</v>
      </c>
    </row>
    <row r="2467" spans="62:63" x14ac:dyDescent="0.2">
      <c r="BJ2467" s="34">
        <v>42273</v>
      </c>
      <c r="BK2467" s="33">
        <v>105</v>
      </c>
    </row>
    <row r="2468" spans="62:63" x14ac:dyDescent="0.2">
      <c r="BJ2468" s="34">
        <v>42274</v>
      </c>
      <c r="BK2468" s="33">
        <v>103</v>
      </c>
    </row>
    <row r="2469" spans="62:63" x14ac:dyDescent="0.2">
      <c r="BJ2469" s="34">
        <v>42275</v>
      </c>
      <c r="BK2469" s="33">
        <v>102</v>
      </c>
    </row>
    <row r="2470" spans="62:63" x14ac:dyDescent="0.2">
      <c r="BJ2470" s="34">
        <v>42276</v>
      </c>
      <c r="BK2470" s="33">
        <v>101</v>
      </c>
    </row>
    <row r="2471" spans="62:63" x14ac:dyDescent="0.2">
      <c r="BJ2471" s="34">
        <v>42277</v>
      </c>
      <c r="BK2471" s="33">
        <v>101</v>
      </c>
    </row>
    <row r="2472" spans="62:63" x14ac:dyDescent="0.2">
      <c r="BJ2472" s="34">
        <v>42278</v>
      </c>
      <c r="BK2472" s="33">
        <v>100</v>
      </c>
    </row>
    <row r="2473" spans="62:63" x14ac:dyDescent="0.2">
      <c r="BJ2473" s="34">
        <v>42279</v>
      </c>
      <c r="BK2473" s="33">
        <v>97</v>
      </c>
    </row>
    <row r="2474" spans="62:63" x14ac:dyDescent="0.2">
      <c r="BJ2474" s="34">
        <v>42280</v>
      </c>
      <c r="BK2474" s="33">
        <v>96</v>
      </c>
    </row>
    <row r="2475" spans="62:63" x14ac:dyDescent="0.2">
      <c r="BJ2475" s="34">
        <v>42281</v>
      </c>
      <c r="BK2475" s="33">
        <v>97</v>
      </c>
    </row>
    <row r="2476" spans="62:63" x14ac:dyDescent="0.2">
      <c r="BJ2476" s="34">
        <v>42282</v>
      </c>
      <c r="BK2476" s="33">
        <v>134</v>
      </c>
    </row>
    <row r="2477" spans="62:63" x14ac:dyDescent="0.2">
      <c r="BJ2477" s="34">
        <v>42283</v>
      </c>
      <c r="BK2477" s="33">
        <v>151</v>
      </c>
    </row>
    <row r="2478" spans="62:63" x14ac:dyDescent="0.2">
      <c r="BJ2478" s="34">
        <v>42284</v>
      </c>
      <c r="BK2478" s="33">
        <v>130</v>
      </c>
    </row>
    <row r="2479" spans="62:63" x14ac:dyDescent="0.2">
      <c r="BJ2479" s="34">
        <v>42285</v>
      </c>
      <c r="BK2479" s="33">
        <v>120</v>
      </c>
    </row>
    <row r="2480" spans="62:63" x14ac:dyDescent="0.2">
      <c r="BJ2480" s="34">
        <v>42286</v>
      </c>
      <c r="BK2480" s="33">
        <v>118</v>
      </c>
    </row>
    <row r="2481" spans="62:63" x14ac:dyDescent="0.2">
      <c r="BJ2481" s="34">
        <v>42287</v>
      </c>
      <c r="BK2481" s="33">
        <v>117</v>
      </c>
    </row>
    <row r="2482" spans="62:63" x14ac:dyDescent="0.2">
      <c r="BJ2482" s="34">
        <v>42288</v>
      </c>
      <c r="BK2482" s="33">
        <v>116</v>
      </c>
    </row>
    <row r="2483" spans="62:63" x14ac:dyDescent="0.2">
      <c r="BJ2483" s="34">
        <v>42289</v>
      </c>
      <c r="BK2483" s="33">
        <v>115</v>
      </c>
    </row>
    <row r="2484" spans="62:63" x14ac:dyDescent="0.2">
      <c r="BJ2484" s="34">
        <v>42290</v>
      </c>
      <c r="BK2484" s="33">
        <v>114</v>
      </c>
    </row>
    <row r="2485" spans="62:63" x14ac:dyDescent="0.2">
      <c r="BJ2485" s="34">
        <v>42291</v>
      </c>
      <c r="BK2485" s="33">
        <v>109</v>
      </c>
    </row>
    <row r="2486" spans="62:63" x14ac:dyDescent="0.2">
      <c r="BJ2486" s="34">
        <v>42292</v>
      </c>
      <c r="BK2486" s="33">
        <v>106</v>
      </c>
    </row>
    <row r="2487" spans="62:63" x14ac:dyDescent="0.2">
      <c r="BJ2487" s="34">
        <v>42293</v>
      </c>
      <c r="BK2487" s="33">
        <v>105</v>
      </c>
    </row>
    <row r="2488" spans="62:63" x14ac:dyDescent="0.2">
      <c r="BJ2488" s="34">
        <v>42294</v>
      </c>
      <c r="BK2488" s="33">
        <v>107</v>
      </c>
    </row>
    <row r="2489" spans="62:63" x14ac:dyDescent="0.2">
      <c r="BJ2489" s="34">
        <v>42295</v>
      </c>
      <c r="BK2489" s="33">
        <v>119</v>
      </c>
    </row>
    <row r="2490" spans="62:63" x14ac:dyDescent="0.2">
      <c r="BJ2490" s="34">
        <v>42296</v>
      </c>
      <c r="BK2490" s="33">
        <v>163</v>
      </c>
    </row>
    <row r="2491" spans="62:63" x14ac:dyDescent="0.2">
      <c r="BJ2491" s="34">
        <v>42297</v>
      </c>
      <c r="BK2491" s="33">
        <v>161</v>
      </c>
    </row>
    <row r="2492" spans="62:63" x14ac:dyDescent="0.2">
      <c r="BJ2492" s="34">
        <v>42298</v>
      </c>
      <c r="BK2492" s="33">
        <v>150</v>
      </c>
    </row>
    <row r="2493" spans="62:63" x14ac:dyDescent="0.2">
      <c r="BJ2493" s="34">
        <v>42299</v>
      </c>
      <c r="BK2493" s="33">
        <v>150</v>
      </c>
    </row>
    <row r="2494" spans="62:63" x14ac:dyDescent="0.2">
      <c r="BJ2494" s="34">
        <v>42300</v>
      </c>
      <c r="BK2494" s="33">
        <v>152</v>
      </c>
    </row>
    <row r="2495" spans="62:63" x14ac:dyDescent="0.2">
      <c r="BJ2495" s="34">
        <v>42301</v>
      </c>
      <c r="BK2495" s="33">
        <v>145</v>
      </c>
    </row>
    <row r="2496" spans="62:63" x14ac:dyDescent="0.2">
      <c r="BJ2496" s="34">
        <v>42302</v>
      </c>
      <c r="BK2496" s="33">
        <v>142</v>
      </c>
    </row>
    <row r="2497" spans="62:63" x14ac:dyDescent="0.2">
      <c r="BJ2497" s="34">
        <v>42303</v>
      </c>
      <c r="BK2497" s="33">
        <v>140</v>
      </c>
    </row>
    <row r="2498" spans="62:63" x14ac:dyDescent="0.2">
      <c r="BJ2498" s="34">
        <v>42304</v>
      </c>
      <c r="BK2498" s="33">
        <v>133</v>
      </c>
    </row>
    <row r="2499" spans="62:63" x14ac:dyDescent="0.2">
      <c r="BJ2499" s="34">
        <v>42305</v>
      </c>
      <c r="BK2499" s="33">
        <v>123</v>
      </c>
    </row>
    <row r="2500" spans="62:63" x14ac:dyDescent="0.2">
      <c r="BJ2500" s="34">
        <v>42306</v>
      </c>
      <c r="BK2500" s="33">
        <v>123</v>
      </c>
    </row>
    <row r="2501" spans="62:63" x14ac:dyDescent="0.2">
      <c r="BJ2501" s="34">
        <v>42307</v>
      </c>
      <c r="BK2501" s="33">
        <v>123</v>
      </c>
    </row>
    <row r="2502" spans="62:63" x14ac:dyDescent="0.2">
      <c r="BJ2502" s="34">
        <v>42308</v>
      </c>
      <c r="BK2502" s="33">
        <v>116</v>
      </c>
    </row>
    <row r="2503" spans="62:63" x14ac:dyDescent="0.2">
      <c r="BJ2503" s="34">
        <v>42309</v>
      </c>
      <c r="BK2503" s="33">
        <v>114</v>
      </c>
    </row>
    <row r="2504" spans="62:63" x14ac:dyDescent="0.2">
      <c r="BJ2504" s="34">
        <v>42310</v>
      </c>
      <c r="BK2504" s="33">
        <v>111</v>
      </c>
    </row>
    <row r="2505" spans="62:63" x14ac:dyDescent="0.2">
      <c r="BJ2505" s="34">
        <v>42311</v>
      </c>
      <c r="BK2505" s="33">
        <v>109</v>
      </c>
    </row>
    <row r="2506" spans="62:63" x14ac:dyDescent="0.2">
      <c r="BJ2506" s="34">
        <v>42312</v>
      </c>
      <c r="BK2506" s="33">
        <v>110</v>
      </c>
    </row>
    <row r="2507" spans="62:63" x14ac:dyDescent="0.2">
      <c r="BJ2507" s="34">
        <v>42313</v>
      </c>
      <c r="BK2507" s="33">
        <v>105</v>
      </c>
    </row>
    <row r="2508" spans="62:63" x14ac:dyDescent="0.2">
      <c r="BJ2508" s="34">
        <v>42314</v>
      </c>
      <c r="BK2508" s="33">
        <v>104</v>
      </c>
    </row>
    <row r="2509" spans="62:63" x14ac:dyDescent="0.2">
      <c r="BJ2509" s="34">
        <v>42315</v>
      </c>
      <c r="BK2509" s="33">
        <v>98</v>
      </c>
    </row>
    <row r="2510" spans="62:63" x14ac:dyDescent="0.2">
      <c r="BJ2510" s="34">
        <v>42316</v>
      </c>
      <c r="BK2510" s="33">
        <v>97</v>
      </c>
    </row>
    <row r="2511" spans="62:63" x14ac:dyDescent="0.2">
      <c r="BJ2511" s="34">
        <v>42317</v>
      </c>
      <c r="BK2511" s="33">
        <v>98</v>
      </c>
    </row>
    <row r="2512" spans="62:63" x14ac:dyDescent="0.2">
      <c r="BJ2512" s="34">
        <v>42318</v>
      </c>
      <c r="BK2512" s="33">
        <v>101</v>
      </c>
    </row>
    <row r="2513" spans="62:63" x14ac:dyDescent="0.2">
      <c r="BJ2513" s="34">
        <v>42319</v>
      </c>
      <c r="BK2513" s="33">
        <v>101</v>
      </c>
    </row>
    <row r="2514" spans="62:63" x14ac:dyDescent="0.2">
      <c r="BJ2514" s="34">
        <v>42320</v>
      </c>
      <c r="BK2514" s="33">
        <v>96</v>
      </c>
    </row>
    <row r="2515" spans="62:63" x14ac:dyDescent="0.2">
      <c r="BJ2515" s="34"/>
      <c r="BK2515" s="33"/>
    </row>
    <row r="2516" spans="62:63" x14ac:dyDescent="0.2">
      <c r="BJ2516" s="34"/>
      <c r="BK2516" s="33"/>
    </row>
    <row r="2517" spans="62:63" x14ac:dyDescent="0.2">
      <c r="BJ2517" s="34"/>
      <c r="BK2517" s="33"/>
    </row>
    <row r="2518" spans="62:63" x14ac:dyDescent="0.2">
      <c r="BJ2518" s="34"/>
      <c r="BK2518" s="33"/>
    </row>
    <row r="2519" spans="62:63" x14ac:dyDescent="0.2">
      <c r="BJ2519" s="34"/>
      <c r="BK2519" s="33"/>
    </row>
    <row r="2520" spans="62:63" x14ac:dyDescent="0.2">
      <c r="BJ2520" s="34"/>
      <c r="BK2520" s="33"/>
    </row>
    <row r="2521" spans="62:63" x14ac:dyDescent="0.2">
      <c r="BJ2521" s="34"/>
      <c r="BK2521" s="33"/>
    </row>
    <row r="2522" spans="62:63" x14ac:dyDescent="0.2">
      <c r="BJ2522" s="34"/>
      <c r="BK2522" s="33"/>
    </row>
    <row r="2523" spans="62:63" x14ac:dyDescent="0.2">
      <c r="BJ2523" s="34"/>
      <c r="BK2523" s="33"/>
    </row>
    <row r="2524" spans="62:63" x14ac:dyDescent="0.2">
      <c r="BJ2524" s="34"/>
      <c r="BK2524" s="33"/>
    </row>
    <row r="2525" spans="62:63" x14ac:dyDescent="0.2">
      <c r="BJ2525" s="34"/>
      <c r="BK2525" s="33"/>
    </row>
    <row r="2526" spans="62:63" x14ac:dyDescent="0.2">
      <c r="BJ2526" s="34"/>
      <c r="BK2526" s="33"/>
    </row>
    <row r="2527" spans="62:63" x14ac:dyDescent="0.2">
      <c r="BJ2527" s="34"/>
      <c r="BK2527" s="33"/>
    </row>
    <row r="2528" spans="62:63" x14ac:dyDescent="0.2">
      <c r="BJ2528" s="34"/>
      <c r="BK2528" s="33"/>
    </row>
    <row r="2529" spans="62:63" x14ac:dyDescent="0.2">
      <c r="BJ2529" s="34"/>
      <c r="BK2529" s="33"/>
    </row>
    <row r="2530" spans="62:63" x14ac:dyDescent="0.2">
      <c r="BJ2530" s="34"/>
      <c r="BK2530" s="33"/>
    </row>
    <row r="2531" spans="62:63" x14ac:dyDescent="0.2">
      <c r="BJ2531" s="34"/>
      <c r="BK2531" s="33"/>
    </row>
    <row r="2532" spans="62:63" x14ac:dyDescent="0.2">
      <c r="BJ2532" s="34"/>
      <c r="BK2532" s="33"/>
    </row>
    <row r="2533" spans="62:63" x14ac:dyDescent="0.2">
      <c r="BJ2533" s="34"/>
      <c r="BK2533" s="33"/>
    </row>
    <row r="2534" spans="62:63" x14ac:dyDescent="0.2">
      <c r="BJ2534" s="34"/>
      <c r="BK2534" s="33"/>
    </row>
    <row r="2535" spans="62:63" x14ac:dyDescent="0.2">
      <c r="BJ2535" s="34"/>
      <c r="BK2535" s="33"/>
    </row>
    <row r="2536" spans="62:63" x14ac:dyDescent="0.2">
      <c r="BJ2536" s="34"/>
      <c r="BK2536" s="33"/>
    </row>
    <row r="2537" spans="62:63" x14ac:dyDescent="0.2">
      <c r="BJ2537" s="34"/>
      <c r="BK2537" s="33"/>
    </row>
    <row r="2538" spans="62:63" x14ac:dyDescent="0.2">
      <c r="BJ2538" s="34"/>
      <c r="BK2538" s="33"/>
    </row>
    <row r="2539" spans="62:63" x14ac:dyDescent="0.2">
      <c r="BJ2539" s="34"/>
      <c r="BK2539" s="33"/>
    </row>
    <row r="2540" spans="62:63" x14ac:dyDescent="0.2">
      <c r="BJ2540" s="34"/>
      <c r="BK2540" s="33"/>
    </row>
    <row r="2541" spans="62:63" x14ac:dyDescent="0.2">
      <c r="BJ2541" s="34"/>
      <c r="BK2541" s="33"/>
    </row>
    <row r="2542" spans="62:63" x14ac:dyDescent="0.2">
      <c r="BJ2542" s="34"/>
      <c r="BK2542" s="33"/>
    </row>
    <row r="2543" spans="62:63" x14ac:dyDescent="0.2">
      <c r="BJ2543" s="34"/>
      <c r="BK2543" s="33"/>
    </row>
    <row r="2544" spans="62:63" x14ac:dyDescent="0.2">
      <c r="BJ2544" s="34"/>
      <c r="BK2544" s="33"/>
    </row>
    <row r="2545" spans="62:63" x14ac:dyDescent="0.2">
      <c r="BJ2545" s="34"/>
      <c r="BK2545" s="33"/>
    </row>
    <row r="2546" spans="62:63" x14ac:dyDescent="0.2">
      <c r="BJ2546" s="34"/>
      <c r="BK2546" s="33"/>
    </row>
    <row r="2547" spans="62:63" x14ac:dyDescent="0.2">
      <c r="BJ2547" s="34"/>
      <c r="BK2547" s="33"/>
    </row>
    <row r="2548" spans="62:63" x14ac:dyDescent="0.2">
      <c r="BJ2548" s="34"/>
      <c r="BK2548" s="33"/>
    </row>
    <row r="2549" spans="62:63" x14ac:dyDescent="0.2">
      <c r="BJ2549" s="34"/>
      <c r="BK2549" s="33"/>
    </row>
    <row r="2550" spans="62:63" x14ac:dyDescent="0.2">
      <c r="BJ2550" s="34"/>
      <c r="BK2550" s="33"/>
    </row>
    <row r="2551" spans="62:63" x14ac:dyDescent="0.2">
      <c r="BJ2551" s="34"/>
      <c r="BK2551" s="33"/>
    </row>
    <row r="2552" spans="62:63" x14ac:dyDescent="0.2">
      <c r="BJ2552" s="34"/>
      <c r="BK2552" s="33"/>
    </row>
    <row r="2553" spans="62:63" x14ac:dyDescent="0.2">
      <c r="BJ2553" s="34"/>
      <c r="BK2553" s="33"/>
    </row>
    <row r="2554" spans="62:63" x14ac:dyDescent="0.2">
      <c r="BJ2554" s="34"/>
      <c r="BK2554" s="33"/>
    </row>
    <row r="2555" spans="62:63" x14ac:dyDescent="0.2">
      <c r="BJ2555" s="34"/>
      <c r="BK2555" s="33"/>
    </row>
    <row r="2556" spans="62:63" x14ac:dyDescent="0.2">
      <c r="BJ2556" s="34"/>
      <c r="BK2556" s="33"/>
    </row>
    <row r="2557" spans="62:63" x14ac:dyDescent="0.2">
      <c r="BJ2557" s="34"/>
      <c r="BK2557" s="33"/>
    </row>
    <row r="2558" spans="62:63" x14ac:dyDescent="0.2">
      <c r="BJ2558" s="34"/>
      <c r="BK2558" s="33"/>
    </row>
    <row r="2559" spans="62:63" x14ac:dyDescent="0.2">
      <c r="BJ2559" s="34"/>
      <c r="BK2559" s="33"/>
    </row>
    <row r="2560" spans="62:63" x14ac:dyDescent="0.2">
      <c r="BJ2560" s="34"/>
      <c r="BK2560" s="33"/>
    </row>
    <row r="2561" spans="62:63" x14ac:dyDescent="0.2">
      <c r="BJ2561" s="34"/>
      <c r="BK2561" s="33"/>
    </row>
    <row r="2562" spans="62:63" x14ac:dyDescent="0.2">
      <c r="BJ2562" s="34"/>
      <c r="BK2562" s="33"/>
    </row>
    <row r="2563" spans="62:63" x14ac:dyDescent="0.2">
      <c r="BJ2563" s="34"/>
      <c r="BK2563" s="33"/>
    </row>
    <row r="2564" spans="62:63" x14ac:dyDescent="0.2">
      <c r="BJ2564" s="34"/>
      <c r="BK2564" s="33"/>
    </row>
    <row r="2565" spans="62:63" x14ac:dyDescent="0.2">
      <c r="BJ2565" s="34"/>
      <c r="BK2565" s="33"/>
    </row>
    <row r="2566" spans="62:63" x14ac:dyDescent="0.2">
      <c r="BJ2566" s="34"/>
      <c r="BK2566" s="33"/>
    </row>
    <row r="2567" spans="62:63" x14ac:dyDescent="0.2">
      <c r="BJ2567" s="34"/>
      <c r="BK2567" s="33"/>
    </row>
    <row r="2568" spans="62:63" x14ac:dyDescent="0.2">
      <c r="BJ2568" s="34"/>
      <c r="BK2568" s="33"/>
    </row>
    <row r="2569" spans="62:63" x14ac:dyDescent="0.2">
      <c r="BJ2569" s="34"/>
      <c r="BK2569" s="33"/>
    </row>
    <row r="2570" spans="62:63" x14ac:dyDescent="0.2">
      <c r="BJ2570" s="34"/>
      <c r="BK2570" s="33"/>
    </row>
    <row r="2571" spans="62:63" x14ac:dyDescent="0.2">
      <c r="BJ2571" s="34"/>
      <c r="BK2571" s="33"/>
    </row>
    <row r="2572" spans="62:63" x14ac:dyDescent="0.2">
      <c r="BJ2572" s="34"/>
      <c r="BK2572" s="33"/>
    </row>
    <row r="2573" spans="62:63" x14ac:dyDescent="0.2">
      <c r="BJ2573" s="34"/>
      <c r="BK2573" s="33"/>
    </row>
    <row r="2574" spans="62:63" x14ac:dyDescent="0.2">
      <c r="BJ2574" s="34"/>
      <c r="BK2574" s="33"/>
    </row>
    <row r="2575" spans="62:63" x14ac:dyDescent="0.2">
      <c r="BJ2575" s="34"/>
      <c r="BK2575" s="33"/>
    </row>
    <row r="2576" spans="62:63" x14ac:dyDescent="0.2">
      <c r="BJ2576" s="34"/>
      <c r="BK2576" s="33"/>
    </row>
    <row r="2577" spans="62:63" x14ac:dyDescent="0.2">
      <c r="BJ2577" s="34"/>
      <c r="BK2577" s="33"/>
    </row>
    <row r="2578" spans="62:63" x14ac:dyDescent="0.2">
      <c r="BJ2578" s="34"/>
      <c r="BK2578" s="33"/>
    </row>
    <row r="2579" spans="62:63" x14ac:dyDescent="0.2">
      <c r="BJ2579" s="34"/>
      <c r="BK2579" s="33"/>
    </row>
    <row r="2580" spans="62:63" x14ac:dyDescent="0.2">
      <c r="BJ2580" s="34"/>
      <c r="BK2580" s="33"/>
    </row>
    <row r="2581" spans="62:63" x14ac:dyDescent="0.2">
      <c r="BJ2581" s="34"/>
      <c r="BK2581" s="33"/>
    </row>
    <row r="2582" spans="62:63" x14ac:dyDescent="0.2">
      <c r="BJ2582" s="34"/>
      <c r="BK2582" s="33"/>
    </row>
    <row r="2583" spans="62:63" x14ac:dyDescent="0.2">
      <c r="BJ2583" s="34"/>
      <c r="BK2583" s="33"/>
    </row>
    <row r="2584" spans="62:63" x14ac:dyDescent="0.2">
      <c r="BJ2584" s="34"/>
      <c r="BK2584" s="33"/>
    </row>
    <row r="2585" spans="62:63" x14ac:dyDescent="0.2">
      <c r="BJ2585" s="34"/>
      <c r="BK2585" s="33"/>
    </row>
    <row r="2586" spans="62:63" x14ac:dyDescent="0.2">
      <c r="BJ2586" s="34"/>
      <c r="BK2586" s="33"/>
    </row>
    <row r="2587" spans="62:63" x14ac:dyDescent="0.2">
      <c r="BJ2587" s="34"/>
      <c r="BK2587" s="33"/>
    </row>
    <row r="2588" spans="62:63" x14ac:dyDescent="0.2">
      <c r="BJ2588" s="34"/>
      <c r="BK2588" s="33"/>
    </row>
    <row r="2589" spans="62:63" x14ac:dyDescent="0.2">
      <c r="BJ2589" s="34"/>
      <c r="BK2589" s="33"/>
    </row>
    <row r="2590" spans="62:63" x14ac:dyDescent="0.2">
      <c r="BJ2590" s="34"/>
      <c r="BK2590" s="33"/>
    </row>
    <row r="2591" spans="62:63" x14ac:dyDescent="0.2">
      <c r="BJ2591" s="34"/>
      <c r="BK2591" s="33"/>
    </row>
    <row r="2592" spans="62:63" x14ac:dyDescent="0.2">
      <c r="BJ2592" s="34"/>
      <c r="BK2592" s="33"/>
    </row>
    <row r="2593" spans="62:63" x14ac:dyDescent="0.2">
      <c r="BJ2593" s="34"/>
      <c r="BK2593" s="33"/>
    </row>
    <row r="2594" spans="62:63" x14ac:dyDescent="0.2">
      <c r="BJ2594" s="34"/>
      <c r="BK2594" s="33"/>
    </row>
    <row r="2595" spans="62:63" x14ac:dyDescent="0.2">
      <c r="BJ2595" s="34"/>
      <c r="BK2595" s="33"/>
    </row>
    <row r="2596" spans="62:63" x14ac:dyDescent="0.2">
      <c r="BJ2596" s="34"/>
      <c r="BK2596" s="33"/>
    </row>
    <row r="2597" spans="62:63" x14ac:dyDescent="0.2">
      <c r="BJ2597" s="34"/>
      <c r="BK2597" s="33"/>
    </row>
    <row r="2598" spans="62:63" x14ac:dyDescent="0.2">
      <c r="BJ2598" s="34"/>
      <c r="BK2598" s="33"/>
    </row>
    <row r="2599" spans="62:63" x14ac:dyDescent="0.2">
      <c r="BJ2599" s="34"/>
      <c r="BK2599" s="33"/>
    </row>
    <row r="2600" spans="62:63" x14ac:dyDescent="0.2">
      <c r="BJ2600" s="34"/>
      <c r="BK2600" s="33"/>
    </row>
    <row r="2601" spans="62:63" x14ac:dyDescent="0.2">
      <c r="BJ2601" s="34"/>
      <c r="BK2601" s="33"/>
    </row>
    <row r="2602" spans="62:63" x14ac:dyDescent="0.2">
      <c r="BJ2602" s="34"/>
      <c r="BK2602" s="33"/>
    </row>
    <row r="2603" spans="62:63" x14ac:dyDescent="0.2">
      <c r="BJ2603" s="34"/>
      <c r="BK2603" s="33"/>
    </row>
    <row r="2604" spans="62:63" x14ac:dyDescent="0.2">
      <c r="BJ2604" s="34"/>
      <c r="BK2604" s="33"/>
    </row>
    <row r="2605" spans="62:63" x14ac:dyDescent="0.2">
      <c r="BJ2605" s="34"/>
      <c r="BK2605" s="33"/>
    </row>
    <row r="2606" spans="62:63" x14ac:dyDescent="0.2">
      <c r="BJ2606" s="34"/>
      <c r="BK2606" s="33"/>
    </row>
    <row r="2607" spans="62:63" x14ac:dyDescent="0.2">
      <c r="BJ2607" s="34"/>
      <c r="BK2607" s="33"/>
    </row>
    <row r="2608" spans="62:63" x14ac:dyDescent="0.2">
      <c r="BJ2608" s="34"/>
      <c r="BK2608" s="33"/>
    </row>
    <row r="2609" spans="62:63" x14ac:dyDescent="0.2">
      <c r="BJ2609" s="34"/>
      <c r="BK2609" s="33"/>
    </row>
    <row r="2610" spans="62:63" x14ac:dyDescent="0.2">
      <c r="BJ2610" s="34"/>
      <c r="BK2610" s="33"/>
    </row>
    <row r="2611" spans="62:63" x14ac:dyDescent="0.2">
      <c r="BJ2611" s="34"/>
      <c r="BK2611" s="33"/>
    </row>
    <row r="2612" spans="62:63" x14ac:dyDescent="0.2">
      <c r="BJ2612" s="34"/>
      <c r="BK2612" s="33"/>
    </row>
    <row r="2613" spans="62:63" x14ac:dyDescent="0.2">
      <c r="BJ2613" s="34"/>
      <c r="BK2613" s="33"/>
    </row>
    <row r="2614" spans="62:63" x14ac:dyDescent="0.2">
      <c r="BJ2614" s="34"/>
      <c r="BK2614" s="33"/>
    </row>
    <row r="2615" spans="62:63" x14ac:dyDescent="0.2">
      <c r="BJ2615" s="34"/>
      <c r="BK2615" s="33"/>
    </row>
    <row r="2616" spans="62:63" x14ac:dyDescent="0.2">
      <c r="BJ2616" s="34"/>
      <c r="BK2616" s="33"/>
    </row>
    <row r="2617" spans="62:63" x14ac:dyDescent="0.2">
      <c r="BJ2617" s="34"/>
      <c r="BK2617" s="33"/>
    </row>
    <row r="2618" spans="62:63" x14ac:dyDescent="0.2">
      <c r="BJ2618" s="34"/>
      <c r="BK2618" s="33"/>
    </row>
    <row r="2619" spans="62:63" x14ac:dyDescent="0.2">
      <c r="BJ2619" s="34"/>
      <c r="BK2619" s="33"/>
    </row>
    <row r="2620" spans="62:63" x14ac:dyDescent="0.2">
      <c r="BJ2620" s="34"/>
      <c r="BK2620" s="33"/>
    </row>
    <row r="2621" spans="62:63" x14ac:dyDescent="0.2">
      <c r="BJ2621" s="34"/>
      <c r="BK2621" s="33"/>
    </row>
    <row r="2622" spans="62:63" x14ac:dyDescent="0.2">
      <c r="BJ2622" s="34"/>
      <c r="BK2622" s="33"/>
    </row>
    <row r="2623" spans="62:63" x14ac:dyDescent="0.2">
      <c r="BJ2623" s="34"/>
      <c r="BK2623" s="33"/>
    </row>
    <row r="2624" spans="62:63" x14ac:dyDescent="0.2">
      <c r="BJ2624" s="34"/>
      <c r="BK2624" s="33"/>
    </row>
    <row r="2625" spans="62:63" x14ac:dyDescent="0.2">
      <c r="BJ2625" s="34"/>
      <c r="BK2625" s="33"/>
    </row>
    <row r="2626" spans="62:63" x14ac:dyDescent="0.2">
      <c r="BJ2626" s="34"/>
      <c r="BK2626" s="33"/>
    </row>
    <row r="2627" spans="62:63" x14ac:dyDescent="0.2">
      <c r="BJ2627" s="34"/>
      <c r="BK2627" s="33"/>
    </row>
    <row r="2628" spans="62:63" x14ac:dyDescent="0.2">
      <c r="BJ2628" s="34"/>
      <c r="BK2628" s="33"/>
    </row>
    <row r="2629" spans="62:63" x14ac:dyDescent="0.2">
      <c r="BJ2629" s="34"/>
      <c r="BK2629" s="33"/>
    </row>
    <row r="2630" spans="62:63" x14ac:dyDescent="0.2">
      <c r="BJ2630" s="34"/>
      <c r="BK2630" s="33"/>
    </row>
    <row r="2631" spans="62:63" x14ac:dyDescent="0.2">
      <c r="BJ2631" s="34"/>
      <c r="BK2631" s="33"/>
    </row>
    <row r="2632" spans="62:63" x14ac:dyDescent="0.2">
      <c r="BJ2632" s="34"/>
      <c r="BK2632" s="33"/>
    </row>
    <row r="2633" spans="62:63" x14ac:dyDescent="0.2">
      <c r="BJ2633" s="34"/>
      <c r="BK2633" s="33"/>
    </row>
    <row r="2634" spans="62:63" x14ac:dyDescent="0.2">
      <c r="BJ2634" s="34"/>
      <c r="BK2634" s="33"/>
    </row>
    <row r="2635" spans="62:63" x14ac:dyDescent="0.2">
      <c r="BJ2635" s="34"/>
      <c r="BK2635" s="33"/>
    </row>
    <row r="2636" spans="62:63" x14ac:dyDescent="0.2">
      <c r="BJ2636" s="34"/>
      <c r="BK2636" s="33"/>
    </row>
    <row r="2637" spans="62:63" x14ac:dyDescent="0.2">
      <c r="BJ2637" s="34"/>
      <c r="BK2637" s="33"/>
    </row>
    <row r="2638" spans="62:63" x14ac:dyDescent="0.2">
      <c r="BJ2638" s="34"/>
      <c r="BK2638" s="33"/>
    </row>
    <row r="2639" spans="62:63" x14ac:dyDescent="0.2">
      <c r="BJ2639" s="34"/>
      <c r="BK2639" s="33"/>
    </row>
    <row r="2640" spans="62:63" x14ac:dyDescent="0.2">
      <c r="BJ2640" s="34"/>
      <c r="BK2640" s="33"/>
    </row>
    <row r="2641" spans="62:63" x14ac:dyDescent="0.2">
      <c r="BJ2641" s="34"/>
      <c r="BK2641" s="33"/>
    </row>
    <row r="2642" spans="62:63" x14ac:dyDescent="0.2">
      <c r="BJ2642" s="34"/>
      <c r="BK2642" s="33"/>
    </row>
    <row r="2643" spans="62:63" x14ac:dyDescent="0.2">
      <c r="BJ2643" s="34"/>
      <c r="BK2643" s="33"/>
    </row>
    <row r="2644" spans="62:63" x14ac:dyDescent="0.2">
      <c r="BJ2644" s="34"/>
      <c r="BK2644" s="33"/>
    </row>
  </sheetData>
  <sheetProtection algorithmName="SHA-512" hashValue="IatdEwNXYeGEeHKthdArLfe0A4UD6KQYQsqEi38ANtkw6LznIEUpATMnV6rHY2gH8CbLWrtyKRHjAWBdVF+Eug==" saltValue="mbQr99CFwK/L6O/9yIX9aQ==" spinCount="100000" sheet="1" scenarios="1"/>
  <sortState ref="A2:Q166">
    <sortCondition ref="E2:E166"/>
  </sortState>
  <mergeCells count="8">
    <mergeCell ref="G348:H348"/>
    <mergeCell ref="G350:H350"/>
    <mergeCell ref="G3:R3"/>
    <mergeCell ref="G238:R238"/>
    <mergeCell ref="B232:B236"/>
    <mergeCell ref="C232:C236"/>
    <mergeCell ref="G347:H347"/>
    <mergeCell ref="G231:R231"/>
  </mergeCells>
  <pageMargins left="0.7" right="0.7" top="0.75" bottom="0.75" header="0.3" footer="0.3"/>
  <pageSetup paperSize="0" orientation="portrait" horizontalDpi="0" verticalDpi="0" copies="0"/>
  <ignoredErrors>
    <ignoredError sqref="G233:R236" formulaRange="1"/>
  </ignoredErrors>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BK1597"/>
  <sheetViews>
    <sheetView workbookViewId="0">
      <selection activeCell="D13" sqref="D13"/>
    </sheetView>
  </sheetViews>
  <sheetFormatPr defaultRowHeight="11.25" x14ac:dyDescent="0.25"/>
  <cols>
    <col min="1" max="1" width="15" style="28" bestFit="1" customWidth="1"/>
    <col min="2" max="2" width="18.85546875" style="28" customWidth="1"/>
    <col min="3" max="3" width="21.28515625" style="28" customWidth="1"/>
    <col min="4" max="4" width="14.85546875" style="28" customWidth="1"/>
    <col min="5" max="5" width="17" style="28" customWidth="1"/>
    <col min="6" max="6" width="14.5703125" style="28" customWidth="1"/>
    <col min="7" max="7" width="9.5703125" style="28" customWidth="1"/>
    <col min="8" max="8" width="15.7109375" style="28" customWidth="1"/>
    <col min="9" max="9" width="15.85546875" style="28" customWidth="1"/>
    <col min="10" max="11" width="10.5703125" style="28" bestFit="1" customWidth="1"/>
    <col min="12" max="12" width="11" style="28" bestFit="1" customWidth="1"/>
    <col min="13" max="13" width="10.85546875" style="28" bestFit="1" customWidth="1"/>
    <col min="14" max="15" width="10.5703125" style="28" bestFit="1" customWidth="1"/>
    <col min="16" max="16" width="10.85546875" style="28" bestFit="1" customWidth="1"/>
    <col min="17" max="17" width="10.5703125" style="28" bestFit="1" customWidth="1"/>
    <col min="18" max="16384" width="9.140625" style="28"/>
  </cols>
  <sheetData>
    <row r="1" spans="1:17" s="32" customFormat="1" ht="21" customHeight="1" x14ac:dyDescent="0.3">
      <c r="A1" s="400" t="s">
        <v>810</v>
      </c>
      <c r="B1" s="400"/>
      <c r="C1" s="400"/>
      <c r="G1" s="366" t="s">
        <v>805</v>
      </c>
      <c r="O1" s="33"/>
    </row>
    <row r="3" spans="1:17" ht="15.75" x14ac:dyDescent="0.25">
      <c r="F3" s="1029" t="s">
        <v>757</v>
      </c>
      <c r="G3" s="1029"/>
      <c r="H3" s="1029"/>
      <c r="I3" s="1029"/>
      <c r="J3" s="1029"/>
      <c r="K3" s="1029"/>
      <c r="L3" s="1029"/>
      <c r="M3" s="1029"/>
      <c r="N3" s="1029"/>
      <c r="O3" s="1029"/>
      <c r="P3" s="1029"/>
      <c r="Q3" s="1029"/>
    </row>
    <row r="4" spans="1:17" ht="25.5" x14ac:dyDescent="0.25">
      <c r="A4" s="28" t="s">
        <v>359</v>
      </c>
      <c r="B4" s="28" t="s">
        <v>708</v>
      </c>
      <c r="C4" s="28" t="s">
        <v>25</v>
      </c>
      <c r="D4" s="28" t="s">
        <v>755</v>
      </c>
      <c r="E4" s="369" t="s">
        <v>814</v>
      </c>
      <c r="F4" s="28" t="s">
        <v>22</v>
      </c>
      <c r="G4" s="28" t="s">
        <v>0</v>
      </c>
      <c r="H4" s="28" t="s">
        <v>3</v>
      </c>
      <c r="I4" s="28" t="s">
        <v>4</v>
      </c>
      <c r="J4" s="28" t="s">
        <v>7</v>
      </c>
      <c r="K4" s="28" t="s">
        <v>8</v>
      </c>
      <c r="L4" s="28" t="s">
        <v>9</v>
      </c>
      <c r="M4" s="28" t="s">
        <v>10</v>
      </c>
      <c r="N4" s="28" t="s">
        <v>11</v>
      </c>
      <c r="O4" s="28" t="s">
        <v>806</v>
      </c>
      <c r="P4" s="28" t="s">
        <v>17</v>
      </c>
      <c r="Q4" s="28" t="s">
        <v>20</v>
      </c>
    </row>
    <row r="5" spans="1:17" x14ac:dyDescent="0.25">
      <c r="A5" s="28" t="s">
        <v>179</v>
      </c>
      <c r="B5" s="28" t="s">
        <v>762</v>
      </c>
      <c r="C5" s="29">
        <v>41281.385416666664</v>
      </c>
      <c r="D5" s="30">
        <v>42</v>
      </c>
      <c r="E5" s="30" t="s">
        <v>764</v>
      </c>
      <c r="F5" s="28">
        <v>60</v>
      </c>
      <c r="G5" s="28">
        <v>15</v>
      </c>
      <c r="H5" s="28">
        <v>0.32</v>
      </c>
      <c r="I5" s="28">
        <v>80747</v>
      </c>
      <c r="J5" s="28">
        <v>1</v>
      </c>
      <c r="K5" s="28">
        <v>197</v>
      </c>
      <c r="L5" s="28">
        <v>3</v>
      </c>
      <c r="M5" s="28">
        <v>11114</v>
      </c>
      <c r="N5" s="28">
        <v>192.9</v>
      </c>
      <c r="O5" s="28">
        <v>3116</v>
      </c>
      <c r="P5" s="28">
        <v>12454</v>
      </c>
      <c r="Q5" s="28">
        <v>92</v>
      </c>
    </row>
    <row r="6" spans="1:17" x14ac:dyDescent="0.25">
      <c r="A6" s="28" t="s">
        <v>205</v>
      </c>
      <c r="B6" s="28" t="s">
        <v>762</v>
      </c>
      <c r="C6" s="29">
        <v>41281.607638888891</v>
      </c>
      <c r="D6" s="30">
        <v>42</v>
      </c>
      <c r="E6" s="30" t="s">
        <v>764</v>
      </c>
      <c r="F6" s="28">
        <v>83</v>
      </c>
      <c r="G6" s="28">
        <v>15</v>
      </c>
      <c r="H6" s="28">
        <v>0.3</v>
      </c>
      <c r="I6" s="28">
        <v>80805</v>
      </c>
      <c r="J6" s="28">
        <v>1</v>
      </c>
      <c r="K6" s="28">
        <v>230</v>
      </c>
      <c r="L6" s="28">
        <v>3</v>
      </c>
      <c r="M6" s="28">
        <v>11588</v>
      </c>
      <c r="N6" s="28">
        <v>205</v>
      </c>
      <c r="O6" s="28">
        <v>3112</v>
      </c>
      <c r="P6" s="28">
        <v>12314</v>
      </c>
      <c r="Q6" s="28">
        <v>86.5</v>
      </c>
    </row>
    <row r="7" spans="1:17" x14ac:dyDescent="0.25">
      <c r="A7" s="28" t="s">
        <v>178</v>
      </c>
      <c r="B7" s="28" t="s">
        <v>762</v>
      </c>
      <c r="C7" s="29">
        <v>41312.375</v>
      </c>
      <c r="D7" s="30">
        <v>43</v>
      </c>
      <c r="E7" s="30" t="s">
        <v>764</v>
      </c>
      <c r="F7" s="28">
        <v>136</v>
      </c>
      <c r="G7" s="28">
        <v>15</v>
      </c>
      <c r="H7" s="28">
        <v>0.35</v>
      </c>
      <c r="I7" s="28">
        <v>75614</v>
      </c>
      <c r="J7" s="28">
        <v>2.2000000000000002</v>
      </c>
      <c r="K7" s="28">
        <v>318</v>
      </c>
      <c r="L7" s="28">
        <v>3</v>
      </c>
      <c r="M7" s="28">
        <v>10239</v>
      </c>
      <c r="N7" s="28">
        <v>227.1</v>
      </c>
      <c r="O7" s="28">
        <v>2674</v>
      </c>
      <c r="P7" s="28">
        <v>10649</v>
      </c>
      <c r="Q7" s="28">
        <v>100.5</v>
      </c>
    </row>
    <row r="8" spans="1:17" x14ac:dyDescent="0.25">
      <c r="A8" s="28" t="s">
        <v>206</v>
      </c>
      <c r="B8" s="28" t="s">
        <v>762</v>
      </c>
      <c r="C8" s="29">
        <v>41312.597222222219</v>
      </c>
      <c r="D8" s="30">
        <v>43</v>
      </c>
      <c r="E8" s="30" t="s">
        <v>764</v>
      </c>
      <c r="F8" s="28">
        <v>292</v>
      </c>
      <c r="G8" s="28">
        <v>15</v>
      </c>
      <c r="H8" s="28">
        <v>0.48</v>
      </c>
      <c r="I8" s="28">
        <v>78558</v>
      </c>
      <c r="J8" s="28">
        <v>3.6</v>
      </c>
      <c r="K8" s="28">
        <v>645</v>
      </c>
      <c r="L8" s="28">
        <v>4.9000000000000004</v>
      </c>
      <c r="M8" s="28">
        <v>11275</v>
      </c>
      <c r="N8" s="28">
        <v>324.60000000000002</v>
      </c>
      <c r="O8" s="28">
        <v>2712</v>
      </c>
      <c r="P8" s="28">
        <v>11045</v>
      </c>
      <c r="Q8" s="28">
        <v>107.7</v>
      </c>
    </row>
    <row r="9" spans="1:17" x14ac:dyDescent="0.25">
      <c r="A9" s="28" t="s">
        <v>177</v>
      </c>
      <c r="B9" s="28" t="s">
        <v>762</v>
      </c>
      <c r="C9" s="29">
        <v>41344.361111111109</v>
      </c>
      <c r="D9" s="30">
        <v>44</v>
      </c>
      <c r="E9" s="30" t="s">
        <v>764</v>
      </c>
      <c r="F9" s="28">
        <v>134</v>
      </c>
      <c r="G9" s="28">
        <v>15</v>
      </c>
      <c r="H9" s="28">
        <v>0.37</v>
      </c>
      <c r="I9" s="28">
        <v>91722</v>
      </c>
      <c r="J9" s="28">
        <v>1</v>
      </c>
      <c r="K9" s="28">
        <v>288</v>
      </c>
      <c r="L9" s="28">
        <v>3</v>
      </c>
      <c r="M9" s="28">
        <v>12395</v>
      </c>
      <c r="N9" s="28">
        <v>274</v>
      </c>
      <c r="O9" s="28">
        <v>3614</v>
      </c>
      <c r="P9" s="28">
        <v>10252</v>
      </c>
      <c r="Q9" s="28">
        <v>96.1</v>
      </c>
    </row>
    <row r="10" spans="1:17" x14ac:dyDescent="0.25">
      <c r="A10" s="28" t="s">
        <v>207</v>
      </c>
      <c r="B10" s="28" t="s">
        <v>762</v>
      </c>
      <c r="C10" s="29">
        <v>41344.59375</v>
      </c>
      <c r="D10" s="30">
        <v>44</v>
      </c>
      <c r="E10" s="30" t="s">
        <v>764</v>
      </c>
      <c r="F10" s="28">
        <v>137</v>
      </c>
      <c r="G10" s="28">
        <v>15</v>
      </c>
      <c r="H10" s="28">
        <v>0.3</v>
      </c>
      <c r="I10" s="28">
        <v>107735</v>
      </c>
      <c r="J10" s="28">
        <v>1</v>
      </c>
      <c r="K10" s="28">
        <v>299</v>
      </c>
      <c r="L10" s="28">
        <v>3</v>
      </c>
      <c r="M10" s="28">
        <v>13657</v>
      </c>
      <c r="N10" s="28">
        <v>306.60000000000002</v>
      </c>
      <c r="O10" s="28">
        <v>4357</v>
      </c>
      <c r="P10" s="28">
        <v>12886</v>
      </c>
      <c r="Q10" s="28">
        <v>93.3</v>
      </c>
    </row>
    <row r="11" spans="1:17" x14ac:dyDescent="0.25">
      <c r="A11" s="28" t="s">
        <v>180</v>
      </c>
      <c r="B11" s="28" t="s">
        <v>762</v>
      </c>
      <c r="C11" s="29">
        <v>41253.371527777781</v>
      </c>
      <c r="D11" s="30">
        <v>48</v>
      </c>
      <c r="E11" s="30" t="s">
        <v>764</v>
      </c>
      <c r="F11" s="28">
        <v>82</v>
      </c>
      <c r="G11" s="28">
        <v>15</v>
      </c>
      <c r="H11" s="28">
        <v>0.3</v>
      </c>
      <c r="I11" s="28">
        <v>90085</v>
      </c>
      <c r="J11" s="28">
        <v>2.2000000000000002</v>
      </c>
      <c r="K11" s="28">
        <v>182</v>
      </c>
      <c r="L11" s="28">
        <v>3</v>
      </c>
      <c r="M11" s="28">
        <v>12531</v>
      </c>
      <c r="N11" s="28">
        <v>126</v>
      </c>
      <c r="O11" s="28">
        <v>4114</v>
      </c>
      <c r="P11" s="28">
        <v>21934</v>
      </c>
      <c r="Q11" s="28">
        <v>75.7</v>
      </c>
    </row>
    <row r="12" spans="1:17" x14ac:dyDescent="0.25">
      <c r="A12" s="28" t="s">
        <v>204</v>
      </c>
      <c r="B12" s="28" t="s">
        <v>762</v>
      </c>
      <c r="C12" s="29">
        <v>41253.579861111109</v>
      </c>
      <c r="D12" s="30">
        <v>48</v>
      </c>
      <c r="E12" s="30" t="s">
        <v>764</v>
      </c>
      <c r="F12" s="28">
        <v>98</v>
      </c>
      <c r="G12" s="28">
        <v>15</v>
      </c>
      <c r="H12" s="28">
        <v>0.28000000000000003</v>
      </c>
      <c r="I12" s="28">
        <v>90388</v>
      </c>
      <c r="J12" s="28">
        <v>1</v>
      </c>
      <c r="K12" s="28">
        <v>224</v>
      </c>
      <c r="L12" s="28">
        <v>3</v>
      </c>
      <c r="M12" s="28">
        <v>12320</v>
      </c>
      <c r="N12" s="28">
        <v>150.5</v>
      </c>
      <c r="O12" s="28">
        <v>4173</v>
      </c>
      <c r="P12" s="28">
        <v>22111</v>
      </c>
      <c r="Q12" s="28">
        <v>77.3</v>
      </c>
    </row>
    <row r="13" spans="1:17" x14ac:dyDescent="0.25">
      <c r="A13" s="28" t="s">
        <v>104</v>
      </c>
      <c r="B13" s="28" t="s">
        <v>762</v>
      </c>
      <c r="C13" s="29">
        <v>40606.431944444441</v>
      </c>
      <c r="D13" s="30">
        <v>49</v>
      </c>
      <c r="E13" s="30" t="s">
        <v>764</v>
      </c>
      <c r="F13" s="28">
        <v>185</v>
      </c>
      <c r="G13" s="28">
        <v>15</v>
      </c>
      <c r="H13" s="28">
        <v>0.25</v>
      </c>
      <c r="I13" s="28">
        <v>74647</v>
      </c>
      <c r="J13" s="28">
        <v>2.2000000000000002</v>
      </c>
      <c r="K13" s="28">
        <v>365</v>
      </c>
      <c r="L13" s="28">
        <v>3</v>
      </c>
      <c r="M13" s="28">
        <v>9626</v>
      </c>
      <c r="N13" s="28">
        <v>191.1</v>
      </c>
      <c r="O13" s="28">
        <v>2629</v>
      </c>
      <c r="P13" s="28">
        <v>10526</v>
      </c>
      <c r="Q13" s="28">
        <v>72.8</v>
      </c>
    </row>
    <row r="14" spans="1:17" x14ac:dyDescent="0.25">
      <c r="A14" s="28" t="s">
        <v>116</v>
      </c>
      <c r="B14" s="28" t="s">
        <v>762</v>
      </c>
      <c r="C14" s="29">
        <v>39850.552083333336</v>
      </c>
      <c r="D14" s="30">
        <v>51</v>
      </c>
      <c r="E14" s="30" t="s">
        <v>764</v>
      </c>
      <c r="F14" s="28">
        <v>298</v>
      </c>
      <c r="G14" s="28">
        <v>15</v>
      </c>
      <c r="H14" s="28">
        <v>0.38</v>
      </c>
      <c r="I14" s="28">
        <v>76334</v>
      </c>
      <c r="J14" s="28">
        <v>4.8</v>
      </c>
      <c r="K14" s="28">
        <v>474</v>
      </c>
      <c r="L14" s="28">
        <v>7.5</v>
      </c>
      <c r="M14" s="28">
        <v>11341</v>
      </c>
      <c r="N14" s="28">
        <v>195.5</v>
      </c>
      <c r="O14" s="28">
        <v>2968</v>
      </c>
      <c r="P14" s="28">
        <v>14900</v>
      </c>
      <c r="Q14" s="28">
        <v>109.6</v>
      </c>
    </row>
    <row r="15" spans="1:17" x14ac:dyDescent="0.25">
      <c r="A15" s="28" t="s">
        <v>128</v>
      </c>
      <c r="B15" s="28" t="s">
        <v>762</v>
      </c>
      <c r="C15" s="29">
        <v>39850.586805555555</v>
      </c>
      <c r="D15" s="30">
        <v>51</v>
      </c>
      <c r="E15" s="30" t="s">
        <v>764</v>
      </c>
      <c r="F15" s="28">
        <v>250</v>
      </c>
      <c r="G15" s="28">
        <v>15</v>
      </c>
      <c r="H15" s="28">
        <v>0.33</v>
      </c>
      <c r="I15" s="28">
        <v>76195</v>
      </c>
      <c r="J15" s="28">
        <v>4.2</v>
      </c>
      <c r="K15" s="28">
        <v>428</v>
      </c>
      <c r="L15" s="28">
        <v>6.6</v>
      </c>
      <c r="M15" s="28">
        <v>10286</v>
      </c>
      <c r="N15" s="28">
        <v>220.6</v>
      </c>
      <c r="O15" s="28">
        <v>2686</v>
      </c>
      <c r="P15" s="28">
        <v>13481</v>
      </c>
      <c r="Q15" s="28">
        <v>102.8</v>
      </c>
    </row>
    <row r="16" spans="1:17" x14ac:dyDescent="0.25">
      <c r="A16" s="28" t="s">
        <v>181</v>
      </c>
      <c r="B16" s="28" t="s">
        <v>762</v>
      </c>
      <c r="C16" s="29">
        <v>41220.354166666664</v>
      </c>
      <c r="D16" s="30">
        <v>52</v>
      </c>
      <c r="E16" s="30" t="s">
        <v>764</v>
      </c>
      <c r="F16" s="28">
        <v>32</v>
      </c>
      <c r="G16" s="28">
        <v>15</v>
      </c>
      <c r="H16" s="28">
        <v>0.21</v>
      </c>
      <c r="I16" s="28">
        <v>94949</v>
      </c>
      <c r="J16" s="28">
        <v>1</v>
      </c>
      <c r="K16" s="28">
        <v>170</v>
      </c>
      <c r="L16" s="28">
        <v>3</v>
      </c>
      <c r="M16" s="28">
        <v>12279</v>
      </c>
      <c r="N16" s="28">
        <v>104.6</v>
      </c>
      <c r="O16" s="28">
        <v>4621</v>
      </c>
      <c r="P16" s="28">
        <v>26170</v>
      </c>
      <c r="Q16" s="28">
        <v>45.9</v>
      </c>
    </row>
    <row r="17" spans="1:17" x14ac:dyDescent="0.25">
      <c r="A17" s="28" t="s">
        <v>203</v>
      </c>
      <c r="B17" s="28" t="s">
        <v>762</v>
      </c>
      <c r="C17" s="29">
        <v>41220.572916666664</v>
      </c>
      <c r="D17" s="30">
        <v>52</v>
      </c>
      <c r="E17" s="30" t="s">
        <v>764</v>
      </c>
      <c r="F17" s="28">
        <v>28</v>
      </c>
      <c r="G17" s="28">
        <v>15</v>
      </c>
      <c r="H17" s="28">
        <v>0.25</v>
      </c>
      <c r="I17" s="28">
        <v>114160</v>
      </c>
      <c r="J17" s="28">
        <v>1</v>
      </c>
      <c r="K17" s="28">
        <v>152</v>
      </c>
      <c r="L17" s="28">
        <v>3</v>
      </c>
      <c r="M17" s="28">
        <v>14406</v>
      </c>
      <c r="N17" s="28">
        <v>112.5</v>
      </c>
      <c r="O17" s="28">
        <v>4953</v>
      </c>
      <c r="P17" s="28">
        <v>29747</v>
      </c>
      <c r="Q17" s="28">
        <v>45.7</v>
      </c>
    </row>
    <row r="18" spans="1:17" x14ac:dyDescent="0.25">
      <c r="A18" s="28" t="s">
        <v>106</v>
      </c>
      <c r="B18" s="28" t="s">
        <v>762</v>
      </c>
      <c r="C18" s="29">
        <v>40590.53125</v>
      </c>
      <c r="D18" s="30">
        <v>55</v>
      </c>
      <c r="E18" s="30" t="s">
        <v>764</v>
      </c>
      <c r="F18" s="28">
        <v>154</v>
      </c>
      <c r="G18" s="28">
        <v>15</v>
      </c>
      <c r="H18" s="28">
        <v>0.31</v>
      </c>
      <c r="I18" s="28">
        <v>83347</v>
      </c>
      <c r="J18" s="28">
        <v>1</v>
      </c>
      <c r="K18" s="28">
        <v>296</v>
      </c>
      <c r="L18" s="28">
        <v>3</v>
      </c>
      <c r="M18" s="28">
        <v>10791</v>
      </c>
      <c r="N18" s="28">
        <v>234.4</v>
      </c>
      <c r="O18" s="28">
        <v>3100</v>
      </c>
      <c r="P18" s="28">
        <v>12996</v>
      </c>
      <c r="Q18" s="28">
        <v>90.3</v>
      </c>
    </row>
    <row r="19" spans="1:17" x14ac:dyDescent="0.25">
      <c r="A19" s="28" t="s">
        <v>166</v>
      </c>
      <c r="B19" s="28" t="s">
        <v>762</v>
      </c>
      <c r="C19" s="29">
        <v>41677.368055555555</v>
      </c>
      <c r="D19" s="30">
        <v>56</v>
      </c>
      <c r="E19" s="30" t="s">
        <v>764</v>
      </c>
      <c r="F19" s="28">
        <v>295</v>
      </c>
      <c r="G19" s="28">
        <v>15</v>
      </c>
      <c r="H19" s="28">
        <v>0.37</v>
      </c>
      <c r="I19" s="28">
        <v>89618</v>
      </c>
      <c r="J19" s="28">
        <v>2.6</v>
      </c>
      <c r="K19" s="28">
        <v>560</v>
      </c>
      <c r="L19" s="28">
        <v>3</v>
      </c>
      <c r="M19" s="28">
        <v>12299</v>
      </c>
      <c r="N19" s="28">
        <v>289.10000000000002</v>
      </c>
      <c r="O19" s="28">
        <v>3325</v>
      </c>
      <c r="P19" s="28">
        <v>8588</v>
      </c>
      <c r="Q19" s="28">
        <v>121.8</v>
      </c>
    </row>
    <row r="20" spans="1:17" x14ac:dyDescent="0.25">
      <c r="A20" s="28" t="s">
        <v>219</v>
      </c>
      <c r="B20" s="28" t="s">
        <v>762</v>
      </c>
      <c r="C20" s="29">
        <v>41677.597222222219</v>
      </c>
      <c r="D20" s="30">
        <v>56</v>
      </c>
      <c r="E20" s="30" t="s">
        <v>764</v>
      </c>
      <c r="F20" s="28">
        <v>365</v>
      </c>
      <c r="G20" s="28">
        <v>15</v>
      </c>
      <c r="H20" s="28">
        <v>0.38</v>
      </c>
      <c r="I20" s="28">
        <v>78912</v>
      </c>
      <c r="J20" s="28">
        <v>2.6</v>
      </c>
      <c r="K20" s="28">
        <v>649</v>
      </c>
      <c r="L20" s="28">
        <v>3</v>
      </c>
      <c r="M20" s="28">
        <v>11970</v>
      </c>
      <c r="N20" s="28">
        <v>260.8</v>
      </c>
      <c r="O20" s="28">
        <v>2830</v>
      </c>
      <c r="P20" s="28">
        <v>10606</v>
      </c>
      <c r="Q20" s="28">
        <v>104.6</v>
      </c>
    </row>
    <row r="21" spans="1:17" x14ac:dyDescent="0.25">
      <c r="A21" s="28" t="s">
        <v>105</v>
      </c>
      <c r="B21" s="28" t="s">
        <v>762</v>
      </c>
      <c r="C21" s="29">
        <v>40585.354166666664</v>
      </c>
      <c r="D21" s="30">
        <v>57</v>
      </c>
      <c r="E21" s="30" t="s">
        <v>764</v>
      </c>
      <c r="F21" s="28">
        <v>87</v>
      </c>
      <c r="G21" s="28">
        <v>15</v>
      </c>
      <c r="H21" s="28">
        <v>0.26</v>
      </c>
      <c r="I21" s="28">
        <v>82401</v>
      </c>
      <c r="J21" s="28">
        <v>1</v>
      </c>
      <c r="K21" s="28">
        <v>214</v>
      </c>
      <c r="L21" s="28">
        <v>3</v>
      </c>
      <c r="M21" s="28">
        <v>11551</v>
      </c>
      <c r="N21" s="28">
        <v>247.8</v>
      </c>
      <c r="O21" s="28">
        <v>3456</v>
      </c>
      <c r="P21" s="28">
        <v>18938</v>
      </c>
      <c r="Q21" s="28">
        <v>92.1</v>
      </c>
    </row>
    <row r="22" spans="1:17" x14ac:dyDescent="0.25">
      <c r="A22" s="28" t="s">
        <v>153</v>
      </c>
      <c r="B22" s="28" t="s">
        <v>762</v>
      </c>
      <c r="C22" s="29">
        <v>40585.625</v>
      </c>
      <c r="D22" s="30">
        <v>57</v>
      </c>
      <c r="E22" s="30" t="s">
        <v>764</v>
      </c>
      <c r="F22" s="28">
        <v>92</v>
      </c>
      <c r="G22" s="28">
        <v>15</v>
      </c>
      <c r="H22" s="28">
        <v>0.28000000000000003</v>
      </c>
      <c r="I22" s="28">
        <v>88853</v>
      </c>
      <c r="J22" s="28">
        <v>1</v>
      </c>
      <c r="K22" s="28">
        <v>215</v>
      </c>
      <c r="L22" s="28">
        <v>3</v>
      </c>
      <c r="M22" s="28">
        <v>11785</v>
      </c>
      <c r="N22" s="28">
        <v>221.9</v>
      </c>
      <c r="O22" s="28">
        <v>3739</v>
      </c>
      <c r="P22" s="28">
        <v>18301</v>
      </c>
      <c r="Q22" s="28">
        <v>84</v>
      </c>
    </row>
    <row r="23" spans="1:17" x14ac:dyDescent="0.25">
      <c r="A23" s="28" t="s">
        <v>143</v>
      </c>
      <c r="B23" s="28" t="s">
        <v>762</v>
      </c>
      <c r="C23" s="29">
        <v>40148.520833333336</v>
      </c>
      <c r="D23" s="30">
        <v>58</v>
      </c>
      <c r="E23" s="30" t="s">
        <v>764</v>
      </c>
      <c r="F23" s="28">
        <v>90</v>
      </c>
      <c r="G23" s="28">
        <v>15</v>
      </c>
      <c r="H23" s="28">
        <v>0.37</v>
      </c>
      <c r="I23" s="28">
        <v>89006</v>
      </c>
      <c r="J23" s="28">
        <v>2.1</v>
      </c>
      <c r="K23" s="28">
        <v>173</v>
      </c>
      <c r="L23" s="28">
        <v>3</v>
      </c>
      <c r="M23" s="28">
        <v>14105</v>
      </c>
      <c r="N23" s="28">
        <v>231.6</v>
      </c>
      <c r="O23" s="28">
        <v>4068</v>
      </c>
      <c r="P23" s="28">
        <v>20293</v>
      </c>
      <c r="Q23" s="28">
        <v>106.7</v>
      </c>
    </row>
    <row r="24" spans="1:17" x14ac:dyDescent="0.25">
      <c r="A24" s="28" t="s">
        <v>150</v>
      </c>
      <c r="B24" s="28" t="s">
        <v>762</v>
      </c>
      <c r="C24" s="29">
        <v>40148.559027777781</v>
      </c>
      <c r="D24" s="30">
        <v>58</v>
      </c>
      <c r="E24" s="30" t="s">
        <v>764</v>
      </c>
      <c r="F24" s="28">
        <v>86</v>
      </c>
      <c r="G24" s="28">
        <v>15</v>
      </c>
      <c r="H24" s="28">
        <v>0.36</v>
      </c>
      <c r="I24" s="28">
        <v>84299</v>
      </c>
      <c r="J24" s="28">
        <v>1.8</v>
      </c>
      <c r="K24" s="28">
        <v>165</v>
      </c>
      <c r="L24" s="28">
        <v>3</v>
      </c>
      <c r="M24" s="28">
        <v>14323</v>
      </c>
      <c r="N24" s="28">
        <v>231.9</v>
      </c>
      <c r="O24" s="28">
        <v>4270</v>
      </c>
      <c r="P24" s="28">
        <v>20497</v>
      </c>
      <c r="Q24" s="28">
        <v>94.5</v>
      </c>
    </row>
    <row r="25" spans="1:17" x14ac:dyDescent="0.25">
      <c r="A25" s="28" t="s">
        <v>188</v>
      </c>
      <c r="B25" s="28" t="s">
        <v>762</v>
      </c>
      <c r="C25" s="29">
        <v>40975.34375</v>
      </c>
      <c r="D25" s="30">
        <v>58</v>
      </c>
      <c r="E25" s="30" t="s">
        <v>764</v>
      </c>
      <c r="F25" s="28">
        <v>166</v>
      </c>
      <c r="G25" s="28">
        <v>15</v>
      </c>
      <c r="H25" s="28">
        <v>0.37</v>
      </c>
      <c r="I25" s="28">
        <v>79829</v>
      </c>
      <c r="J25" s="28">
        <v>2.2000000000000002</v>
      </c>
      <c r="K25" s="28">
        <v>340</v>
      </c>
      <c r="L25" s="28">
        <v>3</v>
      </c>
      <c r="M25" s="28">
        <v>11601</v>
      </c>
      <c r="N25" s="28">
        <v>270.7</v>
      </c>
      <c r="O25" s="28">
        <v>3010</v>
      </c>
      <c r="P25" s="28">
        <v>14948</v>
      </c>
      <c r="Q25" s="28">
        <v>99.4</v>
      </c>
    </row>
    <row r="26" spans="1:17" x14ac:dyDescent="0.25">
      <c r="A26" s="28" t="s">
        <v>196</v>
      </c>
      <c r="B26" s="28" t="s">
        <v>762</v>
      </c>
      <c r="C26" s="29">
        <v>40975.704861111109</v>
      </c>
      <c r="D26" s="30">
        <v>58</v>
      </c>
      <c r="E26" s="30" t="s">
        <v>764</v>
      </c>
      <c r="F26" s="28">
        <v>182</v>
      </c>
      <c r="G26" s="28">
        <v>15</v>
      </c>
      <c r="H26" s="28">
        <v>0.15</v>
      </c>
      <c r="I26" s="28">
        <v>76677</v>
      </c>
      <c r="J26" s="28">
        <v>2.7</v>
      </c>
      <c r="K26" s="28">
        <v>394</v>
      </c>
      <c r="L26" s="28">
        <v>3</v>
      </c>
      <c r="M26" s="28">
        <v>11003</v>
      </c>
      <c r="N26" s="28">
        <v>268.60000000000002</v>
      </c>
      <c r="O26" s="28">
        <v>2591</v>
      </c>
      <c r="P26" s="28">
        <v>13280</v>
      </c>
      <c r="Q26" s="28">
        <v>84.1</v>
      </c>
    </row>
    <row r="27" spans="1:17" x14ac:dyDescent="0.25">
      <c r="A27" s="28" t="s">
        <v>145</v>
      </c>
      <c r="B27" s="28" t="s">
        <v>762</v>
      </c>
      <c r="C27" s="29">
        <v>40239.322916666664</v>
      </c>
      <c r="D27" s="30">
        <v>60</v>
      </c>
      <c r="E27" s="30" t="s">
        <v>764</v>
      </c>
      <c r="F27" s="28">
        <v>177</v>
      </c>
      <c r="G27" s="28">
        <v>15</v>
      </c>
      <c r="H27" s="28">
        <v>0.47</v>
      </c>
      <c r="I27" s="28">
        <v>77953</v>
      </c>
      <c r="J27" s="28">
        <v>3.2</v>
      </c>
      <c r="K27" s="28">
        <v>303</v>
      </c>
      <c r="L27" s="28">
        <v>3</v>
      </c>
      <c r="M27" s="28">
        <v>11398</v>
      </c>
      <c r="N27" s="28">
        <v>226.9</v>
      </c>
      <c r="O27" s="28">
        <v>3271</v>
      </c>
      <c r="P27" s="28">
        <v>11270</v>
      </c>
      <c r="Q27" s="28">
        <v>114.6</v>
      </c>
    </row>
    <row r="28" spans="1:17" x14ac:dyDescent="0.25">
      <c r="A28" s="28" t="s">
        <v>86</v>
      </c>
      <c r="B28" s="28" t="s">
        <v>762</v>
      </c>
      <c r="C28" s="29">
        <v>40239.649305555555</v>
      </c>
      <c r="D28" s="30">
        <v>60</v>
      </c>
      <c r="E28" s="30" t="s">
        <v>764</v>
      </c>
      <c r="F28" s="28">
        <v>159</v>
      </c>
      <c r="G28" s="28">
        <v>15</v>
      </c>
      <c r="H28" s="28">
        <v>0.27</v>
      </c>
      <c r="I28" s="28">
        <v>76373</v>
      </c>
      <c r="J28" s="28">
        <v>2.1</v>
      </c>
      <c r="K28" s="28">
        <v>249</v>
      </c>
      <c r="L28" s="28">
        <v>3</v>
      </c>
      <c r="M28" s="28">
        <v>10957</v>
      </c>
      <c r="N28" s="28">
        <v>208.2</v>
      </c>
      <c r="O28" s="28">
        <v>3347</v>
      </c>
      <c r="P28" s="28">
        <v>12859</v>
      </c>
      <c r="Q28" s="28">
        <v>92.1</v>
      </c>
    </row>
    <row r="29" spans="1:17" x14ac:dyDescent="0.25">
      <c r="A29" s="28" t="s">
        <v>189</v>
      </c>
      <c r="B29" s="28" t="s">
        <v>762</v>
      </c>
      <c r="C29" s="29">
        <v>40948.347222222219</v>
      </c>
      <c r="D29" s="30">
        <v>61</v>
      </c>
      <c r="E29" s="30" t="s">
        <v>764</v>
      </c>
      <c r="F29" s="28">
        <v>87</v>
      </c>
      <c r="G29" s="28">
        <v>15</v>
      </c>
      <c r="H29" s="28">
        <v>0.3</v>
      </c>
      <c r="I29" s="28">
        <v>86376</v>
      </c>
      <c r="J29" s="28">
        <v>1</v>
      </c>
      <c r="K29" s="28">
        <v>216</v>
      </c>
      <c r="L29" s="28">
        <v>3</v>
      </c>
      <c r="M29" s="28">
        <v>13061</v>
      </c>
      <c r="N29" s="28">
        <v>271.60000000000002</v>
      </c>
      <c r="O29" s="28">
        <v>3843</v>
      </c>
      <c r="P29" s="28">
        <v>19963</v>
      </c>
      <c r="Q29" s="28">
        <v>96.4</v>
      </c>
    </row>
    <row r="30" spans="1:17" x14ac:dyDescent="0.25">
      <c r="A30" s="28" t="s">
        <v>195</v>
      </c>
      <c r="B30" s="28" t="s">
        <v>762</v>
      </c>
      <c r="C30" s="29">
        <v>40948.625</v>
      </c>
      <c r="D30" s="30">
        <v>61</v>
      </c>
      <c r="E30" s="30" t="s">
        <v>764</v>
      </c>
      <c r="F30" s="28">
        <v>181</v>
      </c>
      <c r="G30" s="28">
        <v>15</v>
      </c>
      <c r="H30" s="28">
        <v>0.39</v>
      </c>
      <c r="I30" s="28">
        <v>88123</v>
      </c>
      <c r="J30" s="28">
        <v>3.1</v>
      </c>
      <c r="K30" s="28">
        <v>435</v>
      </c>
      <c r="L30" s="28">
        <v>3</v>
      </c>
      <c r="M30" s="28">
        <v>13138</v>
      </c>
      <c r="N30" s="28">
        <v>351</v>
      </c>
      <c r="O30" s="28">
        <v>3818</v>
      </c>
      <c r="P30" s="28">
        <v>20387</v>
      </c>
      <c r="Q30" s="28">
        <v>109.5</v>
      </c>
    </row>
    <row r="31" spans="1:17" x14ac:dyDescent="0.25">
      <c r="A31" s="28" t="s">
        <v>134</v>
      </c>
      <c r="B31" s="28" t="s">
        <v>762</v>
      </c>
      <c r="C31" s="29">
        <v>40527.538194444445</v>
      </c>
      <c r="D31" s="30">
        <v>64</v>
      </c>
      <c r="E31" s="30" t="s">
        <v>764</v>
      </c>
      <c r="F31" s="28">
        <v>88</v>
      </c>
      <c r="G31" s="28">
        <v>15</v>
      </c>
      <c r="H31" s="28">
        <v>0.26</v>
      </c>
      <c r="I31" s="28">
        <v>75759</v>
      </c>
      <c r="J31" s="28">
        <v>1</v>
      </c>
      <c r="K31" s="28">
        <v>181</v>
      </c>
      <c r="L31" s="28">
        <v>3</v>
      </c>
      <c r="M31" s="28">
        <v>10319</v>
      </c>
      <c r="N31" s="28">
        <v>213.9</v>
      </c>
      <c r="O31" s="28">
        <v>2940</v>
      </c>
      <c r="P31" s="28">
        <v>14782</v>
      </c>
      <c r="Q31" s="28">
        <v>78.8</v>
      </c>
    </row>
    <row r="32" spans="1:17" x14ac:dyDescent="0.25">
      <c r="A32" s="28" t="s">
        <v>190</v>
      </c>
      <c r="B32" s="28" t="s">
        <v>762</v>
      </c>
      <c r="C32" s="29">
        <v>40913.34375</v>
      </c>
      <c r="D32" s="30">
        <v>64</v>
      </c>
      <c r="E32" s="30" t="s">
        <v>764</v>
      </c>
      <c r="F32" s="28">
        <v>70</v>
      </c>
      <c r="G32" s="28">
        <v>15</v>
      </c>
      <c r="H32" s="28">
        <v>0.39</v>
      </c>
      <c r="I32" s="28">
        <v>94589</v>
      </c>
      <c r="J32" s="28">
        <v>1</v>
      </c>
      <c r="K32" s="28">
        <v>177</v>
      </c>
      <c r="L32" s="28">
        <v>3</v>
      </c>
      <c r="M32" s="28">
        <v>12655</v>
      </c>
      <c r="N32" s="28">
        <v>231.6</v>
      </c>
      <c r="O32" s="28">
        <v>3422</v>
      </c>
      <c r="P32" s="28">
        <v>18427</v>
      </c>
      <c r="Q32" s="28">
        <v>116.2</v>
      </c>
    </row>
    <row r="33" spans="1:17" x14ac:dyDescent="0.25">
      <c r="A33" s="28" t="s">
        <v>194</v>
      </c>
      <c r="B33" s="28" t="s">
        <v>762</v>
      </c>
      <c r="C33" s="29">
        <v>40913.638888888891</v>
      </c>
      <c r="D33" s="30">
        <v>64</v>
      </c>
      <c r="E33" s="30" t="s">
        <v>764</v>
      </c>
      <c r="F33" s="28">
        <v>62</v>
      </c>
      <c r="G33" s="28">
        <v>15</v>
      </c>
      <c r="H33" s="28">
        <v>0.33</v>
      </c>
      <c r="I33" s="28">
        <v>79762</v>
      </c>
      <c r="J33" s="28">
        <v>1</v>
      </c>
      <c r="K33" s="28">
        <v>149</v>
      </c>
      <c r="L33" s="28">
        <v>3</v>
      </c>
      <c r="M33" s="28">
        <v>10362</v>
      </c>
      <c r="N33" s="28">
        <v>225</v>
      </c>
      <c r="O33" s="28">
        <v>2777</v>
      </c>
      <c r="P33" s="28">
        <v>15002</v>
      </c>
      <c r="Q33" s="28">
        <v>96.4</v>
      </c>
    </row>
    <row r="34" spans="1:17" x14ac:dyDescent="0.25">
      <c r="A34" s="28" t="s">
        <v>165</v>
      </c>
      <c r="B34" s="28" t="s">
        <v>762</v>
      </c>
      <c r="C34" s="29">
        <v>41703.40625</v>
      </c>
      <c r="D34" s="30">
        <v>64</v>
      </c>
      <c r="E34" s="30" t="s">
        <v>764</v>
      </c>
      <c r="F34" s="28">
        <v>325</v>
      </c>
      <c r="G34" s="28">
        <v>15</v>
      </c>
      <c r="H34" s="28">
        <v>0.34</v>
      </c>
      <c r="I34" s="28">
        <v>72464</v>
      </c>
      <c r="J34" s="28">
        <v>2.5</v>
      </c>
      <c r="K34" s="28">
        <v>537</v>
      </c>
      <c r="L34" s="28">
        <v>3</v>
      </c>
      <c r="M34" s="28">
        <v>11053</v>
      </c>
      <c r="N34" s="28">
        <v>183.4</v>
      </c>
      <c r="O34" s="28">
        <v>2637</v>
      </c>
      <c r="P34" s="28">
        <v>6359</v>
      </c>
      <c r="Q34" s="28">
        <v>89.9</v>
      </c>
    </row>
    <row r="35" spans="1:17" x14ac:dyDescent="0.25">
      <c r="A35" s="28" t="s">
        <v>220</v>
      </c>
      <c r="B35" s="28" t="s">
        <v>762</v>
      </c>
      <c r="C35" s="29">
        <v>41703.604166666664</v>
      </c>
      <c r="D35" s="30">
        <v>64</v>
      </c>
      <c r="E35" s="30" t="s">
        <v>764</v>
      </c>
      <c r="F35" s="28">
        <v>271</v>
      </c>
      <c r="G35" s="28">
        <v>15</v>
      </c>
      <c r="H35" s="28">
        <v>0.27</v>
      </c>
      <c r="I35" s="28">
        <v>70312</v>
      </c>
      <c r="J35" s="28">
        <v>1</v>
      </c>
      <c r="K35" s="28">
        <v>427</v>
      </c>
      <c r="L35" s="28">
        <v>3</v>
      </c>
      <c r="M35" s="28">
        <v>10404</v>
      </c>
      <c r="N35" s="28">
        <v>163.4</v>
      </c>
      <c r="O35" s="28">
        <v>2555</v>
      </c>
      <c r="P35" s="28">
        <v>6164</v>
      </c>
      <c r="Q35" s="28">
        <v>72.400000000000006</v>
      </c>
    </row>
    <row r="36" spans="1:17" x14ac:dyDescent="0.25">
      <c r="A36" s="28" t="s">
        <v>103</v>
      </c>
      <c r="B36" s="28" t="s">
        <v>762</v>
      </c>
      <c r="C36" s="29">
        <v>40892.489583333336</v>
      </c>
      <c r="D36" s="30">
        <v>66</v>
      </c>
      <c r="E36" s="30" t="s">
        <v>764</v>
      </c>
      <c r="F36" s="28">
        <v>104</v>
      </c>
      <c r="G36" s="28">
        <v>15</v>
      </c>
      <c r="H36" s="28">
        <v>0.36</v>
      </c>
      <c r="I36" s="28">
        <v>81988</v>
      </c>
      <c r="J36" s="28">
        <v>2.2999999999999998</v>
      </c>
      <c r="K36" s="28">
        <v>254</v>
      </c>
      <c r="L36" s="28">
        <v>3</v>
      </c>
      <c r="M36" s="28">
        <v>10472</v>
      </c>
      <c r="N36" s="28">
        <v>237.8</v>
      </c>
      <c r="O36" s="28">
        <v>3025</v>
      </c>
      <c r="P36" s="28">
        <v>15307</v>
      </c>
      <c r="Q36" s="28">
        <v>117.6</v>
      </c>
    </row>
    <row r="37" spans="1:17" x14ac:dyDescent="0.25">
      <c r="A37" s="28" t="s">
        <v>100</v>
      </c>
      <c r="B37" s="28" t="s">
        <v>762</v>
      </c>
      <c r="C37" s="29">
        <v>40550.544444444444</v>
      </c>
      <c r="D37" s="30">
        <v>67</v>
      </c>
      <c r="E37" s="30" t="s">
        <v>764</v>
      </c>
      <c r="F37" s="28">
        <v>78</v>
      </c>
      <c r="G37" s="28">
        <v>15</v>
      </c>
      <c r="H37" s="28">
        <v>0.27</v>
      </c>
      <c r="I37" s="28">
        <v>78316</v>
      </c>
      <c r="J37" s="28">
        <v>1</v>
      </c>
      <c r="K37" s="28">
        <v>213</v>
      </c>
      <c r="L37" s="28">
        <v>3</v>
      </c>
      <c r="M37" s="28">
        <v>11575</v>
      </c>
      <c r="N37" s="28">
        <v>214.8</v>
      </c>
      <c r="O37" s="28">
        <v>3470</v>
      </c>
      <c r="P37" s="28">
        <v>18722</v>
      </c>
      <c r="Q37" s="28">
        <v>79.900000000000006</v>
      </c>
    </row>
    <row r="38" spans="1:17" x14ac:dyDescent="0.25">
      <c r="A38" s="28" t="s">
        <v>176</v>
      </c>
      <c r="B38" s="28" t="s">
        <v>762</v>
      </c>
      <c r="C38" s="29">
        <v>41374.347222222219</v>
      </c>
      <c r="D38" s="30">
        <v>67</v>
      </c>
      <c r="E38" s="30" t="s">
        <v>764</v>
      </c>
      <c r="F38" s="28">
        <v>263</v>
      </c>
      <c r="G38" s="28">
        <v>15</v>
      </c>
      <c r="H38" s="28">
        <v>0.4</v>
      </c>
      <c r="I38" s="28">
        <v>76186</v>
      </c>
      <c r="J38" s="28">
        <v>3.5</v>
      </c>
      <c r="K38" s="28">
        <v>487</v>
      </c>
      <c r="L38" s="28">
        <v>3</v>
      </c>
      <c r="M38" s="28">
        <v>9648</v>
      </c>
      <c r="N38" s="28">
        <v>224.7</v>
      </c>
      <c r="O38" s="28">
        <v>2154</v>
      </c>
      <c r="P38" s="28">
        <v>11607</v>
      </c>
      <c r="Q38" s="28">
        <v>116.8</v>
      </c>
    </row>
    <row r="39" spans="1:17" x14ac:dyDescent="0.25">
      <c r="A39" s="28" t="s">
        <v>208</v>
      </c>
      <c r="B39" s="28" t="s">
        <v>762</v>
      </c>
      <c r="C39" s="29">
        <v>41374.572916666664</v>
      </c>
      <c r="D39" s="30">
        <v>67</v>
      </c>
      <c r="E39" s="30" t="s">
        <v>764</v>
      </c>
      <c r="F39" s="28">
        <v>241</v>
      </c>
      <c r="G39" s="28">
        <v>15</v>
      </c>
      <c r="H39" s="28">
        <v>0.37</v>
      </c>
      <c r="I39" s="28">
        <v>73305</v>
      </c>
      <c r="J39" s="28">
        <v>3.1</v>
      </c>
      <c r="K39" s="28">
        <v>436</v>
      </c>
      <c r="L39" s="28">
        <v>3</v>
      </c>
      <c r="M39" s="28">
        <v>8484</v>
      </c>
      <c r="N39" s="28">
        <v>213.5</v>
      </c>
      <c r="O39" s="28">
        <v>2029</v>
      </c>
      <c r="P39" s="28">
        <v>10921</v>
      </c>
      <c r="Q39" s="28">
        <v>109</v>
      </c>
    </row>
    <row r="40" spans="1:17" x14ac:dyDescent="0.25">
      <c r="A40" s="28" t="s">
        <v>167</v>
      </c>
      <c r="B40" s="28" t="s">
        <v>762</v>
      </c>
      <c r="C40" s="29">
        <v>41647.381944444445</v>
      </c>
      <c r="D40" s="30">
        <v>67</v>
      </c>
      <c r="E40" s="30" t="s">
        <v>764</v>
      </c>
      <c r="F40" s="28">
        <v>184</v>
      </c>
      <c r="G40" s="28">
        <v>15</v>
      </c>
      <c r="H40" s="28">
        <v>0.32</v>
      </c>
      <c r="I40" s="28">
        <v>78124</v>
      </c>
      <c r="J40" s="28">
        <v>1</v>
      </c>
      <c r="K40" s="28">
        <v>367</v>
      </c>
      <c r="L40" s="28">
        <v>3</v>
      </c>
      <c r="M40" s="28">
        <v>10822</v>
      </c>
      <c r="N40" s="28">
        <v>183.1</v>
      </c>
      <c r="O40" s="28">
        <v>3229</v>
      </c>
      <c r="P40" s="28">
        <v>8142</v>
      </c>
      <c r="Q40" s="28">
        <v>92</v>
      </c>
    </row>
    <row r="41" spans="1:17" x14ac:dyDescent="0.25">
      <c r="A41" s="28" t="s">
        <v>218</v>
      </c>
      <c r="B41" s="28" t="s">
        <v>762</v>
      </c>
      <c r="C41" s="29">
        <v>41647.583333333336</v>
      </c>
      <c r="D41" s="30">
        <v>67</v>
      </c>
      <c r="E41" s="30" t="s">
        <v>764</v>
      </c>
      <c r="F41" s="28">
        <v>257</v>
      </c>
      <c r="G41" s="28">
        <v>15</v>
      </c>
      <c r="H41" s="28">
        <v>0.28999999999999998</v>
      </c>
      <c r="I41" s="28">
        <v>80331</v>
      </c>
      <c r="J41" s="28">
        <v>4.0999999999999996</v>
      </c>
      <c r="K41" s="28">
        <v>473</v>
      </c>
      <c r="L41" s="28">
        <v>3.1</v>
      </c>
      <c r="M41" s="28">
        <v>11283</v>
      </c>
      <c r="N41" s="28">
        <v>208.3</v>
      </c>
      <c r="O41" s="28">
        <v>3080</v>
      </c>
      <c r="P41" s="28">
        <v>7700</v>
      </c>
      <c r="Q41" s="28">
        <v>98</v>
      </c>
    </row>
    <row r="42" spans="1:17" x14ac:dyDescent="0.25">
      <c r="A42" s="28" t="s">
        <v>97</v>
      </c>
      <c r="B42" s="28" t="s">
        <v>762</v>
      </c>
      <c r="C42" s="29">
        <v>40884.378472222219</v>
      </c>
      <c r="D42" s="30">
        <v>68</v>
      </c>
      <c r="E42" s="30" t="s">
        <v>764</v>
      </c>
      <c r="F42" s="28">
        <v>87</v>
      </c>
      <c r="G42" s="28">
        <v>15</v>
      </c>
      <c r="H42" s="28">
        <v>0.24</v>
      </c>
      <c r="I42" s="28">
        <v>82740</v>
      </c>
      <c r="J42" s="28">
        <v>1</v>
      </c>
      <c r="K42" s="28">
        <v>225</v>
      </c>
      <c r="L42" s="28">
        <v>3</v>
      </c>
      <c r="M42" s="28">
        <v>10966</v>
      </c>
      <c r="N42" s="28">
        <v>280.3</v>
      </c>
      <c r="O42" s="28">
        <v>3211</v>
      </c>
      <c r="P42" s="28">
        <v>17070</v>
      </c>
      <c r="Q42" s="28">
        <v>103.3</v>
      </c>
    </row>
    <row r="43" spans="1:17" x14ac:dyDescent="0.25">
      <c r="A43" s="28" t="s">
        <v>114</v>
      </c>
      <c r="B43" s="28" t="s">
        <v>762</v>
      </c>
      <c r="C43" s="29">
        <v>40884.666666666664</v>
      </c>
      <c r="D43" s="30">
        <v>68</v>
      </c>
      <c r="E43" s="30" t="s">
        <v>764</v>
      </c>
      <c r="F43" s="28">
        <v>75</v>
      </c>
      <c r="G43" s="28">
        <v>15</v>
      </c>
      <c r="H43" s="28">
        <v>0.15</v>
      </c>
      <c r="I43" s="28">
        <v>81866</v>
      </c>
      <c r="J43" s="28">
        <v>1</v>
      </c>
      <c r="K43" s="28">
        <v>195</v>
      </c>
      <c r="L43" s="28">
        <v>3</v>
      </c>
      <c r="M43" s="28">
        <v>10828</v>
      </c>
      <c r="N43" s="28">
        <v>252.7</v>
      </c>
      <c r="O43" s="28">
        <v>3333</v>
      </c>
      <c r="P43" s="28">
        <v>17525</v>
      </c>
      <c r="Q43" s="28">
        <v>85.6</v>
      </c>
    </row>
    <row r="44" spans="1:17" x14ac:dyDescent="0.25">
      <c r="A44" s="28" t="s">
        <v>140</v>
      </c>
      <c r="B44" s="28" t="s">
        <v>762</v>
      </c>
      <c r="C44" s="29">
        <v>40519.364583333336</v>
      </c>
      <c r="D44" s="30">
        <v>71</v>
      </c>
      <c r="E44" s="30" t="s">
        <v>764</v>
      </c>
      <c r="F44" s="28">
        <v>105</v>
      </c>
      <c r="G44" s="28">
        <v>15</v>
      </c>
      <c r="H44" s="28">
        <v>0.34</v>
      </c>
      <c r="I44" s="28">
        <v>91917</v>
      </c>
      <c r="J44" s="28">
        <v>2.1</v>
      </c>
      <c r="K44" s="28">
        <v>190</v>
      </c>
      <c r="L44" s="28">
        <v>3</v>
      </c>
      <c r="M44" s="28">
        <v>11233</v>
      </c>
      <c r="N44" s="28">
        <v>223.1</v>
      </c>
      <c r="O44" s="28">
        <v>3934</v>
      </c>
      <c r="P44" s="28">
        <v>23139</v>
      </c>
      <c r="Q44" s="28">
        <v>104.5</v>
      </c>
    </row>
    <row r="45" spans="1:17" x14ac:dyDescent="0.25">
      <c r="A45" s="28" t="s">
        <v>131</v>
      </c>
      <c r="B45" s="28" t="s">
        <v>762</v>
      </c>
      <c r="C45" s="29">
        <v>40519.690972222219</v>
      </c>
      <c r="D45" s="30">
        <v>71</v>
      </c>
      <c r="E45" s="30" t="s">
        <v>764</v>
      </c>
      <c r="F45" s="28">
        <v>105</v>
      </c>
      <c r="G45" s="28">
        <v>15</v>
      </c>
      <c r="H45" s="28">
        <v>0.34</v>
      </c>
      <c r="I45" s="28">
        <v>90095</v>
      </c>
      <c r="J45" s="28">
        <v>2.2000000000000002</v>
      </c>
      <c r="K45" s="28">
        <v>188</v>
      </c>
      <c r="L45" s="28">
        <v>3</v>
      </c>
      <c r="M45" s="28">
        <v>11493</v>
      </c>
      <c r="N45" s="28">
        <v>220.9</v>
      </c>
      <c r="O45" s="28">
        <v>3501</v>
      </c>
      <c r="P45" s="28">
        <v>20426</v>
      </c>
      <c r="Q45" s="28">
        <v>88.8</v>
      </c>
    </row>
    <row r="46" spans="1:17" x14ac:dyDescent="0.25">
      <c r="A46" s="28" t="s">
        <v>132</v>
      </c>
      <c r="B46" s="28" t="s">
        <v>762</v>
      </c>
      <c r="C46" s="29">
        <v>40514.418749999997</v>
      </c>
      <c r="D46" s="30">
        <v>72</v>
      </c>
      <c r="E46" s="30" t="s">
        <v>764</v>
      </c>
      <c r="F46" s="28">
        <v>79</v>
      </c>
      <c r="G46" s="28">
        <v>15</v>
      </c>
      <c r="H46" s="28">
        <v>0.21</v>
      </c>
      <c r="I46" s="28">
        <v>77492</v>
      </c>
      <c r="J46" s="28">
        <v>1</v>
      </c>
      <c r="K46" s="28">
        <v>208</v>
      </c>
      <c r="L46" s="28">
        <v>3</v>
      </c>
      <c r="M46" s="28">
        <v>11652</v>
      </c>
      <c r="N46" s="28">
        <v>142.19999999999999</v>
      </c>
      <c r="O46" s="28">
        <v>3707</v>
      </c>
      <c r="P46" s="28">
        <v>20278</v>
      </c>
      <c r="Q46" s="28">
        <v>63.6</v>
      </c>
    </row>
    <row r="47" spans="1:17" x14ac:dyDescent="0.25">
      <c r="A47" s="28" t="s">
        <v>182</v>
      </c>
      <c r="B47" s="28" t="s">
        <v>762</v>
      </c>
      <c r="C47" s="29">
        <v>41185.329861111109</v>
      </c>
      <c r="D47" s="30">
        <v>72</v>
      </c>
      <c r="E47" s="30" t="s">
        <v>764</v>
      </c>
      <c r="F47" s="28">
        <v>40</v>
      </c>
      <c r="G47" s="28">
        <v>15</v>
      </c>
      <c r="H47" s="28">
        <v>0.25</v>
      </c>
      <c r="I47" s="28">
        <v>89265</v>
      </c>
      <c r="J47" s="28">
        <v>3.3</v>
      </c>
      <c r="K47" s="28">
        <v>247</v>
      </c>
      <c r="L47" s="28">
        <v>3</v>
      </c>
      <c r="M47" s="28">
        <v>11712</v>
      </c>
      <c r="N47" s="28">
        <v>79.7</v>
      </c>
      <c r="O47" s="28">
        <v>4841</v>
      </c>
      <c r="P47" s="28">
        <v>27424</v>
      </c>
      <c r="Q47" s="28">
        <v>31.6</v>
      </c>
    </row>
    <row r="48" spans="1:17" x14ac:dyDescent="0.25">
      <c r="A48" s="28" t="s">
        <v>202</v>
      </c>
      <c r="B48" s="28" t="s">
        <v>762</v>
      </c>
      <c r="C48" s="29">
        <v>41185.618055555555</v>
      </c>
      <c r="D48" s="30">
        <v>72</v>
      </c>
      <c r="E48" s="30" t="s">
        <v>764</v>
      </c>
      <c r="F48" s="28">
        <v>60</v>
      </c>
      <c r="G48" s="28">
        <v>15</v>
      </c>
      <c r="H48" s="28">
        <v>0.23</v>
      </c>
      <c r="I48" s="28">
        <v>114474</v>
      </c>
      <c r="J48" s="28">
        <v>2.1</v>
      </c>
      <c r="K48" s="28">
        <v>292</v>
      </c>
      <c r="L48" s="28">
        <v>3</v>
      </c>
      <c r="M48" s="28">
        <v>15133</v>
      </c>
      <c r="N48" s="28">
        <v>113.4</v>
      </c>
      <c r="O48" s="28">
        <v>5432</v>
      </c>
      <c r="P48" s="28">
        <v>33410</v>
      </c>
      <c r="Q48" s="28">
        <v>27.8</v>
      </c>
    </row>
    <row r="49" spans="1:17" x14ac:dyDescent="0.25">
      <c r="A49" s="28" t="s">
        <v>85</v>
      </c>
      <c r="B49" s="28" t="s">
        <v>762</v>
      </c>
      <c r="C49" s="29">
        <v>40119.53125</v>
      </c>
      <c r="D49" s="30">
        <v>73</v>
      </c>
      <c r="E49" s="30" t="s">
        <v>764</v>
      </c>
      <c r="F49" s="28">
        <v>91</v>
      </c>
      <c r="G49" s="28">
        <v>15</v>
      </c>
      <c r="H49" s="28">
        <v>0.43</v>
      </c>
      <c r="I49" s="28">
        <v>78738</v>
      </c>
      <c r="J49" s="28">
        <v>1.9</v>
      </c>
      <c r="K49" s="28">
        <v>173</v>
      </c>
      <c r="L49" s="28">
        <v>3</v>
      </c>
      <c r="M49" s="28">
        <v>13887</v>
      </c>
      <c r="N49" s="28">
        <v>169.9</v>
      </c>
      <c r="O49" s="28">
        <v>4157</v>
      </c>
      <c r="P49" s="28">
        <v>20973</v>
      </c>
      <c r="Q49" s="28">
        <v>83.7</v>
      </c>
    </row>
    <row r="50" spans="1:17" x14ac:dyDescent="0.25">
      <c r="A50" s="28" t="s">
        <v>151</v>
      </c>
      <c r="B50" s="28" t="s">
        <v>762</v>
      </c>
      <c r="C50" s="29">
        <v>40119.690972222219</v>
      </c>
      <c r="D50" s="30">
        <v>73</v>
      </c>
      <c r="E50" s="30" t="s">
        <v>764</v>
      </c>
      <c r="F50" s="28">
        <v>94</v>
      </c>
      <c r="G50" s="28">
        <v>15</v>
      </c>
      <c r="H50" s="28">
        <v>0.28000000000000003</v>
      </c>
      <c r="I50" s="28">
        <v>86558</v>
      </c>
      <c r="J50" s="28">
        <v>3</v>
      </c>
      <c r="K50" s="28">
        <v>177</v>
      </c>
      <c r="L50" s="28">
        <v>3</v>
      </c>
      <c r="M50" s="28">
        <v>12684</v>
      </c>
      <c r="N50" s="28">
        <v>161.5</v>
      </c>
      <c r="O50" s="28">
        <v>4123</v>
      </c>
      <c r="P50" s="28">
        <v>22434</v>
      </c>
      <c r="Q50" s="28">
        <v>81.2</v>
      </c>
    </row>
    <row r="51" spans="1:17" x14ac:dyDescent="0.25">
      <c r="A51" s="28" t="s">
        <v>146</v>
      </c>
      <c r="B51" s="28" t="s">
        <v>762</v>
      </c>
      <c r="C51" s="29">
        <v>40182.385416666664</v>
      </c>
      <c r="D51" s="30">
        <v>75</v>
      </c>
      <c r="E51" s="30" t="s">
        <v>764</v>
      </c>
      <c r="F51" s="28">
        <v>51</v>
      </c>
      <c r="G51" s="28">
        <v>15</v>
      </c>
      <c r="H51" s="28">
        <v>0.27</v>
      </c>
      <c r="I51" s="28">
        <v>88470</v>
      </c>
      <c r="J51" s="28">
        <v>1</v>
      </c>
      <c r="K51" s="28">
        <v>109</v>
      </c>
      <c r="L51" s="28">
        <v>3</v>
      </c>
      <c r="M51" s="28">
        <v>12420</v>
      </c>
      <c r="N51" s="28">
        <v>193.7</v>
      </c>
      <c r="O51" s="28">
        <v>3835</v>
      </c>
      <c r="P51" s="28">
        <v>19920</v>
      </c>
      <c r="Q51" s="28">
        <v>103.4</v>
      </c>
    </row>
    <row r="52" spans="1:17" x14ac:dyDescent="0.25">
      <c r="A52" s="28" t="s">
        <v>147</v>
      </c>
      <c r="B52" s="28" t="s">
        <v>762</v>
      </c>
      <c r="C52" s="29">
        <v>40182.572916666664</v>
      </c>
      <c r="D52" s="30">
        <v>75</v>
      </c>
      <c r="E52" s="30" t="s">
        <v>764</v>
      </c>
      <c r="F52" s="28">
        <v>84</v>
      </c>
      <c r="G52" s="28">
        <v>15</v>
      </c>
      <c r="H52" s="28">
        <v>0.3</v>
      </c>
      <c r="I52" s="28">
        <v>92207</v>
      </c>
      <c r="J52" s="28">
        <v>1</v>
      </c>
      <c r="K52" s="28">
        <v>160</v>
      </c>
      <c r="L52" s="28">
        <v>3</v>
      </c>
      <c r="M52" s="28">
        <v>12643</v>
      </c>
      <c r="N52" s="28">
        <v>218.3</v>
      </c>
      <c r="O52" s="28">
        <v>4095</v>
      </c>
      <c r="P52" s="28">
        <v>21569</v>
      </c>
      <c r="Q52" s="28">
        <v>107.8</v>
      </c>
    </row>
    <row r="53" spans="1:17" x14ac:dyDescent="0.25">
      <c r="A53" s="28" t="s">
        <v>148</v>
      </c>
      <c r="B53" s="28" t="s">
        <v>762</v>
      </c>
      <c r="C53" s="29">
        <v>40274.724305555559</v>
      </c>
      <c r="D53" s="30">
        <v>75</v>
      </c>
      <c r="E53" s="30" t="s">
        <v>764</v>
      </c>
      <c r="F53" s="28">
        <v>317</v>
      </c>
      <c r="G53" s="28">
        <v>15</v>
      </c>
      <c r="H53" s="28">
        <v>0.4</v>
      </c>
      <c r="I53" s="28">
        <v>73807</v>
      </c>
      <c r="J53" s="28">
        <v>4.4000000000000004</v>
      </c>
      <c r="K53" s="28">
        <v>496</v>
      </c>
      <c r="L53" s="28">
        <v>3.8</v>
      </c>
      <c r="M53" s="28">
        <v>11519</v>
      </c>
      <c r="N53" s="28">
        <v>219.6</v>
      </c>
      <c r="O53" s="28">
        <v>3066</v>
      </c>
      <c r="P53" s="28">
        <v>9680</v>
      </c>
      <c r="Q53" s="28">
        <v>83.2</v>
      </c>
    </row>
    <row r="54" spans="1:17" x14ac:dyDescent="0.25">
      <c r="A54" s="28" t="s">
        <v>118</v>
      </c>
      <c r="B54" s="28" t="s">
        <v>762</v>
      </c>
      <c r="C54" s="29">
        <v>40274.734027777777</v>
      </c>
      <c r="D54" s="30">
        <v>75</v>
      </c>
      <c r="E54" s="30" t="s">
        <v>764</v>
      </c>
      <c r="F54" s="28">
        <v>3447</v>
      </c>
      <c r="G54" s="28">
        <v>15</v>
      </c>
      <c r="H54" s="28">
        <v>0.83</v>
      </c>
      <c r="I54" s="28">
        <v>73303</v>
      </c>
      <c r="J54" s="28">
        <v>15.2</v>
      </c>
      <c r="K54" s="28">
        <v>5473</v>
      </c>
      <c r="L54" s="28">
        <v>5.8</v>
      </c>
      <c r="M54" s="28">
        <v>10772</v>
      </c>
      <c r="N54" s="28">
        <v>502.9</v>
      </c>
      <c r="O54" s="28">
        <v>2676</v>
      </c>
      <c r="P54" s="28">
        <v>11788</v>
      </c>
      <c r="Q54" s="28">
        <v>219.9</v>
      </c>
    </row>
    <row r="55" spans="1:17" x14ac:dyDescent="0.25">
      <c r="A55" s="28" t="s">
        <v>125</v>
      </c>
      <c r="B55" s="28" t="s">
        <v>762</v>
      </c>
      <c r="C55" s="29">
        <v>39819.715277777781</v>
      </c>
      <c r="D55" s="30">
        <v>76</v>
      </c>
      <c r="E55" s="30" t="s">
        <v>764</v>
      </c>
      <c r="F55" s="28">
        <v>89</v>
      </c>
      <c r="G55" s="28">
        <v>15</v>
      </c>
      <c r="H55" s="28">
        <v>0.3</v>
      </c>
      <c r="I55" s="28">
        <v>80391</v>
      </c>
      <c r="J55" s="28">
        <v>2.6</v>
      </c>
      <c r="K55" s="28">
        <v>173</v>
      </c>
      <c r="L55" s="28">
        <v>3</v>
      </c>
      <c r="M55" s="28">
        <v>11201</v>
      </c>
      <c r="N55" s="28">
        <v>178.5</v>
      </c>
      <c r="O55" s="28">
        <v>3430</v>
      </c>
      <c r="P55" s="28">
        <v>16368</v>
      </c>
      <c r="Q55" s="28">
        <v>98.6</v>
      </c>
    </row>
    <row r="56" spans="1:17" x14ac:dyDescent="0.25">
      <c r="A56" s="28" t="s">
        <v>126</v>
      </c>
      <c r="B56" s="28" t="s">
        <v>762</v>
      </c>
      <c r="C56" s="29">
        <v>39819.725694444445</v>
      </c>
      <c r="D56" s="30">
        <v>76</v>
      </c>
      <c r="E56" s="30" t="s">
        <v>764</v>
      </c>
      <c r="F56" s="28">
        <v>99</v>
      </c>
      <c r="G56" s="28">
        <v>15</v>
      </c>
      <c r="H56" s="28">
        <v>0.28000000000000003</v>
      </c>
      <c r="I56" s="28">
        <v>80295</v>
      </c>
      <c r="J56" s="28">
        <v>2.5</v>
      </c>
      <c r="K56" s="28">
        <v>190</v>
      </c>
      <c r="L56" s="28">
        <v>3</v>
      </c>
      <c r="M56" s="28">
        <v>11222</v>
      </c>
      <c r="N56" s="28">
        <v>177.6</v>
      </c>
      <c r="O56" s="28">
        <v>3267</v>
      </c>
      <c r="P56" s="28">
        <v>16060</v>
      </c>
      <c r="Q56" s="28">
        <v>101.2</v>
      </c>
    </row>
    <row r="57" spans="1:17" x14ac:dyDescent="0.25">
      <c r="A57" s="28" t="s">
        <v>129</v>
      </c>
      <c r="B57" s="28" t="s">
        <v>762</v>
      </c>
      <c r="C57" s="29">
        <v>39875.416666666664</v>
      </c>
      <c r="D57" s="30">
        <v>79</v>
      </c>
      <c r="E57" s="30" t="s">
        <v>764</v>
      </c>
      <c r="F57" s="28">
        <v>439</v>
      </c>
      <c r="G57" s="28">
        <v>15</v>
      </c>
      <c r="H57" s="28">
        <v>0.31</v>
      </c>
      <c r="I57" s="28">
        <v>72327</v>
      </c>
      <c r="J57" s="28">
        <v>6.2</v>
      </c>
      <c r="K57" s="28">
        <v>714</v>
      </c>
      <c r="L57" s="28">
        <v>8.4</v>
      </c>
      <c r="M57" s="28">
        <v>9874</v>
      </c>
      <c r="N57" s="28">
        <v>212.8</v>
      </c>
      <c r="O57" s="28">
        <v>2429</v>
      </c>
      <c r="P57" s="28">
        <v>11536</v>
      </c>
      <c r="Q57" s="28">
        <v>94.1</v>
      </c>
    </row>
    <row r="58" spans="1:17" x14ac:dyDescent="0.25">
      <c r="A58" s="28" t="s">
        <v>90</v>
      </c>
      <c r="B58" s="28" t="s">
        <v>762</v>
      </c>
      <c r="C58" s="29">
        <v>39875.423611111109</v>
      </c>
      <c r="D58" s="30">
        <v>79</v>
      </c>
      <c r="E58" s="30" t="s">
        <v>764</v>
      </c>
      <c r="F58" s="28">
        <v>347</v>
      </c>
      <c r="G58" s="28">
        <v>15</v>
      </c>
      <c r="H58" s="28">
        <v>0.35</v>
      </c>
      <c r="I58" s="28">
        <v>64895</v>
      </c>
      <c r="J58" s="28">
        <v>4.5999999999999996</v>
      </c>
      <c r="K58" s="28">
        <v>612</v>
      </c>
      <c r="L58" s="28">
        <v>6.7</v>
      </c>
      <c r="M58" s="28">
        <v>9242</v>
      </c>
      <c r="N58" s="28">
        <v>179.9</v>
      </c>
      <c r="O58" s="28">
        <v>2139</v>
      </c>
      <c r="P58" s="28">
        <v>10555</v>
      </c>
      <c r="Q58" s="28">
        <v>93.4</v>
      </c>
    </row>
    <row r="59" spans="1:17" x14ac:dyDescent="0.25">
      <c r="A59" s="28" t="s">
        <v>121</v>
      </c>
      <c r="B59" s="28" t="s">
        <v>762</v>
      </c>
      <c r="C59" s="29">
        <v>39877.513888888891</v>
      </c>
      <c r="D59" s="30">
        <v>79</v>
      </c>
      <c r="E59" s="30" t="s">
        <v>764</v>
      </c>
      <c r="F59" s="28">
        <v>480</v>
      </c>
      <c r="G59" s="28">
        <v>15</v>
      </c>
      <c r="H59" s="28">
        <v>0.33</v>
      </c>
      <c r="I59" s="28">
        <v>69392</v>
      </c>
      <c r="J59" s="28">
        <v>5.0999999999999996</v>
      </c>
      <c r="K59" s="28">
        <v>771</v>
      </c>
      <c r="L59" s="28">
        <v>7</v>
      </c>
      <c r="M59" s="28">
        <v>14987</v>
      </c>
      <c r="N59" s="28">
        <v>175.1</v>
      </c>
      <c r="O59" s="28">
        <v>2426</v>
      </c>
      <c r="P59" s="28">
        <v>15069</v>
      </c>
      <c r="Q59" s="28">
        <v>87.4</v>
      </c>
    </row>
    <row r="60" spans="1:17" x14ac:dyDescent="0.25">
      <c r="A60" s="28" t="s">
        <v>168</v>
      </c>
      <c r="B60" s="28" t="s">
        <v>762</v>
      </c>
      <c r="C60" s="29">
        <v>41621.368055555555</v>
      </c>
      <c r="D60" s="30">
        <v>83</v>
      </c>
      <c r="E60" s="30" t="s">
        <v>764</v>
      </c>
      <c r="F60" s="28">
        <v>155</v>
      </c>
      <c r="G60" s="28">
        <v>15</v>
      </c>
      <c r="H60" s="28">
        <v>0.24</v>
      </c>
      <c r="I60" s="28">
        <v>74963</v>
      </c>
      <c r="J60" s="28">
        <v>1</v>
      </c>
      <c r="K60" s="28">
        <v>338</v>
      </c>
      <c r="L60" s="28">
        <v>3</v>
      </c>
      <c r="M60" s="28">
        <v>10170</v>
      </c>
      <c r="N60" s="28">
        <v>190</v>
      </c>
      <c r="O60" s="28">
        <v>3159</v>
      </c>
      <c r="P60" s="28">
        <v>9474</v>
      </c>
      <c r="Q60" s="28">
        <v>103.4</v>
      </c>
    </row>
    <row r="61" spans="1:17" x14ac:dyDescent="0.25">
      <c r="A61" s="28" t="s">
        <v>217</v>
      </c>
      <c r="B61" s="28" t="s">
        <v>762</v>
      </c>
      <c r="C61" s="29">
        <v>41621.586805555555</v>
      </c>
      <c r="D61" s="30">
        <v>83</v>
      </c>
      <c r="E61" s="30" t="s">
        <v>764</v>
      </c>
      <c r="F61" s="28">
        <v>174</v>
      </c>
      <c r="G61" s="28">
        <v>15</v>
      </c>
      <c r="H61" s="28">
        <v>0.37</v>
      </c>
      <c r="I61" s="28">
        <v>70943</v>
      </c>
      <c r="J61" s="28">
        <v>1</v>
      </c>
      <c r="K61" s="28">
        <v>363</v>
      </c>
      <c r="L61" s="28">
        <v>3</v>
      </c>
      <c r="M61" s="28">
        <v>9217</v>
      </c>
      <c r="N61" s="28">
        <v>180.2</v>
      </c>
      <c r="O61" s="28">
        <v>2790</v>
      </c>
      <c r="P61" s="28">
        <v>8472</v>
      </c>
      <c r="Q61" s="28">
        <v>98.9</v>
      </c>
    </row>
    <row r="62" spans="1:17" x14ac:dyDescent="0.25">
      <c r="A62" s="28" t="s">
        <v>102</v>
      </c>
      <c r="B62" s="28" t="s">
        <v>762</v>
      </c>
      <c r="C62" s="29">
        <v>40861.364583333336</v>
      </c>
      <c r="D62" s="30">
        <v>88</v>
      </c>
      <c r="E62" s="30" t="s">
        <v>764</v>
      </c>
      <c r="F62" s="28">
        <v>118</v>
      </c>
      <c r="G62" s="28">
        <v>15</v>
      </c>
      <c r="H62" s="28">
        <v>0.35</v>
      </c>
      <c r="I62" s="28">
        <v>75787</v>
      </c>
      <c r="J62" s="28">
        <v>2.2000000000000002</v>
      </c>
      <c r="K62" s="28">
        <v>256</v>
      </c>
      <c r="L62" s="28">
        <v>3</v>
      </c>
      <c r="M62" s="28">
        <v>9543</v>
      </c>
      <c r="N62" s="28">
        <v>176.5</v>
      </c>
      <c r="O62" s="28">
        <v>2653</v>
      </c>
      <c r="P62" s="28">
        <v>14594</v>
      </c>
      <c r="Q62" s="28">
        <v>91.8</v>
      </c>
    </row>
    <row r="63" spans="1:17" x14ac:dyDescent="0.25">
      <c r="A63" s="28" t="s">
        <v>135</v>
      </c>
      <c r="B63" s="28" t="s">
        <v>762</v>
      </c>
      <c r="C63" s="29">
        <v>39909.524305555555</v>
      </c>
      <c r="D63" s="30">
        <v>89</v>
      </c>
      <c r="E63" s="30" t="s">
        <v>764</v>
      </c>
      <c r="F63" s="28">
        <v>286</v>
      </c>
      <c r="G63" s="28">
        <v>15</v>
      </c>
      <c r="H63" s="28">
        <v>0.33</v>
      </c>
      <c r="I63" s="28">
        <v>60645</v>
      </c>
      <c r="J63" s="28">
        <v>4.4000000000000004</v>
      </c>
      <c r="K63" s="28">
        <v>481</v>
      </c>
      <c r="L63" s="28">
        <v>6</v>
      </c>
      <c r="M63" s="28">
        <v>8921</v>
      </c>
      <c r="N63" s="28">
        <v>176.7</v>
      </c>
      <c r="O63" s="28">
        <v>2130</v>
      </c>
      <c r="P63" s="28">
        <v>10136</v>
      </c>
      <c r="Q63" s="28">
        <v>89.3</v>
      </c>
    </row>
    <row r="64" spans="1:17" x14ac:dyDescent="0.25">
      <c r="A64" s="28" t="s">
        <v>89</v>
      </c>
      <c r="B64" s="28" t="s">
        <v>762</v>
      </c>
      <c r="C64" s="29">
        <v>39909.555555555555</v>
      </c>
      <c r="D64" s="30">
        <v>89</v>
      </c>
      <c r="E64" s="30" t="s">
        <v>764</v>
      </c>
      <c r="F64" s="28">
        <v>247</v>
      </c>
      <c r="G64" s="28">
        <v>15</v>
      </c>
      <c r="H64" s="28">
        <v>0.31</v>
      </c>
      <c r="I64" s="28">
        <v>63037</v>
      </c>
      <c r="J64" s="28">
        <v>3.8</v>
      </c>
      <c r="K64" s="28">
        <v>391</v>
      </c>
      <c r="L64" s="28">
        <v>5.4</v>
      </c>
      <c r="M64" s="28">
        <v>9182</v>
      </c>
      <c r="N64" s="28">
        <v>174.5</v>
      </c>
      <c r="O64" s="28">
        <v>2023</v>
      </c>
      <c r="P64" s="28">
        <v>9659</v>
      </c>
      <c r="Q64" s="28">
        <v>82</v>
      </c>
    </row>
    <row r="65" spans="1:17" x14ac:dyDescent="0.25">
      <c r="A65" s="28" t="s">
        <v>191</v>
      </c>
      <c r="B65" s="28" t="s">
        <v>762</v>
      </c>
      <c r="C65" s="29">
        <v>40984.468055555553</v>
      </c>
      <c r="D65" s="30">
        <v>89</v>
      </c>
      <c r="E65" s="30" t="s">
        <v>764</v>
      </c>
      <c r="F65" s="28">
        <v>801</v>
      </c>
      <c r="G65" s="28">
        <v>15</v>
      </c>
      <c r="H65" s="28">
        <v>0.55000000000000004</v>
      </c>
      <c r="I65" s="28">
        <v>63302</v>
      </c>
      <c r="J65" s="28">
        <v>7.6</v>
      </c>
      <c r="K65" s="28">
        <v>1453</v>
      </c>
      <c r="L65" s="28">
        <v>8.5</v>
      </c>
      <c r="M65" s="28">
        <v>8273</v>
      </c>
      <c r="N65" s="28">
        <v>509.6</v>
      </c>
      <c r="O65" s="28">
        <v>2005</v>
      </c>
      <c r="P65" s="28">
        <v>10119</v>
      </c>
      <c r="Q65" s="28">
        <v>156.6</v>
      </c>
    </row>
    <row r="66" spans="1:17" x14ac:dyDescent="0.25">
      <c r="A66" s="28" t="s">
        <v>183</v>
      </c>
      <c r="B66" s="28" t="s">
        <v>762</v>
      </c>
      <c r="C66" s="29">
        <v>41156.364583333336</v>
      </c>
      <c r="D66" s="30">
        <v>89</v>
      </c>
      <c r="E66" s="30" t="s">
        <v>764</v>
      </c>
      <c r="F66" s="28">
        <v>78</v>
      </c>
      <c r="G66" s="28">
        <v>15</v>
      </c>
      <c r="H66" s="28">
        <v>0.24</v>
      </c>
      <c r="I66" s="28">
        <v>80077</v>
      </c>
      <c r="J66" s="28">
        <v>2.1</v>
      </c>
      <c r="K66" s="28">
        <v>277</v>
      </c>
      <c r="L66" s="28">
        <v>3</v>
      </c>
      <c r="M66" s="28">
        <v>11434</v>
      </c>
      <c r="N66" s="28">
        <v>76.099999999999994</v>
      </c>
      <c r="O66" s="28">
        <v>4313</v>
      </c>
      <c r="P66" s="28">
        <v>25653</v>
      </c>
      <c r="Q66" s="28">
        <v>31.3</v>
      </c>
    </row>
    <row r="67" spans="1:17" x14ac:dyDescent="0.25">
      <c r="A67" s="28" t="s">
        <v>201</v>
      </c>
      <c r="B67" s="28" t="s">
        <v>762</v>
      </c>
      <c r="C67" s="29">
        <v>41156.645833333336</v>
      </c>
      <c r="D67" s="30">
        <v>89</v>
      </c>
      <c r="E67" s="30" t="s">
        <v>764</v>
      </c>
      <c r="F67" s="28">
        <v>69</v>
      </c>
      <c r="G67" s="28">
        <v>15</v>
      </c>
      <c r="H67" s="28">
        <v>0.24</v>
      </c>
      <c r="I67" s="28">
        <v>79317</v>
      </c>
      <c r="J67" s="28">
        <v>2.2999999999999998</v>
      </c>
      <c r="K67" s="28">
        <v>253</v>
      </c>
      <c r="L67" s="28">
        <v>3</v>
      </c>
      <c r="M67" s="28">
        <v>11280</v>
      </c>
      <c r="N67" s="28">
        <v>74.400000000000006</v>
      </c>
      <c r="O67" s="28">
        <v>4513</v>
      </c>
      <c r="P67" s="28">
        <v>25936</v>
      </c>
      <c r="Q67" s="28">
        <v>27.1</v>
      </c>
    </row>
    <row r="68" spans="1:17" x14ac:dyDescent="0.25">
      <c r="A68" s="28" t="s">
        <v>156</v>
      </c>
      <c r="B68" s="28" t="s">
        <v>762</v>
      </c>
      <c r="C68" s="29">
        <v>41978.375</v>
      </c>
      <c r="D68" s="30">
        <v>91</v>
      </c>
      <c r="E68" s="30" t="s">
        <v>764</v>
      </c>
      <c r="F68" s="28">
        <v>208</v>
      </c>
      <c r="G68" s="28">
        <v>15</v>
      </c>
      <c r="H68" s="28">
        <v>0.26</v>
      </c>
      <c r="I68" s="28">
        <v>78445</v>
      </c>
      <c r="J68" s="28">
        <v>1</v>
      </c>
      <c r="K68" s="28">
        <v>280</v>
      </c>
      <c r="L68" s="28">
        <v>5.3</v>
      </c>
      <c r="M68" s="28">
        <v>11764</v>
      </c>
      <c r="N68" s="28">
        <v>201.5</v>
      </c>
      <c r="O68" s="28">
        <v>2355</v>
      </c>
      <c r="P68" s="28">
        <v>7820</v>
      </c>
      <c r="Q68" s="28">
        <v>101.1</v>
      </c>
    </row>
    <row r="69" spans="1:17" x14ac:dyDescent="0.25">
      <c r="A69" s="28" t="s">
        <v>229</v>
      </c>
      <c r="B69" s="28" t="s">
        <v>762</v>
      </c>
      <c r="C69" s="29">
        <v>41978.614583333336</v>
      </c>
      <c r="D69" s="30">
        <v>91</v>
      </c>
      <c r="E69" s="30" t="s">
        <v>764</v>
      </c>
      <c r="F69" s="28">
        <v>180</v>
      </c>
      <c r="G69" s="28">
        <v>15</v>
      </c>
      <c r="H69" s="28">
        <v>0.28999999999999998</v>
      </c>
      <c r="I69" s="28">
        <v>67257</v>
      </c>
      <c r="J69" s="28">
        <v>1</v>
      </c>
      <c r="K69" s="28">
        <v>258</v>
      </c>
      <c r="L69" s="28">
        <v>3.5</v>
      </c>
      <c r="M69" s="28">
        <v>9341</v>
      </c>
      <c r="N69" s="28">
        <v>180.4</v>
      </c>
      <c r="O69" s="28">
        <v>2242</v>
      </c>
      <c r="P69" s="28">
        <v>6181</v>
      </c>
      <c r="Q69" s="28">
        <v>87.2</v>
      </c>
    </row>
    <row r="70" spans="1:17" x14ac:dyDescent="0.25">
      <c r="A70" s="28" t="s">
        <v>127</v>
      </c>
      <c r="B70" s="28" t="s">
        <v>762</v>
      </c>
      <c r="C70" s="29">
        <v>40057.559027777781</v>
      </c>
      <c r="D70" s="30">
        <v>92</v>
      </c>
      <c r="E70" s="30" t="s">
        <v>764</v>
      </c>
      <c r="F70" s="28">
        <v>40</v>
      </c>
      <c r="G70" s="28">
        <v>15</v>
      </c>
      <c r="H70" s="28">
        <v>0.31</v>
      </c>
      <c r="I70" s="28">
        <v>93285</v>
      </c>
      <c r="J70" s="28">
        <v>1.7</v>
      </c>
      <c r="K70" s="28">
        <v>129</v>
      </c>
      <c r="L70" s="28">
        <v>3</v>
      </c>
      <c r="M70" s="28">
        <v>15968</v>
      </c>
      <c r="N70" s="28">
        <v>55.6</v>
      </c>
      <c r="O70" s="28">
        <v>5457</v>
      </c>
      <c r="P70" s="28">
        <v>28655</v>
      </c>
      <c r="Q70" s="28">
        <v>27.8</v>
      </c>
    </row>
    <row r="71" spans="1:17" x14ac:dyDescent="0.25">
      <c r="A71" s="28" t="s">
        <v>124</v>
      </c>
      <c r="B71" s="28" t="s">
        <v>762</v>
      </c>
      <c r="C71" s="29">
        <v>40057.569444444445</v>
      </c>
      <c r="D71" s="30">
        <v>92</v>
      </c>
      <c r="E71" s="30" t="s">
        <v>764</v>
      </c>
      <c r="F71" s="28">
        <v>26</v>
      </c>
      <c r="G71" s="28">
        <v>15</v>
      </c>
      <c r="H71" s="28">
        <v>0.17</v>
      </c>
      <c r="I71" s="28">
        <v>64283</v>
      </c>
      <c r="J71" s="28">
        <v>1</v>
      </c>
      <c r="K71" s="28">
        <v>66</v>
      </c>
      <c r="L71" s="28">
        <v>3</v>
      </c>
      <c r="M71" s="28">
        <v>12978</v>
      </c>
      <c r="N71" s="28">
        <v>19.8</v>
      </c>
      <c r="O71" s="28">
        <v>1972</v>
      </c>
      <c r="P71" s="28">
        <v>8402</v>
      </c>
      <c r="Q71" s="28">
        <v>8.5</v>
      </c>
    </row>
    <row r="72" spans="1:17" x14ac:dyDescent="0.25">
      <c r="A72" s="28" t="s">
        <v>96</v>
      </c>
      <c r="B72" s="28" t="s">
        <v>762</v>
      </c>
      <c r="C72" s="29">
        <v>40855.392361111109</v>
      </c>
      <c r="D72" s="30">
        <v>93</v>
      </c>
      <c r="E72" s="30" t="s">
        <v>764</v>
      </c>
      <c r="F72" s="28">
        <v>95</v>
      </c>
      <c r="G72" s="28">
        <v>15</v>
      </c>
      <c r="H72" s="28">
        <v>0.21</v>
      </c>
      <c r="I72" s="28">
        <v>72978</v>
      </c>
      <c r="J72" s="28">
        <v>1</v>
      </c>
      <c r="K72" s="28">
        <v>205</v>
      </c>
      <c r="L72" s="28">
        <v>3</v>
      </c>
      <c r="M72" s="28">
        <v>9682</v>
      </c>
      <c r="N72" s="28">
        <v>141.9</v>
      </c>
      <c r="O72" s="28">
        <v>2722</v>
      </c>
      <c r="P72" s="28">
        <v>15063</v>
      </c>
      <c r="Q72" s="28">
        <v>72</v>
      </c>
    </row>
    <row r="73" spans="1:17" x14ac:dyDescent="0.25">
      <c r="A73" s="28" t="s">
        <v>115</v>
      </c>
      <c r="B73" s="28" t="s">
        <v>762</v>
      </c>
      <c r="C73" s="29">
        <v>40855.576388888891</v>
      </c>
      <c r="D73" s="30">
        <v>93</v>
      </c>
      <c r="E73" s="30" t="s">
        <v>764</v>
      </c>
      <c r="F73" s="28">
        <v>105</v>
      </c>
      <c r="G73" s="28">
        <v>15</v>
      </c>
      <c r="H73" s="28">
        <v>0.15</v>
      </c>
      <c r="I73" s="28">
        <v>69160</v>
      </c>
      <c r="J73" s="28">
        <v>4.4000000000000004</v>
      </c>
      <c r="K73" s="28">
        <v>211</v>
      </c>
      <c r="L73" s="28">
        <v>3</v>
      </c>
      <c r="M73" s="28">
        <v>9406</v>
      </c>
      <c r="N73" s="28">
        <v>5</v>
      </c>
      <c r="O73" s="28">
        <v>2856</v>
      </c>
      <c r="P73" s="28">
        <v>14216</v>
      </c>
      <c r="Q73" s="28">
        <v>63.2</v>
      </c>
    </row>
    <row r="74" spans="1:17" s="43" customFormat="1" x14ac:dyDescent="0.25">
      <c r="A74" s="43" t="s">
        <v>141</v>
      </c>
      <c r="B74" s="88" t="s">
        <v>762</v>
      </c>
      <c r="C74" s="404">
        <v>40455.552083333336</v>
      </c>
      <c r="D74" s="41">
        <v>99</v>
      </c>
      <c r="E74" s="328" t="s">
        <v>765</v>
      </c>
      <c r="F74" s="43">
        <v>59</v>
      </c>
      <c r="G74" s="43">
        <v>15</v>
      </c>
      <c r="H74" s="43">
        <v>0.15</v>
      </c>
      <c r="I74" s="43">
        <v>82975</v>
      </c>
      <c r="J74" s="43">
        <v>1.3</v>
      </c>
      <c r="K74" s="43">
        <v>141</v>
      </c>
      <c r="L74" s="43">
        <v>3</v>
      </c>
      <c r="M74" s="43">
        <v>11700</v>
      </c>
      <c r="N74" s="43">
        <v>62.2</v>
      </c>
      <c r="O74" s="43">
        <v>4274</v>
      </c>
      <c r="P74" s="43">
        <v>21628</v>
      </c>
      <c r="Q74" s="43">
        <v>28.2</v>
      </c>
    </row>
    <row r="75" spans="1:17" s="43" customFormat="1" x14ac:dyDescent="0.25">
      <c r="A75" s="43" t="s">
        <v>137</v>
      </c>
      <c r="B75" s="88" t="s">
        <v>762</v>
      </c>
      <c r="C75" s="404">
        <v>40455.649305555555</v>
      </c>
      <c r="D75" s="41">
        <v>99</v>
      </c>
      <c r="E75" s="328" t="s">
        <v>765</v>
      </c>
      <c r="F75" s="43">
        <v>106</v>
      </c>
      <c r="G75" s="43">
        <v>15</v>
      </c>
      <c r="H75" s="43">
        <v>0.15</v>
      </c>
      <c r="I75" s="43">
        <v>86065</v>
      </c>
      <c r="J75" s="43">
        <v>2</v>
      </c>
      <c r="K75" s="43">
        <v>238</v>
      </c>
      <c r="L75" s="43">
        <v>3</v>
      </c>
      <c r="M75" s="43">
        <v>12281</v>
      </c>
      <c r="N75" s="43">
        <v>109.1</v>
      </c>
      <c r="O75" s="43">
        <v>4570</v>
      </c>
      <c r="P75" s="43">
        <v>23341</v>
      </c>
      <c r="Q75" s="43">
        <v>37.700000000000003</v>
      </c>
    </row>
    <row r="76" spans="1:17" s="43" customFormat="1" x14ac:dyDescent="0.25">
      <c r="A76" s="43" t="s">
        <v>84</v>
      </c>
      <c r="B76" s="88" t="s">
        <v>762</v>
      </c>
      <c r="C76" s="404">
        <v>40091.493055555555</v>
      </c>
      <c r="D76" s="41">
        <v>103</v>
      </c>
      <c r="E76" s="328" t="s">
        <v>765</v>
      </c>
      <c r="F76" s="43">
        <v>52</v>
      </c>
      <c r="G76" s="43">
        <v>15</v>
      </c>
      <c r="H76" s="43">
        <v>0.26</v>
      </c>
      <c r="I76" s="43">
        <v>92461</v>
      </c>
      <c r="J76" s="43">
        <v>2.1</v>
      </c>
      <c r="K76" s="43">
        <v>149</v>
      </c>
      <c r="L76" s="43">
        <v>3</v>
      </c>
      <c r="M76" s="43">
        <v>14516</v>
      </c>
      <c r="N76" s="43">
        <v>84.9</v>
      </c>
      <c r="O76" s="43">
        <v>5046</v>
      </c>
      <c r="P76" s="43">
        <v>27518</v>
      </c>
      <c r="Q76" s="43">
        <v>48.3</v>
      </c>
    </row>
    <row r="77" spans="1:17" s="43" customFormat="1" x14ac:dyDescent="0.25">
      <c r="A77" s="43" t="s">
        <v>83</v>
      </c>
      <c r="B77" s="88" t="s">
        <v>762</v>
      </c>
      <c r="C77" s="404">
        <v>40091.524305555555</v>
      </c>
      <c r="D77" s="41">
        <v>103</v>
      </c>
      <c r="E77" s="328" t="s">
        <v>765</v>
      </c>
      <c r="F77" s="43">
        <v>62</v>
      </c>
      <c r="G77" s="43">
        <v>15</v>
      </c>
      <c r="H77" s="43">
        <v>0.15</v>
      </c>
      <c r="I77" s="43">
        <v>91528</v>
      </c>
      <c r="J77" s="43">
        <v>2.2000000000000002</v>
      </c>
      <c r="K77" s="43">
        <v>138</v>
      </c>
      <c r="L77" s="43">
        <v>3</v>
      </c>
      <c r="M77" s="43">
        <v>13724</v>
      </c>
      <c r="N77" s="43">
        <v>90.8</v>
      </c>
      <c r="O77" s="43">
        <v>5120</v>
      </c>
      <c r="P77" s="43">
        <v>25864</v>
      </c>
      <c r="Q77" s="43">
        <v>43.3</v>
      </c>
    </row>
    <row r="78" spans="1:17" s="43" customFormat="1" x14ac:dyDescent="0.25">
      <c r="A78" s="43" t="s">
        <v>173</v>
      </c>
      <c r="B78" s="88" t="s">
        <v>762</v>
      </c>
      <c r="C78" s="404">
        <v>41462.40625</v>
      </c>
      <c r="D78" s="41">
        <v>108</v>
      </c>
      <c r="E78" s="328" t="s">
        <v>765</v>
      </c>
      <c r="F78" s="43">
        <v>54</v>
      </c>
      <c r="G78" s="43">
        <v>15</v>
      </c>
      <c r="H78" s="43">
        <v>0.22</v>
      </c>
      <c r="I78" s="43">
        <v>97823</v>
      </c>
      <c r="J78" s="43">
        <v>2.2000000000000002</v>
      </c>
      <c r="K78" s="43">
        <v>162</v>
      </c>
      <c r="L78" s="43">
        <v>3</v>
      </c>
      <c r="M78" s="43">
        <v>14182</v>
      </c>
      <c r="N78" s="43">
        <v>63.3</v>
      </c>
      <c r="O78" s="43">
        <v>4950</v>
      </c>
      <c r="P78" s="43">
        <v>14313</v>
      </c>
      <c r="Q78" s="43">
        <v>33.4</v>
      </c>
    </row>
    <row r="79" spans="1:17" s="43" customFormat="1" x14ac:dyDescent="0.25">
      <c r="A79" s="43" t="s">
        <v>211</v>
      </c>
      <c r="B79" s="88" t="s">
        <v>762</v>
      </c>
      <c r="C79" s="404">
        <v>41462.673611111109</v>
      </c>
      <c r="D79" s="41">
        <v>108</v>
      </c>
      <c r="E79" s="328" t="s">
        <v>765</v>
      </c>
      <c r="F79" s="43">
        <v>66</v>
      </c>
      <c r="G79" s="43">
        <v>15</v>
      </c>
      <c r="H79" s="43">
        <v>0.15</v>
      </c>
      <c r="I79" s="43">
        <v>91847</v>
      </c>
      <c r="J79" s="43">
        <v>1</v>
      </c>
      <c r="K79" s="43">
        <v>161</v>
      </c>
      <c r="L79" s="43">
        <v>3</v>
      </c>
      <c r="M79" s="43">
        <v>13315</v>
      </c>
      <c r="N79" s="43">
        <v>65.400000000000006</v>
      </c>
      <c r="O79" s="43">
        <v>4837</v>
      </c>
      <c r="P79" s="43">
        <v>13659</v>
      </c>
      <c r="Q79" s="43">
        <v>25.9</v>
      </c>
    </row>
    <row r="80" spans="1:17" s="43" customFormat="1" x14ac:dyDescent="0.25">
      <c r="A80" s="43" t="s">
        <v>169</v>
      </c>
      <c r="B80" s="88" t="s">
        <v>762</v>
      </c>
      <c r="C80" s="404">
        <v>41586.368055555555</v>
      </c>
      <c r="D80" s="41">
        <v>108</v>
      </c>
      <c r="E80" s="328" t="s">
        <v>765</v>
      </c>
      <c r="F80" s="43">
        <v>223</v>
      </c>
      <c r="G80" s="43">
        <v>15</v>
      </c>
      <c r="H80" s="43">
        <v>0.32</v>
      </c>
      <c r="I80" s="43">
        <v>67857</v>
      </c>
      <c r="J80" s="43">
        <v>2.5</v>
      </c>
      <c r="K80" s="43">
        <v>405</v>
      </c>
      <c r="L80" s="43">
        <v>3</v>
      </c>
      <c r="M80" s="43">
        <v>8665</v>
      </c>
      <c r="N80" s="43">
        <v>150.80000000000001</v>
      </c>
      <c r="O80" s="43">
        <v>2741</v>
      </c>
      <c r="P80" s="43">
        <v>8114</v>
      </c>
      <c r="Q80" s="43">
        <v>99.6</v>
      </c>
    </row>
    <row r="81" spans="1:17" s="43" customFormat="1" x14ac:dyDescent="0.25">
      <c r="A81" s="43" t="s">
        <v>216</v>
      </c>
      <c r="B81" s="88" t="s">
        <v>762</v>
      </c>
      <c r="C81" s="404">
        <v>41586.565972222219</v>
      </c>
      <c r="D81" s="41">
        <v>108</v>
      </c>
      <c r="E81" s="328" t="s">
        <v>765</v>
      </c>
      <c r="F81" s="43">
        <v>296</v>
      </c>
      <c r="G81" s="43">
        <v>15</v>
      </c>
      <c r="H81" s="43">
        <v>0.35</v>
      </c>
      <c r="I81" s="43">
        <v>64653</v>
      </c>
      <c r="J81" s="43">
        <v>1</v>
      </c>
      <c r="K81" s="43">
        <v>509</v>
      </c>
      <c r="L81" s="43">
        <v>3</v>
      </c>
      <c r="M81" s="43">
        <v>7916</v>
      </c>
      <c r="N81" s="43">
        <v>162.19999999999999</v>
      </c>
      <c r="O81" s="43">
        <v>2444</v>
      </c>
      <c r="P81" s="43">
        <v>7313</v>
      </c>
      <c r="Q81" s="43">
        <v>100.3</v>
      </c>
    </row>
    <row r="82" spans="1:17" s="43" customFormat="1" x14ac:dyDescent="0.25">
      <c r="A82" s="43" t="s">
        <v>149</v>
      </c>
      <c r="B82" s="88" t="s">
        <v>762</v>
      </c>
      <c r="C82" s="404">
        <v>40037.395833333336</v>
      </c>
      <c r="D82" s="41">
        <v>109</v>
      </c>
      <c r="E82" s="328" t="s">
        <v>765</v>
      </c>
      <c r="F82" s="43">
        <v>39</v>
      </c>
      <c r="G82" s="43">
        <v>15</v>
      </c>
      <c r="H82" s="43">
        <v>0.2</v>
      </c>
      <c r="I82" s="43">
        <v>92345</v>
      </c>
      <c r="J82" s="43">
        <v>2.2999999999999998</v>
      </c>
      <c r="K82" s="43">
        <v>100</v>
      </c>
      <c r="L82" s="43">
        <v>3</v>
      </c>
      <c r="M82" s="43">
        <v>13943</v>
      </c>
      <c r="N82" s="43">
        <v>55.4</v>
      </c>
      <c r="O82" s="43">
        <v>5084</v>
      </c>
      <c r="P82" s="43">
        <v>28859</v>
      </c>
      <c r="Q82" s="43">
        <v>27.4</v>
      </c>
    </row>
    <row r="83" spans="1:17" s="43" customFormat="1" x14ac:dyDescent="0.25">
      <c r="A83" s="43" t="s">
        <v>117</v>
      </c>
      <c r="B83" s="88" t="s">
        <v>762</v>
      </c>
      <c r="C83" s="404">
        <v>40037.4375</v>
      </c>
      <c r="D83" s="41">
        <v>109</v>
      </c>
      <c r="E83" s="328" t="s">
        <v>765</v>
      </c>
      <c r="F83" s="43">
        <v>51</v>
      </c>
      <c r="G83" s="43">
        <v>15</v>
      </c>
      <c r="H83" s="43">
        <v>0.21</v>
      </c>
      <c r="I83" s="43">
        <v>85258</v>
      </c>
      <c r="J83" s="43">
        <v>1.9</v>
      </c>
      <c r="K83" s="43">
        <v>117</v>
      </c>
      <c r="L83" s="43">
        <v>3</v>
      </c>
      <c r="M83" s="43">
        <v>12715</v>
      </c>
      <c r="N83" s="43">
        <v>59.9</v>
      </c>
      <c r="O83" s="43">
        <v>5012</v>
      </c>
      <c r="P83" s="43">
        <v>26666</v>
      </c>
      <c r="Q83" s="43">
        <v>28</v>
      </c>
    </row>
    <row r="84" spans="1:17" s="43" customFormat="1" x14ac:dyDescent="0.25">
      <c r="A84" s="43" t="s">
        <v>120</v>
      </c>
      <c r="B84" s="88" t="s">
        <v>762</v>
      </c>
      <c r="C84" s="404">
        <v>40427.357638888891</v>
      </c>
      <c r="D84" s="41">
        <v>109</v>
      </c>
      <c r="E84" s="328" t="s">
        <v>765</v>
      </c>
      <c r="F84" s="43">
        <v>48</v>
      </c>
      <c r="G84" s="43">
        <v>15</v>
      </c>
      <c r="H84" s="43">
        <v>0.15</v>
      </c>
      <c r="I84" s="43">
        <v>77176</v>
      </c>
      <c r="J84" s="43">
        <v>1.6</v>
      </c>
      <c r="K84" s="43">
        <v>118</v>
      </c>
      <c r="L84" s="43">
        <v>3</v>
      </c>
      <c r="M84" s="43">
        <v>11157</v>
      </c>
      <c r="N84" s="43">
        <v>47.8</v>
      </c>
      <c r="O84" s="43">
        <v>3854</v>
      </c>
      <c r="P84" s="43">
        <v>19085</v>
      </c>
      <c r="Q84" s="43">
        <v>35</v>
      </c>
    </row>
    <row r="85" spans="1:17" s="43" customFormat="1" x14ac:dyDescent="0.25">
      <c r="A85" s="43" t="s">
        <v>136</v>
      </c>
      <c r="B85" s="88" t="s">
        <v>762</v>
      </c>
      <c r="C85" s="404">
        <v>40427.607638888891</v>
      </c>
      <c r="D85" s="41">
        <v>109</v>
      </c>
      <c r="E85" s="328" t="s">
        <v>765</v>
      </c>
      <c r="F85" s="43">
        <v>56</v>
      </c>
      <c r="G85" s="43">
        <v>15</v>
      </c>
      <c r="H85" s="43">
        <v>0.15</v>
      </c>
      <c r="I85" s="43">
        <v>77560</v>
      </c>
      <c r="J85" s="43">
        <v>1.7</v>
      </c>
      <c r="K85" s="43">
        <v>124</v>
      </c>
      <c r="L85" s="43">
        <v>3</v>
      </c>
      <c r="M85" s="43">
        <v>11009</v>
      </c>
      <c r="N85" s="43">
        <v>55.2</v>
      </c>
      <c r="O85" s="43">
        <v>3761</v>
      </c>
      <c r="P85" s="43">
        <v>19466</v>
      </c>
      <c r="Q85" s="43">
        <v>24.8</v>
      </c>
    </row>
    <row r="86" spans="1:17" s="43" customFormat="1" x14ac:dyDescent="0.25">
      <c r="A86" s="43" t="s">
        <v>94</v>
      </c>
      <c r="B86" s="88" t="s">
        <v>762</v>
      </c>
      <c r="C86" s="404">
        <v>40648.416666666664</v>
      </c>
      <c r="D86" s="41">
        <v>111</v>
      </c>
      <c r="E86" s="328" t="s">
        <v>765</v>
      </c>
      <c r="F86" s="43">
        <v>452</v>
      </c>
      <c r="G86" s="43">
        <v>15</v>
      </c>
      <c r="H86" s="43">
        <v>0.34</v>
      </c>
      <c r="I86" s="43">
        <v>57915</v>
      </c>
      <c r="J86" s="43">
        <v>4.9000000000000004</v>
      </c>
      <c r="K86" s="43">
        <v>767</v>
      </c>
      <c r="L86" s="43">
        <v>3.9</v>
      </c>
      <c r="M86" s="43">
        <v>7229</v>
      </c>
      <c r="N86" s="43">
        <v>210.1</v>
      </c>
      <c r="O86" s="43">
        <v>1648</v>
      </c>
      <c r="P86" s="43">
        <v>6076</v>
      </c>
      <c r="Q86" s="43">
        <v>101.3</v>
      </c>
    </row>
    <row r="87" spans="1:17" s="43" customFormat="1" x14ac:dyDescent="0.25">
      <c r="A87" s="43" t="s">
        <v>109</v>
      </c>
      <c r="B87" s="88" t="s">
        <v>762</v>
      </c>
      <c r="C87" s="404">
        <v>40666.461805555555</v>
      </c>
      <c r="D87" s="41">
        <v>117</v>
      </c>
      <c r="E87" s="328" t="s">
        <v>765</v>
      </c>
      <c r="F87" s="43">
        <v>316</v>
      </c>
      <c r="G87" s="43">
        <v>15</v>
      </c>
      <c r="H87" s="43">
        <v>0.31</v>
      </c>
      <c r="I87" s="43">
        <v>57692</v>
      </c>
      <c r="J87" s="43">
        <v>3.7</v>
      </c>
      <c r="K87" s="43">
        <v>529</v>
      </c>
      <c r="L87" s="43">
        <v>3</v>
      </c>
      <c r="M87" s="43">
        <v>7638</v>
      </c>
      <c r="N87" s="43">
        <v>152.6</v>
      </c>
      <c r="O87" s="43">
        <v>1738</v>
      </c>
      <c r="P87" s="43">
        <v>6016</v>
      </c>
      <c r="Q87" s="43">
        <v>82.2</v>
      </c>
    </row>
    <row r="88" spans="1:17" s="43" customFormat="1" x14ac:dyDescent="0.25">
      <c r="A88" s="43" t="s">
        <v>159</v>
      </c>
      <c r="B88" s="88" t="s">
        <v>762</v>
      </c>
      <c r="C88" s="404">
        <v>41887.34375</v>
      </c>
      <c r="D88" s="41">
        <v>118</v>
      </c>
      <c r="E88" s="328" t="s">
        <v>765</v>
      </c>
      <c r="F88" s="43">
        <v>76</v>
      </c>
      <c r="G88" s="43">
        <v>15</v>
      </c>
      <c r="H88" s="43">
        <v>0.31</v>
      </c>
      <c r="I88" s="43">
        <v>106149</v>
      </c>
      <c r="J88" s="43">
        <v>1</v>
      </c>
      <c r="K88" s="43">
        <v>110</v>
      </c>
      <c r="L88" s="43">
        <v>3</v>
      </c>
      <c r="M88" s="43">
        <v>12804</v>
      </c>
      <c r="N88" s="43">
        <v>50.2</v>
      </c>
      <c r="O88" s="43">
        <v>1058</v>
      </c>
      <c r="P88" s="43">
        <v>9841</v>
      </c>
      <c r="Q88" s="43">
        <v>33.4</v>
      </c>
    </row>
    <row r="89" spans="1:17" s="43" customFormat="1" x14ac:dyDescent="0.25">
      <c r="A89" s="43" t="s">
        <v>226</v>
      </c>
      <c r="B89" s="88" t="s">
        <v>762</v>
      </c>
      <c r="C89" s="404">
        <v>41887.572916666664</v>
      </c>
      <c r="D89" s="41">
        <v>118</v>
      </c>
      <c r="E89" s="328" t="s">
        <v>765</v>
      </c>
      <c r="F89" s="43">
        <v>69</v>
      </c>
      <c r="G89" s="43">
        <v>15</v>
      </c>
      <c r="H89" s="43">
        <v>0.15</v>
      </c>
      <c r="I89" s="43">
        <v>116500</v>
      </c>
      <c r="J89" s="43">
        <v>1</v>
      </c>
      <c r="K89" s="43">
        <v>107</v>
      </c>
      <c r="L89" s="43">
        <v>3</v>
      </c>
      <c r="M89" s="43">
        <v>14663</v>
      </c>
      <c r="N89" s="43">
        <v>58.8</v>
      </c>
      <c r="O89" s="43">
        <v>1179</v>
      </c>
      <c r="P89" s="43">
        <v>10665</v>
      </c>
      <c r="Q89" s="43">
        <v>30.7</v>
      </c>
    </row>
    <row r="90" spans="1:17" s="43" customFormat="1" x14ac:dyDescent="0.25">
      <c r="A90" s="43" t="s">
        <v>108</v>
      </c>
      <c r="B90" s="88" t="s">
        <v>762</v>
      </c>
      <c r="C90" s="404">
        <v>40812.385416666664</v>
      </c>
      <c r="D90" s="41">
        <v>123</v>
      </c>
      <c r="E90" s="328" t="s">
        <v>765</v>
      </c>
      <c r="F90" s="43">
        <v>74</v>
      </c>
      <c r="G90" s="43">
        <v>15</v>
      </c>
      <c r="H90" s="43">
        <v>0.25</v>
      </c>
      <c r="I90" s="43">
        <v>76569</v>
      </c>
      <c r="J90" s="43">
        <v>1</v>
      </c>
      <c r="K90" s="43">
        <v>158</v>
      </c>
      <c r="L90" s="43">
        <v>3</v>
      </c>
      <c r="M90" s="43">
        <v>10334</v>
      </c>
      <c r="N90" s="43">
        <v>109.2</v>
      </c>
      <c r="O90" s="43">
        <v>3760</v>
      </c>
      <c r="P90" s="43">
        <v>19685</v>
      </c>
      <c r="Q90" s="43">
        <v>40.799999999999997</v>
      </c>
    </row>
    <row r="91" spans="1:17" s="43" customFormat="1" x14ac:dyDescent="0.25">
      <c r="A91" s="43" t="s">
        <v>157</v>
      </c>
      <c r="B91" s="88" t="s">
        <v>762</v>
      </c>
      <c r="C91" s="404">
        <v>41950.340277777781</v>
      </c>
      <c r="D91" s="41">
        <v>123</v>
      </c>
      <c r="E91" s="328" t="s">
        <v>765</v>
      </c>
      <c r="F91" s="43">
        <v>222</v>
      </c>
      <c r="G91" s="43">
        <v>15</v>
      </c>
      <c r="H91" s="43">
        <v>0.3</v>
      </c>
      <c r="I91" s="43">
        <v>63725</v>
      </c>
      <c r="J91" s="43">
        <v>2.5</v>
      </c>
      <c r="K91" s="43">
        <v>283</v>
      </c>
      <c r="L91" s="43">
        <v>4.2</v>
      </c>
      <c r="M91" s="43">
        <v>10222</v>
      </c>
      <c r="N91" s="43">
        <v>149.1</v>
      </c>
      <c r="O91" s="43">
        <v>1611</v>
      </c>
      <c r="P91" s="43">
        <v>6396</v>
      </c>
      <c r="Q91" s="43">
        <v>87</v>
      </c>
    </row>
    <row r="92" spans="1:17" s="43" customFormat="1" x14ac:dyDescent="0.25">
      <c r="A92" s="43" t="s">
        <v>228</v>
      </c>
      <c r="B92" s="88" t="s">
        <v>762</v>
      </c>
      <c r="C92" s="404">
        <v>41950.565972222219</v>
      </c>
      <c r="D92" s="41">
        <v>123</v>
      </c>
      <c r="E92" s="328" t="s">
        <v>765</v>
      </c>
      <c r="F92" s="43">
        <v>201</v>
      </c>
      <c r="G92" s="43">
        <v>15</v>
      </c>
      <c r="H92" s="43">
        <v>0.28999999999999998</v>
      </c>
      <c r="I92" s="43">
        <v>63444</v>
      </c>
      <c r="J92" s="43">
        <v>2.2999999999999998</v>
      </c>
      <c r="K92" s="43">
        <v>261</v>
      </c>
      <c r="L92" s="43">
        <v>4.0999999999999996</v>
      </c>
      <c r="M92" s="43">
        <v>9895</v>
      </c>
      <c r="N92" s="43">
        <v>144.6</v>
      </c>
      <c r="O92" s="43">
        <v>1573</v>
      </c>
      <c r="P92" s="43">
        <v>6141</v>
      </c>
      <c r="Q92" s="43">
        <v>73</v>
      </c>
    </row>
    <row r="93" spans="1:17" s="43" customFormat="1" x14ac:dyDescent="0.25">
      <c r="A93" s="43" t="s">
        <v>184</v>
      </c>
      <c r="B93" s="88" t="s">
        <v>762</v>
      </c>
      <c r="C93" s="404">
        <v>41127.46875</v>
      </c>
      <c r="D93" s="41">
        <v>130</v>
      </c>
      <c r="E93" s="328" t="s">
        <v>765</v>
      </c>
      <c r="F93" s="43">
        <v>61</v>
      </c>
      <c r="G93" s="43">
        <v>15</v>
      </c>
      <c r="H93" s="43">
        <v>0.21</v>
      </c>
      <c r="I93" s="43">
        <v>82172</v>
      </c>
      <c r="J93" s="43">
        <v>2.2000000000000002</v>
      </c>
      <c r="K93" s="43">
        <v>222</v>
      </c>
      <c r="L93" s="43">
        <v>3</v>
      </c>
      <c r="M93" s="43">
        <v>10919</v>
      </c>
      <c r="N93" s="43">
        <v>75.900000000000006</v>
      </c>
      <c r="O93" s="43">
        <v>3860</v>
      </c>
      <c r="P93" s="43">
        <v>23449</v>
      </c>
      <c r="Q93" s="43">
        <v>35.799999999999997</v>
      </c>
    </row>
    <row r="94" spans="1:17" s="43" customFormat="1" x14ac:dyDescent="0.25">
      <c r="A94" s="43" t="s">
        <v>200</v>
      </c>
      <c r="B94" s="88" t="s">
        <v>762</v>
      </c>
      <c r="C94" s="404">
        <v>41127.59375</v>
      </c>
      <c r="D94" s="41">
        <v>130</v>
      </c>
      <c r="E94" s="328" t="s">
        <v>765</v>
      </c>
      <c r="F94" s="43">
        <v>78</v>
      </c>
      <c r="G94" s="43">
        <v>15</v>
      </c>
      <c r="H94" s="43">
        <v>0.22</v>
      </c>
      <c r="I94" s="43">
        <v>81939</v>
      </c>
      <c r="J94" s="43">
        <v>2.2000000000000002</v>
      </c>
      <c r="K94" s="43">
        <v>257</v>
      </c>
      <c r="L94" s="43">
        <v>3</v>
      </c>
      <c r="M94" s="43">
        <v>10732</v>
      </c>
      <c r="N94" s="43">
        <v>85.7</v>
      </c>
      <c r="O94" s="43">
        <v>3880</v>
      </c>
      <c r="P94" s="43">
        <v>23286</v>
      </c>
      <c r="Q94" s="43">
        <v>37.6</v>
      </c>
    </row>
    <row r="95" spans="1:17" s="43" customFormat="1" x14ac:dyDescent="0.25">
      <c r="A95" s="43" t="s">
        <v>152</v>
      </c>
      <c r="B95" s="88" t="s">
        <v>762</v>
      </c>
      <c r="C95" s="404">
        <v>40031.458333333336</v>
      </c>
      <c r="D95" s="41">
        <v>137</v>
      </c>
      <c r="E95" s="328" t="s">
        <v>765</v>
      </c>
      <c r="F95" s="43">
        <v>79</v>
      </c>
      <c r="G95" s="43">
        <v>15</v>
      </c>
      <c r="H95" s="43">
        <v>0.24</v>
      </c>
      <c r="I95" s="43">
        <v>88583</v>
      </c>
      <c r="J95" s="43">
        <v>2.1</v>
      </c>
      <c r="K95" s="43">
        <v>118</v>
      </c>
      <c r="L95" s="43">
        <v>3</v>
      </c>
      <c r="M95" s="43">
        <v>13825</v>
      </c>
      <c r="N95" s="43">
        <v>47.3</v>
      </c>
      <c r="O95" s="43">
        <v>4455</v>
      </c>
      <c r="P95" s="43">
        <v>25618</v>
      </c>
      <c r="Q95" s="43">
        <v>43.7</v>
      </c>
    </row>
    <row r="96" spans="1:17" s="43" customFormat="1" x14ac:dyDescent="0.25">
      <c r="A96" s="43" t="s">
        <v>93</v>
      </c>
      <c r="B96" s="88" t="s">
        <v>762</v>
      </c>
      <c r="C96" s="404">
        <v>40639.340277777781</v>
      </c>
      <c r="D96" s="41">
        <v>139</v>
      </c>
      <c r="E96" s="328" t="s">
        <v>765</v>
      </c>
      <c r="F96" s="43">
        <v>580</v>
      </c>
      <c r="G96" s="43">
        <v>15</v>
      </c>
      <c r="H96" s="43">
        <v>0.36</v>
      </c>
      <c r="I96" s="43">
        <v>55210</v>
      </c>
      <c r="J96" s="43">
        <v>6.3</v>
      </c>
      <c r="K96" s="43">
        <v>1065</v>
      </c>
      <c r="L96" s="43">
        <v>5.2</v>
      </c>
      <c r="M96" s="43">
        <v>7713</v>
      </c>
      <c r="N96" s="43">
        <v>182.6</v>
      </c>
      <c r="O96" s="43">
        <v>1856</v>
      </c>
      <c r="P96" s="43">
        <v>7709</v>
      </c>
      <c r="Q96" s="43">
        <v>103.3</v>
      </c>
    </row>
    <row r="97" spans="1:17" s="43" customFormat="1" x14ac:dyDescent="0.25">
      <c r="A97" s="43" t="s">
        <v>138</v>
      </c>
      <c r="B97" s="88" t="s">
        <v>762</v>
      </c>
      <c r="C97" s="404">
        <v>40639.607638888891</v>
      </c>
      <c r="D97" s="41">
        <v>139</v>
      </c>
      <c r="E97" s="328" t="s">
        <v>765</v>
      </c>
      <c r="F97" s="43">
        <v>655</v>
      </c>
      <c r="G97" s="43">
        <v>15</v>
      </c>
      <c r="H97" s="43">
        <v>0.41</v>
      </c>
      <c r="I97" s="43">
        <v>52183</v>
      </c>
      <c r="J97" s="43">
        <v>7.4</v>
      </c>
      <c r="K97" s="43">
        <v>1184</v>
      </c>
      <c r="L97" s="43">
        <v>6.2</v>
      </c>
      <c r="M97" s="43">
        <v>7330</v>
      </c>
      <c r="N97" s="43">
        <v>222</v>
      </c>
      <c r="O97" s="43">
        <v>1497</v>
      </c>
      <c r="P97" s="43">
        <v>5502</v>
      </c>
      <c r="Q97" s="43">
        <v>107.2</v>
      </c>
    </row>
    <row r="98" spans="1:17" s="43" customFormat="1" x14ac:dyDescent="0.25">
      <c r="A98" s="43" t="s">
        <v>113</v>
      </c>
      <c r="B98" s="88" t="s">
        <v>762</v>
      </c>
      <c r="C98" s="404">
        <v>40823.53125</v>
      </c>
      <c r="D98" s="41">
        <v>140</v>
      </c>
      <c r="E98" s="328" t="s">
        <v>765</v>
      </c>
      <c r="F98" s="43">
        <v>463</v>
      </c>
      <c r="G98" s="43">
        <v>15</v>
      </c>
      <c r="H98" s="43">
        <v>0.21</v>
      </c>
      <c r="I98" s="43">
        <v>52777</v>
      </c>
      <c r="J98" s="43">
        <v>5</v>
      </c>
      <c r="K98" s="43">
        <v>657</v>
      </c>
      <c r="L98" s="43">
        <v>3.2</v>
      </c>
      <c r="M98" s="43">
        <v>7000</v>
      </c>
      <c r="N98" s="43">
        <v>112.1</v>
      </c>
      <c r="O98" s="43">
        <v>1891</v>
      </c>
      <c r="P98" s="43">
        <v>8044</v>
      </c>
      <c r="Q98" s="43">
        <v>75.400000000000006</v>
      </c>
    </row>
    <row r="99" spans="1:17" s="43" customFormat="1" x14ac:dyDescent="0.25">
      <c r="A99" s="43" t="s">
        <v>95</v>
      </c>
      <c r="B99" s="88" t="s">
        <v>762</v>
      </c>
      <c r="C99" s="404">
        <v>40833.388888888891</v>
      </c>
      <c r="D99" s="41">
        <v>141</v>
      </c>
      <c r="E99" s="328" t="s">
        <v>765</v>
      </c>
      <c r="F99" s="43">
        <v>173</v>
      </c>
      <c r="G99" s="43">
        <v>15</v>
      </c>
      <c r="H99" s="43">
        <v>0.15</v>
      </c>
      <c r="I99" s="43">
        <v>61053</v>
      </c>
      <c r="J99" s="43">
        <v>3</v>
      </c>
      <c r="K99" s="43">
        <v>292</v>
      </c>
      <c r="L99" s="43">
        <v>3</v>
      </c>
      <c r="M99" s="43">
        <v>8274</v>
      </c>
      <c r="N99" s="43">
        <v>106.5</v>
      </c>
      <c r="O99" s="43">
        <v>2477</v>
      </c>
      <c r="P99" s="43">
        <v>13128</v>
      </c>
      <c r="Q99" s="43">
        <v>53.2</v>
      </c>
    </row>
    <row r="100" spans="1:17" s="43" customFormat="1" x14ac:dyDescent="0.25">
      <c r="A100" s="43" t="s">
        <v>110</v>
      </c>
      <c r="B100" s="88" t="s">
        <v>762</v>
      </c>
      <c r="C100" s="404">
        <v>40822.635416666664</v>
      </c>
      <c r="D100" s="41">
        <v>153</v>
      </c>
      <c r="E100" s="328" t="s">
        <v>765</v>
      </c>
      <c r="F100" s="43">
        <v>184</v>
      </c>
      <c r="G100" s="43">
        <v>15</v>
      </c>
      <c r="H100" s="43">
        <v>0.22</v>
      </c>
      <c r="I100" s="43">
        <v>67209</v>
      </c>
      <c r="J100" s="43">
        <v>2.4</v>
      </c>
      <c r="K100" s="43">
        <v>318</v>
      </c>
      <c r="L100" s="43">
        <v>3</v>
      </c>
      <c r="M100" s="43">
        <v>9222</v>
      </c>
      <c r="N100" s="43">
        <v>109.2</v>
      </c>
      <c r="O100" s="43">
        <v>2854</v>
      </c>
      <c r="P100" s="43">
        <v>12647</v>
      </c>
      <c r="Q100" s="43">
        <v>51.3</v>
      </c>
    </row>
    <row r="101" spans="1:17" s="43" customFormat="1" x14ac:dyDescent="0.25">
      <c r="A101" s="43" t="s">
        <v>164</v>
      </c>
      <c r="B101" s="88" t="s">
        <v>762</v>
      </c>
      <c r="C101" s="404">
        <v>41739.375</v>
      </c>
      <c r="D101" s="41">
        <v>153</v>
      </c>
      <c r="E101" s="328" t="s">
        <v>765</v>
      </c>
      <c r="F101" s="43">
        <v>1287</v>
      </c>
      <c r="G101" s="43">
        <v>15</v>
      </c>
      <c r="H101" s="43">
        <v>0.62</v>
      </c>
      <c r="I101" s="43">
        <v>58087</v>
      </c>
      <c r="J101" s="43">
        <v>9.5</v>
      </c>
      <c r="K101" s="43">
        <v>1930</v>
      </c>
      <c r="L101" s="43">
        <v>13.4</v>
      </c>
      <c r="M101" s="43">
        <v>7721</v>
      </c>
      <c r="N101" s="43">
        <v>288.8</v>
      </c>
      <c r="O101" s="43">
        <v>1840</v>
      </c>
      <c r="P101" s="43">
        <v>4011</v>
      </c>
      <c r="Q101" s="43">
        <v>160.1</v>
      </c>
    </row>
    <row r="102" spans="1:17" s="43" customFormat="1" x14ac:dyDescent="0.25">
      <c r="A102" s="43" t="s">
        <v>221</v>
      </c>
      <c r="B102" s="88" t="s">
        <v>762</v>
      </c>
      <c r="C102" s="404">
        <v>41739.569444444445</v>
      </c>
      <c r="D102" s="41">
        <v>153</v>
      </c>
      <c r="E102" s="328" t="s">
        <v>765</v>
      </c>
      <c r="F102" s="43">
        <v>1635</v>
      </c>
      <c r="G102" s="43">
        <v>15</v>
      </c>
      <c r="H102" s="43">
        <v>0.7</v>
      </c>
      <c r="I102" s="43">
        <v>55974</v>
      </c>
      <c r="J102" s="43">
        <v>12.3</v>
      </c>
      <c r="K102" s="43">
        <v>2520</v>
      </c>
      <c r="L102" s="43">
        <v>19.100000000000001</v>
      </c>
      <c r="M102" s="43">
        <v>7580</v>
      </c>
      <c r="N102" s="43">
        <v>291.10000000000002</v>
      </c>
      <c r="O102" s="43">
        <v>1755</v>
      </c>
      <c r="P102" s="43">
        <v>3915</v>
      </c>
      <c r="Q102" s="43">
        <v>173.2</v>
      </c>
    </row>
    <row r="103" spans="1:17" s="43" customFormat="1" x14ac:dyDescent="0.25">
      <c r="A103" s="43" t="s">
        <v>98</v>
      </c>
      <c r="B103" s="88" t="s">
        <v>762</v>
      </c>
      <c r="C103" s="404">
        <v>40772.541666666664</v>
      </c>
      <c r="D103" s="41">
        <v>154</v>
      </c>
      <c r="E103" s="328" t="s">
        <v>765</v>
      </c>
      <c r="F103" s="43">
        <v>84</v>
      </c>
      <c r="G103" s="43">
        <v>15</v>
      </c>
      <c r="H103" s="43">
        <v>0.27</v>
      </c>
      <c r="I103" s="43">
        <v>69339</v>
      </c>
      <c r="J103" s="43">
        <v>2</v>
      </c>
      <c r="K103" s="43">
        <v>138</v>
      </c>
      <c r="L103" s="43">
        <v>3</v>
      </c>
      <c r="M103" s="43">
        <v>9376</v>
      </c>
      <c r="N103" s="43">
        <v>86.2</v>
      </c>
      <c r="O103" s="43">
        <v>3455</v>
      </c>
      <c r="P103" s="43">
        <v>18590</v>
      </c>
      <c r="Q103" s="43">
        <v>39</v>
      </c>
    </row>
    <row r="104" spans="1:17" s="43" customFormat="1" x14ac:dyDescent="0.25">
      <c r="A104" s="43" t="s">
        <v>171</v>
      </c>
      <c r="B104" s="88" t="s">
        <v>762</v>
      </c>
      <c r="C104" s="404">
        <v>41527.368055555555</v>
      </c>
      <c r="D104" s="41">
        <v>159</v>
      </c>
      <c r="E104" s="328" t="s">
        <v>765</v>
      </c>
      <c r="F104" s="43">
        <v>76</v>
      </c>
      <c r="G104" s="43">
        <v>15</v>
      </c>
      <c r="H104" s="43">
        <v>0.25</v>
      </c>
      <c r="I104" s="43">
        <v>76173</v>
      </c>
      <c r="J104" s="43">
        <v>3</v>
      </c>
      <c r="K104" s="43">
        <v>238</v>
      </c>
      <c r="L104" s="43">
        <v>3</v>
      </c>
      <c r="M104" s="43">
        <v>10229</v>
      </c>
      <c r="N104" s="43">
        <v>66.7</v>
      </c>
      <c r="O104" s="43">
        <v>3641</v>
      </c>
      <c r="P104" s="43">
        <v>15552</v>
      </c>
      <c r="Q104" s="43">
        <v>35.1</v>
      </c>
    </row>
    <row r="105" spans="1:17" s="43" customFormat="1" x14ac:dyDescent="0.25">
      <c r="A105" s="43" t="s">
        <v>214</v>
      </c>
      <c r="B105" s="88" t="s">
        <v>762</v>
      </c>
      <c r="C105" s="404">
        <v>41527.645833333336</v>
      </c>
      <c r="D105" s="41">
        <v>159</v>
      </c>
      <c r="E105" s="328" t="s">
        <v>765</v>
      </c>
      <c r="F105" s="43">
        <v>94</v>
      </c>
      <c r="G105" s="43">
        <v>15</v>
      </c>
      <c r="H105" s="43">
        <v>0.26</v>
      </c>
      <c r="I105" s="43">
        <v>73823</v>
      </c>
      <c r="J105" s="43">
        <v>2.7</v>
      </c>
      <c r="K105" s="43">
        <v>244</v>
      </c>
      <c r="L105" s="43">
        <v>3</v>
      </c>
      <c r="M105" s="43">
        <v>10098</v>
      </c>
      <c r="N105" s="43">
        <v>78</v>
      </c>
      <c r="O105" s="43">
        <v>3631</v>
      </c>
      <c r="P105" s="43">
        <v>15156</v>
      </c>
      <c r="Q105" s="43">
        <v>36.1</v>
      </c>
    </row>
    <row r="106" spans="1:17" s="43" customFormat="1" x14ac:dyDescent="0.25">
      <c r="A106" s="43" t="s">
        <v>82</v>
      </c>
      <c r="B106" s="88" t="s">
        <v>762</v>
      </c>
      <c r="C106" s="404">
        <v>40301.378472222219</v>
      </c>
      <c r="D106" s="41">
        <v>176</v>
      </c>
      <c r="E106" s="328" t="s">
        <v>765</v>
      </c>
      <c r="F106" s="43">
        <v>250</v>
      </c>
      <c r="G106" s="43">
        <v>15</v>
      </c>
      <c r="H106" s="43">
        <v>0.3</v>
      </c>
      <c r="I106" s="43">
        <v>46836</v>
      </c>
      <c r="J106" s="43">
        <v>4</v>
      </c>
      <c r="K106" s="43">
        <v>419</v>
      </c>
      <c r="L106" s="43">
        <v>3</v>
      </c>
      <c r="M106" s="43">
        <v>6555</v>
      </c>
      <c r="N106" s="43">
        <v>117.3</v>
      </c>
      <c r="O106" s="43">
        <v>1443</v>
      </c>
      <c r="P106" s="43">
        <v>6534</v>
      </c>
      <c r="Q106" s="43">
        <v>77.400000000000006</v>
      </c>
    </row>
    <row r="107" spans="1:17" s="43" customFormat="1" x14ac:dyDescent="0.25">
      <c r="A107" s="43" t="s">
        <v>81</v>
      </c>
      <c r="B107" s="88" t="s">
        <v>762</v>
      </c>
      <c r="C107" s="404">
        <v>40301.572916666664</v>
      </c>
      <c r="D107" s="41">
        <v>176</v>
      </c>
      <c r="E107" s="328" t="s">
        <v>765</v>
      </c>
      <c r="F107" s="43">
        <v>243</v>
      </c>
      <c r="G107" s="43">
        <v>15</v>
      </c>
      <c r="H107" s="43">
        <v>0.15</v>
      </c>
      <c r="I107" s="43">
        <v>50759</v>
      </c>
      <c r="J107" s="43">
        <v>4</v>
      </c>
      <c r="K107" s="43">
        <v>392</v>
      </c>
      <c r="L107" s="43">
        <v>3</v>
      </c>
      <c r="M107" s="43">
        <v>7153</v>
      </c>
      <c r="N107" s="43">
        <v>113.6</v>
      </c>
      <c r="O107" s="43">
        <v>1410</v>
      </c>
      <c r="P107" s="43">
        <v>6372</v>
      </c>
      <c r="Q107" s="43">
        <v>71.8</v>
      </c>
    </row>
    <row r="108" spans="1:17" s="43" customFormat="1" x14ac:dyDescent="0.25">
      <c r="A108" s="43" t="s">
        <v>163</v>
      </c>
      <c r="B108" s="88" t="s">
        <v>762</v>
      </c>
      <c r="C108" s="404">
        <v>41760.364583333336</v>
      </c>
      <c r="D108" s="41">
        <v>186</v>
      </c>
      <c r="E108" s="328" t="s">
        <v>765</v>
      </c>
      <c r="F108" s="43">
        <v>415</v>
      </c>
      <c r="G108" s="43">
        <v>15</v>
      </c>
      <c r="H108" s="43">
        <v>0.34</v>
      </c>
      <c r="I108" s="43">
        <v>44772</v>
      </c>
      <c r="J108" s="43">
        <v>5.6</v>
      </c>
      <c r="K108" s="43">
        <v>701</v>
      </c>
      <c r="L108" s="43">
        <v>7</v>
      </c>
      <c r="M108" s="43">
        <v>5585</v>
      </c>
      <c r="N108" s="43">
        <v>132</v>
      </c>
      <c r="O108" s="43">
        <v>1240</v>
      </c>
      <c r="P108" s="43">
        <v>2646</v>
      </c>
      <c r="Q108" s="43">
        <v>97.4</v>
      </c>
    </row>
    <row r="109" spans="1:17" s="43" customFormat="1" x14ac:dyDescent="0.25">
      <c r="A109" s="43" t="s">
        <v>222</v>
      </c>
      <c r="B109" s="88" t="s">
        <v>762</v>
      </c>
      <c r="C109" s="404">
        <v>41760.607638888891</v>
      </c>
      <c r="D109" s="41">
        <v>186</v>
      </c>
      <c r="E109" s="328" t="s">
        <v>765</v>
      </c>
      <c r="F109" s="43">
        <v>441</v>
      </c>
      <c r="G109" s="43">
        <v>15</v>
      </c>
      <c r="H109" s="43">
        <v>0.28999999999999998</v>
      </c>
      <c r="I109" s="43">
        <v>48172</v>
      </c>
      <c r="J109" s="43">
        <v>5.8</v>
      </c>
      <c r="K109" s="43">
        <v>754</v>
      </c>
      <c r="L109" s="43">
        <v>6.1</v>
      </c>
      <c r="M109" s="43">
        <v>6606</v>
      </c>
      <c r="N109" s="43">
        <v>145.69999999999999</v>
      </c>
      <c r="O109" s="43">
        <v>1462</v>
      </c>
      <c r="P109" s="43">
        <v>3256</v>
      </c>
      <c r="Q109" s="43">
        <v>102.4</v>
      </c>
    </row>
    <row r="110" spans="1:17" s="43" customFormat="1" x14ac:dyDescent="0.25">
      <c r="A110" s="43" t="s">
        <v>213</v>
      </c>
      <c r="B110" s="88" t="s">
        <v>762</v>
      </c>
      <c r="C110" s="404">
        <v>41517.746527777781</v>
      </c>
      <c r="D110" s="41">
        <v>188</v>
      </c>
      <c r="E110" s="328" t="s">
        <v>765</v>
      </c>
      <c r="F110" s="43">
        <v>297</v>
      </c>
      <c r="G110" s="43">
        <v>15</v>
      </c>
      <c r="H110" s="43">
        <v>0.28999999999999998</v>
      </c>
      <c r="I110" s="43">
        <v>58257</v>
      </c>
      <c r="J110" s="43">
        <v>4.5</v>
      </c>
      <c r="K110" s="43">
        <v>781</v>
      </c>
      <c r="L110" s="43">
        <v>8.9</v>
      </c>
      <c r="M110" s="43">
        <v>7580</v>
      </c>
      <c r="N110" s="43">
        <v>118.5</v>
      </c>
      <c r="O110" s="43">
        <v>2516</v>
      </c>
      <c r="P110" s="43">
        <v>9621</v>
      </c>
      <c r="Q110" s="43">
        <v>50.8</v>
      </c>
    </row>
    <row r="111" spans="1:17" x14ac:dyDescent="0.25">
      <c r="A111" s="28" t="s">
        <v>172</v>
      </c>
      <c r="B111" s="28" t="s">
        <v>762</v>
      </c>
      <c r="C111" s="29">
        <v>41490.517361111109</v>
      </c>
      <c r="D111" s="30">
        <v>220</v>
      </c>
      <c r="E111" s="30" t="s">
        <v>764</v>
      </c>
      <c r="F111" s="28">
        <v>199</v>
      </c>
      <c r="G111" s="28">
        <v>15</v>
      </c>
      <c r="H111" s="28">
        <v>0.22</v>
      </c>
      <c r="I111" s="28">
        <v>63416</v>
      </c>
      <c r="J111" s="28">
        <v>3.1</v>
      </c>
      <c r="K111" s="28">
        <v>380</v>
      </c>
      <c r="L111" s="28">
        <v>3.3</v>
      </c>
      <c r="M111" s="28">
        <v>8457</v>
      </c>
      <c r="N111" s="28">
        <v>113.1</v>
      </c>
      <c r="O111" s="28">
        <v>2605</v>
      </c>
      <c r="P111" s="28">
        <v>8494</v>
      </c>
      <c r="Q111" s="28">
        <v>46.9</v>
      </c>
    </row>
    <row r="112" spans="1:17" x14ac:dyDescent="0.25">
      <c r="A112" s="28" t="s">
        <v>212</v>
      </c>
      <c r="B112" s="28" t="s">
        <v>762</v>
      </c>
      <c r="C112" s="29">
        <v>41490.590277777781</v>
      </c>
      <c r="D112" s="30">
        <v>220</v>
      </c>
      <c r="E112" s="30" t="s">
        <v>764</v>
      </c>
      <c r="F112" s="28">
        <v>206</v>
      </c>
      <c r="G112" s="28">
        <v>15</v>
      </c>
      <c r="H112" s="28">
        <v>0.28000000000000003</v>
      </c>
      <c r="I112" s="28">
        <v>64888</v>
      </c>
      <c r="J112" s="28">
        <v>3.7</v>
      </c>
      <c r="K112" s="28">
        <v>398</v>
      </c>
      <c r="L112" s="28">
        <v>3.3</v>
      </c>
      <c r="M112" s="28">
        <v>8630</v>
      </c>
      <c r="N112" s="28">
        <v>118.4</v>
      </c>
      <c r="O112" s="28">
        <v>2671</v>
      </c>
      <c r="P112" s="28">
        <v>8676</v>
      </c>
      <c r="Q112" s="28">
        <v>54.4</v>
      </c>
    </row>
    <row r="113" spans="1:17" x14ac:dyDescent="0.25">
      <c r="A113" s="28" t="s">
        <v>187</v>
      </c>
      <c r="B113" s="28" t="s">
        <v>762</v>
      </c>
      <c r="C113" s="29">
        <v>41002.319444444445</v>
      </c>
      <c r="D113" s="30">
        <v>235</v>
      </c>
      <c r="E113" s="30" t="s">
        <v>764</v>
      </c>
      <c r="F113" s="28">
        <v>760</v>
      </c>
      <c r="G113" s="28">
        <v>15</v>
      </c>
      <c r="H113" s="28">
        <v>0.42</v>
      </c>
      <c r="I113" s="28">
        <v>35493</v>
      </c>
      <c r="J113" s="28">
        <v>8.1999999999999993</v>
      </c>
      <c r="K113" s="28">
        <v>1274</v>
      </c>
      <c r="L113" s="28">
        <v>8.8000000000000007</v>
      </c>
      <c r="M113" s="28">
        <v>5116</v>
      </c>
      <c r="N113" s="28">
        <v>171.6</v>
      </c>
      <c r="O113" s="28">
        <v>1031</v>
      </c>
      <c r="P113" s="28">
        <v>3622</v>
      </c>
      <c r="Q113" s="28">
        <v>107.3</v>
      </c>
    </row>
    <row r="114" spans="1:17" x14ac:dyDescent="0.25">
      <c r="A114" s="28" t="s">
        <v>197</v>
      </c>
      <c r="B114" s="28" t="s">
        <v>762</v>
      </c>
      <c r="C114" s="29">
        <v>41002.527777777781</v>
      </c>
      <c r="D114" s="30">
        <v>235</v>
      </c>
      <c r="E114" s="30" t="s">
        <v>764</v>
      </c>
      <c r="F114" s="28">
        <v>509</v>
      </c>
      <c r="G114" s="28">
        <v>15</v>
      </c>
      <c r="H114" s="28">
        <v>0.35</v>
      </c>
      <c r="I114" s="28">
        <v>35162</v>
      </c>
      <c r="J114" s="28">
        <v>5.7</v>
      </c>
      <c r="K114" s="28">
        <v>829</v>
      </c>
      <c r="L114" s="28">
        <v>5.5</v>
      </c>
      <c r="M114" s="28">
        <v>5281</v>
      </c>
      <c r="N114" s="28">
        <v>113.8</v>
      </c>
      <c r="O114" s="28">
        <v>996</v>
      </c>
      <c r="P114" s="28">
        <v>3462</v>
      </c>
      <c r="Q114" s="28">
        <v>77.2</v>
      </c>
    </row>
    <row r="115" spans="1:17" x14ac:dyDescent="0.25">
      <c r="A115" s="28" t="s">
        <v>88</v>
      </c>
      <c r="B115" s="28" t="s">
        <v>762</v>
      </c>
      <c r="C115" s="29">
        <v>40366.458333333336</v>
      </c>
      <c r="D115" s="30">
        <v>240</v>
      </c>
      <c r="E115" s="30" t="s">
        <v>764</v>
      </c>
      <c r="F115" s="28">
        <v>61</v>
      </c>
      <c r="G115" s="28">
        <v>15</v>
      </c>
      <c r="H115" s="28">
        <v>0.26</v>
      </c>
      <c r="I115" s="28">
        <v>57035</v>
      </c>
      <c r="J115" s="28">
        <v>1</v>
      </c>
      <c r="K115" s="28">
        <v>91</v>
      </c>
      <c r="L115" s="28">
        <v>5.0999999999999996</v>
      </c>
      <c r="M115" s="28">
        <v>8074</v>
      </c>
      <c r="N115" s="28">
        <v>65.099999999999994</v>
      </c>
      <c r="O115" s="28">
        <v>2627</v>
      </c>
      <c r="P115" s="28">
        <v>14123</v>
      </c>
      <c r="Q115" s="28">
        <v>43.4</v>
      </c>
    </row>
    <row r="116" spans="1:17" x14ac:dyDescent="0.25">
      <c r="A116" s="28" t="s">
        <v>87</v>
      </c>
      <c r="B116" s="28" t="s">
        <v>762</v>
      </c>
      <c r="C116" s="29">
        <v>40366.46875</v>
      </c>
      <c r="D116" s="30">
        <v>240</v>
      </c>
      <c r="E116" s="30" t="s">
        <v>764</v>
      </c>
      <c r="F116" s="28">
        <v>57</v>
      </c>
      <c r="G116" s="28">
        <v>15</v>
      </c>
      <c r="H116" s="28">
        <v>0.3</v>
      </c>
      <c r="I116" s="28">
        <v>57854</v>
      </c>
      <c r="J116" s="28">
        <v>1.8</v>
      </c>
      <c r="K116" s="28">
        <v>89</v>
      </c>
      <c r="L116" s="28">
        <v>4.8</v>
      </c>
      <c r="M116" s="28">
        <v>7959</v>
      </c>
      <c r="N116" s="28">
        <v>69.900000000000006</v>
      </c>
      <c r="O116" s="28">
        <v>2442</v>
      </c>
      <c r="P116" s="28">
        <v>14043</v>
      </c>
      <c r="Q116" s="28">
        <v>44</v>
      </c>
    </row>
    <row r="117" spans="1:17" x14ac:dyDescent="0.25">
      <c r="A117" s="28" t="s">
        <v>170</v>
      </c>
      <c r="B117" s="28" t="s">
        <v>762</v>
      </c>
      <c r="C117" s="29">
        <v>41549.368055555555</v>
      </c>
      <c r="D117" s="30">
        <v>282</v>
      </c>
      <c r="E117" s="30" t="s">
        <v>764</v>
      </c>
      <c r="F117" s="28">
        <v>307</v>
      </c>
      <c r="G117" s="28">
        <v>15</v>
      </c>
      <c r="H117" s="28">
        <v>0.36</v>
      </c>
      <c r="I117" s="28">
        <v>47105</v>
      </c>
      <c r="J117" s="28">
        <v>4.2</v>
      </c>
      <c r="K117" s="28">
        <v>504</v>
      </c>
      <c r="L117" s="28">
        <v>3</v>
      </c>
      <c r="M117" s="28">
        <v>6237</v>
      </c>
      <c r="N117" s="28">
        <v>118.5</v>
      </c>
      <c r="O117" s="28">
        <v>1537</v>
      </c>
      <c r="P117" s="28">
        <v>3945</v>
      </c>
      <c r="Q117" s="28">
        <v>89.4</v>
      </c>
    </row>
    <row r="118" spans="1:17" x14ac:dyDescent="0.25">
      <c r="A118" s="28" t="s">
        <v>215</v>
      </c>
      <c r="B118" s="28" t="s">
        <v>762</v>
      </c>
      <c r="C118" s="29">
        <v>41549.65625</v>
      </c>
      <c r="D118" s="30">
        <v>282</v>
      </c>
      <c r="E118" s="30" t="s">
        <v>764</v>
      </c>
      <c r="F118" s="28">
        <v>314</v>
      </c>
      <c r="G118" s="28">
        <v>15</v>
      </c>
      <c r="H118" s="28">
        <v>0.32</v>
      </c>
      <c r="I118" s="28">
        <v>49701</v>
      </c>
      <c r="J118" s="28">
        <v>5.0999999999999996</v>
      </c>
      <c r="K118" s="28">
        <v>504</v>
      </c>
      <c r="L118" s="28">
        <v>3.3</v>
      </c>
      <c r="M118" s="28">
        <v>6838</v>
      </c>
      <c r="N118" s="28">
        <v>123.3</v>
      </c>
      <c r="O118" s="28">
        <v>1616</v>
      </c>
      <c r="P118" s="28">
        <v>4380</v>
      </c>
      <c r="Q118" s="28">
        <v>86.2</v>
      </c>
    </row>
    <row r="119" spans="1:17" x14ac:dyDescent="0.25">
      <c r="A119" s="28" t="s">
        <v>175</v>
      </c>
      <c r="B119" s="28" t="s">
        <v>762</v>
      </c>
      <c r="C119" s="29">
        <v>41401.350694444445</v>
      </c>
      <c r="D119" s="30">
        <v>303</v>
      </c>
      <c r="E119" s="30" t="s">
        <v>764</v>
      </c>
      <c r="F119" s="28">
        <v>576</v>
      </c>
      <c r="G119" s="28">
        <v>15</v>
      </c>
      <c r="H119" s="28">
        <v>0.47</v>
      </c>
      <c r="I119" s="28">
        <v>31753</v>
      </c>
      <c r="J119" s="28">
        <v>9.4</v>
      </c>
      <c r="K119" s="28">
        <v>1031</v>
      </c>
      <c r="L119" s="28">
        <v>6.8</v>
      </c>
      <c r="M119" s="28">
        <v>3880</v>
      </c>
      <c r="N119" s="28">
        <v>157.80000000000001</v>
      </c>
      <c r="O119" s="28">
        <v>897</v>
      </c>
      <c r="P119" s="28">
        <v>1700</v>
      </c>
      <c r="Q119" s="28">
        <v>108.1</v>
      </c>
    </row>
    <row r="120" spans="1:17" x14ac:dyDescent="0.25">
      <c r="A120" s="28" t="s">
        <v>209</v>
      </c>
      <c r="B120" s="28" t="s">
        <v>762</v>
      </c>
      <c r="C120" s="29">
        <v>41401.631944444445</v>
      </c>
      <c r="D120" s="30">
        <v>303</v>
      </c>
      <c r="E120" s="30" t="s">
        <v>764</v>
      </c>
      <c r="F120" s="28">
        <v>527</v>
      </c>
      <c r="G120" s="28">
        <v>15</v>
      </c>
      <c r="H120" s="28">
        <v>0.44</v>
      </c>
      <c r="I120" s="28">
        <v>33960</v>
      </c>
      <c r="J120" s="28">
        <v>8.4</v>
      </c>
      <c r="K120" s="28">
        <v>942</v>
      </c>
      <c r="L120" s="28">
        <v>6.3</v>
      </c>
      <c r="M120" s="28">
        <v>4235</v>
      </c>
      <c r="N120" s="28">
        <v>151.80000000000001</v>
      </c>
      <c r="O120" s="28">
        <v>1022</v>
      </c>
      <c r="P120" s="28">
        <v>1870</v>
      </c>
      <c r="Q120" s="28">
        <v>102.2</v>
      </c>
    </row>
    <row r="121" spans="1:17" x14ac:dyDescent="0.25">
      <c r="A121" s="28" t="s">
        <v>160</v>
      </c>
      <c r="B121" s="28" t="s">
        <v>762</v>
      </c>
      <c r="C121" s="29">
        <v>41852.322916666664</v>
      </c>
      <c r="D121" s="30">
        <v>309</v>
      </c>
      <c r="E121" s="30" t="s">
        <v>764</v>
      </c>
      <c r="F121" s="28">
        <v>708</v>
      </c>
      <c r="G121" s="28">
        <v>15</v>
      </c>
      <c r="H121" s="28">
        <v>0.21</v>
      </c>
      <c r="I121" s="28">
        <v>76416</v>
      </c>
      <c r="J121" s="28">
        <v>3.6</v>
      </c>
      <c r="K121" s="28">
        <v>656</v>
      </c>
      <c r="L121" s="28">
        <v>7.5</v>
      </c>
      <c r="M121" s="28">
        <v>8768</v>
      </c>
      <c r="N121" s="28">
        <v>119.8</v>
      </c>
      <c r="O121" s="28">
        <v>341</v>
      </c>
      <c r="P121" s="28">
        <v>6197</v>
      </c>
      <c r="Q121" s="28">
        <v>70.2</v>
      </c>
    </row>
    <row r="122" spans="1:17" x14ac:dyDescent="0.25">
      <c r="A122" s="28" t="s">
        <v>225</v>
      </c>
      <c r="B122" s="28" t="s">
        <v>762</v>
      </c>
      <c r="C122" s="29">
        <v>41852.645833333336</v>
      </c>
      <c r="D122" s="30">
        <v>309</v>
      </c>
      <c r="E122" s="30" t="s">
        <v>764</v>
      </c>
      <c r="F122" s="28">
        <v>444</v>
      </c>
      <c r="G122" s="28">
        <v>15</v>
      </c>
      <c r="H122" s="28">
        <v>0.24</v>
      </c>
      <c r="I122" s="28">
        <v>50554</v>
      </c>
      <c r="J122" s="28">
        <v>1</v>
      </c>
      <c r="K122" s="28">
        <v>522</v>
      </c>
      <c r="L122" s="28">
        <v>6</v>
      </c>
      <c r="M122" s="28">
        <v>6653</v>
      </c>
      <c r="N122" s="28">
        <v>107.9</v>
      </c>
      <c r="O122" s="28">
        <v>226</v>
      </c>
      <c r="P122" s="28">
        <v>4462</v>
      </c>
      <c r="Q122" s="28">
        <v>59.8</v>
      </c>
    </row>
    <row r="123" spans="1:17" x14ac:dyDescent="0.25">
      <c r="A123" s="28" t="s">
        <v>92</v>
      </c>
      <c r="B123" s="28" t="s">
        <v>762</v>
      </c>
      <c r="C123" s="29">
        <v>40756.583333333336</v>
      </c>
      <c r="D123" s="30">
        <v>317</v>
      </c>
      <c r="E123" s="30" t="s">
        <v>764</v>
      </c>
      <c r="F123" s="28">
        <v>206</v>
      </c>
      <c r="G123" s="28">
        <v>15</v>
      </c>
      <c r="H123" s="28">
        <v>0.21</v>
      </c>
      <c r="I123" s="28">
        <v>48643</v>
      </c>
      <c r="J123" s="28">
        <v>2.4</v>
      </c>
      <c r="K123" s="28">
        <v>286</v>
      </c>
      <c r="L123" s="28">
        <v>3</v>
      </c>
      <c r="M123" s="28">
        <v>5742</v>
      </c>
      <c r="N123" s="28">
        <v>80.7</v>
      </c>
      <c r="O123" s="28">
        <v>1755</v>
      </c>
      <c r="P123" s="28">
        <v>7683</v>
      </c>
      <c r="Q123" s="28">
        <v>48</v>
      </c>
    </row>
    <row r="124" spans="1:17" x14ac:dyDescent="0.25">
      <c r="A124" s="28" t="s">
        <v>112</v>
      </c>
      <c r="B124" s="28" t="s">
        <v>762</v>
      </c>
      <c r="C124" s="29">
        <v>40756.65625</v>
      </c>
      <c r="D124" s="30">
        <v>317</v>
      </c>
      <c r="E124" s="30" t="s">
        <v>764</v>
      </c>
      <c r="F124" s="28">
        <v>194</v>
      </c>
      <c r="G124" s="28">
        <v>15</v>
      </c>
      <c r="H124" s="28">
        <v>0.23</v>
      </c>
      <c r="I124" s="28">
        <v>51572</v>
      </c>
      <c r="J124" s="28">
        <v>2.4</v>
      </c>
      <c r="K124" s="28">
        <v>278</v>
      </c>
      <c r="L124" s="28">
        <v>3</v>
      </c>
      <c r="M124" s="28">
        <v>6012</v>
      </c>
      <c r="N124" s="28">
        <v>80.400000000000006</v>
      </c>
      <c r="O124" s="28">
        <v>1880</v>
      </c>
      <c r="P124" s="28">
        <v>8297</v>
      </c>
      <c r="Q124" s="28">
        <v>50</v>
      </c>
    </row>
    <row r="125" spans="1:17" x14ac:dyDescent="0.25">
      <c r="A125" s="28" t="s">
        <v>158</v>
      </c>
      <c r="B125" s="28" t="s">
        <v>762</v>
      </c>
      <c r="C125" s="29">
        <v>41914.461805555555</v>
      </c>
      <c r="D125" s="30">
        <v>342</v>
      </c>
      <c r="E125" s="30" t="s">
        <v>764</v>
      </c>
      <c r="F125" s="28">
        <v>565</v>
      </c>
      <c r="G125" s="28">
        <v>15</v>
      </c>
      <c r="H125" s="28">
        <v>0.31</v>
      </c>
      <c r="I125" s="28">
        <v>55378</v>
      </c>
      <c r="J125" s="28">
        <v>5.4</v>
      </c>
      <c r="K125" s="28">
        <v>580</v>
      </c>
      <c r="L125" s="28">
        <v>3.2</v>
      </c>
      <c r="M125" s="28">
        <v>6519</v>
      </c>
      <c r="N125" s="28">
        <v>118.2</v>
      </c>
      <c r="O125" s="28">
        <v>398</v>
      </c>
      <c r="P125" s="28">
        <v>2320</v>
      </c>
      <c r="Q125" s="28">
        <v>85.2</v>
      </c>
    </row>
    <row r="126" spans="1:17" x14ac:dyDescent="0.25">
      <c r="A126" s="28" t="s">
        <v>227</v>
      </c>
      <c r="B126" s="28" t="s">
        <v>762</v>
      </c>
      <c r="C126" s="29">
        <v>41914.614583333336</v>
      </c>
      <c r="D126" s="30">
        <v>342</v>
      </c>
      <c r="E126" s="30" t="s">
        <v>764</v>
      </c>
      <c r="F126" s="28">
        <v>537</v>
      </c>
      <c r="G126" s="28">
        <v>15</v>
      </c>
      <c r="H126" s="28">
        <v>0.26</v>
      </c>
      <c r="I126" s="28">
        <v>56278</v>
      </c>
      <c r="J126" s="28">
        <v>5.0999999999999996</v>
      </c>
      <c r="K126" s="28">
        <v>542</v>
      </c>
      <c r="L126" s="28">
        <v>3</v>
      </c>
      <c r="M126" s="28">
        <v>6695</v>
      </c>
      <c r="N126" s="28">
        <v>110.9</v>
      </c>
      <c r="O126" s="28">
        <v>390</v>
      </c>
      <c r="P126" s="28">
        <v>2386</v>
      </c>
      <c r="Q126" s="28">
        <v>80.2</v>
      </c>
    </row>
    <row r="127" spans="1:17" x14ac:dyDescent="0.25">
      <c r="A127" s="28" t="s">
        <v>186</v>
      </c>
      <c r="B127" s="28" t="s">
        <v>762</v>
      </c>
      <c r="C127" s="29">
        <v>41031.350694444445</v>
      </c>
      <c r="D127" s="30">
        <v>406</v>
      </c>
      <c r="E127" s="30" t="s">
        <v>764</v>
      </c>
      <c r="F127" s="28">
        <v>375</v>
      </c>
      <c r="G127" s="28">
        <v>15</v>
      </c>
      <c r="H127" s="28">
        <v>0.31</v>
      </c>
      <c r="I127" s="28">
        <v>37962</v>
      </c>
      <c r="J127" s="28">
        <v>6.9</v>
      </c>
      <c r="K127" s="28">
        <v>620</v>
      </c>
      <c r="L127" s="28">
        <v>4.5999999999999996</v>
      </c>
      <c r="M127" s="28">
        <v>5007</v>
      </c>
      <c r="N127" s="28">
        <v>95.3</v>
      </c>
      <c r="O127" s="28">
        <v>1227</v>
      </c>
      <c r="P127" s="28">
        <v>5262</v>
      </c>
      <c r="Q127" s="28">
        <v>91.7</v>
      </c>
    </row>
    <row r="128" spans="1:17" x14ac:dyDescent="0.25">
      <c r="A128" s="28" t="s">
        <v>198</v>
      </c>
      <c r="B128" s="28" t="s">
        <v>762</v>
      </c>
      <c r="C128" s="29">
        <v>41031.552083333336</v>
      </c>
      <c r="D128" s="30">
        <v>406</v>
      </c>
      <c r="E128" s="30" t="s">
        <v>764</v>
      </c>
      <c r="F128" s="28">
        <v>336</v>
      </c>
      <c r="G128" s="28">
        <v>15</v>
      </c>
      <c r="H128" s="28">
        <v>0.31</v>
      </c>
      <c r="I128" s="28">
        <v>39214</v>
      </c>
      <c r="J128" s="28">
        <v>5.6</v>
      </c>
      <c r="K128" s="28">
        <v>567</v>
      </c>
      <c r="L128" s="28">
        <v>4.4000000000000004</v>
      </c>
      <c r="M128" s="28">
        <v>4761</v>
      </c>
      <c r="N128" s="28">
        <v>84.4</v>
      </c>
      <c r="O128" s="28">
        <v>1017</v>
      </c>
      <c r="P128" s="28">
        <v>4176</v>
      </c>
      <c r="Q128" s="28">
        <v>61.5</v>
      </c>
    </row>
    <row r="129" spans="1:17" x14ac:dyDescent="0.25">
      <c r="A129" s="28" t="s">
        <v>91</v>
      </c>
      <c r="B129" s="28" t="s">
        <v>762</v>
      </c>
      <c r="C129" s="29">
        <v>40746.541666666664</v>
      </c>
      <c r="D129" s="30">
        <v>412</v>
      </c>
      <c r="E129" s="30" t="s">
        <v>764</v>
      </c>
      <c r="F129" s="28">
        <v>189</v>
      </c>
      <c r="G129" s="28">
        <v>15</v>
      </c>
      <c r="H129" s="28">
        <v>0.23</v>
      </c>
      <c r="I129" s="28">
        <v>45282</v>
      </c>
      <c r="J129" s="28">
        <v>3.1</v>
      </c>
      <c r="K129" s="28">
        <v>327</v>
      </c>
      <c r="L129" s="28">
        <v>3</v>
      </c>
      <c r="M129" s="28">
        <v>5963</v>
      </c>
      <c r="N129" s="28">
        <v>102.5</v>
      </c>
      <c r="O129" s="28">
        <v>1623</v>
      </c>
      <c r="P129" s="28">
        <v>8352</v>
      </c>
      <c r="Q129" s="28">
        <v>63.2</v>
      </c>
    </row>
    <row r="130" spans="1:17" x14ac:dyDescent="0.25">
      <c r="A130" s="28" t="s">
        <v>192</v>
      </c>
      <c r="B130" s="28" t="s">
        <v>762</v>
      </c>
      <c r="C130" s="29">
        <v>41023.489583333336</v>
      </c>
      <c r="D130" s="30">
        <v>486</v>
      </c>
      <c r="E130" s="30" t="s">
        <v>764</v>
      </c>
      <c r="F130" s="28">
        <v>1617</v>
      </c>
      <c r="G130" s="28">
        <v>15</v>
      </c>
      <c r="H130" s="28">
        <v>0.65</v>
      </c>
      <c r="I130" s="28">
        <v>31757</v>
      </c>
      <c r="J130" s="28">
        <v>15.5</v>
      </c>
      <c r="K130" s="28">
        <v>2435</v>
      </c>
      <c r="L130" s="28">
        <v>22.4</v>
      </c>
      <c r="M130" s="28">
        <v>4190</v>
      </c>
      <c r="N130" s="28">
        <v>315.8</v>
      </c>
      <c r="O130" s="28">
        <v>1016</v>
      </c>
      <c r="P130" s="28">
        <v>3021</v>
      </c>
      <c r="Q130" s="28">
        <v>157.1</v>
      </c>
    </row>
    <row r="131" spans="1:17" x14ac:dyDescent="0.25">
      <c r="A131" s="28" t="s">
        <v>193</v>
      </c>
      <c r="B131" s="28" t="s">
        <v>762</v>
      </c>
      <c r="C131" s="29">
        <v>41037.495138888888</v>
      </c>
      <c r="D131" s="30">
        <v>498</v>
      </c>
      <c r="E131" s="30" t="s">
        <v>764</v>
      </c>
      <c r="F131" s="28">
        <v>429</v>
      </c>
      <c r="G131" s="28">
        <v>15</v>
      </c>
      <c r="H131" s="28">
        <v>0.26</v>
      </c>
      <c r="I131" s="28">
        <v>30066</v>
      </c>
      <c r="J131" s="28">
        <v>6.1</v>
      </c>
      <c r="K131" s="28">
        <v>718</v>
      </c>
      <c r="L131" s="28">
        <v>6.6</v>
      </c>
      <c r="M131" s="28">
        <v>3757</v>
      </c>
      <c r="N131" s="28">
        <v>143.19999999999999</v>
      </c>
      <c r="O131" s="28">
        <v>909</v>
      </c>
      <c r="P131" s="28">
        <v>3676</v>
      </c>
      <c r="Q131" s="28">
        <v>73</v>
      </c>
    </row>
    <row r="132" spans="1:17" x14ac:dyDescent="0.25">
      <c r="A132" s="28" t="s">
        <v>133</v>
      </c>
      <c r="B132" s="28" t="s">
        <v>762</v>
      </c>
      <c r="C132" s="29">
        <v>39938.354166666664</v>
      </c>
      <c r="D132" s="30">
        <v>525</v>
      </c>
      <c r="E132" s="30" t="s">
        <v>764</v>
      </c>
      <c r="F132" s="28">
        <v>567</v>
      </c>
      <c r="G132" s="28">
        <v>15</v>
      </c>
      <c r="H132" s="28">
        <v>0.32</v>
      </c>
      <c r="I132" s="28">
        <v>36821</v>
      </c>
      <c r="J132" s="28">
        <v>7.6</v>
      </c>
      <c r="K132" s="28">
        <v>755</v>
      </c>
      <c r="L132" s="28">
        <v>11.1</v>
      </c>
      <c r="M132" s="28">
        <v>4890</v>
      </c>
      <c r="N132" s="28">
        <v>123.2</v>
      </c>
      <c r="O132" s="28">
        <v>1109</v>
      </c>
      <c r="P132" s="28">
        <v>3574</v>
      </c>
      <c r="Q132" s="28">
        <v>72.7</v>
      </c>
    </row>
    <row r="133" spans="1:17" x14ac:dyDescent="0.25">
      <c r="A133" s="28" t="s">
        <v>139</v>
      </c>
      <c r="B133" s="28" t="s">
        <v>762</v>
      </c>
      <c r="C133" s="29">
        <v>39938.357638888891</v>
      </c>
      <c r="D133" s="30">
        <v>525</v>
      </c>
      <c r="E133" s="30" t="s">
        <v>764</v>
      </c>
      <c r="F133" s="28">
        <v>440</v>
      </c>
      <c r="G133" s="28">
        <v>15</v>
      </c>
      <c r="H133" s="28">
        <v>0.28999999999999998</v>
      </c>
      <c r="I133" s="28">
        <v>35073</v>
      </c>
      <c r="J133" s="28">
        <v>7.1</v>
      </c>
      <c r="K133" s="28">
        <v>684</v>
      </c>
      <c r="L133" s="28">
        <v>10.9</v>
      </c>
      <c r="M133" s="28">
        <v>4817</v>
      </c>
      <c r="N133" s="28">
        <v>110</v>
      </c>
      <c r="O133" s="28">
        <v>1050</v>
      </c>
      <c r="P133" s="28">
        <v>3153</v>
      </c>
      <c r="Q133" s="28">
        <v>65.3</v>
      </c>
    </row>
    <row r="134" spans="1:17" x14ac:dyDescent="0.25">
      <c r="A134" s="28" t="s">
        <v>174</v>
      </c>
      <c r="B134" s="28" t="s">
        <v>762</v>
      </c>
      <c r="C134" s="29">
        <v>41430.347222222219</v>
      </c>
      <c r="D134" s="30">
        <v>676</v>
      </c>
      <c r="E134" s="30" t="s">
        <v>764</v>
      </c>
      <c r="F134" s="28">
        <v>293</v>
      </c>
      <c r="G134" s="28">
        <v>15</v>
      </c>
      <c r="H134" s="28">
        <v>0.41</v>
      </c>
      <c r="I134" s="28">
        <v>33256</v>
      </c>
      <c r="J134" s="28">
        <v>5.7</v>
      </c>
      <c r="K134" s="28">
        <v>573</v>
      </c>
      <c r="L134" s="28">
        <v>4.9000000000000004</v>
      </c>
      <c r="M134" s="28">
        <v>4298</v>
      </c>
      <c r="N134" s="28">
        <v>105.2</v>
      </c>
      <c r="O134" s="28">
        <v>1289</v>
      </c>
      <c r="P134" s="28">
        <v>3826</v>
      </c>
      <c r="Q134" s="28">
        <v>87</v>
      </c>
    </row>
    <row r="135" spans="1:17" x14ac:dyDescent="0.25">
      <c r="A135" s="28" t="s">
        <v>210</v>
      </c>
      <c r="B135" s="28" t="s">
        <v>762</v>
      </c>
      <c r="C135" s="29">
        <v>41430.62777777778</v>
      </c>
      <c r="D135" s="30">
        <v>676</v>
      </c>
      <c r="E135" s="30" t="s">
        <v>764</v>
      </c>
      <c r="F135" s="28">
        <v>376</v>
      </c>
      <c r="G135" s="28">
        <v>15</v>
      </c>
      <c r="H135" s="28">
        <v>0.36</v>
      </c>
      <c r="I135" s="28">
        <v>29930</v>
      </c>
      <c r="J135" s="28">
        <v>5.8</v>
      </c>
      <c r="K135" s="28">
        <v>643</v>
      </c>
      <c r="L135" s="28">
        <v>4.5999999999999996</v>
      </c>
      <c r="M135" s="28">
        <v>3724</v>
      </c>
      <c r="N135" s="28">
        <v>101.5</v>
      </c>
      <c r="O135" s="28">
        <v>988</v>
      </c>
      <c r="P135" s="28">
        <v>2569</v>
      </c>
      <c r="Q135" s="28">
        <v>81.7</v>
      </c>
    </row>
    <row r="136" spans="1:17" x14ac:dyDescent="0.25">
      <c r="A136" s="28" t="s">
        <v>185</v>
      </c>
      <c r="B136" s="28" t="s">
        <v>762</v>
      </c>
      <c r="C136" s="29">
        <v>41062.362500000003</v>
      </c>
      <c r="D136" s="30">
        <v>685</v>
      </c>
      <c r="E136" s="30" t="s">
        <v>764</v>
      </c>
      <c r="F136" s="28">
        <v>328</v>
      </c>
      <c r="G136" s="28">
        <v>15</v>
      </c>
      <c r="H136" s="28">
        <v>0.22</v>
      </c>
      <c r="I136" s="28">
        <v>35088</v>
      </c>
      <c r="J136" s="28">
        <v>6.6</v>
      </c>
      <c r="K136" s="28">
        <v>615</v>
      </c>
      <c r="L136" s="28">
        <v>4.5</v>
      </c>
      <c r="M136" s="28">
        <v>4391</v>
      </c>
      <c r="N136" s="28">
        <v>106</v>
      </c>
      <c r="O136" s="28">
        <v>1165</v>
      </c>
      <c r="P136" s="28">
        <v>5496</v>
      </c>
      <c r="Q136" s="28">
        <v>76.099999999999994</v>
      </c>
    </row>
    <row r="137" spans="1:17" x14ac:dyDescent="0.25">
      <c r="A137" s="28" t="s">
        <v>199</v>
      </c>
      <c r="B137" s="28" t="s">
        <v>762</v>
      </c>
      <c r="C137" s="29">
        <v>41062.649305555555</v>
      </c>
      <c r="D137" s="30">
        <v>685</v>
      </c>
      <c r="E137" s="30" t="s">
        <v>764</v>
      </c>
      <c r="F137" s="28">
        <v>580</v>
      </c>
      <c r="G137" s="28">
        <v>15</v>
      </c>
      <c r="H137" s="28">
        <v>0.32</v>
      </c>
      <c r="I137" s="28">
        <v>32993</v>
      </c>
      <c r="J137" s="28">
        <v>7.7</v>
      </c>
      <c r="K137" s="28">
        <v>982</v>
      </c>
      <c r="L137" s="28">
        <v>7.1</v>
      </c>
      <c r="M137" s="28">
        <v>4131</v>
      </c>
      <c r="N137" s="28">
        <v>121.7</v>
      </c>
      <c r="O137" s="28">
        <v>1069</v>
      </c>
      <c r="P137" s="28">
        <v>4452</v>
      </c>
      <c r="Q137" s="28">
        <v>85.6</v>
      </c>
    </row>
    <row r="138" spans="1:17" x14ac:dyDescent="0.25">
      <c r="A138" s="28" t="s">
        <v>142</v>
      </c>
      <c r="B138" s="28" t="s">
        <v>762</v>
      </c>
      <c r="C138" s="29">
        <v>39965.458333333336</v>
      </c>
      <c r="D138" s="30">
        <v>775</v>
      </c>
      <c r="E138" s="30" t="s">
        <v>764</v>
      </c>
      <c r="F138" s="28">
        <v>350</v>
      </c>
      <c r="G138" s="28">
        <v>15</v>
      </c>
      <c r="H138" s="28">
        <v>0.31</v>
      </c>
      <c r="I138" s="28">
        <v>30633</v>
      </c>
      <c r="J138" s="28">
        <v>6.7</v>
      </c>
      <c r="K138" s="28">
        <v>494</v>
      </c>
      <c r="L138" s="28">
        <v>8.5</v>
      </c>
      <c r="M138" s="28">
        <v>4296</v>
      </c>
      <c r="N138" s="28">
        <v>105.1</v>
      </c>
      <c r="O138" s="28">
        <v>1022</v>
      </c>
      <c r="P138" s="28">
        <v>3799</v>
      </c>
      <c r="Q138" s="28">
        <v>72.599999999999994</v>
      </c>
    </row>
    <row r="139" spans="1:17" x14ac:dyDescent="0.25">
      <c r="A139" s="28" t="s">
        <v>130</v>
      </c>
      <c r="B139" s="28" t="s">
        <v>762</v>
      </c>
      <c r="C139" s="29">
        <v>39965.479166666664</v>
      </c>
      <c r="D139" s="30">
        <v>775</v>
      </c>
      <c r="E139" s="30" t="s">
        <v>764</v>
      </c>
      <c r="F139" s="28">
        <v>344</v>
      </c>
      <c r="G139" s="28">
        <v>15</v>
      </c>
      <c r="H139" s="28">
        <v>0.25</v>
      </c>
      <c r="I139" s="28">
        <v>29729</v>
      </c>
      <c r="J139" s="28">
        <v>6.1</v>
      </c>
      <c r="K139" s="28">
        <v>459</v>
      </c>
      <c r="L139" s="28">
        <v>7.6</v>
      </c>
      <c r="M139" s="28">
        <v>4123</v>
      </c>
      <c r="N139" s="28">
        <v>96.9</v>
      </c>
      <c r="O139" s="28">
        <v>885</v>
      </c>
      <c r="P139" s="28">
        <v>3322</v>
      </c>
      <c r="Q139" s="28">
        <v>68.5</v>
      </c>
    </row>
    <row r="140" spans="1:17" x14ac:dyDescent="0.25">
      <c r="A140" s="28" t="s">
        <v>122</v>
      </c>
      <c r="B140" s="28" t="s">
        <v>762</v>
      </c>
      <c r="C140" s="29">
        <v>39995.392361111109</v>
      </c>
      <c r="D140" s="30">
        <v>780</v>
      </c>
      <c r="E140" s="30" t="s">
        <v>764</v>
      </c>
      <c r="F140" s="28">
        <v>457</v>
      </c>
      <c r="G140" s="28">
        <v>15</v>
      </c>
      <c r="H140" s="28">
        <v>0.18</v>
      </c>
      <c r="I140" s="28">
        <v>29934</v>
      </c>
      <c r="J140" s="28">
        <v>4.2</v>
      </c>
      <c r="K140" s="28">
        <v>563</v>
      </c>
      <c r="L140" s="28">
        <v>5.6</v>
      </c>
      <c r="M140" s="28">
        <v>3369</v>
      </c>
      <c r="N140" s="28">
        <v>83.3</v>
      </c>
      <c r="O140" s="28">
        <v>907</v>
      </c>
      <c r="P140" s="28">
        <v>3291</v>
      </c>
      <c r="Q140" s="28">
        <v>59.4</v>
      </c>
    </row>
    <row r="141" spans="1:17" x14ac:dyDescent="0.25">
      <c r="A141" s="28" t="s">
        <v>123</v>
      </c>
      <c r="B141" s="28" t="s">
        <v>762</v>
      </c>
      <c r="C141" s="29">
        <v>39995.402777777781</v>
      </c>
      <c r="D141" s="30">
        <v>780</v>
      </c>
      <c r="E141" s="30" t="s">
        <v>764</v>
      </c>
      <c r="F141" s="28">
        <v>447</v>
      </c>
      <c r="G141" s="28">
        <v>15</v>
      </c>
      <c r="H141" s="28">
        <v>0.15</v>
      </c>
      <c r="I141" s="28">
        <v>29296</v>
      </c>
      <c r="J141" s="28">
        <v>4.7</v>
      </c>
      <c r="K141" s="28">
        <v>554</v>
      </c>
      <c r="L141" s="28">
        <v>5.6</v>
      </c>
      <c r="M141" s="28">
        <v>3580</v>
      </c>
      <c r="N141" s="28">
        <v>88.2</v>
      </c>
      <c r="O141" s="28">
        <v>1028</v>
      </c>
      <c r="P141" s="28">
        <v>3688</v>
      </c>
      <c r="Q141" s="28">
        <v>56.7</v>
      </c>
    </row>
    <row r="142" spans="1:17" x14ac:dyDescent="0.25">
      <c r="A142" s="28" t="s">
        <v>161</v>
      </c>
      <c r="B142" s="28" t="s">
        <v>762</v>
      </c>
      <c r="C142" s="29">
        <v>41821.357638888891</v>
      </c>
      <c r="D142" s="30">
        <v>914</v>
      </c>
      <c r="E142" s="30" t="s">
        <v>764</v>
      </c>
      <c r="F142" s="28">
        <v>322</v>
      </c>
      <c r="G142" s="28">
        <v>15</v>
      </c>
      <c r="H142" s="28">
        <v>0.42</v>
      </c>
      <c r="I142" s="28">
        <v>34134</v>
      </c>
      <c r="J142" s="28">
        <v>3.6</v>
      </c>
      <c r="K142" s="28">
        <v>425</v>
      </c>
      <c r="L142" s="28">
        <v>7.5</v>
      </c>
      <c r="M142" s="28">
        <v>4594</v>
      </c>
      <c r="N142" s="28">
        <v>118.4</v>
      </c>
      <c r="O142" s="28">
        <v>285</v>
      </c>
      <c r="P142" s="28">
        <v>3070</v>
      </c>
      <c r="Q142" s="28">
        <v>88.2</v>
      </c>
    </row>
    <row r="143" spans="1:17" x14ac:dyDescent="0.25">
      <c r="A143" s="28" t="s">
        <v>224</v>
      </c>
      <c r="B143" s="28" t="s">
        <v>762</v>
      </c>
      <c r="C143" s="29">
        <v>41821.645833333336</v>
      </c>
      <c r="D143" s="30">
        <v>914</v>
      </c>
      <c r="E143" s="30" t="s">
        <v>764</v>
      </c>
      <c r="F143" s="28">
        <v>398</v>
      </c>
      <c r="G143" s="28">
        <v>15</v>
      </c>
      <c r="H143" s="28">
        <v>0.3</v>
      </c>
      <c r="I143" s="28">
        <v>30098</v>
      </c>
      <c r="J143" s="28">
        <v>4.3</v>
      </c>
      <c r="K143" s="28">
        <v>460</v>
      </c>
      <c r="L143" s="28">
        <v>8.1</v>
      </c>
      <c r="M143" s="28">
        <v>3916</v>
      </c>
      <c r="N143" s="28">
        <v>110.6</v>
      </c>
      <c r="O143" s="28">
        <v>244</v>
      </c>
      <c r="P143" s="28">
        <v>2382</v>
      </c>
      <c r="Q143" s="28">
        <v>84.3</v>
      </c>
    </row>
    <row r="144" spans="1:17" x14ac:dyDescent="0.25">
      <c r="A144" s="28" t="s">
        <v>101</v>
      </c>
      <c r="B144" s="28" t="s">
        <v>762</v>
      </c>
      <c r="C144" s="29">
        <v>40729.361111111109</v>
      </c>
      <c r="D144" s="30">
        <v>1030</v>
      </c>
      <c r="E144" s="30" t="s">
        <v>764</v>
      </c>
      <c r="F144" s="28">
        <v>273</v>
      </c>
      <c r="G144" s="28">
        <v>15</v>
      </c>
      <c r="H144" s="28">
        <v>0.25</v>
      </c>
      <c r="I144" s="28">
        <v>25894</v>
      </c>
      <c r="J144" s="28">
        <v>4.4000000000000004</v>
      </c>
      <c r="K144" s="28">
        <v>481</v>
      </c>
      <c r="L144" s="28">
        <v>5.6</v>
      </c>
      <c r="M144" s="28">
        <v>3106</v>
      </c>
      <c r="N144" s="28">
        <v>97.8</v>
      </c>
      <c r="O144" s="28">
        <v>819</v>
      </c>
      <c r="P144" s="28">
        <v>956</v>
      </c>
      <c r="Q144" s="28">
        <v>64.7</v>
      </c>
    </row>
    <row r="145" spans="1:17" x14ac:dyDescent="0.25">
      <c r="A145" s="28" t="s">
        <v>111</v>
      </c>
      <c r="B145" s="28" t="s">
        <v>762</v>
      </c>
      <c r="C145" s="29">
        <v>40729.638888888891</v>
      </c>
      <c r="D145" s="30">
        <v>1030</v>
      </c>
      <c r="E145" s="30" t="s">
        <v>764</v>
      </c>
      <c r="F145" s="28">
        <v>356</v>
      </c>
      <c r="G145" s="28">
        <v>15</v>
      </c>
      <c r="H145" s="28">
        <v>0.24</v>
      </c>
      <c r="I145" s="28">
        <v>26289</v>
      </c>
      <c r="J145" s="28">
        <v>4.8</v>
      </c>
      <c r="K145" s="28">
        <v>519</v>
      </c>
      <c r="L145" s="28">
        <v>6.7</v>
      </c>
      <c r="M145" s="28">
        <v>3241</v>
      </c>
      <c r="N145" s="28">
        <v>102.2</v>
      </c>
      <c r="O145" s="28">
        <v>876</v>
      </c>
      <c r="P145" s="28">
        <v>1019</v>
      </c>
      <c r="Q145" s="28">
        <v>64.2</v>
      </c>
    </row>
    <row r="146" spans="1:17" x14ac:dyDescent="0.25">
      <c r="A146" s="28" t="s">
        <v>99</v>
      </c>
      <c r="B146" s="28" t="s">
        <v>762</v>
      </c>
      <c r="C146" s="29">
        <v>40697.357638888891</v>
      </c>
      <c r="D146" s="30">
        <v>1370</v>
      </c>
      <c r="E146" s="30" t="s">
        <v>764</v>
      </c>
      <c r="F146" s="28">
        <v>1397</v>
      </c>
      <c r="G146" s="28">
        <v>15</v>
      </c>
      <c r="H146" s="28">
        <v>0.47</v>
      </c>
      <c r="I146" s="28">
        <v>23603</v>
      </c>
      <c r="J146" s="28">
        <v>15.8</v>
      </c>
      <c r="K146" s="28">
        <v>2869</v>
      </c>
      <c r="L146" s="28">
        <v>25</v>
      </c>
      <c r="M146" s="28">
        <v>3099</v>
      </c>
      <c r="N146" s="28">
        <v>318</v>
      </c>
      <c r="O146" s="28">
        <v>934</v>
      </c>
      <c r="P146" s="28">
        <v>1005</v>
      </c>
      <c r="Q146" s="28">
        <v>141.69999999999999</v>
      </c>
    </row>
    <row r="147" spans="1:17" x14ac:dyDescent="0.25">
      <c r="A147" s="28" t="s">
        <v>154</v>
      </c>
      <c r="B147" s="28" t="s">
        <v>762</v>
      </c>
      <c r="C147" s="29">
        <v>40697.659722222219</v>
      </c>
      <c r="D147" s="30">
        <v>1370</v>
      </c>
      <c r="E147" s="30" t="s">
        <v>764</v>
      </c>
      <c r="F147" s="28">
        <v>1267</v>
      </c>
      <c r="G147" s="28">
        <v>15</v>
      </c>
      <c r="H147" s="28">
        <v>0.43</v>
      </c>
      <c r="I147" s="28">
        <v>23997</v>
      </c>
      <c r="J147" s="28">
        <v>16.100000000000001</v>
      </c>
      <c r="K147" s="28">
        <v>3330</v>
      </c>
      <c r="L147" s="28">
        <v>29.6</v>
      </c>
      <c r="M147" s="28">
        <v>3233</v>
      </c>
      <c r="N147" s="28">
        <v>298.39999999999998</v>
      </c>
      <c r="O147" s="28">
        <v>766</v>
      </c>
      <c r="P147" s="28">
        <v>1005</v>
      </c>
      <c r="Q147" s="28">
        <v>135</v>
      </c>
    </row>
    <row r="148" spans="1:17" x14ac:dyDescent="0.25">
      <c r="A148" s="28" t="s">
        <v>144</v>
      </c>
      <c r="B148" s="28" t="s">
        <v>762</v>
      </c>
      <c r="C148" s="29">
        <v>40331.444444444445</v>
      </c>
      <c r="D148" s="30">
        <v>1520</v>
      </c>
      <c r="E148" s="30" t="s">
        <v>764</v>
      </c>
      <c r="F148" s="28">
        <v>1550</v>
      </c>
      <c r="G148" s="28">
        <v>15</v>
      </c>
      <c r="H148" s="28">
        <v>0.46</v>
      </c>
      <c r="I148" s="28">
        <v>21060</v>
      </c>
      <c r="J148" s="28">
        <v>13.2</v>
      </c>
      <c r="K148" s="28">
        <v>2364</v>
      </c>
      <c r="L148" s="28">
        <v>33.799999999999997</v>
      </c>
      <c r="M148" s="28">
        <v>2729</v>
      </c>
      <c r="N148" s="28">
        <v>284.89999999999998</v>
      </c>
      <c r="O148" s="28">
        <v>705</v>
      </c>
      <c r="P148" s="28">
        <v>2046</v>
      </c>
      <c r="Q148" s="28">
        <v>117.9</v>
      </c>
    </row>
    <row r="149" spans="1:17" x14ac:dyDescent="0.25">
      <c r="A149" s="28" t="s">
        <v>119</v>
      </c>
      <c r="B149" s="28" t="s">
        <v>762</v>
      </c>
      <c r="C149" s="29">
        <v>40331.458333333336</v>
      </c>
      <c r="D149" s="30">
        <v>1520</v>
      </c>
      <c r="E149" s="30" t="s">
        <v>764</v>
      </c>
      <c r="F149" s="28">
        <v>1074</v>
      </c>
      <c r="G149" s="28">
        <v>15</v>
      </c>
      <c r="H149" s="28">
        <v>0.34</v>
      </c>
      <c r="I149" s="28">
        <v>24576</v>
      </c>
      <c r="J149" s="28">
        <v>9.5</v>
      </c>
      <c r="K149" s="28">
        <v>1561</v>
      </c>
      <c r="L149" s="28">
        <v>21.8</v>
      </c>
      <c r="M149" s="28">
        <v>3046</v>
      </c>
      <c r="N149" s="28">
        <v>200.7</v>
      </c>
      <c r="O149" s="28">
        <v>968</v>
      </c>
      <c r="P149" s="28">
        <v>2178</v>
      </c>
      <c r="Q149" s="28">
        <v>87.6</v>
      </c>
    </row>
    <row r="150" spans="1:17" x14ac:dyDescent="0.25">
      <c r="A150" s="28" t="s">
        <v>107</v>
      </c>
      <c r="B150" s="28" t="s">
        <v>762</v>
      </c>
      <c r="C150" s="29">
        <v>40704.458333333336</v>
      </c>
      <c r="D150" s="30">
        <v>1840</v>
      </c>
      <c r="E150" s="30" t="s">
        <v>764</v>
      </c>
      <c r="F150" s="28">
        <v>3824</v>
      </c>
      <c r="G150" s="28">
        <v>15</v>
      </c>
      <c r="H150" s="28">
        <v>0.84</v>
      </c>
      <c r="I150" s="28">
        <v>21173</v>
      </c>
      <c r="J150" s="28">
        <v>36.1</v>
      </c>
      <c r="K150" s="28">
        <v>6981</v>
      </c>
      <c r="L150" s="28">
        <v>89.6</v>
      </c>
      <c r="M150" s="28">
        <v>3439</v>
      </c>
      <c r="N150" s="28">
        <v>739.1</v>
      </c>
      <c r="O150" s="28">
        <v>1287</v>
      </c>
      <c r="P150" s="28">
        <v>2000</v>
      </c>
      <c r="Q150" s="28">
        <v>261.2</v>
      </c>
    </row>
    <row r="151" spans="1:17" x14ac:dyDescent="0.25">
      <c r="A151" s="28" t="s">
        <v>162</v>
      </c>
      <c r="B151" s="28" t="s">
        <v>762</v>
      </c>
      <c r="C151" s="29">
        <v>41796.347222222219</v>
      </c>
      <c r="D151" s="30">
        <v>2050</v>
      </c>
      <c r="E151" s="30" t="s">
        <v>764</v>
      </c>
      <c r="F151" s="28">
        <v>2540</v>
      </c>
      <c r="G151" s="28">
        <v>15</v>
      </c>
      <c r="H151" s="28">
        <v>0.77</v>
      </c>
      <c r="I151" s="28">
        <v>18203</v>
      </c>
      <c r="J151" s="28">
        <v>20.6</v>
      </c>
      <c r="K151" s="28">
        <v>3361</v>
      </c>
      <c r="L151" s="28">
        <v>53</v>
      </c>
      <c r="M151" s="28">
        <v>2734</v>
      </c>
      <c r="N151" s="28">
        <v>512.6</v>
      </c>
      <c r="O151" s="28">
        <v>61</v>
      </c>
      <c r="P151" s="28">
        <v>682</v>
      </c>
      <c r="Q151" s="28">
        <v>202.4</v>
      </c>
    </row>
    <row r="152" spans="1:17" x14ac:dyDescent="0.25">
      <c r="A152" s="28" t="s">
        <v>223</v>
      </c>
      <c r="B152" s="28" t="s">
        <v>762</v>
      </c>
      <c r="C152" s="29">
        <v>41796.659722222219</v>
      </c>
      <c r="D152" s="30">
        <v>2050</v>
      </c>
      <c r="E152" s="30" t="s">
        <v>764</v>
      </c>
      <c r="F152" s="28">
        <v>2028</v>
      </c>
      <c r="G152" s="28">
        <v>15</v>
      </c>
      <c r="H152" s="28">
        <v>0.72</v>
      </c>
      <c r="I152" s="28">
        <v>20936</v>
      </c>
      <c r="J152" s="28">
        <v>18.399999999999999</v>
      </c>
      <c r="K152" s="28">
        <v>2492</v>
      </c>
      <c r="L152" s="28">
        <v>47.2</v>
      </c>
      <c r="M152" s="28">
        <v>3244</v>
      </c>
      <c r="N152" s="28">
        <v>429.3</v>
      </c>
      <c r="O152" s="28">
        <v>61</v>
      </c>
      <c r="P152" s="28">
        <v>1030</v>
      </c>
      <c r="Q152" s="28">
        <v>174.7</v>
      </c>
    </row>
    <row r="153" spans="1:17" x14ac:dyDescent="0.25">
      <c r="A153" s="43" t="s">
        <v>240</v>
      </c>
      <c r="B153" s="322" t="s">
        <v>763</v>
      </c>
      <c r="C153" s="63">
        <v>42228</v>
      </c>
      <c r="D153" s="41">
        <v>220</v>
      </c>
      <c r="E153" s="327" t="s">
        <v>765</v>
      </c>
      <c r="F153" s="43">
        <v>23</v>
      </c>
      <c r="G153" s="43">
        <v>0.2</v>
      </c>
      <c r="H153" s="43">
        <v>8.5000000000000006E-2</v>
      </c>
      <c r="I153" s="43" t="s">
        <v>21</v>
      </c>
      <c r="J153" s="43">
        <v>29</v>
      </c>
      <c r="K153" s="43" t="s">
        <v>21</v>
      </c>
      <c r="L153" s="43">
        <v>0.17</v>
      </c>
      <c r="M153" s="43" t="s">
        <v>21</v>
      </c>
      <c r="N153" s="43">
        <v>0.86</v>
      </c>
      <c r="O153" s="43" t="s">
        <v>21</v>
      </c>
      <c r="P153" s="43" t="s">
        <v>21</v>
      </c>
      <c r="Q153" s="43">
        <v>2.2999999999999998</v>
      </c>
    </row>
    <row r="154" spans="1:17" s="43" customFormat="1" x14ac:dyDescent="0.25">
      <c r="A154" s="43" t="s">
        <v>234</v>
      </c>
      <c r="B154" s="322" t="s">
        <v>763</v>
      </c>
      <c r="C154" s="63">
        <v>42229</v>
      </c>
      <c r="D154" s="41">
        <v>208</v>
      </c>
      <c r="E154" s="327" t="s">
        <v>765</v>
      </c>
      <c r="F154" s="43">
        <v>530</v>
      </c>
      <c r="G154" s="43">
        <v>3</v>
      </c>
      <c r="H154" s="43">
        <v>1.3</v>
      </c>
      <c r="I154" s="43" t="s">
        <v>21</v>
      </c>
      <c r="J154" s="43">
        <v>20</v>
      </c>
      <c r="L154" s="43">
        <v>16</v>
      </c>
      <c r="M154" s="43" t="s">
        <v>21</v>
      </c>
      <c r="N154" s="43">
        <v>140</v>
      </c>
      <c r="O154" s="43" t="s">
        <v>21</v>
      </c>
      <c r="P154" s="43" t="s">
        <v>21</v>
      </c>
      <c r="Q154" s="43">
        <v>64</v>
      </c>
    </row>
    <row r="155" spans="1:17" s="43" customFormat="1" x14ac:dyDescent="0.25">
      <c r="A155" s="43" t="s">
        <v>235</v>
      </c>
      <c r="B155" s="322" t="s">
        <v>763</v>
      </c>
      <c r="C155" s="63">
        <v>42229</v>
      </c>
      <c r="D155" s="41">
        <v>208</v>
      </c>
      <c r="E155" s="327" t="s">
        <v>765</v>
      </c>
      <c r="F155" s="43">
        <v>200</v>
      </c>
      <c r="G155" s="43">
        <v>0.38</v>
      </c>
      <c r="H155" s="43">
        <v>0.21</v>
      </c>
      <c r="I155" s="43">
        <v>62000</v>
      </c>
      <c r="J155" s="43">
        <v>5.4</v>
      </c>
      <c r="K155" s="43">
        <v>440</v>
      </c>
      <c r="L155" s="43">
        <v>4.4000000000000004</v>
      </c>
      <c r="M155" s="43">
        <v>7700</v>
      </c>
      <c r="N155" s="43">
        <v>140</v>
      </c>
      <c r="O155" s="43">
        <v>2100</v>
      </c>
      <c r="P155" s="43">
        <v>11000</v>
      </c>
      <c r="Q155" s="43">
        <v>73</v>
      </c>
    </row>
    <row r="156" spans="1:17" s="43" customFormat="1" x14ac:dyDescent="0.25">
      <c r="A156" s="43" t="s">
        <v>243</v>
      </c>
      <c r="B156" s="322" t="s">
        <v>763</v>
      </c>
      <c r="C156" s="63">
        <v>42229</v>
      </c>
      <c r="D156" s="41">
        <v>208</v>
      </c>
      <c r="E156" s="327" t="s">
        <v>765</v>
      </c>
      <c r="F156" s="43">
        <v>320</v>
      </c>
      <c r="G156" s="43">
        <v>1.5</v>
      </c>
      <c r="H156" s="43">
        <v>0.5</v>
      </c>
      <c r="I156" s="43" t="s">
        <v>21</v>
      </c>
      <c r="J156" s="43">
        <v>20</v>
      </c>
      <c r="L156" s="43">
        <v>11</v>
      </c>
      <c r="M156" s="43" t="s">
        <v>21</v>
      </c>
      <c r="N156" s="43">
        <v>100</v>
      </c>
      <c r="O156" s="43" t="s">
        <v>21</v>
      </c>
      <c r="P156" s="43" t="s">
        <v>21</v>
      </c>
      <c r="Q156" s="43">
        <v>56</v>
      </c>
    </row>
    <row r="157" spans="1:17" s="43" customFormat="1" x14ac:dyDescent="0.25">
      <c r="A157" s="43" t="s">
        <v>244</v>
      </c>
      <c r="B157" s="322" t="s">
        <v>763</v>
      </c>
      <c r="C157" s="63">
        <v>42229</v>
      </c>
      <c r="D157" s="41">
        <v>208</v>
      </c>
      <c r="E157" s="327" t="s">
        <v>765</v>
      </c>
      <c r="F157" s="43">
        <v>150</v>
      </c>
      <c r="G157" s="43">
        <v>0.185</v>
      </c>
      <c r="H157" s="43">
        <v>0.12</v>
      </c>
      <c r="I157" s="43">
        <v>64000</v>
      </c>
      <c r="J157" s="43">
        <v>4</v>
      </c>
      <c r="K157" s="43">
        <v>260</v>
      </c>
      <c r="L157" s="43">
        <v>2.9</v>
      </c>
      <c r="M157" s="43">
        <v>8000</v>
      </c>
      <c r="N157" s="43">
        <v>110</v>
      </c>
      <c r="O157" s="43">
        <v>2100</v>
      </c>
      <c r="P157" s="43">
        <v>11000</v>
      </c>
      <c r="Q157" s="43">
        <v>43</v>
      </c>
    </row>
    <row r="158" spans="1:17" s="43" customFormat="1" x14ac:dyDescent="0.25">
      <c r="A158" s="43" t="s">
        <v>252</v>
      </c>
      <c r="B158" s="322" t="s">
        <v>763</v>
      </c>
      <c r="C158" s="63">
        <v>42229</v>
      </c>
      <c r="D158" s="41">
        <v>208</v>
      </c>
      <c r="E158" s="327" t="s">
        <v>765</v>
      </c>
      <c r="F158" s="43">
        <v>490</v>
      </c>
      <c r="G158" s="43">
        <v>1.1000000000000001</v>
      </c>
      <c r="H158" s="43">
        <v>0.5</v>
      </c>
      <c r="I158" s="43" t="s">
        <v>21</v>
      </c>
      <c r="J158" s="43">
        <v>22</v>
      </c>
      <c r="L158" s="43">
        <v>6</v>
      </c>
      <c r="M158" s="43" t="s">
        <v>21</v>
      </c>
      <c r="N158" s="43">
        <v>110</v>
      </c>
      <c r="O158" s="43" t="s">
        <v>21</v>
      </c>
      <c r="P158" s="43" t="s">
        <v>21</v>
      </c>
      <c r="Q158" s="43">
        <v>62</v>
      </c>
    </row>
    <row r="159" spans="1:17" s="43" customFormat="1" x14ac:dyDescent="0.25">
      <c r="A159" s="43" t="s">
        <v>253</v>
      </c>
      <c r="B159" s="322" t="s">
        <v>763</v>
      </c>
      <c r="C159" s="63">
        <v>42229</v>
      </c>
      <c r="D159" s="41">
        <v>208</v>
      </c>
      <c r="E159" s="327" t="s">
        <v>765</v>
      </c>
      <c r="F159" s="43">
        <v>310</v>
      </c>
      <c r="G159" s="43">
        <v>1.2</v>
      </c>
      <c r="H159" s="43">
        <v>0.43</v>
      </c>
      <c r="I159" s="43" t="s">
        <v>21</v>
      </c>
      <c r="J159" s="43">
        <v>23</v>
      </c>
      <c r="L159" s="43">
        <v>6.2</v>
      </c>
      <c r="M159" s="43" t="s">
        <v>21</v>
      </c>
      <c r="N159" s="43">
        <v>100</v>
      </c>
      <c r="O159" s="43" t="s">
        <v>21</v>
      </c>
      <c r="P159" s="43" t="s">
        <v>21</v>
      </c>
      <c r="Q159" s="43">
        <v>87</v>
      </c>
    </row>
    <row r="160" spans="1:17" s="43" customFormat="1" x14ac:dyDescent="0.25">
      <c r="A160" s="43" t="s">
        <v>255</v>
      </c>
      <c r="B160" s="322" t="s">
        <v>763</v>
      </c>
      <c r="C160" s="63">
        <v>42229</v>
      </c>
      <c r="D160" s="41">
        <v>208</v>
      </c>
      <c r="E160" s="327" t="s">
        <v>765</v>
      </c>
      <c r="F160" s="43">
        <v>150</v>
      </c>
      <c r="G160" s="43">
        <v>0.185</v>
      </c>
      <c r="H160" s="43">
        <v>0.11</v>
      </c>
      <c r="I160" s="43">
        <v>61000</v>
      </c>
      <c r="J160" s="43">
        <v>4.2</v>
      </c>
      <c r="K160" s="43">
        <v>300</v>
      </c>
      <c r="L160" s="43">
        <v>3.6</v>
      </c>
      <c r="M160" s="43">
        <v>7900</v>
      </c>
      <c r="N160" s="43">
        <v>82</v>
      </c>
      <c r="O160" s="43">
        <v>2100</v>
      </c>
      <c r="P160" s="43">
        <v>10000</v>
      </c>
      <c r="Q160" s="43">
        <v>38</v>
      </c>
    </row>
    <row r="161" spans="1:17" s="43" customFormat="1" x14ac:dyDescent="0.25">
      <c r="A161" s="43" t="s">
        <v>241</v>
      </c>
      <c r="B161" s="322" t="s">
        <v>763</v>
      </c>
      <c r="C161" s="63">
        <v>42231</v>
      </c>
      <c r="D161" s="41">
        <v>193</v>
      </c>
      <c r="E161" s="327" t="s">
        <v>765</v>
      </c>
      <c r="F161" s="43">
        <v>88</v>
      </c>
      <c r="G161" s="43">
        <v>0.54</v>
      </c>
      <c r="H161" s="43">
        <v>0.24</v>
      </c>
      <c r="I161" s="43" t="s">
        <v>21</v>
      </c>
      <c r="J161" s="43">
        <v>3.9</v>
      </c>
      <c r="L161" s="43">
        <v>1.7</v>
      </c>
      <c r="M161" s="43" t="s">
        <v>21</v>
      </c>
      <c r="N161" s="43">
        <v>100</v>
      </c>
      <c r="O161" s="43" t="s">
        <v>21</v>
      </c>
      <c r="P161" s="43" t="s">
        <v>21</v>
      </c>
      <c r="Q161" s="43">
        <v>53</v>
      </c>
    </row>
    <row r="162" spans="1:17" s="43" customFormat="1" x14ac:dyDescent="0.25">
      <c r="A162" s="43" t="s">
        <v>254</v>
      </c>
      <c r="B162" s="322" t="s">
        <v>763</v>
      </c>
      <c r="C162" s="63">
        <v>42231</v>
      </c>
      <c r="D162" s="41">
        <v>193</v>
      </c>
      <c r="E162" s="327" t="s">
        <v>765</v>
      </c>
      <c r="F162" s="43">
        <v>180</v>
      </c>
      <c r="G162" s="43">
        <v>1.3</v>
      </c>
      <c r="H162" s="43">
        <v>0.59</v>
      </c>
      <c r="I162" s="43" t="s">
        <v>21</v>
      </c>
      <c r="J162" s="43">
        <v>23</v>
      </c>
      <c r="L162" s="43">
        <v>3.2</v>
      </c>
      <c r="M162" s="43" t="s">
        <v>21</v>
      </c>
      <c r="N162" s="43">
        <v>91</v>
      </c>
      <c r="O162" s="43" t="s">
        <v>21</v>
      </c>
      <c r="P162" s="43" t="s">
        <v>21</v>
      </c>
      <c r="Q162" s="43">
        <v>56</v>
      </c>
    </row>
    <row r="163" spans="1:17" s="43" customFormat="1" x14ac:dyDescent="0.25">
      <c r="A163" s="43" t="s">
        <v>236</v>
      </c>
      <c r="B163" s="322" t="s">
        <v>763</v>
      </c>
      <c r="C163" s="63">
        <v>42232</v>
      </c>
      <c r="D163" s="41">
        <v>188</v>
      </c>
      <c r="E163" s="327" t="s">
        <v>765</v>
      </c>
      <c r="F163" s="43">
        <v>95</v>
      </c>
      <c r="G163" s="43">
        <v>0.37</v>
      </c>
      <c r="H163" s="43">
        <v>0.38</v>
      </c>
      <c r="I163" s="43">
        <v>75000</v>
      </c>
      <c r="J163" s="43">
        <v>3.2</v>
      </c>
      <c r="K163" s="43">
        <v>240</v>
      </c>
      <c r="L163" s="43">
        <v>2.2000000000000002</v>
      </c>
      <c r="M163" s="43">
        <v>9300</v>
      </c>
      <c r="N163" s="43">
        <v>130</v>
      </c>
      <c r="O163" s="43">
        <v>2900</v>
      </c>
      <c r="P163" s="43">
        <v>15000</v>
      </c>
      <c r="Q163" s="43">
        <v>57</v>
      </c>
    </row>
    <row r="164" spans="1:17" s="43" customFormat="1" x14ac:dyDescent="0.25">
      <c r="A164" s="43" t="s">
        <v>245</v>
      </c>
      <c r="B164" s="322" t="s">
        <v>763</v>
      </c>
      <c r="C164" s="63">
        <v>42232</v>
      </c>
      <c r="D164" s="41">
        <v>188</v>
      </c>
      <c r="E164" s="327" t="s">
        <v>765</v>
      </c>
      <c r="F164" s="43">
        <v>74</v>
      </c>
      <c r="G164" s="43">
        <v>0.37</v>
      </c>
      <c r="H164" s="43">
        <v>0.32</v>
      </c>
      <c r="I164" s="43">
        <v>75000</v>
      </c>
      <c r="J164" s="43">
        <v>2.6</v>
      </c>
      <c r="K164" s="43">
        <v>150</v>
      </c>
      <c r="L164" s="43">
        <v>1.6</v>
      </c>
      <c r="M164" s="43">
        <v>9400</v>
      </c>
      <c r="N164" s="43">
        <v>100</v>
      </c>
      <c r="O164" s="43">
        <v>2800</v>
      </c>
      <c r="P164" s="43">
        <v>15000</v>
      </c>
      <c r="Q164" s="43">
        <v>42</v>
      </c>
    </row>
    <row r="165" spans="1:17" s="43" customFormat="1" x14ac:dyDescent="0.25">
      <c r="A165" s="43" t="s">
        <v>256</v>
      </c>
      <c r="B165" s="322" t="s">
        <v>763</v>
      </c>
      <c r="C165" s="63">
        <v>42232</v>
      </c>
      <c r="D165" s="41">
        <v>188</v>
      </c>
      <c r="E165" s="327" t="s">
        <v>765</v>
      </c>
      <c r="F165" s="43">
        <v>92</v>
      </c>
      <c r="G165" s="43">
        <v>0.4</v>
      </c>
      <c r="H165" s="43">
        <v>0.35</v>
      </c>
      <c r="I165" s="43">
        <v>76000</v>
      </c>
      <c r="J165" s="43">
        <v>3.2</v>
      </c>
      <c r="K165" s="43">
        <v>230</v>
      </c>
      <c r="L165" s="43">
        <v>2.4</v>
      </c>
      <c r="M165" s="43">
        <v>9900</v>
      </c>
      <c r="N165" s="43">
        <v>93</v>
      </c>
      <c r="O165" s="43">
        <v>2800</v>
      </c>
      <c r="P165" s="43">
        <v>15000</v>
      </c>
      <c r="Q165" s="43">
        <v>46</v>
      </c>
    </row>
    <row r="166" spans="1:17" s="43" customFormat="1" x14ac:dyDescent="0.25">
      <c r="A166" s="43" t="s">
        <v>257</v>
      </c>
      <c r="B166" s="322" t="s">
        <v>763</v>
      </c>
      <c r="C166" s="63">
        <v>42233</v>
      </c>
      <c r="D166" s="41">
        <v>185</v>
      </c>
      <c r="E166" s="327" t="s">
        <v>765</v>
      </c>
      <c r="F166" s="43">
        <v>80</v>
      </c>
      <c r="G166" s="43">
        <v>0.4</v>
      </c>
      <c r="H166" s="43">
        <v>0.35</v>
      </c>
      <c r="I166" s="43">
        <v>77000</v>
      </c>
      <c r="J166" s="43">
        <v>3.1</v>
      </c>
      <c r="K166" s="43">
        <v>190</v>
      </c>
      <c r="L166" s="43">
        <v>2.2999999999999998</v>
      </c>
      <c r="M166" s="43">
        <v>10000</v>
      </c>
      <c r="N166" s="43">
        <v>90</v>
      </c>
      <c r="O166" s="43">
        <v>2900</v>
      </c>
      <c r="P166" s="43">
        <v>16000</v>
      </c>
      <c r="Q166" s="43">
        <v>47</v>
      </c>
    </row>
    <row r="167" spans="1:17" s="43" customFormat="1" x14ac:dyDescent="0.25">
      <c r="A167" s="43" t="s">
        <v>237</v>
      </c>
      <c r="B167" s="322" t="s">
        <v>763</v>
      </c>
      <c r="C167" s="63">
        <v>42236</v>
      </c>
      <c r="D167" s="41">
        <v>157</v>
      </c>
      <c r="E167" s="327" t="s">
        <v>765</v>
      </c>
      <c r="F167" s="43">
        <v>73</v>
      </c>
      <c r="G167" s="43">
        <v>0.52</v>
      </c>
      <c r="H167" s="43">
        <v>0.51</v>
      </c>
      <c r="I167" s="43">
        <v>74000</v>
      </c>
      <c r="J167" s="43">
        <v>2.7</v>
      </c>
      <c r="K167" s="43">
        <v>240</v>
      </c>
      <c r="L167" s="43">
        <v>2.8</v>
      </c>
      <c r="M167" s="43">
        <v>9800</v>
      </c>
      <c r="N167" s="43">
        <v>130</v>
      </c>
      <c r="O167" s="43">
        <v>3300</v>
      </c>
      <c r="P167" s="43">
        <v>19000</v>
      </c>
      <c r="Q167" s="43">
        <v>55</v>
      </c>
    </row>
    <row r="168" spans="1:17" s="43" customFormat="1" x14ac:dyDescent="0.25">
      <c r="A168" s="43" t="s">
        <v>246</v>
      </c>
      <c r="B168" s="322" t="s">
        <v>763</v>
      </c>
      <c r="C168" s="63">
        <v>42236</v>
      </c>
      <c r="D168" s="41">
        <v>157</v>
      </c>
      <c r="E168" s="327" t="s">
        <v>765</v>
      </c>
      <c r="F168" s="43">
        <v>56</v>
      </c>
      <c r="G168" s="43">
        <v>0.59</v>
      </c>
      <c r="H168" s="43">
        <v>0.5</v>
      </c>
      <c r="I168" s="43">
        <v>79000</v>
      </c>
      <c r="J168" s="43">
        <v>3.1</v>
      </c>
      <c r="K168" s="43">
        <v>180</v>
      </c>
      <c r="L168" s="43">
        <v>1.9</v>
      </c>
      <c r="M168" s="43">
        <v>11000</v>
      </c>
      <c r="N168" s="43">
        <v>86</v>
      </c>
      <c r="O168" s="43">
        <v>3500</v>
      </c>
      <c r="P168" s="43">
        <v>20000</v>
      </c>
      <c r="Q168" s="43">
        <v>39</v>
      </c>
    </row>
    <row r="169" spans="1:17" s="43" customFormat="1" x14ac:dyDescent="0.25">
      <c r="A169" s="43" t="s">
        <v>258</v>
      </c>
      <c r="B169" s="322" t="s">
        <v>763</v>
      </c>
      <c r="C169" s="63">
        <v>42236</v>
      </c>
      <c r="D169" s="41">
        <v>157</v>
      </c>
      <c r="E169" s="327" t="s">
        <v>765</v>
      </c>
      <c r="F169" s="43">
        <v>100</v>
      </c>
      <c r="G169" s="43">
        <v>0.49</v>
      </c>
      <c r="H169" s="43">
        <v>0.5</v>
      </c>
      <c r="I169" s="43">
        <v>75000</v>
      </c>
      <c r="J169" s="43">
        <v>3.2</v>
      </c>
      <c r="K169" s="43">
        <v>340</v>
      </c>
      <c r="L169" s="43">
        <v>4.4000000000000004</v>
      </c>
      <c r="M169" s="43">
        <v>10000</v>
      </c>
      <c r="N169" s="43">
        <v>91</v>
      </c>
      <c r="O169" s="43">
        <v>3300</v>
      </c>
      <c r="P169" s="43">
        <v>19000</v>
      </c>
      <c r="Q169" s="43">
        <v>49</v>
      </c>
    </row>
    <row r="170" spans="1:17" s="43" customFormat="1" x14ac:dyDescent="0.25">
      <c r="A170" s="43" t="s">
        <v>238</v>
      </c>
      <c r="B170" s="322" t="s">
        <v>763</v>
      </c>
      <c r="C170" s="63">
        <v>42237</v>
      </c>
      <c r="D170" s="41">
        <v>153</v>
      </c>
      <c r="E170" s="327" t="s">
        <v>765</v>
      </c>
      <c r="F170" s="43">
        <v>59</v>
      </c>
      <c r="G170" s="43">
        <v>0.185</v>
      </c>
      <c r="H170" s="43">
        <v>0.56000000000000005</v>
      </c>
      <c r="I170" s="43">
        <v>76000</v>
      </c>
      <c r="J170" s="43">
        <v>2.2999999999999998</v>
      </c>
      <c r="K170" s="43">
        <v>200</v>
      </c>
      <c r="L170" s="43">
        <v>2.2999999999999998</v>
      </c>
      <c r="M170" s="43">
        <v>10000</v>
      </c>
      <c r="N170" s="43">
        <v>120</v>
      </c>
      <c r="O170" s="43">
        <v>3500</v>
      </c>
      <c r="P170" s="43">
        <v>20000</v>
      </c>
      <c r="Q170" s="43">
        <v>55</v>
      </c>
    </row>
    <row r="171" spans="1:17" s="43" customFormat="1" x14ac:dyDescent="0.25">
      <c r="A171" s="43" t="s">
        <v>247</v>
      </c>
      <c r="B171" s="322" t="s">
        <v>763</v>
      </c>
      <c r="C171" s="63">
        <v>42237</v>
      </c>
      <c r="D171" s="41">
        <v>153</v>
      </c>
      <c r="E171" s="327" t="s">
        <v>765</v>
      </c>
      <c r="F171" s="43">
        <v>50</v>
      </c>
      <c r="G171" s="43">
        <v>0.185</v>
      </c>
      <c r="H171" s="43">
        <v>0.5</v>
      </c>
      <c r="I171" s="43">
        <v>78000</v>
      </c>
      <c r="J171" s="43">
        <v>2.2000000000000002</v>
      </c>
      <c r="K171" s="43">
        <v>170</v>
      </c>
      <c r="L171" s="43">
        <v>1.9</v>
      </c>
      <c r="M171" s="43">
        <v>10000</v>
      </c>
      <c r="N171" s="43">
        <v>82</v>
      </c>
      <c r="O171" s="43">
        <v>3500</v>
      </c>
      <c r="P171" s="43">
        <v>21000</v>
      </c>
      <c r="Q171" s="43">
        <v>43</v>
      </c>
    </row>
    <row r="172" spans="1:17" s="43" customFormat="1" x14ac:dyDescent="0.25">
      <c r="A172" s="43" t="s">
        <v>248</v>
      </c>
      <c r="B172" s="322" t="s">
        <v>763</v>
      </c>
      <c r="C172" s="63">
        <v>42237</v>
      </c>
      <c r="D172" s="41">
        <v>153</v>
      </c>
      <c r="E172" s="327" t="s">
        <v>765</v>
      </c>
      <c r="F172" s="43">
        <v>52</v>
      </c>
      <c r="G172" s="43">
        <v>0.43</v>
      </c>
      <c r="H172" s="43">
        <v>0.5</v>
      </c>
      <c r="I172" s="43">
        <v>78000</v>
      </c>
      <c r="J172" s="43">
        <v>2.2000000000000002</v>
      </c>
      <c r="K172" s="43">
        <v>170</v>
      </c>
      <c r="L172" s="43">
        <v>2</v>
      </c>
      <c r="M172" s="43">
        <v>10000</v>
      </c>
      <c r="N172" s="43">
        <v>84</v>
      </c>
      <c r="O172" s="43">
        <v>3500</v>
      </c>
      <c r="P172" s="43">
        <v>21000</v>
      </c>
      <c r="Q172" s="43">
        <v>41</v>
      </c>
    </row>
    <row r="173" spans="1:17" s="43" customFormat="1" x14ac:dyDescent="0.25">
      <c r="A173" s="43" t="s">
        <v>259</v>
      </c>
      <c r="B173" s="322" t="s">
        <v>763</v>
      </c>
      <c r="C173" s="63">
        <v>42237</v>
      </c>
      <c r="D173" s="41">
        <v>153</v>
      </c>
      <c r="E173" s="327" t="s">
        <v>765</v>
      </c>
      <c r="F173" s="43">
        <v>79</v>
      </c>
      <c r="G173" s="43">
        <v>0.49</v>
      </c>
      <c r="H173" s="43">
        <v>0.4</v>
      </c>
      <c r="I173" s="43">
        <v>81000</v>
      </c>
      <c r="J173" s="43">
        <v>3.5</v>
      </c>
      <c r="K173" s="43">
        <v>270</v>
      </c>
      <c r="L173" s="43">
        <v>3.4</v>
      </c>
      <c r="M173" s="43">
        <v>12000</v>
      </c>
      <c r="N173" s="43">
        <v>88</v>
      </c>
      <c r="O173" s="43">
        <v>3700</v>
      </c>
      <c r="P173" s="43">
        <v>22000</v>
      </c>
      <c r="Q173" s="43">
        <v>46</v>
      </c>
    </row>
    <row r="174" spans="1:17" s="43" customFormat="1" x14ac:dyDescent="0.25">
      <c r="A174" s="43" t="s">
        <v>239</v>
      </c>
      <c r="B174" s="322" t="s">
        <v>763</v>
      </c>
      <c r="C174" s="63">
        <v>42240</v>
      </c>
      <c r="D174" s="41">
        <v>143</v>
      </c>
      <c r="E174" s="327" t="s">
        <v>765</v>
      </c>
      <c r="F174" s="43">
        <v>82</v>
      </c>
      <c r="G174" s="43">
        <v>0.65</v>
      </c>
      <c r="H174" s="43">
        <v>0.22</v>
      </c>
      <c r="I174" s="43">
        <v>82000</v>
      </c>
      <c r="J174" s="43">
        <v>3.3</v>
      </c>
      <c r="K174" s="43">
        <v>260</v>
      </c>
      <c r="L174" s="43">
        <v>2.6</v>
      </c>
      <c r="M174" s="43">
        <v>11000</v>
      </c>
      <c r="N174" s="43">
        <v>120</v>
      </c>
      <c r="O174" s="43">
        <v>4000</v>
      </c>
      <c r="P174" s="43">
        <v>23000</v>
      </c>
      <c r="Q174" s="43">
        <v>54</v>
      </c>
    </row>
    <row r="175" spans="1:17" s="43" customFormat="1" x14ac:dyDescent="0.25">
      <c r="A175" s="43" t="s">
        <v>249</v>
      </c>
      <c r="B175" s="322" t="s">
        <v>763</v>
      </c>
      <c r="C175" s="63">
        <v>42240</v>
      </c>
      <c r="D175" s="41">
        <v>143</v>
      </c>
      <c r="E175" s="327" t="s">
        <v>765</v>
      </c>
      <c r="F175" s="43">
        <v>120</v>
      </c>
      <c r="G175" s="43">
        <v>0.99</v>
      </c>
      <c r="H175" s="43">
        <v>0.2</v>
      </c>
      <c r="I175" s="43">
        <v>81000</v>
      </c>
      <c r="J175" s="43">
        <v>3.9</v>
      </c>
      <c r="K175" s="43">
        <v>350</v>
      </c>
      <c r="L175" s="43">
        <v>4</v>
      </c>
      <c r="M175" s="43">
        <v>12000</v>
      </c>
      <c r="N175" s="43">
        <v>83</v>
      </c>
      <c r="O175" s="43">
        <v>3800</v>
      </c>
      <c r="P175" s="43">
        <v>23000</v>
      </c>
      <c r="Q175" s="43">
        <v>46</v>
      </c>
    </row>
    <row r="176" spans="1:17" s="43" customFormat="1" x14ac:dyDescent="0.25">
      <c r="A176" s="43" t="s">
        <v>250</v>
      </c>
      <c r="B176" s="322" t="s">
        <v>763</v>
      </c>
      <c r="C176" s="63">
        <v>42240</v>
      </c>
      <c r="D176" s="41">
        <v>143</v>
      </c>
      <c r="E176" s="327" t="s">
        <v>765</v>
      </c>
      <c r="F176" s="43">
        <v>71</v>
      </c>
      <c r="G176" s="43">
        <v>0.57999999999999996</v>
      </c>
      <c r="H176" s="43">
        <v>0.17</v>
      </c>
      <c r="I176" s="43">
        <v>82000</v>
      </c>
      <c r="J176" s="43">
        <v>2.8</v>
      </c>
      <c r="K176" s="43">
        <v>230</v>
      </c>
      <c r="L176" s="43">
        <v>2.2999999999999998</v>
      </c>
      <c r="M176" s="43">
        <v>11000</v>
      </c>
      <c r="N176" s="43">
        <v>77</v>
      </c>
      <c r="O176" s="43">
        <v>3800</v>
      </c>
      <c r="P176" s="43">
        <v>23000</v>
      </c>
      <c r="Q176" s="43">
        <v>41</v>
      </c>
    </row>
    <row r="177" spans="1:17" s="43" customFormat="1" x14ac:dyDescent="0.25">
      <c r="A177" s="43" t="s">
        <v>260</v>
      </c>
      <c r="B177" s="322" t="s">
        <v>763</v>
      </c>
      <c r="C177" s="63">
        <v>42240</v>
      </c>
      <c r="D177" s="41">
        <v>143</v>
      </c>
      <c r="E177" s="327" t="s">
        <v>765</v>
      </c>
      <c r="F177" s="43">
        <v>130</v>
      </c>
      <c r="G177" s="43">
        <v>0.185</v>
      </c>
      <c r="H177" s="43">
        <v>0.24</v>
      </c>
      <c r="I177" s="43">
        <v>83000</v>
      </c>
      <c r="J177" s="43">
        <v>4.0999999999999996</v>
      </c>
      <c r="K177" s="43">
        <v>390</v>
      </c>
      <c r="L177" s="43">
        <v>4.5999999999999996</v>
      </c>
      <c r="M177" s="43">
        <v>12000</v>
      </c>
      <c r="N177" s="43">
        <v>88</v>
      </c>
      <c r="O177" s="43">
        <v>4000</v>
      </c>
      <c r="P177" s="43">
        <v>24000</v>
      </c>
      <c r="Q177" s="43">
        <v>48</v>
      </c>
    </row>
    <row r="178" spans="1:17" s="43" customFormat="1" x14ac:dyDescent="0.25">
      <c r="A178" s="43" t="s">
        <v>289</v>
      </c>
      <c r="B178" s="322" t="s">
        <v>763</v>
      </c>
      <c r="C178" s="63">
        <v>42251.375</v>
      </c>
      <c r="D178" s="41">
        <v>140</v>
      </c>
      <c r="E178" s="327" t="s">
        <v>765</v>
      </c>
      <c r="F178" s="43">
        <v>72</v>
      </c>
      <c r="G178" s="43">
        <v>1.2</v>
      </c>
      <c r="H178" s="43">
        <v>0.17</v>
      </c>
      <c r="I178" s="43">
        <v>90000</v>
      </c>
      <c r="J178" s="43">
        <v>2.2000000000000002</v>
      </c>
      <c r="K178" s="43">
        <v>230</v>
      </c>
      <c r="L178" s="43">
        <v>2.4</v>
      </c>
      <c r="M178" s="43">
        <v>13000</v>
      </c>
      <c r="N178" s="43">
        <v>53</v>
      </c>
      <c r="O178" s="43">
        <v>6300</v>
      </c>
      <c r="P178" s="43">
        <v>26000</v>
      </c>
      <c r="Q178" s="43">
        <v>33</v>
      </c>
    </row>
    <row r="179" spans="1:17" s="43" customFormat="1" x14ac:dyDescent="0.25">
      <c r="A179" s="43" t="s">
        <v>276</v>
      </c>
      <c r="B179" s="322" t="s">
        <v>763</v>
      </c>
      <c r="C179" s="63">
        <v>42251.416669999999</v>
      </c>
      <c r="D179" s="41">
        <v>140</v>
      </c>
      <c r="E179" s="327" t="s">
        <v>765</v>
      </c>
      <c r="F179" s="43">
        <v>56</v>
      </c>
      <c r="G179" s="43">
        <v>1.1000000000000001</v>
      </c>
      <c r="H179" s="43">
        <v>0.15</v>
      </c>
      <c r="I179" s="43">
        <v>90000</v>
      </c>
      <c r="J179" s="43">
        <v>1.8</v>
      </c>
      <c r="K179" s="43">
        <v>180</v>
      </c>
      <c r="L179" s="43">
        <v>1.7</v>
      </c>
      <c r="M179" s="43">
        <v>12000</v>
      </c>
      <c r="N179" s="43">
        <v>60</v>
      </c>
      <c r="O179" s="43">
        <v>6100</v>
      </c>
      <c r="P179" s="43">
        <v>25000</v>
      </c>
      <c r="Q179" s="43">
        <v>36</v>
      </c>
    </row>
    <row r="180" spans="1:17" s="43" customFormat="1" x14ac:dyDescent="0.25">
      <c r="A180" s="43" t="s">
        <v>261</v>
      </c>
      <c r="B180" s="322" t="s">
        <v>763</v>
      </c>
      <c r="C180" s="63">
        <v>42251.4375</v>
      </c>
      <c r="D180" s="41">
        <v>140</v>
      </c>
      <c r="E180" s="327" t="s">
        <v>765</v>
      </c>
      <c r="F180" s="43">
        <v>61</v>
      </c>
      <c r="G180" s="43">
        <v>1.4</v>
      </c>
      <c r="H180" s="43">
        <v>0.19</v>
      </c>
      <c r="I180" s="43">
        <v>91000</v>
      </c>
      <c r="J180" s="43">
        <v>1.9</v>
      </c>
      <c r="K180" s="43">
        <v>220</v>
      </c>
      <c r="L180" s="43">
        <v>1.9</v>
      </c>
      <c r="M180" s="43">
        <v>12000</v>
      </c>
      <c r="N180" s="43">
        <v>110</v>
      </c>
      <c r="O180" s="43">
        <v>6200</v>
      </c>
      <c r="P180" s="43">
        <v>26000</v>
      </c>
      <c r="Q180" s="43">
        <v>48</v>
      </c>
    </row>
    <row r="181" spans="1:17" s="43" customFormat="1" x14ac:dyDescent="0.25">
      <c r="A181" s="43" t="s">
        <v>292</v>
      </c>
      <c r="B181" s="322" t="s">
        <v>763</v>
      </c>
      <c r="C181" s="63">
        <v>42260.388890000002</v>
      </c>
      <c r="D181" s="41">
        <v>121</v>
      </c>
      <c r="E181" s="327" t="s">
        <v>765</v>
      </c>
      <c r="F181" s="43">
        <v>150</v>
      </c>
      <c r="G181" s="43">
        <v>0.69</v>
      </c>
      <c r="H181" s="43">
        <v>0.14000000000000001</v>
      </c>
      <c r="I181" s="43">
        <v>83000</v>
      </c>
      <c r="J181" s="43">
        <v>2.2000000000000002</v>
      </c>
      <c r="K181" s="43">
        <v>290</v>
      </c>
      <c r="L181" s="43">
        <v>1.4</v>
      </c>
      <c r="M181" s="43">
        <v>12000</v>
      </c>
      <c r="N181" s="43">
        <v>58</v>
      </c>
      <c r="O181" s="43">
        <v>3900</v>
      </c>
      <c r="P181" s="43">
        <v>22000</v>
      </c>
      <c r="Q181" s="43">
        <v>33</v>
      </c>
    </row>
    <row r="182" spans="1:17" s="43" customFormat="1" x14ac:dyDescent="0.25">
      <c r="A182" s="43" t="s">
        <v>294</v>
      </c>
      <c r="B182" s="322" t="s">
        <v>763</v>
      </c>
      <c r="C182" s="63">
        <v>42261.34375</v>
      </c>
      <c r="D182" s="41">
        <v>119</v>
      </c>
      <c r="E182" s="327" t="s">
        <v>765</v>
      </c>
      <c r="F182" s="43">
        <v>110</v>
      </c>
      <c r="G182" s="43">
        <v>0.46</v>
      </c>
      <c r="H182" s="43">
        <v>0.19</v>
      </c>
      <c r="I182" s="43">
        <v>81000</v>
      </c>
      <c r="J182" s="43">
        <v>2.2000000000000002</v>
      </c>
      <c r="K182" s="43">
        <v>240</v>
      </c>
      <c r="L182" s="43">
        <v>1.4</v>
      </c>
      <c r="M182" s="43">
        <v>12000</v>
      </c>
      <c r="N182" s="43">
        <v>55</v>
      </c>
      <c r="O182" s="43">
        <v>3900</v>
      </c>
      <c r="P182" s="43">
        <v>25000</v>
      </c>
      <c r="Q182" s="43">
        <v>34</v>
      </c>
    </row>
    <row r="183" spans="1:17" s="43" customFormat="1" x14ac:dyDescent="0.25">
      <c r="A183" s="43" t="s">
        <v>280</v>
      </c>
      <c r="B183" s="322" t="s">
        <v>763</v>
      </c>
      <c r="C183" s="63">
        <v>42261.361109999998</v>
      </c>
      <c r="D183" s="41">
        <v>119</v>
      </c>
      <c r="E183" s="327" t="s">
        <v>765</v>
      </c>
      <c r="F183" s="43">
        <v>56</v>
      </c>
      <c r="G183" s="43">
        <v>0.51</v>
      </c>
      <c r="H183" s="43">
        <v>0.19</v>
      </c>
      <c r="I183" s="43">
        <v>82000</v>
      </c>
      <c r="J183" s="43">
        <v>2.4</v>
      </c>
      <c r="K183" s="43">
        <v>170</v>
      </c>
      <c r="L183" s="43">
        <v>1.1000000000000001</v>
      </c>
      <c r="M183" s="43">
        <v>12000</v>
      </c>
      <c r="N183" s="43">
        <v>71</v>
      </c>
      <c r="O183" s="43">
        <v>3900</v>
      </c>
      <c r="P183" s="43">
        <v>25000</v>
      </c>
      <c r="Q183" s="43">
        <v>40</v>
      </c>
    </row>
    <row r="184" spans="1:17" s="43" customFormat="1" x14ac:dyDescent="0.25">
      <c r="A184" s="43" t="s">
        <v>281</v>
      </c>
      <c r="B184" s="322" t="s">
        <v>763</v>
      </c>
      <c r="C184" s="63">
        <v>42261.361109999998</v>
      </c>
      <c r="D184" s="41">
        <v>119</v>
      </c>
      <c r="E184" s="327" t="s">
        <v>765</v>
      </c>
      <c r="F184" s="43">
        <v>57</v>
      </c>
      <c r="G184" s="43">
        <v>0.56000000000000005</v>
      </c>
      <c r="H184" s="43">
        <v>0.24</v>
      </c>
      <c r="I184" s="43">
        <v>85000</v>
      </c>
      <c r="J184" s="43">
        <v>2.2000000000000002</v>
      </c>
      <c r="K184" s="43">
        <v>180</v>
      </c>
      <c r="L184" s="43">
        <v>1.2</v>
      </c>
      <c r="M184" s="43">
        <v>12000</v>
      </c>
      <c r="N184" s="43">
        <v>74</v>
      </c>
      <c r="O184" s="43">
        <v>4000</v>
      </c>
      <c r="P184" s="43">
        <v>25000</v>
      </c>
      <c r="Q184" s="43">
        <v>41</v>
      </c>
    </row>
    <row r="185" spans="1:17" s="43" customFormat="1" x14ac:dyDescent="0.25">
      <c r="A185" s="43" t="s">
        <v>265</v>
      </c>
      <c r="B185" s="322" t="s">
        <v>763</v>
      </c>
      <c r="C185" s="63">
        <v>42261.381939999999</v>
      </c>
      <c r="D185" s="41">
        <v>119</v>
      </c>
      <c r="E185" s="327" t="s">
        <v>765</v>
      </c>
      <c r="F185" s="43">
        <v>72</v>
      </c>
      <c r="G185" s="43">
        <v>0.46</v>
      </c>
      <c r="H185" s="43">
        <v>0.3</v>
      </c>
      <c r="I185" s="43">
        <v>84000</v>
      </c>
      <c r="J185" s="43">
        <v>2.4</v>
      </c>
      <c r="K185" s="43">
        <v>220</v>
      </c>
      <c r="L185" s="43">
        <v>1.5</v>
      </c>
      <c r="M185" s="43">
        <v>12000</v>
      </c>
      <c r="N185" s="43">
        <v>130</v>
      </c>
      <c r="O185" s="43">
        <v>4100</v>
      </c>
      <c r="P185" s="43">
        <v>25000</v>
      </c>
      <c r="Q185" s="43">
        <v>54</v>
      </c>
    </row>
    <row r="186" spans="1:17" s="43" customFormat="1" x14ac:dyDescent="0.25">
      <c r="A186" s="43" t="s">
        <v>295</v>
      </c>
      <c r="B186" s="322" t="s">
        <v>763</v>
      </c>
      <c r="C186" s="63">
        <v>42265.350689999999</v>
      </c>
      <c r="D186" s="41">
        <v>117</v>
      </c>
      <c r="E186" s="327" t="s">
        <v>765</v>
      </c>
      <c r="F186" s="43">
        <v>170</v>
      </c>
      <c r="G186" s="43">
        <v>0.71</v>
      </c>
      <c r="H186" s="43">
        <v>7.0000000000000007E-2</v>
      </c>
      <c r="I186" s="43">
        <v>79000</v>
      </c>
      <c r="J186" s="43">
        <v>2.4</v>
      </c>
      <c r="K186" s="43">
        <v>260</v>
      </c>
      <c r="L186" s="43">
        <v>1.7</v>
      </c>
      <c r="M186" s="43">
        <v>12000</v>
      </c>
      <c r="N186" s="43">
        <v>54</v>
      </c>
      <c r="O186" s="43">
        <v>3800</v>
      </c>
      <c r="P186" s="43">
        <v>21000</v>
      </c>
      <c r="Q186" s="43">
        <v>39</v>
      </c>
    </row>
    <row r="187" spans="1:17" s="43" customFormat="1" x14ac:dyDescent="0.25">
      <c r="A187" s="43" t="s">
        <v>282</v>
      </c>
      <c r="B187" s="322" t="s">
        <v>763</v>
      </c>
      <c r="C187" s="63">
        <v>42265.368060000001</v>
      </c>
      <c r="D187" s="41">
        <v>117</v>
      </c>
      <c r="E187" s="327" t="s">
        <v>765</v>
      </c>
      <c r="F187" s="43">
        <v>58</v>
      </c>
      <c r="G187" s="43">
        <v>0.62</v>
      </c>
      <c r="H187" s="43">
        <v>6.9000000000000006E-2</v>
      </c>
      <c r="I187" s="43">
        <v>77000</v>
      </c>
      <c r="J187" s="43">
        <v>2.1</v>
      </c>
      <c r="K187" s="43">
        <v>120</v>
      </c>
      <c r="L187" s="43">
        <v>1.2</v>
      </c>
      <c r="M187" s="43">
        <v>11000</v>
      </c>
      <c r="N187" s="43">
        <v>63</v>
      </c>
      <c r="O187" s="43">
        <v>3700</v>
      </c>
      <c r="P187" s="43">
        <v>20000</v>
      </c>
      <c r="Q187" s="43">
        <v>45</v>
      </c>
    </row>
    <row r="188" spans="1:17" s="43" customFormat="1" x14ac:dyDescent="0.25">
      <c r="A188" s="43" t="s">
        <v>266</v>
      </c>
      <c r="B188" s="322" t="s">
        <v>763</v>
      </c>
      <c r="C188" s="63">
        <v>42265.385419999999</v>
      </c>
      <c r="D188" s="41">
        <v>117</v>
      </c>
      <c r="E188" s="327" t="s">
        <v>765</v>
      </c>
      <c r="F188" s="43">
        <v>80</v>
      </c>
      <c r="G188" s="43">
        <v>0.185</v>
      </c>
      <c r="H188" s="43">
        <v>0.19</v>
      </c>
      <c r="I188" s="43">
        <v>82000</v>
      </c>
      <c r="J188" s="43">
        <v>2.4</v>
      </c>
      <c r="K188" s="43">
        <v>180</v>
      </c>
      <c r="L188" s="43">
        <v>1.7</v>
      </c>
      <c r="M188" s="43">
        <v>12000</v>
      </c>
      <c r="N188" s="43">
        <v>120</v>
      </c>
      <c r="O188" s="43">
        <v>4000</v>
      </c>
      <c r="P188" s="43">
        <v>22000</v>
      </c>
      <c r="Q188" s="43">
        <v>61</v>
      </c>
    </row>
    <row r="189" spans="1:17" s="43" customFormat="1" x14ac:dyDescent="0.25">
      <c r="A189" s="43" t="s">
        <v>267</v>
      </c>
      <c r="B189" s="322" t="s">
        <v>763</v>
      </c>
      <c r="C189" s="63">
        <v>42265.385419999999</v>
      </c>
      <c r="D189" s="41">
        <v>117</v>
      </c>
      <c r="E189" s="327" t="s">
        <v>765</v>
      </c>
      <c r="F189" s="43">
        <v>75</v>
      </c>
      <c r="G189" s="43">
        <v>0.46</v>
      </c>
      <c r="H189" s="43">
        <v>0.16</v>
      </c>
      <c r="I189" s="43">
        <v>77000</v>
      </c>
      <c r="J189" s="43">
        <v>2.2999999999999998</v>
      </c>
      <c r="K189" s="43">
        <v>170</v>
      </c>
      <c r="L189" s="43">
        <v>1.5</v>
      </c>
      <c r="M189" s="43">
        <v>11000</v>
      </c>
      <c r="N189" s="43">
        <v>110</v>
      </c>
      <c r="O189" s="43">
        <v>3700</v>
      </c>
      <c r="P189" s="43">
        <v>21000</v>
      </c>
      <c r="Q189" s="43">
        <v>58</v>
      </c>
    </row>
    <row r="190" spans="1:17" s="43" customFormat="1" x14ac:dyDescent="0.25">
      <c r="A190" s="43" t="s">
        <v>296</v>
      </c>
      <c r="B190" s="322" t="s">
        <v>763</v>
      </c>
      <c r="C190" s="63">
        <v>42266.34375</v>
      </c>
      <c r="D190" s="41">
        <v>114</v>
      </c>
      <c r="E190" s="327" t="s">
        <v>765</v>
      </c>
      <c r="F190" s="43">
        <v>110</v>
      </c>
      <c r="G190" s="43">
        <v>0.185</v>
      </c>
      <c r="H190" s="43">
        <v>0.5</v>
      </c>
      <c r="I190" s="43">
        <v>86000</v>
      </c>
      <c r="J190" s="43">
        <v>2</v>
      </c>
      <c r="K190" s="43">
        <v>200</v>
      </c>
      <c r="L190" s="43">
        <v>1.1000000000000001</v>
      </c>
      <c r="M190" s="43">
        <v>13000</v>
      </c>
      <c r="N190" s="43">
        <v>47</v>
      </c>
      <c r="O190" s="43">
        <v>5000</v>
      </c>
      <c r="P190" s="43">
        <v>24000</v>
      </c>
      <c r="Q190" s="43">
        <v>28</v>
      </c>
    </row>
    <row r="191" spans="1:17" s="43" customFormat="1" x14ac:dyDescent="0.25">
      <c r="A191" s="43" t="s">
        <v>283</v>
      </c>
      <c r="B191" s="322" t="s">
        <v>763</v>
      </c>
      <c r="C191" s="63">
        <v>42266.368060000001</v>
      </c>
      <c r="D191" s="41">
        <v>114</v>
      </c>
      <c r="E191" s="327" t="s">
        <v>765</v>
      </c>
      <c r="F191" s="43">
        <v>65</v>
      </c>
      <c r="G191" s="43">
        <v>0.39</v>
      </c>
      <c r="H191" s="43">
        <v>0.5</v>
      </c>
      <c r="I191" s="43">
        <v>90000</v>
      </c>
      <c r="J191" s="43">
        <v>1.9</v>
      </c>
      <c r="K191" s="43">
        <v>160</v>
      </c>
      <c r="L191" s="43">
        <v>0.86</v>
      </c>
      <c r="M191" s="43">
        <v>13000</v>
      </c>
      <c r="N191" s="43">
        <v>68</v>
      </c>
      <c r="O191" s="43">
        <v>5200</v>
      </c>
      <c r="P191" s="43">
        <v>25000</v>
      </c>
      <c r="Q191" s="43">
        <v>37</v>
      </c>
    </row>
    <row r="192" spans="1:17" s="43" customFormat="1" x14ac:dyDescent="0.25">
      <c r="A192" s="43" t="s">
        <v>268</v>
      </c>
      <c r="B192" s="322" t="s">
        <v>763</v>
      </c>
      <c r="C192" s="63">
        <v>42266.381939999999</v>
      </c>
      <c r="D192" s="41">
        <v>114</v>
      </c>
      <c r="E192" s="327" t="s">
        <v>765</v>
      </c>
      <c r="F192" s="43">
        <v>88</v>
      </c>
      <c r="G192" s="43">
        <v>0.63</v>
      </c>
      <c r="H192" s="43">
        <v>0.5</v>
      </c>
      <c r="I192" s="43">
        <v>91000</v>
      </c>
      <c r="J192" s="43">
        <v>2.4</v>
      </c>
      <c r="K192" s="43">
        <v>230</v>
      </c>
      <c r="L192" s="43">
        <v>1.6</v>
      </c>
      <c r="M192" s="43">
        <v>13000</v>
      </c>
      <c r="N192" s="43">
        <v>130</v>
      </c>
      <c r="O192" s="43">
        <v>5400</v>
      </c>
      <c r="P192" s="43">
        <v>25000</v>
      </c>
      <c r="Q192" s="43">
        <v>51</v>
      </c>
    </row>
    <row r="193" spans="1:17" s="43" customFormat="1" x14ac:dyDescent="0.25">
      <c r="A193" s="43" t="s">
        <v>297</v>
      </c>
      <c r="B193" s="322" t="s">
        <v>763</v>
      </c>
      <c r="C193" s="63">
        <v>42267.375</v>
      </c>
      <c r="D193" s="41">
        <v>115</v>
      </c>
      <c r="E193" s="327" t="s">
        <v>765</v>
      </c>
      <c r="F193" s="43">
        <v>200</v>
      </c>
      <c r="G193" s="43">
        <v>0.75</v>
      </c>
      <c r="H193" s="43">
        <v>0.3</v>
      </c>
      <c r="I193" s="43">
        <v>93000</v>
      </c>
      <c r="J193" s="43">
        <v>2.2000000000000002</v>
      </c>
      <c r="K193" s="43">
        <v>300</v>
      </c>
      <c r="L193" s="43">
        <v>1.3</v>
      </c>
      <c r="M193" s="43">
        <v>14000</v>
      </c>
      <c r="N193" s="43">
        <v>49</v>
      </c>
      <c r="O193" s="43">
        <v>5400</v>
      </c>
      <c r="P193" s="43">
        <v>26000</v>
      </c>
      <c r="Q193" s="43">
        <v>29</v>
      </c>
    </row>
    <row r="194" spans="1:17" s="43" customFormat="1" x14ac:dyDescent="0.25">
      <c r="A194" s="43" t="s">
        <v>284</v>
      </c>
      <c r="B194" s="322" t="s">
        <v>763</v>
      </c>
      <c r="C194" s="63">
        <v>42267.395830000001</v>
      </c>
      <c r="D194" s="41">
        <v>115</v>
      </c>
      <c r="E194" s="327" t="s">
        <v>765</v>
      </c>
      <c r="F194" s="43">
        <v>74</v>
      </c>
      <c r="G194" s="43">
        <v>0.54</v>
      </c>
      <c r="H194" s="43">
        <v>0.31</v>
      </c>
      <c r="I194" s="43">
        <v>90000</v>
      </c>
      <c r="J194" s="43">
        <v>1.9</v>
      </c>
      <c r="K194" s="43">
        <v>180</v>
      </c>
      <c r="L194" s="43">
        <v>1</v>
      </c>
      <c r="M194" s="43">
        <v>13000</v>
      </c>
      <c r="N194" s="43">
        <v>72</v>
      </c>
      <c r="O194" s="43">
        <v>5300</v>
      </c>
      <c r="P194" s="43">
        <v>25000</v>
      </c>
      <c r="Q194" s="43">
        <v>38</v>
      </c>
    </row>
    <row r="195" spans="1:17" s="43" customFormat="1" x14ac:dyDescent="0.25">
      <c r="A195" s="43" t="s">
        <v>269</v>
      </c>
      <c r="B195" s="322" t="s">
        <v>763</v>
      </c>
      <c r="C195" s="63">
        <v>42267.416669999999</v>
      </c>
      <c r="D195" s="41">
        <v>115</v>
      </c>
      <c r="E195" s="327" t="s">
        <v>765</v>
      </c>
      <c r="F195" s="43">
        <v>110</v>
      </c>
      <c r="G195" s="43">
        <v>0.81</v>
      </c>
      <c r="H195" s="43">
        <v>0.38</v>
      </c>
      <c r="I195" s="43">
        <v>93000</v>
      </c>
      <c r="J195" s="43">
        <v>2.2999999999999998</v>
      </c>
      <c r="K195" s="43">
        <v>250</v>
      </c>
      <c r="L195" s="43">
        <v>1.6</v>
      </c>
      <c r="M195" s="43">
        <v>13000</v>
      </c>
      <c r="N195" s="43">
        <v>130</v>
      </c>
      <c r="O195" s="43">
        <v>5500</v>
      </c>
      <c r="P195" s="43">
        <v>26000</v>
      </c>
      <c r="Q195" s="43">
        <v>51</v>
      </c>
    </row>
    <row r="196" spans="1:17" s="43" customFormat="1" x14ac:dyDescent="0.25">
      <c r="A196" s="43" t="s">
        <v>270</v>
      </c>
      <c r="B196" s="322" t="s">
        <v>763</v>
      </c>
      <c r="C196" s="63">
        <v>42267.416669999999</v>
      </c>
      <c r="D196" s="41">
        <v>115</v>
      </c>
      <c r="E196" s="327" t="s">
        <v>765</v>
      </c>
      <c r="F196" s="43">
        <v>100</v>
      </c>
      <c r="G196" s="43">
        <v>0.185</v>
      </c>
      <c r="H196" s="43">
        <v>0.43</v>
      </c>
      <c r="I196" s="43">
        <v>90000</v>
      </c>
      <c r="J196" s="43">
        <v>2.2000000000000002</v>
      </c>
      <c r="K196" s="43">
        <v>230</v>
      </c>
      <c r="L196" s="43">
        <v>1.6</v>
      </c>
      <c r="M196" s="43">
        <v>12000</v>
      </c>
      <c r="N196" s="43">
        <v>130</v>
      </c>
      <c r="O196" s="43">
        <v>5300</v>
      </c>
      <c r="P196" s="43">
        <v>25000</v>
      </c>
      <c r="Q196" s="43">
        <v>50</v>
      </c>
    </row>
    <row r="197" spans="1:17" s="43" customFormat="1" x14ac:dyDescent="0.25">
      <c r="A197" s="43" t="s">
        <v>298</v>
      </c>
      <c r="B197" s="322" t="s">
        <v>763</v>
      </c>
      <c r="C197" s="63">
        <v>42268.340279999997</v>
      </c>
      <c r="D197" s="41">
        <v>113</v>
      </c>
      <c r="E197" s="327" t="s">
        <v>765</v>
      </c>
      <c r="F197" s="43">
        <v>180</v>
      </c>
      <c r="G197" s="43">
        <v>0.81</v>
      </c>
      <c r="H197" s="43">
        <v>0.5</v>
      </c>
      <c r="I197" s="43">
        <v>90000</v>
      </c>
      <c r="J197" s="43">
        <v>2.2999999999999998</v>
      </c>
      <c r="K197" s="43">
        <v>300</v>
      </c>
      <c r="L197" s="43">
        <v>1.4</v>
      </c>
      <c r="M197" s="43">
        <v>13000</v>
      </c>
      <c r="N197" s="43">
        <v>45</v>
      </c>
      <c r="O197" s="43">
        <v>5200</v>
      </c>
      <c r="P197" s="43">
        <v>25000</v>
      </c>
      <c r="Q197" s="43">
        <v>31</v>
      </c>
    </row>
    <row r="198" spans="1:17" s="43" customFormat="1" x14ac:dyDescent="0.25">
      <c r="A198" s="43" t="s">
        <v>285</v>
      </c>
      <c r="B198" s="322" t="s">
        <v>763</v>
      </c>
      <c r="C198" s="63">
        <v>42268.357640000002</v>
      </c>
      <c r="D198" s="41">
        <v>113</v>
      </c>
      <c r="E198" s="327" t="s">
        <v>765</v>
      </c>
      <c r="F198" s="43">
        <v>47</v>
      </c>
      <c r="G198" s="43">
        <v>0.41</v>
      </c>
      <c r="H198" s="43">
        <v>0.5</v>
      </c>
      <c r="I198" s="43">
        <v>90000</v>
      </c>
      <c r="J198" s="43">
        <v>1.7</v>
      </c>
      <c r="K198" s="43">
        <v>160</v>
      </c>
      <c r="L198" s="43">
        <v>1</v>
      </c>
      <c r="M198" s="43">
        <v>13000</v>
      </c>
      <c r="N198" s="43">
        <v>65</v>
      </c>
      <c r="O198" s="43">
        <v>5100</v>
      </c>
      <c r="P198" s="43">
        <v>24000</v>
      </c>
      <c r="Q198" s="43">
        <v>44</v>
      </c>
    </row>
    <row r="199" spans="1:17" s="43" customFormat="1" x14ac:dyDescent="0.25">
      <c r="A199" s="43" t="s">
        <v>271</v>
      </c>
      <c r="B199" s="322" t="s">
        <v>763</v>
      </c>
      <c r="C199" s="63">
        <v>42268.378470000003</v>
      </c>
      <c r="D199" s="41">
        <v>113</v>
      </c>
      <c r="E199" s="327" t="s">
        <v>765</v>
      </c>
      <c r="F199" s="43">
        <v>63</v>
      </c>
      <c r="G199" s="43">
        <v>0.6</v>
      </c>
      <c r="H199" s="43">
        <v>0.5</v>
      </c>
      <c r="I199" s="43">
        <v>88000</v>
      </c>
      <c r="J199" s="43">
        <v>2</v>
      </c>
      <c r="K199" s="43">
        <v>230</v>
      </c>
      <c r="L199" s="43">
        <v>1.7</v>
      </c>
      <c r="M199" s="43">
        <v>12000</v>
      </c>
      <c r="N199" s="43">
        <v>130</v>
      </c>
      <c r="O199" s="43">
        <v>5100</v>
      </c>
      <c r="P199" s="43">
        <v>24000</v>
      </c>
      <c r="Q199" s="43">
        <v>54</v>
      </c>
    </row>
    <row r="200" spans="1:17" s="43" customFormat="1" x14ac:dyDescent="0.25">
      <c r="A200" s="43" t="s">
        <v>299</v>
      </c>
      <c r="B200" s="322" t="s">
        <v>763</v>
      </c>
      <c r="C200" s="63">
        <v>42271.378470000003</v>
      </c>
      <c r="D200" s="41">
        <v>111</v>
      </c>
      <c r="E200" s="327" t="s">
        <v>765</v>
      </c>
      <c r="F200" s="43">
        <v>110</v>
      </c>
      <c r="G200" s="43">
        <v>0.185</v>
      </c>
      <c r="H200" s="43">
        <v>0.16</v>
      </c>
      <c r="I200" s="43">
        <v>87000</v>
      </c>
      <c r="J200" s="43">
        <v>1.8</v>
      </c>
      <c r="K200" s="43">
        <v>200</v>
      </c>
      <c r="L200" s="43">
        <v>1.2</v>
      </c>
      <c r="M200" s="43">
        <v>13000</v>
      </c>
      <c r="N200" s="43">
        <v>41</v>
      </c>
      <c r="O200" s="43">
        <v>4100</v>
      </c>
      <c r="P200" s="43">
        <v>23000</v>
      </c>
      <c r="Q200" s="43">
        <v>30</v>
      </c>
    </row>
    <row r="201" spans="1:17" s="43" customFormat="1" x14ac:dyDescent="0.25">
      <c r="A201" s="43" t="s">
        <v>286</v>
      </c>
      <c r="B201" s="322" t="s">
        <v>763</v>
      </c>
      <c r="C201" s="63">
        <v>42271.402779999997</v>
      </c>
      <c r="D201" s="41">
        <v>111</v>
      </c>
      <c r="E201" s="327" t="s">
        <v>765</v>
      </c>
      <c r="F201" s="43">
        <v>61</v>
      </c>
      <c r="G201" s="43">
        <v>0.85</v>
      </c>
      <c r="H201" s="43">
        <v>0.17</v>
      </c>
      <c r="I201" s="43">
        <v>87000</v>
      </c>
      <c r="J201" s="43">
        <v>2</v>
      </c>
      <c r="K201" s="43">
        <v>190</v>
      </c>
      <c r="L201" s="43">
        <v>1.2</v>
      </c>
      <c r="M201" s="43">
        <v>13000</v>
      </c>
      <c r="N201" s="43">
        <v>54</v>
      </c>
      <c r="O201" s="43">
        <v>4100</v>
      </c>
      <c r="P201" s="43">
        <v>23000</v>
      </c>
      <c r="Q201" s="43">
        <v>36</v>
      </c>
    </row>
    <row r="202" spans="1:17" s="43" customFormat="1" x14ac:dyDescent="0.25">
      <c r="A202" s="43" t="s">
        <v>272</v>
      </c>
      <c r="B202" s="322" t="s">
        <v>763</v>
      </c>
      <c r="C202" s="63">
        <v>42271.430560000001</v>
      </c>
      <c r="D202" s="41">
        <v>111</v>
      </c>
      <c r="E202" s="327" t="s">
        <v>765</v>
      </c>
      <c r="F202" s="43">
        <v>60</v>
      </c>
      <c r="G202" s="43">
        <v>0.67</v>
      </c>
      <c r="H202" s="43">
        <v>0.19</v>
      </c>
      <c r="I202" s="43">
        <v>83000</v>
      </c>
      <c r="J202" s="43">
        <v>1.9</v>
      </c>
      <c r="K202" s="43">
        <v>180</v>
      </c>
      <c r="L202" s="43">
        <v>1.4</v>
      </c>
      <c r="M202" s="43">
        <v>12000</v>
      </c>
      <c r="N202" s="43">
        <v>110</v>
      </c>
      <c r="O202" s="43">
        <v>3900</v>
      </c>
      <c r="P202" s="43">
        <v>22000</v>
      </c>
      <c r="Q202" s="43">
        <v>48</v>
      </c>
    </row>
    <row r="203" spans="1:17" s="43" customFormat="1" x14ac:dyDescent="0.25">
      <c r="A203" s="43" t="s">
        <v>300</v>
      </c>
      <c r="B203" s="322" t="s">
        <v>763</v>
      </c>
      <c r="C203" s="63">
        <v>42275.361109999998</v>
      </c>
      <c r="D203" s="41">
        <v>102</v>
      </c>
      <c r="E203" s="327" t="s">
        <v>765</v>
      </c>
      <c r="F203" s="43">
        <v>100</v>
      </c>
      <c r="G203" s="43">
        <v>0.6</v>
      </c>
      <c r="H203" s="43">
        <v>2.1499999999999998E-2</v>
      </c>
      <c r="I203" s="43">
        <v>92000</v>
      </c>
      <c r="J203" s="43">
        <v>1.7</v>
      </c>
      <c r="K203" s="43">
        <v>140</v>
      </c>
      <c r="L203" s="43">
        <v>1</v>
      </c>
      <c r="M203" s="43">
        <v>14000</v>
      </c>
      <c r="N203" s="43">
        <v>31</v>
      </c>
      <c r="O203" s="43">
        <v>4700</v>
      </c>
      <c r="P203" s="43">
        <v>27000</v>
      </c>
      <c r="Q203" s="43">
        <v>24</v>
      </c>
    </row>
    <row r="204" spans="1:17" s="43" customFormat="1" x14ac:dyDescent="0.25">
      <c r="A204" s="43" t="s">
        <v>287</v>
      </c>
      <c r="B204" s="322" t="s">
        <v>763</v>
      </c>
      <c r="C204" s="63">
        <v>42275.385419999999</v>
      </c>
      <c r="D204" s="41">
        <v>102</v>
      </c>
      <c r="E204" s="327" t="s">
        <v>765</v>
      </c>
      <c r="F204" s="43">
        <v>60</v>
      </c>
      <c r="G204" s="43">
        <v>0.4</v>
      </c>
      <c r="H204" s="43">
        <v>2.1499999999999998E-2</v>
      </c>
      <c r="I204" s="43">
        <v>91000</v>
      </c>
      <c r="J204" s="43">
        <v>1.7</v>
      </c>
      <c r="K204" s="43">
        <v>120</v>
      </c>
      <c r="L204" s="43">
        <v>1.1000000000000001</v>
      </c>
      <c r="M204" s="43">
        <v>13000</v>
      </c>
      <c r="N204" s="43">
        <v>46</v>
      </c>
      <c r="O204" s="43">
        <v>4600</v>
      </c>
      <c r="P204" s="43">
        <v>26000</v>
      </c>
      <c r="Q204" s="43">
        <v>32</v>
      </c>
    </row>
    <row r="205" spans="1:17" s="43" customFormat="1" x14ac:dyDescent="0.25">
      <c r="A205" s="43" t="s">
        <v>273</v>
      </c>
      <c r="B205" s="322" t="s">
        <v>763</v>
      </c>
      <c r="C205" s="63">
        <v>42275.416669999999</v>
      </c>
      <c r="D205" s="41">
        <v>102</v>
      </c>
      <c r="E205" s="327" t="s">
        <v>765</v>
      </c>
      <c r="F205" s="43">
        <v>83</v>
      </c>
      <c r="G205" s="43">
        <v>0.49</v>
      </c>
      <c r="H205" s="43">
        <v>2.1499999999999998E-2</v>
      </c>
      <c r="I205" s="43">
        <v>91000</v>
      </c>
      <c r="J205" s="43">
        <v>1.9</v>
      </c>
      <c r="K205" s="43">
        <v>200</v>
      </c>
      <c r="L205" s="43">
        <v>1.7</v>
      </c>
      <c r="M205" s="43">
        <v>13000</v>
      </c>
      <c r="N205" s="43">
        <v>110</v>
      </c>
      <c r="O205" s="43">
        <v>4800</v>
      </c>
      <c r="P205" s="43">
        <v>27000</v>
      </c>
      <c r="Q205" s="43">
        <v>46</v>
      </c>
    </row>
    <row r="206" spans="1:17" s="43" customFormat="1" x14ac:dyDescent="0.25">
      <c r="A206" s="43" t="s">
        <v>274</v>
      </c>
      <c r="B206" s="322" t="s">
        <v>763</v>
      </c>
      <c r="C206" s="63">
        <v>42275.416669999999</v>
      </c>
      <c r="D206" s="41">
        <v>102</v>
      </c>
      <c r="E206" s="327" t="s">
        <v>765</v>
      </c>
      <c r="F206" s="43">
        <v>92</v>
      </c>
      <c r="G206" s="43">
        <v>0.62</v>
      </c>
      <c r="H206" s="43">
        <v>2.1499999999999998E-2</v>
      </c>
      <c r="I206" s="43">
        <v>93000</v>
      </c>
      <c r="J206" s="43">
        <v>2.1</v>
      </c>
      <c r="K206" s="43">
        <v>200</v>
      </c>
      <c r="L206" s="43">
        <v>1.9</v>
      </c>
      <c r="M206" s="43">
        <v>13000</v>
      </c>
      <c r="N206" s="43">
        <v>120</v>
      </c>
      <c r="O206" s="43">
        <v>4900</v>
      </c>
      <c r="P206" s="43">
        <v>27000</v>
      </c>
      <c r="Q206" s="43">
        <v>47</v>
      </c>
    </row>
    <row r="207" spans="1:17" s="43" customFormat="1" x14ac:dyDescent="0.25">
      <c r="A207" s="43" t="s">
        <v>301</v>
      </c>
      <c r="B207" s="322" t="s">
        <v>763</v>
      </c>
      <c r="C207" s="63">
        <v>42278.395830000001</v>
      </c>
      <c r="D207" s="41">
        <v>100</v>
      </c>
      <c r="E207" s="327" t="s">
        <v>765</v>
      </c>
      <c r="F207" s="43">
        <v>69</v>
      </c>
      <c r="G207" s="43">
        <v>0.185</v>
      </c>
      <c r="H207" s="43">
        <v>0.12</v>
      </c>
      <c r="I207" s="43">
        <v>87000</v>
      </c>
      <c r="J207" s="43">
        <v>2</v>
      </c>
      <c r="K207" s="43">
        <v>120</v>
      </c>
      <c r="L207" s="43">
        <v>0.8</v>
      </c>
      <c r="M207" s="43">
        <v>13000</v>
      </c>
      <c r="N207" s="43">
        <v>26</v>
      </c>
      <c r="O207" s="43">
        <v>5200</v>
      </c>
      <c r="P207" s="43">
        <v>27000</v>
      </c>
      <c r="Q207" s="43">
        <v>22</v>
      </c>
    </row>
    <row r="208" spans="1:17" s="43" customFormat="1" x14ac:dyDescent="0.25">
      <c r="A208" s="43" t="s">
        <v>288</v>
      </c>
      <c r="B208" s="322" t="s">
        <v>763</v>
      </c>
      <c r="C208" s="63">
        <v>42278.4375</v>
      </c>
      <c r="D208" s="41">
        <v>100</v>
      </c>
      <c r="E208" s="327" t="s">
        <v>765</v>
      </c>
      <c r="F208" s="43">
        <v>45</v>
      </c>
      <c r="G208" s="43">
        <v>0.59</v>
      </c>
      <c r="H208" s="43">
        <v>0.17</v>
      </c>
      <c r="I208" s="43">
        <v>89000</v>
      </c>
      <c r="J208" s="43">
        <v>2</v>
      </c>
      <c r="K208" s="43">
        <v>110</v>
      </c>
      <c r="L208" s="43">
        <v>0.88</v>
      </c>
      <c r="M208" s="43">
        <v>13000</v>
      </c>
      <c r="N208" s="43">
        <v>39</v>
      </c>
      <c r="O208" s="43">
        <v>5300</v>
      </c>
      <c r="P208" s="43">
        <v>27000</v>
      </c>
      <c r="Q208" s="43">
        <v>29</v>
      </c>
    </row>
    <row r="209" spans="1:63" s="43" customFormat="1" x14ac:dyDescent="0.25">
      <c r="A209" s="43" t="s">
        <v>275</v>
      </c>
      <c r="B209" s="322" t="s">
        <v>763</v>
      </c>
      <c r="C209" s="63">
        <v>42278.458330000001</v>
      </c>
      <c r="D209" s="41">
        <v>100</v>
      </c>
      <c r="E209" s="327" t="s">
        <v>765</v>
      </c>
      <c r="F209" s="43">
        <v>54</v>
      </c>
      <c r="G209" s="43">
        <v>0.48</v>
      </c>
      <c r="H209" s="43">
        <v>0.19</v>
      </c>
      <c r="I209" s="43">
        <v>92000</v>
      </c>
      <c r="J209" s="43">
        <v>2.4</v>
      </c>
      <c r="K209" s="43">
        <v>160</v>
      </c>
      <c r="L209" s="43">
        <v>1.5</v>
      </c>
      <c r="M209" s="43">
        <v>13000</v>
      </c>
      <c r="N209" s="43">
        <v>110</v>
      </c>
      <c r="O209" s="43">
        <v>5500</v>
      </c>
      <c r="P209" s="43">
        <v>28000</v>
      </c>
      <c r="Q209" s="43">
        <v>46</v>
      </c>
    </row>
    <row r="210" spans="1:63" s="43" customFormat="1" x14ac:dyDescent="0.25">
      <c r="A210" s="43" t="s">
        <v>478</v>
      </c>
      <c r="B210" s="322" t="s">
        <v>763</v>
      </c>
      <c r="C210" s="63">
        <v>42304</v>
      </c>
      <c r="D210" s="41">
        <v>133</v>
      </c>
      <c r="E210" s="327" t="s">
        <v>765</v>
      </c>
      <c r="F210" s="43">
        <v>94</v>
      </c>
      <c r="G210" s="43">
        <v>0.63</v>
      </c>
      <c r="H210" s="43">
        <v>2.1000000000000001E-2</v>
      </c>
      <c r="I210" s="43">
        <v>64000</v>
      </c>
      <c r="J210" s="43">
        <v>3.9</v>
      </c>
      <c r="K210" s="43">
        <v>350</v>
      </c>
      <c r="L210" s="43">
        <v>1.6</v>
      </c>
      <c r="M210" s="43">
        <v>8500</v>
      </c>
      <c r="N210" s="43">
        <v>120</v>
      </c>
      <c r="O210" s="43">
        <v>2400</v>
      </c>
      <c r="P210" s="43">
        <v>12000</v>
      </c>
      <c r="Q210" s="43">
        <v>69</v>
      </c>
    </row>
    <row r="212" spans="1:63" s="32" customFormat="1" ht="21" x14ac:dyDescent="0.2">
      <c r="A212" s="376"/>
      <c r="B212" s="376"/>
      <c r="C212" s="376"/>
      <c r="D212" s="376"/>
      <c r="E212" s="376"/>
      <c r="F212" s="376"/>
      <c r="G212" s="377"/>
      <c r="H212" s="378" t="s">
        <v>776</v>
      </c>
      <c r="I212" s="379"/>
      <c r="J212" s="379"/>
      <c r="K212" s="376"/>
      <c r="L212" s="376"/>
      <c r="M212" s="376"/>
      <c r="N212" s="376"/>
      <c r="O212" s="376"/>
      <c r="P212" s="376"/>
      <c r="Q212" s="376"/>
      <c r="R212" s="394"/>
      <c r="S212" s="394"/>
      <c r="T212" s="394"/>
      <c r="U212" s="394"/>
      <c r="V212" s="394"/>
      <c r="W212" s="394"/>
      <c r="X212" s="394"/>
      <c r="Y212" s="394"/>
      <c r="Z212" s="394"/>
      <c r="AA212" s="394"/>
      <c r="AB212" s="394"/>
      <c r="BJ212" s="34"/>
      <c r="BK212" s="33"/>
    </row>
    <row r="213" spans="1:63" ht="21.75" thickBot="1" x14ac:dyDescent="0.25">
      <c r="B213" s="394"/>
      <c r="C213" s="394"/>
      <c r="D213" s="394"/>
      <c r="E213" s="394"/>
      <c r="F213" s="394"/>
      <c r="G213" s="395"/>
      <c r="H213" s="396"/>
      <c r="I213" s="397"/>
      <c r="J213" s="397"/>
      <c r="K213" s="394"/>
      <c r="L213" s="394"/>
      <c r="M213" s="394"/>
      <c r="N213" s="394"/>
      <c r="O213" s="394"/>
      <c r="P213" s="394"/>
      <c r="Q213" s="394"/>
    </row>
    <row r="214" spans="1:63" ht="15.75" customHeight="1" x14ac:dyDescent="0.2">
      <c r="B214" s="394"/>
      <c r="C214" s="944"/>
      <c r="D214" s="945"/>
      <c r="E214" s="945"/>
      <c r="F214" s="1055" t="s">
        <v>757</v>
      </c>
      <c r="G214" s="1055"/>
      <c r="H214" s="1055"/>
      <c r="I214" s="1055"/>
      <c r="J214" s="1055"/>
      <c r="K214" s="1055"/>
      <c r="L214" s="1055"/>
      <c r="M214" s="1055"/>
      <c r="N214" s="1055"/>
      <c r="O214" s="1055"/>
      <c r="P214" s="1055"/>
      <c r="Q214" s="1056"/>
    </row>
    <row r="215" spans="1:63" x14ac:dyDescent="0.25">
      <c r="C215" s="1050" t="s">
        <v>993</v>
      </c>
      <c r="D215" s="64" t="s">
        <v>850</v>
      </c>
      <c r="E215" s="64" t="s">
        <v>849</v>
      </c>
      <c r="F215" s="64" t="s">
        <v>22</v>
      </c>
      <c r="G215" s="64" t="s">
        <v>0</v>
      </c>
      <c r="H215" s="64" t="s">
        <v>3</v>
      </c>
      <c r="I215" s="64" t="s">
        <v>4</v>
      </c>
      <c r="J215" s="64" t="s">
        <v>7</v>
      </c>
      <c r="K215" s="64" t="s">
        <v>8</v>
      </c>
      <c r="L215" s="64" t="s">
        <v>9</v>
      </c>
      <c r="M215" s="64" t="s">
        <v>10</v>
      </c>
      <c r="N215" s="64" t="s">
        <v>11</v>
      </c>
      <c r="O215" s="64" t="s">
        <v>806</v>
      </c>
      <c r="P215" s="64" t="s">
        <v>17</v>
      </c>
      <c r="Q215" s="774" t="s">
        <v>20</v>
      </c>
    </row>
    <row r="216" spans="1:63" ht="12.75" x14ac:dyDescent="0.2">
      <c r="C216" s="1050"/>
      <c r="D216" s="64">
        <v>37</v>
      </c>
      <c r="E216" s="762" t="s">
        <v>774</v>
      </c>
      <c r="F216" s="778">
        <f t="shared" ref="F216:Q216" si="0">GEOMEAN(F74:F110)</f>
        <v>152.11809391315316</v>
      </c>
      <c r="G216" s="778">
        <f t="shared" si="0"/>
        <v>15.000000000000002</v>
      </c>
      <c r="H216" s="778">
        <f t="shared" si="0"/>
        <v>0.24746624459535199</v>
      </c>
      <c r="I216" s="778">
        <f t="shared" si="0"/>
        <v>70163.494175120999</v>
      </c>
      <c r="J216" s="778">
        <f t="shared" si="0"/>
        <v>2.6716968626529547</v>
      </c>
      <c r="K216" s="778">
        <f t="shared" si="0"/>
        <v>300.59388374615986</v>
      </c>
      <c r="L216" s="778">
        <f t="shared" si="0"/>
        <v>3.7487387369413385</v>
      </c>
      <c r="M216" s="778">
        <f t="shared" si="0"/>
        <v>9695.1574750823911</v>
      </c>
      <c r="N216" s="778">
        <f t="shared" si="0"/>
        <v>101.78428303551495</v>
      </c>
      <c r="O216" s="778">
        <f t="shared" si="0"/>
        <v>2629.9574525144812</v>
      </c>
      <c r="P216" s="778">
        <f t="shared" si="0"/>
        <v>11201.257188347425</v>
      </c>
      <c r="Q216" s="779">
        <f t="shared" si="0"/>
        <v>54.225671122111088</v>
      </c>
    </row>
    <row r="217" spans="1:63" ht="12.75" x14ac:dyDescent="0.2">
      <c r="C217" s="1050"/>
      <c r="D217" s="64">
        <v>58</v>
      </c>
      <c r="E217" s="762" t="s">
        <v>775</v>
      </c>
      <c r="F217" s="778">
        <f t="shared" ref="F217:Q217" si="1">GEOMEAN(F154:F210)</f>
        <v>94.399721421153117</v>
      </c>
      <c r="G217" s="778">
        <f t="shared" si="1"/>
        <v>0.51459558205176315</v>
      </c>
      <c r="H217" s="778">
        <f t="shared" si="1"/>
        <v>0.22218199983881529</v>
      </c>
      <c r="I217" s="778">
        <f t="shared" si="1"/>
        <v>82252.109179018371</v>
      </c>
      <c r="J217" s="778">
        <f t="shared" si="1"/>
        <v>2.9858262243215048</v>
      </c>
      <c r="K217" s="778">
        <f t="shared" si="1"/>
        <v>211.08730174554341</v>
      </c>
      <c r="L217" s="778">
        <f t="shared" si="1"/>
        <v>1.966639365107288</v>
      </c>
      <c r="M217" s="778">
        <f t="shared" si="1"/>
        <v>11479.01232235452</v>
      </c>
      <c r="N217" s="778">
        <f t="shared" si="1"/>
        <v>82.638175015999124</v>
      </c>
      <c r="O217" s="778">
        <f t="shared" si="1"/>
        <v>4034.9786220028654</v>
      </c>
      <c r="P217" s="778">
        <f t="shared" si="1"/>
        <v>21545.566012671148</v>
      </c>
      <c r="Q217" s="779">
        <f t="shared" si="1"/>
        <v>44.105279385794439</v>
      </c>
    </row>
    <row r="218" spans="1:63" x14ac:dyDescent="0.25">
      <c r="C218" s="1050"/>
      <c r="D218" s="64"/>
      <c r="E218" s="64"/>
      <c r="F218" s="778"/>
      <c r="G218" s="778"/>
      <c r="H218" s="778"/>
      <c r="I218" s="778"/>
      <c r="J218" s="778"/>
      <c r="K218" s="778"/>
      <c r="L218" s="778"/>
      <c r="M218" s="778"/>
      <c r="N218" s="778"/>
      <c r="O218" s="778"/>
      <c r="P218" s="778"/>
      <c r="Q218" s="779"/>
    </row>
    <row r="219" spans="1:63" ht="12.75" x14ac:dyDescent="0.2">
      <c r="C219" s="1050"/>
      <c r="D219" s="64"/>
      <c r="E219" s="765" t="s">
        <v>777</v>
      </c>
      <c r="F219" s="778">
        <f t="shared" ref="F219:Q219" si="2">STDEV(F74:F110)/SQRT(37)</f>
        <v>55.297535071217425</v>
      </c>
      <c r="G219" s="778">
        <f t="shared" si="2"/>
        <v>0</v>
      </c>
      <c r="H219" s="778">
        <f t="shared" si="2"/>
        <v>1.965316915585574E-2</v>
      </c>
      <c r="I219" s="778">
        <f t="shared" si="2"/>
        <v>2916.8024597976064</v>
      </c>
      <c r="J219" s="778">
        <f t="shared" si="2"/>
        <v>0.40493365946271148</v>
      </c>
      <c r="K219" s="778">
        <f t="shared" si="2"/>
        <v>84.759945472284102</v>
      </c>
      <c r="L219" s="778">
        <f t="shared" si="2"/>
        <v>0.53644847483737379</v>
      </c>
      <c r="M219" s="778">
        <f t="shared" si="2"/>
        <v>437.12283613862348</v>
      </c>
      <c r="N219" s="778">
        <f t="shared" si="2"/>
        <v>10.164837038542641</v>
      </c>
      <c r="O219" s="778">
        <f t="shared" si="2"/>
        <v>226.42647697763513</v>
      </c>
      <c r="P219" s="778">
        <f t="shared" si="2"/>
        <v>1328.9100437847701</v>
      </c>
      <c r="Q219" s="779">
        <f t="shared" si="2"/>
        <v>6.1046854531399948</v>
      </c>
    </row>
    <row r="220" spans="1:63" ht="13.5" thickBot="1" x14ac:dyDescent="0.25">
      <c r="C220" s="1051"/>
      <c r="D220" s="780"/>
      <c r="E220" s="769" t="s">
        <v>778</v>
      </c>
      <c r="F220" s="781">
        <f t="shared" ref="F220:Q220" si="3">STDEV(F154:F210)/SQRT(57)</f>
        <v>12.589318141804078</v>
      </c>
      <c r="G220" s="781">
        <f t="shared" si="3"/>
        <v>5.9972198834742654E-2</v>
      </c>
      <c r="H220" s="781">
        <f t="shared" si="3"/>
        <v>2.8514517543247644E-2</v>
      </c>
      <c r="I220" s="781">
        <f t="shared" si="3"/>
        <v>1092.7159776329518</v>
      </c>
      <c r="J220" s="781">
        <f t="shared" si="3"/>
        <v>0.72844488651423722</v>
      </c>
      <c r="K220" s="781">
        <f t="shared" si="3"/>
        <v>9.3119318244607889</v>
      </c>
      <c r="L220" s="781">
        <f t="shared" si="3"/>
        <v>0.32817103377755913</v>
      </c>
      <c r="M220" s="781">
        <f t="shared" si="3"/>
        <v>211.60191350042587</v>
      </c>
      <c r="N220" s="781">
        <f t="shared" si="3"/>
        <v>4.1208308600441068</v>
      </c>
      <c r="O220" s="781">
        <f t="shared" si="3"/>
        <v>142.09015195681133</v>
      </c>
      <c r="P220" s="781">
        <f t="shared" si="3"/>
        <v>608.14333943029419</v>
      </c>
      <c r="Q220" s="782">
        <f t="shared" si="3"/>
        <v>1.6293372640357113</v>
      </c>
    </row>
    <row r="221" spans="1:63" ht="12.75" x14ac:dyDescent="0.2">
      <c r="E221" s="297"/>
      <c r="F221" s="405"/>
      <c r="G221" s="405"/>
      <c r="H221" s="405"/>
      <c r="I221" s="405"/>
      <c r="J221" s="405"/>
      <c r="K221" s="405"/>
      <c r="L221" s="405"/>
      <c r="M221" s="405"/>
      <c r="N221" s="405"/>
      <c r="O221" s="405"/>
      <c r="P221" s="405"/>
      <c r="Q221" s="405"/>
    </row>
    <row r="222" spans="1:63" ht="15.75" x14ac:dyDescent="0.25">
      <c r="F222" s="1029" t="s">
        <v>995</v>
      </c>
      <c r="G222" s="1029"/>
      <c r="H222" s="1029"/>
      <c r="I222" s="1029"/>
      <c r="J222" s="1029"/>
      <c r="K222" s="1029"/>
      <c r="L222" s="1029"/>
      <c r="M222" s="1029"/>
      <c r="N222" s="1029"/>
      <c r="O222" s="1029"/>
      <c r="P222" s="1029"/>
      <c r="Q222" s="1029"/>
    </row>
    <row r="223" spans="1:63" x14ac:dyDescent="0.25">
      <c r="C223" s="28" t="s">
        <v>769</v>
      </c>
      <c r="D223" s="28" t="s">
        <v>708</v>
      </c>
      <c r="E223" s="28" t="s">
        <v>772</v>
      </c>
      <c r="F223" s="28" t="s">
        <v>22</v>
      </c>
      <c r="G223" s="28" t="s">
        <v>0</v>
      </c>
      <c r="H223" s="28" t="s">
        <v>3</v>
      </c>
      <c r="I223" s="28" t="s">
        <v>4</v>
      </c>
      <c r="J223" s="28" t="s">
        <v>7</v>
      </c>
      <c r="K223" s="28" t="s">
        <v>8</v>
      </c>
      <c r="L223" s="28" t="s">
        <v>9</v>
      </c>
      <c r="M223" s="28" t="s">
        <v>10</v>
      </c>
      <c r="N223" s="28" t="s">
        <v>11</v>
      </c>
      <c r="O223" s="28" t="s">
        <v>806</v>
      </c>
      <c r="P223" s="28" t="s">
        <v>17</v>
      </c>
      <c r="Q223" s="28" t="s">
        <v>20</v>
      </c>
    </row>
    <row r="224" spans="1:63" x14ac:dyDescent="0.25">
      <c r="C224" s="28" t="s">
        <v>80</v>
      </c>
      <c r="D224" s="28" t="s">
        <v>728</v>
      </c>
      <c r="E224" s="404">
        <v>40455.552083333336</v>
      </c>
      <c r="F224" s="819">
        <v>1.7708520116421442</v>
      </c>
      <c r="G224" s="819"/>
      <c r="H224" s="819">
        <v>-0.82390874094431876</v>
      </c>
      <c r="I224" s="819"/>
      <c r="J224" s="819">
        <v>0.11394335230683679</v>
      </c>
      <c r="K224" s="819">
        <v>2.1492191126553797</v>
      </c>
      <c r="L224" s="819">
        <v>0.47712125471966244</v>
      </c>
      <c r="M224" s="819"/>
      <c r="N224" s="819">
        <v>1.7937903846908188</v>
      </c>
      <c r="O224" s="819"/>
      <c r="P224" s="819"/>
      <c r="Q224" s="819">
        <v>1.4502491083193612</v>
      </c>
    </row>
    <row r="225" spans="1:18" x14ac:dyDescent="0.25">
      <c r="C225" s="28" t="s">
        <v>80</v>
      </c>
      <c r="D225" s="28" t="s">
        <v>728</v>
      </c>
      <c r="E225" s="404">
        <v>40455.649305555555</v>
      </c>
      <c r="F225" s="819">
        <v>2.0253058652647704</v>
      </c>
      <c r="G225" s="819"/>
      <c r="H225" s="819">
        <v>-0.82390874094431876</v>
      </c>
      <c r="I225" s="819"/>
      <c r="J225" s="819">
        <v>0.3010299956639812</v>
      </c>
      <c r="K225" s="819">
        <v>2.3765769570565118</v>
      </c>
      <c r="L225" s="819">
        <v>0.47712125471966244</v>
      </c>
      <c r="M225" s="819"/>
      <c r="N225" s="819">
        <v>2.0378247505883418</v>
      </c>
      <c r="O225" s="819"/>
      <c r="P225" s="819"/>
      <c r="Q225" s="819">
        <v>1.5763413502057928</v>
      </c>
    </row>
    <row r="226" spans="1:18" x14ac:dyDescent="0.25">
      <c r="C226" s="28" t="s">
        <v>80</v>
      </c>
      <c r="D226" s="28" t="s">
        <v>728</v>
      </c>
      <c r="E226" s="404">
        <v>40091.493055555555</v>
      </c>
      <c r="F226" s="819">
        <v>1.7160033436347992</v>
      </c>
      <c r="G226" s="819"/>
      <c r="H226" s="819">
        <v>-0.58502665202918203</v>
      </c>
      <c r="I226" s="819"/>
      <c r="J226" s="819">
        <v>0.3222192947339193</v>
      </c>
      <c r="K226" s="819">
        <v>2.173186268412274</v>
      </c>
      <c r="L226" s="819">
        <v>0.47712125471966244</v>
      </c>
      <c r="M226" s="819"/>
      <c r="N226" s="819">
        <v>1.9289076902439528</v>
      </c>
      <c r="O226" s="819"/>
      <c r="P226" s="819"/>
      <c r="Q226" s="819">
        <v>1.6839471307515121</v>
      </c>
    </row>
    <row r="227" spans="1:18" x14ac:dyDescent="0.25">
      <c r="C227" s="28" t="s">
        <v>80</v>
      </c>
      <c r="D227" s="28" t="s">
        <v>728</v>
      </c>
      <c r="E227" s="404">
        <v>40091.524305555555</v>
      </c>
      <c r="F227" s="819">
        <v>1.7923916894982539</v>
      </c>
      <c r="G227" s="819"/>
      <c r="H227" s="819">
        <v>-0.82390874094431876</v>
      </c>
      <c r="I227" s="819"/>
      <c r="J227" s="819">
        <v>0.34242268082220628</v>
      </c>
      <c r="K227" s="819">
        <v>2.1398790864012365</v>
      </c>
      <c r="L227" s="819">
        <v>0.47712125471966244</v>
      </c>
      <c r="M227" s="819"/>
      <c r="N227" s="819">
        <v>1.958085848521085</v>
      </c>
      <c r="O227" s="819"/>
      <c r="P227" s="819"/>
      <c r="Q227" s="819">
        <v>1.6364878963533653</v>
      </c>
    </row>
    <row r="228" spans="1:18" x14ac:dyDescent="0.25">
      <c r="C228" s="28" t="s">
        <v>80</v>
      </c>
      <c r="D228" s="28" t="s">
        <v>728</v>
      </c>
      <c r="E228" s="404">
        <v>41462.40625</v>
      </c>
      <c r="F228" s="819">
        <v>1.7323937598229686</v>
      </c>
      <c r="G228" s="819"/>
      <c r="H228" s="819">
        <v>-0.65757731917779372</v>
      </c>
      <c r="I228" s="819"/>
      <c r="J228" s="819">
        <v>0.34242268082220628</v>
      </c>
      <c r="K228" s="819">
        <v>2.2095150145426308</v>
      </c>
      <c r="L228" s="819">
        <v>0.47712125471966244</v>
      </c>
      <c r="M228" s="819"/>
      <c r="N228" s="819">
        <v>1.801403710017355</v>
      </c>
      <c r="O228" s="819"/>
      <c r="P228" s="819"/>
      <c r="Q228" s="819">
        <v>1.5237464668115646</v>
      </c>
    </row>
    <row r="229" spans="1:18" x14ac:dyDescent="0.25">
      <c r="C229" s="28" t="s">
        <v>80</v>
      </c>
      <c r="D229" s="28" t="s">
        <v>728</v>
      </c>
      <c r="E229" s="404">
        <v>41462.673611111109</v>
      </c>
      <c r="F229" s="819">
        <v>1.8195439355418688</v>
      </c>
      <c r="G229" s="819"/>
      <c r="H229" s="819">
        <v>-0.82390874094431876</v>
      </c>
      <c r="I229" s="819"/>
      <c r="J229" s="819">
        <v>0</v>
      </c>
      <c r="K229" s="819">
        <v>2.2068258760318495</v>
      </c>
      <c r="L229" s="819">
        <v>0.47712125471966244</v>
      </c>
      <c r="M229" s="819"/>
      <c r="N229" s="819">
        <v>1.8155777483242672</v>
      </c>
      <c r="O229" s="819"/>
      <c r="P229" s="819"/>
      <c r="Q229" s="819">
        <v>1.4132997640812519</v>
      </c>
    </row>
    <row r="230" spans="1:18" x14ac:dyDescent="0.25">
      <c r="C230" s="28" t="s">
        <v>80</v>
      </c>
      <c r="D230" s="28" t="s">
        <v>728</v>
      </c>
      <c r="E230" s="404">
        <v>41586.368055555555</v>
      </c>
      <c r="F230" s="819">
        <v>2.3483048630481607</v>
      </c>
      <c r="G230" s="819"/>
      <c r="H230" s="819">
        <v>-0.49485002168009401</v>
      </c>
      <c r="I230" s="819"/>
      <c r="J230" s="819">
        <v>0.3979400086720376</v>
      </c>
      <c r="K230" s="819">
        <v>2.6074550232146687</v>
      </c>
      <c r="L230" s="819">
        <v>0.47712125471966244</v>
      </c>
      <c r="M230" s="819"/>
      <c r="N230" s="819">
        <v>2.1784013415337551</v>
      </c>
      <c r="O230" s="819"/>
      <c r="P230" s="819"/>
      <c r="Q230" s="819">
        <v>1.9982593384236986</v>
      </c>
    </row>
    <row r="231" spans="1:18" x14ac:dyDescent="0.25">
      <c r="C231" s="28" t="s">
        <v>80</v>
      </c>
      <c r="D231" s="28" t="s">
        <v>728</v>
      </c>
      <c r="E231" s="404">
        <v>41586.565972222219</v>
      </c>
      <c r="F231" s="819">
        <v>2.4712917110589387</v>
      </c>
      <c r="G231" s="819"/>
      <c r="H231" s="819">
        <v>-0.45593195564972439</v>
      </c>
      <c r="I231" s="819"/>
      <c r="J231" s="819">
        <v>0</v>
      </c>
      <c r="K231" s="819">
        <v>2.7067177823367587</v>
      </c>
      <c r="L231" s="819">
        <v>0.47712125471966244</v>
      </c>
      <c r="M231" s="819"/>
      <c r="N231" s="819">
        <v>2.2100508498751372</v>
      </c>
      <c r="O231" s="819"/>
      <c r="P231" s="819"/>
      <c r="Q231" s="819">
        <v>2.0013009330204179</v>
      </c>
    </row>
    <row r="232" spans="1:18" x14ac:dyDescent="0.25">
      <c r="C232" s="28" t="s">
        <v>80</v>
      </c>
      <c r="D232" s="28" t="s">
        <v>728</v>
      </c>
      <c r="E232" s="404">
        <v>40037.395833333336</v>
      </c>
      <c r="F232" s="819">
        <v>1.5910646070264991</v>
      </c>
      <c r="G232" s="819"/>
      <c r="H232" s="819">
        <v>-0.69897000433601875</v>
      </c>
      <c r="I232" s="819"/>
      <c r="J232" s="819">
        <v>0.36172783601759284</v>
      </c>
      <c r="K232" s="819">
        <v>2</v>
      </c>
      <c r="L232" s="819">
        <v>0.47712125471966244</v>
      </c>
      <c r="M232" s="819"/>
      <c r="N232" s="819">
        <v>1.7435097647284297</v>
      </c>
      <c r="O232" s="819"/>
      <c r="P232" s="819"/>
      <c r="Q232" s="819">
        <v>1.4377505628203879</v>
      </c>
    </row>
    <row r="233" spans="1:18" x14ac:dyDescent="0.25">
      <c r="C233" s="28" t="s">
        <v>80</v>
      </c>
      <c r="D233" s="28" t="s">
        <v>728</v>
      </c>
      <c r="E233" s="404">
        <v>40037.4375</v>
      </c>
      <c r="F233" s="819">
        <v>1.7075701760979363</v>
      </c>
      <c r="G233" s="819"/>
      <c r="H233" s="819">
        <v>-0.6777807052660807</v>
      </c>
      <c r="I233" s="819"/>
      <c r="J233" s="819">
        <v>0.27875360095282892</v>
      </c>
      <c r="K233" s="819">
        <v>2.0681858617461617</v>
      </c>
      <c r="L233" s="819">
        <v>0.47712125471966244</v>
      </c>
      <c r="M233" s="819"/>
      <c r="N233" s="819">
        <v>1.7774268223893113</v>
      </c>
      <c r="O233" s="819"/>
      <c r="P233" s="819"/>
      <c r="Q233" s="819">
        <v>1.4471580313422192</v>
      </c>
      <c r="R233" s="161"/>
    </row>
    <row r="234" spans="1:18" x14ac:dyDescent="0.25">
      <c r="C234" s="28" t="s">
        <v>80</v>
      </c>
      <c r="D234" s="28" t="s">
        <v>728</v>
      </c>
      <c r="E234" s="404">
        <v>40427.357638888891</v>
      </c>
      <c r="F234" s="819">
        <v>1.6812412373755872</v>
      </c>
      <c r="G234" s="819"/>
      <c r="H234" s="819">
        <v>-0.82390874094431876</v>
      </c>
      <c r="I234" s="819"/>
      <c r="J234" s="819">
        <v>0.20411998265592479</v>
      </c>
      <c r="K234" s="819">
        <v>2.0718820073061255</v>
      </c>
      <c r="L234" s="819">
        <v>0.47712125471966244</v>
      </c>
      <c r="M234" s="819"/>
      <c r="N234" s="819">
        <v>1.6794278966121188</v>
      </c>
      <c r="O234" s="819"/>
      <c r="P234" s="819"/>
      <c r="Q234" s="819">
        <v>1.5440680443502757</v>
      </c>
      <c r="R234" s="161"/>
    </row>
    <row r="235" spans="1:18" x14ac:dyDescent="0.25">
      <c r="C235" s="28" t="s">
        <v>80</v>
      </c>
      <c r="D235" s="28" t="s">
        <v>728</v>
      </c>
      <c r="E235" s="404">
        <v>40427.607638888891</v>
      </c>
      <c r="F235" s="819">
        <v>1.7481880270062005</v>
      </c>
      <c r="G235" s="819"/>
      <c r="H235" s="819">
        <v>-0.82390874094431876</v>
      </c>
      <c r="I235" s="819"/>
      <c r="J235" s="819">
        <v>0.23044892137827391</v>
      </c>
      <c r="K235" s="819">
        <v>2.0934216851622351</v>
      </c>
      <c r="L235" s="819">
        <v>0.47712125471966244</v>
      </c>
      <c r="M235" s="819"/>
      <c r="N235" s="819">
        <v>1.741939077729199</v>
      </c>
      <c r="O235" s="819"/>
      <c r="P235" s="819"/>
      <c r="Q235" s="819">
        <v>1.3944516808262162</v>
      </c>
      <c r="R235" s="161"/>
    </row>
    <row r="236" spans="1:18" ht="16.5" customHeight="1" x14ac:dyDescent="0.25">
      <c r="A236"/>
      <c r="C236" s="28" t="s">
        <v>80</v>
      </c>
      <c r="D236" s="28" t="s">
        <v>728</v>
      </c>
      <c r="E236" s="404">
        <v>40648.416666666664</v>
      </c>
      <c r="F236" s="819">
        <v>2.655138434811382</v>
      </c>
      <c r="G236" s="819"/>
      <c r="H236" s="819">
        <v>-0.46852108295774486</v>
      </c>
      <c r="I236" s="819"/>
      <c r="J236" s="819">
        <v>0.69019608002851374</v>
      </c>
      <c r="K236" s="819">
        <v>2.8847953639489812</v>
      </c>
      <c r="L236" s="819">
        <v>0.59106460702649921</v>
      </c>
      <c r="M236" s="819"/>
      <c r="N236" s="819">
        <v>2.3224260524059526</v>
      </c>
      <c r="O236" s="819"/>
      <c r="P236" s="819"/>
      <c r="Q236" s="819">
        <v>2.0056094453602804</v>
      </c>
      <c r="R236" s="161"/>
    </row>
    <row r="237" spans="1:18" ht="16.5" customHeight="1" x14ac:dyDescent="0.25">
      <c r="A237"/>
      <c r="C237" s="28" t="s">
        <v>80</v>
      </c>
      <c r="D237" s="28" t="s">
        <v>728</v>
      </c>
      <c r="E237" s="404">
        <v>40666.461805555555</v>
      </c>
      <c r="F237" s="819">
        <v>2.4996870826184039</v>
      </c>
      <c r="G237" s="819"/>
      <c r="H237" s="819">
        <v>-0.50863830616572736</v>
      </c>
      <c r="I237" s="819"/>
      <c r="J237" s="819">
        <v>0.56820172406699498</v>
      </c>
      <c r="K237" s="819">
        <v>2.7234556720351857</v>
      </c>
      <c r="L237" s="819">
        <v>0.47712125471966244</v>
      </c>
      <c r="M237" s="819"/>
      <c r="N237" s="819">
        <v>2.1835545336188615</v>
      </c>
      <c r="O237" s="819"/>
      <c r="P237" s="819"/>
      <c r="Q237" s="819">
        <v>1.9148718175400503</v>
      </c>
      <c r="R237" s="161"/>
    </row>
    <row r="238" spans="1:18" ht="16.5" customHeight="1" x14ac:dyDescent="0.25">
      <c r="A238"/>
      <c r="C238" s="28" t="s">
        <v>80</v>
      </c>
      <c r="D238" s="28" t="s">
        <v>728</v>
      </c>
      <c r="E238" s="404">
        <v>41887.34375</v>
      </c>
      <c r="F238" s="819">
        <v>1.8808135922807914</v>
      </c>
      <c r="G238" s="819"/>
      <c r="H238" s="819">
        <v>-0.50863830616572736</v>
      </c>
      <c r="I238" s="819"/>
      <c r="J238" s="819">
        <v>0</v>
      </c>
      <c r="K238" s="819">
        <v>2.0413926851582249</v>
      </c>
      <c r="L238" s="819">
        <v>0.47712125471966244</v>
      </c>
      <c r="M238" s="819"/>
      <c r="N238" s="819">
        <v>1.7007037171450194</v>
      </c>
      <c r="O238" s="819"/>
      <c r="P238" s="819"/>
      <c r="Q238" s="819">
        <v>1.5237464668115646</v>
      </c>
      <c r="R238" s="161"/>
    </row>
    <row r="239" spans="1:18" ht="16.5" customHeight="1" x14ac:dyDescent="0.25">
      <c r="A239"/>
      <c r="B239"/>
      <c r="C239" s="28" t="s">
        <v>80</v>
      </c>
      <c r="D239" s="28" t="s">
        <v>728</v>
      </c>
      <c r="E239" s="404">
        <v>41887.572916666664</v>
      </c>
      <c r="F239" s="819">
        <v>1.8388490907372552</v>
      </c>
      <c r="G239" s="819"/>
      <c r="H239" s="819">
        <v>-0.82390874094431876</v>
      </c>
      <c r="I239" s="819"/>
      <c r="J239" s="819">
        <v>0</v>
      </c>
      <c r="K239" s="819">
        <v>2.0293837776852097</v>
      </c>
      <c r="L239" s="819">
        <v>0.47712125471966244</v>
      </c>
      <c r="M239" s="819"/>
      <c r="N239" s="819">
        <v>1.7693773260761385</v>
      </c>
      <c r="O239" s="819"/>
      <c r="P239" s="819"/>
      <c r="Q239" s="819">
        <v>1.4871383754771865</v>
      </c>
      <c r="R239" s="161"/>
    </row>
    <row r="240" spans="1:18" ht="16.5" customHeight="1" x14ac:dyDescent="0.25">
      <c r="A240"/>
      <c r="B240"/>
      <c r="C240" s="28" t="s">
        <v>80</v>
      </c>
      <c r="D240" s="28" t="s">
        <v>728</v>
      </c>
      <c r="E240" s="404">
        <v>40812.385416666664</v>
      </c>
      <c r="F240" s="819">
        <v>1.8692317197309762</v>
      </c>
      <c r="G240" s="819"/>
      <c r="H240" s="819">
        <v>-0.6020599913279624</v>
      </c>
      <c r="I240" s="819"/>
      <c r="J240" s="819">
        <v>0</v>
      </c>
      <c r="K240" s="819">
        <v>2.1986570869544226</v>
      </c>
      <c r="L240" s="819">
        <v>0.47712125471966244</v>
      </c>
      <c r="M240" s="819"/>
      <c r="N240" s="819">
        <v>2.0382226383687185</v>
      </c>
      <c r="O240" s="819"/>
      <c r="P240" s="819"/>
      <c r="Q240" s="819">
        <v>1.61066016308988</v>
      </c>
      <c r="R240" s="161"/>
    </row>
    <row r="241" spans="1:18" ht="16.5" customHeight="1" x14ac:dyDescent="0.25">
      <c r="A241"/>
      <c r="B241"/>
      <c r="C241" s="28" t="s">
        <v>80</v>
      </c>
      <c r="D241" s="28" t="s">
        <v>728</v>
      </c>
      <c r="E241" s="404">
        <v>41950.340277777781</v>
      </c>
      <c r="F241" s="819">
        <v>2.3463529744506388</v>
      </c>
      <c r="G241" s="819"/>
      <c r="H241" s="819">
        <v>-0.52287874528033762</v>
      </c>
      <c r="I241" s="819"/>
      <c r="J241" s="819">
        <v>0.3979400086720376</v>
      </c>
      <c r="K241" s="819">
        <v>2.4517864355242902</v>
      </c>
      <c r="L241" s="819">
        <v>0.62324929039790045</v>
      </c>
      <c r="M241" s="819"/>
      <c r="N241" s="819">
        <v>2.1734776434529945</v>
      </c>
      <c r="O241" s="819"/>
      <c r="P241" s="819"/>
      <c r="Q241" s="819">
        <v>1.9395192526186185</v>
      </c>
      <c r="R241" s="161"/>
    </row>
    <row r="242" spans="1:18" ht="16.5" customHeight="1" x14ac:dyDescent="0.25">
      <c r="A242"/>
      <c r="B242"/>
      <c r="C242" s="28" t="s">
        <v>80</v>
      </c>
      <c r="D242" s="28" t="s">
        <v>728</v>
      </c>
      <c r="E242" s="404">
        <v>41950.565972222219</v>
      </c>
      <c r="F242" s="819">
        <v>2.3031960574204891</v>
      </c>
      <c r="G242" s="819"/>
      <c r="H242" s="819">
        <v>-0.53760200210104392</v>
      </c>
      <c r="I242" s="819"/>
      <c r="J242" s="819">
        <v>0.36172783601759284</v>
      </c>
      <c r="K242" s="819">
        <v>2.4166405073382808</v>
      </c>
      <c r="L242" s="819">
        <v>0.61278385671973545</v>
      </c>
      <c r="M242" s="819"/>
      <c r="N242" s="819">
        <v>2.1601682929585122</v>
      </c>
      <c r="O242" s="819"/>
      <c r="P242" s="819"/>
      <c r="Q242" s="819">
        <v>1.8633228601204559</v>
      </c>
      <c r="R242" s="161"/>
    </row>
    <row r="243" spans="1:18" ht="16.5" customHeight="1" x14ac:dyDescent="0.25">
      <c r="B243"/>
      <c r="C243" s="28" t="s">
        <v>80</v>
      </c>
      <c r="D243" s="28" t="s">
        <v>728</v>
      </c>
      <c r="E243" s="404">
        <v>41127.46875</v>
      </c>
      <c r="F243" s="819">
        <v>1.7853298350107671</v>
      </c>
      <c r="G243" s="819"/>
      <c r="H243" s="819">
        <v>-0.6777807052660807</v>
      </c>
      <c r="I243" s="819"/>
      <c r="J243" s="819">
        <v>0.34242268082220628</v>
      </c>
      <c r="K243" s="819">
        <v>2.3463529744506388</v>
      </c>
      <c r="L243" s="819">
        <v>0.47712125471966244</v>
      </c>
      <c r="M243" s="819"/>
      <c r="N243" s="819">
        <v>1.8802417758954804</v>
      </c>
      <c r="O243" s="819"/>
      <c r="P243" s="819"/>
      <c r="Q243" s="819">
        <v>1.5538830266438743</v>
      </c>
      <c r="R243" s="161"/>
    </row>
    <row r="244" spans="1:18" ht="18.75" customHeight="1" x14ac:dyDescent="0.25">
      <c r="B244"/>
      <c r="C244" s="28" t="s">
        <v>80</v>
      </c>
      <c r="D244" s="28" t="s">
        <v>728</v>
      </c>
      <c r="E244" s="404">
        <v>41127.59375</v>
      </c>
      <c r="F244" s="819">
        <v>1.8920946026904804</v>
      </c>
      <c r="G244" s="819"/>
      <c r="H244" s="819">
        <v>-0.65757731917779372</v>
      </c>
      <c r="I244" s="819"/>
      <c r="J244" s="819">
        <v>0.34242268082220628</v>
      </c>
      <c r="K244" s="819">
        <v>2.4099331233312946</v>
      </c>
      <c r="L244" s="819">
        <v>0.47712125471966244</v>
      </c>
      <c r="M244" s="819"/>
      <c r="N244" s="819">
        <v>1.9329808219231981</v>
      </c>
      <c r="O244" s="819"/>
      <c r="P244" s="819"/>
      <c r="Q244" s="819">
        <v>1.5751878449276611</v>
      </c>
      <c r="R244" s="161"/>
    </row>
    <row r="245" spans="1:18" ht="15" x14ac:dyDescent="0.25">
      <c r="B245"/>
      <c r="C245" s="28" t="s">
        <v>80</v>
      </c>
      <c r="D245" s="28" t="s">
        <v>728</v>
      </c>
      <c r="E245" s="404">
        <v>40031.458333333336</v>
      </c>
      <c r="F245" s="819">
        <v>1.8976270912904414</v>
      </c>
      <c r="G245" s="819"/>
      <c r="H245" s="819">
        <v>-0.61978875828839397</v>
      </c>
      <c r="I245" s="819"/>
      <c r="J245" s="819">
        <v>0.3222192947339193</v>
      </c>
      <c r="K245" s="819">
        <v>2.0718820073061255</v>
      </c>
      <c r="L245" s="819">
        <v>0.47712125471966244</v>
      </c>
      <c r="M245" s="819"/>
      <c r="N245" s="819">
        <v>1.6748611407378116</v>
      </c>
      <c r="O245" s="819"/>
      <c r="P245" s="819"/>
      <c r="Q245" s="819">
        <v>1.6404814369704219</v>
      </c>
      <c r="R245" s="161"/>
    </row>
    <row r="246" spans="1:18" x14ac:dyDescent="0.25">
      <c r="C246" s="28" t="s">
        <v>80</v>
      </c>
      <c r="D246" s="28" t="s">
        <v>728</v>
      </c>
      <c r="E246" s="404">
        <v>40639.340277777781</v>
      </c>
      <c r="F246" s="819">
        <v>2.7634279935629373</v>
      </c>
      <c r="G246" s="819"/>
      <c r="H246" s="819">
        <v>-0.44369749923271273</v>
      </c>
      <c r="I246" s="819"/>
      <c r="J246" s="819">
        <v>0.79934054945358168</v>
      </c>
      <c r="K246" s="819">
        <v>3.0273496077747564</v>
      </c>
      <c r="L246" s="819">
        <v>0.71600334363479923</v>
      </c>
      <c r="M246" s="819"/>
      <c r="N246" s="819">
        <v>2.2615007731982799</v>
      </c>
      <c r="O246" s="819"/>
      <c r="P246" s="819"/>
      <c r="Q246" s="819">
        <v>2.0141003215196207</v>
      </c>
    </row>
    <row r="247" spans="1:18" x14ac:dyDescent="0.25">
      <c r="C247" s="28" t="s">
        <v>80</v>
      </c>
      <c r="D247" s="28" t="s">
        <v>728</v>
      </c>
      <c r="E247" s="404">
        <v>40639.607638888891</v>
      </c>
      <c r="F247" s="819">
        <v>2.8162412999917832</v>
      </c>
      <c r="G247" s="819"/>
      <c r="H247" s="819">
        <v>-0.38721614328026455</v>
      </c>
      <c r="I247" s="819"/>
      <c r="J247" s="819">
        <v>0.86923171973097624</v>
      </c>
      <c r="K247" s="819">
        <v>3.0733517023869008</v>
      </c>
      <c r="L247" s="819">
        <v>0.79239168949825389</v>
      </c>
      <c r="M247" s="819"/>
      <c r="N247" s="819">
        <v>2.3463529744506388</v>
      </c>
      <c r="O247" s="819"/>
      <c r="P247" s="819"/>
      <c r="Q247" s="819">
        <v>2.030194785356751</v>
      </c>
    </row>
    <row r="248" spans="1:18" x14ac:dyDescent="0.25">
      <c r="C248" s="28" t="s">
        <v>80</v>
      </c>
      <c r="D248" s="28" t="s">
        <v>728</v>
      </c>
      <c r="E248" s="404">
        <v>40823.53125</v>
      </c>
      <c r="F248" s="819">
        <v>2.6655809910179533</v>
      </c>
      <c r="G248" s="819"/>
      <c r="H248" s="819">
        <v>-0.6777807052660807</v>
      </c>
      <c r="I248" s="819"/>
      <c r="J248" s="819">
        <v>0.69897000433601886</v>
      </c>
      <c r="K248" s="819">
        <v>2.8175653695597807</v>
      </c>
      <c r="L248" s="819">
        <v>0.50514997831990605</v>
      </c>
      <c r="M248" s="819"/>
      <c r="N248" s="819">
        <v>2.0496056125949731</v>
      </c>
      <c r="O248" s="819"/>
      <c r="P248" s="819"/>
      <c r="Q248" s="819">
        <v>1.8773713458697741</v>
      </c>
    </row>
    <row r="249" spans="1:18" x14ac:dyDescent="0.25">
      <c r="C249" s="28" t="s">
        <v>80</v>
      </c>
      <c r="D249" s="28" t="s">
        <v>728</v>
      </c>
      <c r="E249" s="404">
        <v>40833.388888888891</v>
      </c>
      <c r="F249" s="819">
        <v>2.2380461031287955</v>
      </c>
      <c r="G249" s="819"/>
      <c r="H249" s="819">
        <v>-0.82390874094431876</v>
      </c>
      <c r="I249" s="819"/>
      <c r="J249" s="819">
        <v>0.47712125471966244</v>
      </c>
      <c r="K249" s="819">
        <v>2.4653828514484184</v>
      </c>
      <c r="L249" s="819">
        <v>0.47712125471966244</v>
      </c>
      <c r="M249" s="819"/>
      <c r="N249" s="819">
        <v>2.0273496077747564</v>
      </c>
      <c r="O249" s="819"/>
      <c r="P249" s="819"/>
      <c r="Q249" s="819">
        <v>1.7259116322950483</v>
      </c>
    </row>
    <row r="250" spans="1:18" x14ac:dyDescent="0.25">
      <c r="C250" s="28" t="s">
        <v>80</v>
      </c>
      <c r="D250" s="28" t="s">
        <v>728</v>
      </c>
      <c r="E250" s="404">
        <v>40822.635416666664</v>
      </c>
      <c r="F250" s="819">
        <v>2.2648178230095364</v>
      </c>
      <c r="G250" s="819"/>
      <c r="H250" s="819">
        <v>-0.65757731917779372</v>
      </c>
      <c r="I250" s="819"/>
      <c r="J250" s="819">
        <v>0.38021124171160603</v>
      </c>
      <c r="K250" s="819">
        <v>2.5024271199844326</v>
      </c>
      <c r="L250" s="819">
        <v>0.47712125471966244</v>
      </c>
      <c r="M250" s="819"/>
      <c r="N250" s="819">
        <v>2.0382226383687185</v>
      </c>
      <c r="O250" s="819"/>
      <c r="P250" s="819"/>
      <c r="Q250" s="819">
        <v>1.7101173651118162</v>
      </c>
    </row>
    <row r="251" spans="1:18" x14ac:dyDescent="0.25">
      <c r="C251" s="28" t="s">
        <v>80</v>
      </c>
      <c r="D251" s="28" t="s">
        <v>728</v>
      </c>
      <c r="E251" s="404">
        <v>41739.375</v>
      </c>
      <c r="F251" s="819">
        <v>3.1095785469043866</v>
      </c>
      <c r="G251" s="819"/>
      <c r="H251" s="819">
        <v>-0.20760831050174613</v>
      </c>
      <c r="I251" s="819"/>
      <c r="J251" s="819">
        <v>0.97772360528884772</v>
      </c>
      <c r="K251" s="819">
        <v>3.2855573090077739</v>
      </c>
      <c r="L251" s="819">
        <v>1.1271047983648077</v>
      </c>
      <c r="M251" s="819"/>
      <c r="N251" s="819">
        <v>2.4605971888976015</v>
      </c>
      <c r="O251" s="819"/>
      <c r="P251" s="819"/>
      <c r="Q251" s="819">
        <v>2.2043913319192998</v>
      </c>
    </row>
    <row r="252" spans="1:18" x14ac:dyDescent="0.25">
      <c r="C252" s="28" t="s">
        <v>80</v>
      </c>
      <c r="D252" s="28" t="s">
        <v>728</v>
      </c>
      <c r="E252" s="404">
        <v>41739.569444444445</v>
      </c>
      <c r="F252" s="819">
        <v>3.2135177569963047</v>
      </c>
      <c r="G252" s="819"/>
      <c r="H252" s="819">
        <v>-0.15490195998574319</v>
      </c>
      <c r="I252" s="819"/>
      <c r="J252" s="819">
        <v>1.0899051114393981</v>
      </c>
      <c r="K252" s="819">
        <v>3.4014005407815442</v>
      </c>
      <c r="L252" s="819">
        <v>1.2810333672477277</v>
      </c>
      <c r="M252" s="819"/>
      <c r="N252" s="819">
        <v>2.4640422054388109</v>
      </c>
      <c r="O252" s="819"/>
      <c r="P252" s="819"/>
      <c r="Q252" s="819">
        <v>2.2385478876813276</v>
      </c>
    </row>
    <row r="253" spans="1:18" x14ac:dyDescent="0.25">
      <c r="C253" s="28" t="s">
        <v>80</v>
      </c>
      <c r="D253" s="28" t="s">
        <v>728</v>
      </c>
      <c r="E253" s="404">
        <v>40772.541666666664</v>
      </c>
      <c r="F253" s="819">
        <v>1.9242792860618816</v>
      </c>
      <c r="G253" s="819"/>
      <c r="H253" s="819">
        <v>-0.56863623584101264</v>
      </c>
      <c r="I253" s="819"/>
      <c r="J253" s="819">
        <v>0.3010299956639812</v>
      </c>
      <c r="K253" s="819">
        <v>2.1398790864012365</v>
      </c>
      <c r="L253" s="819">
        <v>0.47712125471966244</v>
      </c>
      <c r="M253" s="819"/>
      <c r="N253" s="819">
        <v>1.9355072658247128</v>
      </c>
      <c r="O253" s="819"/>
      <c r="P253" s="819"/>
      <c r="Q253" s="819">
        <v>1.5910646070264991</v>
      </c>
    </row>
    <row r="254" spans="1:18" x14ac:dyDescent="0.25">
      <c r="C254" s="28" t="s">
        <v>80</v>
      </c>
      <c r="D254" s="28" t="s">
        <v>728</v>
      </c>
      <c r="E254" s="404">
        <v>41527.368055555555</v>
      </c>
      <c r="F254" s="819">
        <v>1.8808135922807914</v>
      </c>
      <c r="G254" s="819"/>
      <c r="H254" s="819">
        <v>-0.6020599913279624</v>
      </c>
      <c r="I254" s="819"/>
      <c r="J254" s="819">
        <v>0.47712125471966244</v>
      </c>
      <c r="K254" s="819">
        <v>2.3765769570565118</v>
      </c>
      <c r="L254" s="819">
        <v>0.47712125471966244</v>
      </c>
      <c r="M254" s="819"/>
      <c r="N254" s="819">
        <v>1.8241258339165489</v>
      </c>
      <c r="O254" s="819"/>
      <c r="P254" s="819"/>
      <c r="Q254" s="819">
        <v>1.5453071164658241</v>
      </c>
    </row>
    <row r="255" spans="1:18" x14ac:dyDescent="0.25">
      <c r="C255" s="28" t="s">
        <v>80</v>
      </c>
      <c r="D255" s="28" t="s">
        <v>728</v>
      </c>
      <c r="E255" s="404">
        <v>41527.645833333336</v>
      </c>
      <c r="F255" s="819">
        <v>1.9731278535996986</v>
      </c>
      <c r="G255" s="819"/>
      <c r="H255" s="819">
        <v>-0.58502665202918203</v>
      </c>
      <c r="I255" s="819"/>
      <c r="J255" s="819">
        <v>0.43136376415898736</v>
      </c>
      <c r="K255" s="819">
        <v>2.3873898263387292</v>
      </c>
      <c r="L255" s="819">
        <v>0.47712125471966244</v>
      </c>
      <c r="M255" s="819"/>
      <c r="N255" s="819">
        <v>1.8920946026904804</v>
      </c>
      <c r="O255" s="819"/>
      <c r="P255" s="819"/>
      <c r="Q255" s="819">
        <v>1.5575072019056579</v>
      </c>
    </row>
    <row r="256" spans="1:18" x14ac:dyDescent="0.25">
      <c r="C256" s="28" t="s">
        <v>80</v>
      </c>
      <c r="D256" s="28" t="s">
        <v>728</v>
      </c>
      <c r="E256" s="404">
        <v>40301.378472222219</v>
      </c>
      <c r="F256" s="819">
        <v>2.3979400086720375</v>
      </c>
      <c r="G256" s="819"/>
      <c r="H256" s="819">
        <v>-0.52287874528033762</v>
      </c>
      <c r="I256" s="819"/>
      <c r="J256" s="819">
        <v>0.6020599913279624</v>
      </c>
      <c r="K256" s="819">
        <v>2.6222140229662951</v>
      </c>
      <c r="L256" s="819">
        <v>0.47712125471966244</v>
      </c>
      <c r="M256" s="819"/>
      <c r="N256" s="819">
        <v>2.0692980121155293</v>
      </c>
      <c r="O256" s="819"/>
      <c r="P256" s="819"/>
      <c r="Q256" s="819">
        <v>1.8887409606828927</v>
      </c>
    </row>
    <row r="257" spans="3:17" x14ac:dyDescent="0.25">
      <c r="C257" s="28" t="s">
        <v>80</v>
      </c>
      <c r="D257" s="28" t="s">
        <v>728</v>
      </c>
      <c r="E257" s="404">
        <v>40301.572916666664</v>
      </c>
      <c r="F257" s="819">
        <v>2.3856062735983121</v>
      </c>
      <c r="G257" s="819"/>
      <c r="H257" s="819">
        <v>-0.82390874094431876</v>
      </c>
      <c r="I257" s="819"/>
      <c r="J257" s="819">
        <v>0.6020599913279624</v>
      </c>
      <c r="K257" s="819">
        <v>2.5932860670204572</v>
      </c>
      <c r="L257" s="819">
        <v>0.47712125471966244</v>
      </c>
      <c r="M257" s="819"/>
      <c r="N257" s="819">
        <v>2.055378331375</v>
      </c>
      <c r="O257" s="819"/>
      <c r="P257" s="819"/>
      <c r="Q257" s="819">
        <v>1.8561244442423004</v>
      </c>
    </row>
    <row r="258" spans="3:17" x14ac:dyDescent="0.25">
      <c r="C258" s="28" t="s">
        <v>80</v>
      </c>
      <c r="D258" s="28" t="s">
        <v>728</v>
      </c>
      <c r="E258" s="404">
        <v>41760.364583333336</v>
      </c>
      <c r="F258" s="819">
        <v>2.6180480967120925</v>
      </c>
      <c r="G258" s="819"/>
      <c r="H258" s="819">
        <v>-0.46852108295774486</v>
      </c>
      <c r="I258" s="819"/>
      <c r="J258" s="819">
        <v>0.74818802700620035</v>
      </c>
      <c r="K258" s="819">
        <v>2.8457180179666586</v>
      </c>
      <c r="L258" s="819">
        <v>0.84509804001425681</v>
      </c>
      <c r="M258" s="819"/>
      <c r="N258" s="819">
        <v>2.12057393120585</v>
      </c>
      <c r="O258" s="819"/>
      <c r="P258" s="819"/>
      <c r="Q258" s="819">
        <v>1.9885589568786155</v>
      </c>
    </row>
    <row r="259" spans="3:17" x14ac:dyDescent="0.25">
      <c r="C259" s="28" t="s">
        <v>80</v>
      </c>
      <c r="D259" s="28" t="s">
        <v>728</v>
      </c>
      <c r="E259" s="404">
        <v>41760.607638888891</v>
      </c>
      <c r="F259" s="819">
        <v>2.6444385894678386</v>
      </c>
      <c r="G259" s="819"/>
      <c r="H259" s="819">
        <v>-0.53760200210104392</v>
      </c>
      <c r="I259" s="819"/>
      <c r="J259" s="819">
        <v>0.76342799356293722</v>
      </c>
      <c r="K259" s="819">
        <v>2.8773713458697738</v>
      </c>
      <c r="L259" s="819">
        <v>0.78532983501076703</v>
      </c>
      <c r="M259" s="819"/>
      <c r="N259" s="819">
        <v>2.1634595517699902</v>
      </c>
      <c r="O259" s="819"/>
      <c r="P259" s="819"/>
      <c r="Q259" s="819">
        <v>2.0102999566398121</v>
      </c>
    </row>
    <row r="260" spans="3:17" x14ac:dyDescent="0.25">
      <c r="C260" s="28" t="s">
        <v>80</v>
      </c>
      <c r="D260" s="28" t="s">
        <v>728</v>
      </c>
      <c r="E260" s="404">
        <v>41517.746527777781</v>
      </c>
      <c r="F260" s="819">
        <v>2.4727564493172123</v>
      </c>
      <c r="G260" s="819"/>
      <c r="H260" s="819">
        <v>-0.53760200210104392</v>
      </c>
      <c r="I260" s="819"/>
      <c r="J260" s="819">
        <v>0.65321251377534373</v>
      </c>
      <c r="K260" s="819">
        <v>2.8926510338773004</v>
      </c>
      <c r="L260" s="819">
        <v>0.9493900066449128</v>
      </c>
      <c r="M260" s="819"/>
      <c r="N260" s="819">
        <v>2.0737183503461227</v>
      </c>
      <c r="O260" s="819"/>
      <c r="P260" s="819"/>
      <c r="Q260" s="819">
        <v>1.7058637122839193</v>
      </c>
    </row>
    <row r="261" spans="3:17" x14ac:dyDescent="0.25">
      <c r="C261" s="28" t="s">
        <v>80</v>
      </c>
      <c r="D261" s="28" t="s">
        <v>729</v>
      </c>
      <c r="E261" s="63">
        <v>42229</v>
      </c>
      <c r="F261" s="819">
        <v>2.7242758696007892</v>
      </c>
      <c r="G261" s="819"/>
      <c r="H261" s="819">
        <v>0.11394335230683679</v>
      </c>
      <c r="I261" s="819"/>
      <c r="J261" s="819">
        <v>1.3010299956639813</v>
      </c>
      <c r="K261" s="819"/>
      <c r="L261" s="819">
        <v>1.2041199826559248</v>
      </c>
      <c r="M261" s="819"/>
      <c r="N261" s="819">
        <v>2.1461280356782382</v>
      </c>
      <c r="O261" s="819"/>
      <c r="P261" s="819"/>
      <c r="Q261" s="819">
        <v>1.8061799739838871</v>
      </c>
    </row>
    <row r="262" spans="3:17" x14ac:dyDescent="0.25">
      <c r="C262" s="28" t="s">
        <v>80</v>
      </c>
      <c r="D262" s="28" t="s">
        <v>729</v>
      </c>
      <c r="E262" s="63">
        <v>42229</v>
      </c>
      <c r="F262" s="819">
        <v>2.3010299956639813</v>
      </c>
      <c r="G262" s="819"/>
      <c r="H262" s="819">
        <v>-0.6777807052660807</v>
      </c>
      <c r="I262" s="819"/>
      <c r="J262" s="819">
        <v>0.7323937598229685</v>
      </c>
      <c r="K262" s="819">
        <v>2.6434526764861874</v>
      </c>
      <c r="L262" s="819">
        <v>0.64345267648618742</v>
      </c>
      <c r="M262" s="819"/>
      <c r="N262" s="819">
        <v>2.1461280356782382</v>
      </c>
      <c r="O262" s="819"/>
      <c r="P262" s="819"/>
      <c r="Q262" s="819">
        <v>1.8633228601204559</v>
      </c>
    </row>
    <row r="263" spans="3:17" x14ac:dyDescent="0.25">
      <c r="C263" s="28" t="s">
        <v>80</v>
      </c>
      <c r="D263" s="28" t="s">
        <v>729</v>
      </c>
      <c r="E263" s="63">
        <v>42229</v>
      </c>
      <c r="F263" s="819">
        <v>2.5051499783199058</v>
      </c>
      <c r="G263" s="819"/>
      <c r="H263" s="819">
        <v>-0.3010299956639812</v>
      </c>
      <c r="I263" s="819"/>
      <c r="J263" s="819">
        <v>1.3010299956639813</v>
      </c>
      <c r="K263" s="819"/>
      <c r="L263" s="819">
        <v>1.0413926851582251</v>
      </c>
      <c r="M263" s="819"/>
      <c r="N263" s="819">
        <v>2</v>
      </c>
      <c r="O263" s="819"/>
      <c r="P263" s="819"/>
      <c r="Q263" s="819">
        <v>1.7481880270062005</v>
      </c>
    </row>
    <row r="264" spans="3:17" x14ac:dyDescent="0.25">
      <c r="C264" s="28" t="s">
        <v>80</v>
      </c>
      <c r="D264" s="28" t="s">
        <v>729</v>
      </c>
      <c r="E264" s="63">
        <v>42229</v>
      </c>
      <c r="F264" s="819">
        <v>2.1760912590556813</v>
      </c>
      <c r="G264" s="819"/>
      <c r="H264" s="819">
        <v>-0.92081875395237522</v>
      </c>
      <c r="I264" s="819"/>
      <c r="J264" s="819">
        <v>0.6020599913279624</v>
      </c>
      <c r="K264" s="819">
        <v>2.4149733479708178</v>
      </c>
      <c r="L264" s="819">
        <v>0.46239799789895608</v>
      </c>
      <c r="M264" s="819"/>
      <c r="N264" s="819">
        <v>2.0413926851582249</v>
      </c>
      <c r="O264" s="819"/>
      <c r="P264" s="819"/>
      <c r="Q264" s="819">
        <v>1.6334684555795864</v>
      </c>
    </row>
    <row r="265" spans="3:17" x14ac:dyDescent="0.25">
      <c r="C265" s="28" t="s">
        <v>80</v>
      </c>
      <c r="D265" s="28" t="s">
        <v>729</v>
      </c>
      <c r="E265" s="63">
        <v>42229</v>
      </c>
      <c r="F265" s="819">
        <v>2.6901960800285138</v>
      </c>
      <c r="G265" s="819"/>
      <c r="H265" s="819">
        <v>-0.3010299956639812</v>
      </c>
      <c r="I265" s="819"/>
      <c r="J265" s="819">
        <v>1.3424226808222062</v>
      </c>
      <c r="K265" s="819"/>
      <c r="L265" s="819">
        <v>0.77815125038364363</v>
      </c>
      <c r="M265" s="819"/>
      <c r="N265" s="819">
        <v>2.0413926851582249</v>
      </c>
      <c r="O265" s="819"/>
      <c r="P265" s="819"/>
      <c r="Q265" s="819">
        <v>1.7923916894982539</v>
      </c>
    </row>
    <row r="266" spans="3:17" x14ac:dyDescent="0.25">
      <c r="C266" s="28" t="s">
        <v>80</v>
      </c>
      <c r="D266" s="28" t="s">
        <v>729</v>
      </c>
      <c r="E266" s="63">
        <v>42229</v>
      </c>
      <c r="F266" s="819">
        <v>2.4913616938342726</v>
      </c>
      <c r="G266" s="819"/>
      <c r="H266" s="819">
        <v>-0.36653154442041347</v>
      </c>
      <c r="I266" s="819"/>
      <c r="J266" s="819">
        <v>1.3617278360175928</v>
      </c>
      <c r="K266" s="819"/>
      <c r="L266" s="819">
        <v>0.79239168949825389</v>
      </c>
      <c r="M266" s="819"/>
      <c r="N266" s="819">
        <v>2</v>
      </c>
      <c r="O266" s="819"/>
      <c r="P266" s="819"/>
      <c r="Q266" s="819">
        <v>1.9395192526186185</v>
      </c>
    </row>
    <row r="267" spans="3:17" x14ac:dyDescent="0.25">
      <c r="C267" s="28" t="s">
        <v>80</v>
      </c>
      <c r="D267" s="28" t="s">
        <v>729</v>
      </c>
      <c r="E267" s="63">
        <v>42229</v>
      </c>
      <c r="F267" s="819">
        <v>2.1760912590556813</v>
      </c>
      <c r="G267" s="819"/>
      <c r="H267" s="819">
        <v>-0.95860731484177497</v>
      </c>
      <c r="I267" s="819"/>
      <c r="J267" s="819">
        <v>0.62324929039790045</v>
      </c>
      <c r="K267" s="819">
        <v>2.4771212547196626</v>
      </c>
      <c r="L267" s="819">
        <v>0.55630250076728727</v>
      </c>
      <c r="M267" s="819"/>
      <c r="N267" s="819">
        <v>1.9138138523837167</v>
      </c>
      <c r="O267" s="819"/>
      <c r="P267" s="819"/>
      <c r="Q267" s="819">
        <v>1.5797835966168101</v>
      </c>
    </row>
    <row r="268" spans="3:17" x14ac:dyDescent="0.25">
      <c r="C268" s="28" t="s">
        <v>80</v>
      </c>
      <c r="D268" s="28" t="s">
        <v>729</v>
      </c>
      <c r="E268" s="63">
        <v>42231</v>
      </c>
      <c r="F268" s="819">
        <v>1.9444826721501687</v>
      </c>
      <c r="G268" s="819"/>
      <c r="H268" s="819">
        <v>-0.61978875828839397</v>
      </c>
      <c r="I268" s="819"/>
      <c r="J268" s="819">
        <v>0.59106460702649921</v>
      </c>
      <c r="K268" s="819"/>
      <c r="L268" s="819">
        <v>0.23044892137827391</v>
      </c>
      <c r="M268" s="819"/>
      <c r="N268" s="819">
        <v>2</v>
      </c>
      <c r="O268" s="819"/>
      <c r="P268" s="819"/>
      <c r="Q268" s="819">
        <v>1.7242758696007889</v>
      </c>
    </row>
    <row r="269" spans="3:17" x14ac:dyDescent="0.25">
      <c r="C269" s="28" t="s">
        <v>80</v>
      </c>
      <c r="D269" s="28" t="s">
        <v>729</v>
      </c>
      <c r="E269" s="63">
        <v>42231</v>
      </c>
      <c r="F269" s="819">
        <v>2.255272505103306</v>
      </c>
      <c r="G269" s="819"/>
      <c r="H269" s="819">
        <v>-0.22914798835785583</v>
      </c>
      <c r="I269" s="819"/>
      <c r="J269" s="819">
        <v>1.3617278360175928</v>
      </c>
      <c r="K269" s="819"/>
      <c r="L269" s="819">
        <v>0.50514997831990605</v>
      </c>
      <c r="M269" s="819"/>
      <c r="N269" s="819">
        <v>1.9590413923210936</v>
      </c>
      <c r="O269" s="819"/>
      <c r="P269" s="819"/>
      <c r="Q269" s="819">
        <v>1.7481880270062005</v>
      </c>
    </row>
    <row r="270" spans="3:17" x14ac:dyDescent="0.25">
      <c r="C270" s="28" t="s">
        <v>80</v>
      </c>
      <c r="D270" s="28" t="s">
        <v>729</v>
      </c>
      <c r="E270" s="63">
        <v>42232</v>
      </c>
      <c r="F270" s="819">
        <v>1.9777236052888478</v>
      </c>
      <c r="G270" s="819"/>
      <c r="H270" s="819">
        <v>-0.42021640338318983</v>
      </c>
      <c r="I270" s="819"/>
      <c r="J270" s="819">
        <v>0.50514997831990605</v>
      </c>
      <c r="K270" s="819">
        <v>2.3802112417116059</v>
      </c>
      <c r="L270" s="819">
        <v>0.34242268082220628</v>
      </c>
      <c r="M270" s="819"/>
      <c r="N270" s="819">
        <v>2.1139433523068369</v>
      </c>
      <c r="O270" s="819"/>
      <c r="P270" s="819"/>
      <c r="Q270" s="819">
        <v>1.7558748556724915</v>
      </c>
    </row>
    <row r="271" spans="3:17" x14ac:dyDescent="0.25">
      <c r="C271" s="28" t="s">
        <v>80</v>
      </c>
      <c r="D271" s="28" t="s">
        <v>729</v>
      </c>
      <c r="E271" s="63">
        <v>42232</v>
      </c>
      <c r="F271" s="819">
        <v>1.8692317197309762</v>
      </c>
      <c r="G271" s="819"/>
      <c r="H271" s="819">
        <v>-0.49485002168009401</v>
      </c>
      <c r="I271" s="819"/>
      <c r="J271" s="819">
        <v>0.41497334797081797</v>
      </c>
      <c r="K271" s="819">
        <v>2.1760912590556813</v>
      </c>
      <c r="L271" s="819">
        <v>0.20411998265592479</v>
      </c>
      <c r="M271" s="819"/>
      <c r="N271" s="819">
        <v>2</v>
      </c>
      <c r="O271" s="819"/>
      <c r="P271" s="819"/>
      <c r="Q271" s="819">
        <v>1.6232492903979006</v>
      </c>
    </row>
    <row r="272" spans="3:17" x14ac:dyDescent="0.25">
      <c r="C272" s="28" t="s">
        <v>80</v>
      </c>
      <c r="D272" s="28" t="s">
        <v>729</v>
      </c>
      <c r="E272" s="63">
        <v>42232</v>
      </c>
      <c r="F272" s="819">
        <v>1.9637878273455553</v>
      </c>
      <c r="G272" s="819"/>
      <c r="H272" s="819">
        <v>-0.45593195564972439</v>
      </c>
      <c r="I272" s="819"/>
      <c r="J272" s="819">
        <v>0.50514997831990605</v>
      </c>
      <c r="K272" s="819">
        <v>2.3617278360175931</v>
      </c>
      <c r="L272" s="819">
        <v>0.38021124171160603</v>
      </c>
      <c r="M272" s="819"/>
      <c r="N272" s="819">
        <v>1.968482948553935</v>
      </c>
      <c r="O272" s="819"/>
      <c r="P272" s="819"/>
      <c r="Q272" s="819">
        <v>1.6627578316815741</v>
      </c>
    </row>
    <row r="273" spans="3:17" x14ac:dyDescent="0.25">
      <c r="C273" s="28" t="s">
        <v>80</v>
      </c>
      <c r="D273" s="28" t="s">
        <v>729</v>
      </c>
      <c r="E273" s="63">
        <v>42233</v>
      </c>
      <c r="F273" s="819">
        <v>1.9030899869919435</v>
      </c>
      <c r="G273" s="819"/>
      <c r="H273" s="819">
        <v>-0.45593195564972439</v>
      </c>
      <c r="I273" s="819"/>
      <c r="J273" s="819">
        <v>0.49136169383427269</v>
      </c>
      <c r="K273" s="819">
        <v>2.2787536009528289</v>
      </c>
      <c r="L273" s="819">
        <v>0.36172783601759284</v>
      </c>
      <c r="M273" s="819"/>
      <c r="N273" s="819">
        <v>1.954242509439325</v>
      </c>
      <c r="O273" s="819"/>
      <c r="P273" s="819"/>
      <c r="Q273" s="819">
        <v>1.6720978579357175</v>
      </c>
    </row>
    <row r="274" spans="3:17" x14ac:dyDescent="0.25">
      <c r="C274" s="28" t="s">
        <v>80</v>
      </c>
      <c r="D274" s="28" t="s">
        <v>729</v>
      </c>
      <c r="E274" s="63">
        <v>42236</v>
      </c>
      <c r="F274" s="819">
        <v>1.8633228601204559</v>
      </c>
      <c r="G274" s="819"/>
      <c r="H274" s="819">
        <v>-0.29242982390206362</v>
      </c>
      <c r="I274" s="819"/>
      <c r="J274" s="819">
        <v>0.43136376415898736</v>
      </c>
      <c r="K274" s="819">
        <v>2.3802112417116059</v>
      </c>
      <c r="L274" s="819">
        <v>0.44715803134221921</v>
      </c>
      <c r="M274" s="819"/>
      <c r="N274" s="819">
        <v>2.1139433523068369</v>
      </c>
      <c r="O274" s="819"/>
      <c r="P274" s="819"/>
      <c r="Q274" s="819">
        <v>1.7403626894942439</v>
      </c>
    </row>
    <row r="275" spans="3:17" x14ac:dyDescent="0.25">
      <c r="C275" s="28" t="s">
        <v>80</v>
      </c>
      <c r="D275" s="28" t="s">
        <v>729</v>
      </c>
      <c r="E275" s="63">
        <v>42236</v>
      </c>
      <c r="F275" s="819">
        <v>1.7481880270062005</v>
      </c>
      <c r="G275" s="819"/>
      <c r="H275" s="819">
        <v>-0.3010299956639812</v>
      </c>
      <c r="I275" s="819"/>
      <c r="J275" s="819">
        <v>0.49136169383427269</v>
      </c>
      <c r="K275" s="819">
        <v>2.255272505103306</v>
      </c>
      <c r="L275" s="819">
        <v>0.27875360095282892</v>
      </c>
      <c r="M275" s="819"/>
      <c r="N275" s="819">
        <v>1.9344984512435677</v>
      </c>
      <c r="O275" s="819"/>
      <c r="P275" s="819"/>
      <c r="Q275" s="819">
        <v>1.5910646070264991</v>
      </c>
    </row>
    <row r="276" spans="3:17" x14ac:dyDescent="0.25">
      <c r="C276" s="28" t="s">
        <v>80</v>
      </c>
      <c r="D276" s="28" t="s">
        <v>729</v>
      </c>
      <c r="E276" s="63">
        <v>42236</v>
      </c>
      <c r="F276" s="819">
        <v>2</v>
      </c>
      <c r="G276" s="819"/>
      <c r="H276" s="819">
        <v>-0.3010299956639812</v>
      </c>
      <c r="I276" s="819"/>
      <c r="J276" s="819">
        <v>0.50514997831990605</v>
      </c>
      <c r="K276" s="819">
        <v>2.5314789170422549</v>
      </c>
      <c r="L276" s="819">
        <v>0.64345267648618742</v>
      </c>
      <c r="M276" s="819"/>
      <c r="N276" s="819">
        <v>1.9590413923210936</v>
      </c>
      <c r="O276" s="819"/>
      <c r="P276" s="819"/>
      <c r="Q276" s="819">
        <v>1.6901960800285136</v>
      </c>
    </row>
    <row r="277" spans="3:17" x14ac:dyDescent="0.25">
      <c r="C277" s="28" t="s">
        <v>80</v>
      </c>
      <c r="D277" s="28" t="s">
        <v>729</v>
      </c>
      <c r="E277" s="63">
        <v>42237</v>
      </c>
      <c r="F277" s="819">
        <v>1.7708520116421442</v>
      </c>
      <c r="G277" s="819"/>
      <c r="H277" s="819">
        <v>-0.25181197299379954</v>
      </c>
      <c r="I277" s="819"/>
      <c r="J277" s="819">
        <v>0.36172783601759284</v>
      </c>
      <c r="K277" s="819">
        <v>2.3010299956639813</v>
      </c>
      <c r="L277" s="819">
        <v>0.36172783601759284</v>
      </c>
      <c r="M277" s="819"/>
      <c r="N277" s="819">
        <v>2.0791812460476247</v>
      </c>
      <c r="O277" s="819"/>
      <c r="P277" s="819"/>
      <c r="Q277" s="819">
        <v>1.7403626894942439</v>
      </c>
    </row>
    <row r="278" spans="3:17" x14ac:dyDescent="0.25">
      <c r="C278" s="28" t="s">
        <v>80</v>
      </c>
      <c r="D278" s="28" t="s">
        <v>729</v>
      </c>
      <c r="E278" s="63">
        <v>42237</v>
      </c>
      <c r="F278" s="819">
        <v>1.6989700043360187</v>
      </c>
      <c r="G278" s="819"/>
      <c r="H278" s="819">
        <v>-0.3010299956639812</v>
      </c>
      <c r="I278" s="819"/>
      <c r="J278" s="819">
        <v>0.34242268082220628</v>
      </c>
      <c r="K278" s="819">
        <v>2.2304489213782741</v>
      </c>
      <c r="L278" s="819">
        <v>0.27875360095282892</v>
      </c>
      <c r="M278" s="819"/>
      <c r="N278" s="819">
        <v>1.9138138523837167</v>
      </c>
      <c r="O278" s="819"/>
      <c r="P278" s="819"/>
      <c r="Q278" s="819">
        <v>1.6334684555795864</v>
      </c>
    </row>
    <row r="279" spans="3:17" x14ac:dyDescent="0.25">
      <c r="C279" s="28" t="s">
        <v>80</v>
      </c>
      <c r="D279" s="28" t="s">
        <v>729</v>
      </c>
      <c r="E279" s="63">
        <v>42237</v>
      </c>
      <c r="F279" s="819">
        <v>1.7160033436347992</v>
      </c>
      <c r="G279" s="819"/>
      <c r="H279" s="819">
        <v>-0.3010299956639812</v>
      </c>
      <c r="I279" s="819"/>
      <c r="J279" s="819">
        <v>0.34242268082220628</v>
      </c>
      <c r="K279" s="819">
        <v>2.2304489213782741</v>
      </c>
      <c r="L279" s="819">
        <v>0.3010299956639812</v>
      </c>
      <c r="M279" s="819"/>
      <c r="N279" s="819">
        <v>1.9242792860618816</v>
      </c>
      <c r="O279" s="819"/>
      <c r="P279" s="819"/>
      <c r="Q279" s="819">
        <v>1.6127838567197355</v>
      </c>
    </row>
    <row r="280" spans="3:17" x14ac:dyDescent="0.25">
      <c r="C280" s="28" t="s">
        <v>80</v>
      </c>
      <c r="D280" s="28" t="s">
        <v>729</v>
      </c>
      <c r="E280" s="63">
        <v>42237</v>
      </c>
      <c r="F280" s="819">
        <v>1.8976270912904414</v>
      </c>
      <c r="G280" s="819"/>
      <c r="H280" s="819">
        <v>-0.3979400086720376</v>
      </c>
      <c r="I280" s="819"/>
      <c r="J280" s="819">
        <v>0.54406804435027567</v>
      </c>
      <c r="K280" s="819">
        <v>2.4313637641589874</v>
      </c>
      <c r="L280" s="819">
        <v>0.53147891704225514</v>
      </c>
      <c r="M280" s="819"/>
      <c r="N280" s="819">
        <v>1.9444826721501687</v>
      </c>
      <c r="O280" s="819"/>
      <c r="P280" s="819"/>
      <c r="Q280" s="819">
        <v>1.6627578316815741</v>
      </c>
    </row>
    <row r="281" spans="3:17" x14ac:dyDescent="0.25">
      <c r="C281" s="28" t="s">
        <v>80</v>
      </c>
      <c r="D281" s="28" t="s">
        <v>729</v>
      </c>
      <c r="E281" s="63">
        <v>42240</v>
      </c>
      <c r="F281" s="819">
        <v>1.9138138523837167</v>
      </c>
      <c r="G281" s="819"/>
      <c r="H281" s="819">
        <v>-0.65757731917779372</v>
      </c>
      <c r="I281" s="819"/>
      <c r="J281" s="819">
        <v>0.51851393987788741</v>
      </c>
      <c r="K281" s="819">
        <v>2.4149733479708178</v>
      </c>
      <c r="L281" s="819">
        <v>0.41497334797081797</v>
      </c>
      <c r="M281" s="819"/>
      <c r="N281" s="819">
        <v>2.0791812460476247</v>
      </c>
      <c r="O281" s="819"/>
      <c r="P281" s="819"/>
      <c r="Q281" s="819">
        <v>1.7323937598229686</v>
      </c>
    </row>
    <row r="282" spans="3:17" x14ac:dyDescent="0.25">
      <c r="C282" s="28" t="s">
        <v>80</v>
      </c>
      <c r="D282" s="28" t="s">
        <v>729</v>
      </c>
      <c r="E282" s="63">
        <v>42240</v>
      </c>
      <c r="F282" s="819">
        <v>2.0791812460476247</v>
      </c>
      <c r="G282" s="819"/>
      <c r="H282" s="819">
        <v>-0.69897000433601875</v>
      </c>
      <c r="I282" s="819"/>
      <c r="J282" s="819">
        <v>0.59106460702649921</v>
      </c>
      <c r="K282" s="819">
        <v>2.5440680443502757</v>
      </c>
      <c r="L282" s="819">
        <v>0.6020599913279624</v>
      </c>
      <c r="M282" s="819"/>
      <c r="N282" s="819">
        <v>1.919078092376074</v>
      </c>
      <c r="O282" s="819"/>
      <c r="P282" s="819"/>
      <c r="Q282" s="819">
        <v>1.6627578316815741</v>
      </c>
    </row>
    <row r="283" spans="3:17" x14ac:dyDescent="0.25">
      <c r="C283" s="28" t="s">
        <v>80</v>
      </c>
      <c r="D283" s="28" t="s">
        <v>729</v>
      </c>
      <c r="E283" s="63">
        <v>42240</v>
      </c>
      <c r="F283" s="819">
        <v>1.8512583487190752</v>
      </c>
      <c r="G283" s="819"/>
      <c r="H283" s="819">
        <v>-0.769551078621726</v>
      </c>
      <c r="I283" s="819"/>
      <c r="J283" s="819">
        <v>0.44715803134221921</v>
      </c>
      <c r="K283" s="819">
        <v>2.3617278360175931</v>
      </c>
      <c r="L283" s="819">
        <v>0.36172783601759284</v>
      </c>
      <c r="M283" s="819"/>
      <c r="N283" s="819">
        <v>1.8864907251724818</v>
      </c>
      <c r="O283" s="819"/>
      <c r="P283" s="819"/>
      <c r="Q283" s="819">
        <v>1.6127838567197355</v>
      </c>
    </row>
    <row r="284" spans="3:17" x14ac:dyDescent="0.25">
      <c r="C284" s="28" t="s">
        <v>80</v>
      </c>
      <c r="D284" s="28" t="s">
        <v>729</v>
      </c>
      <c r="E284" s="63">
        <v>42240</v>
      </c>
      <c r="F284" s="819">
        <v>2.1139433523068369</v>
      </c>
      <c r="G284" s="819"/>
      <c r="H284" s="819">
        <v>-0.61978875828839397</v>
      </c>
      <c r="I284" s="819"/>
      <c r="J284" s="819">
        <v>0.61278385671973545</v>
      </c>
      <c r="K284" s="819">
        <v>2.5910646070264991</v>
      </c>
      <c r="L284" s="819">
        <v>0.66275783168157409</v>
      </c>
      <c r="M284" s="819"/>
      <c r="N284" s="819">
        <v>1.9444826721501687</v>
      </c>
      <c r="O284" s="819"/>
      <c r="P284" s="819"/>
      <c r="Q284" s="819">
        <v>1.6812412373755872</v>
      </c>
    </row>
    <row r="285" spans="3:17" x14ac:dyDescent="0.25">
      <c r="C285" s="28" t="s">
        <v>80</v>
      </c>
      <c r="D285" s="28" t="s">
        <v>729</v>
      </c>
      <c r="E285" s="63">
        <v>42251.375</v>
      </c>
      <c r="F285" s="819">
        <v>1.8573324964312685</v>
      </c>
      <c r="G285" s="819"/>
      <c r="H285" s="819">
        <v>-0.769551078621726</v>
      </c>
      <c r="I285" s="819"/>
      <c r="J285" s="819">
        <v>0.34242268082220628</v>
      </c>
      <c r="K285" s="819">
        <v>2.3617278360175931</v>
      </c>
      <c r="L285" s="819">
        <v>0.38021124171160603</v>
      </c>
      <c r="M285" s="819"/>
      <c r="N285" s="819">
        <v>1.7242758696007889</v>
      </c>
      <c r="O285" s="819"/>
      <c r="P285" s="819"/>
      <c r="Q285" s="819">
        <v>1.5185139398778875</v>
      </c>
    </row>
    <row r="286" spans="3:17" x14ac:dyDescent="0.25">
      <c r="C286" s="28" t="s">
        <v>80</v>
      </c>
      <c r="D286" s="28" t="s">
        <v>729</v>
      </c>
      <c r="E286" s="63">
        <v>42251.416669999999</v>
      </c>
      <c r="F286" s="819">
        <v>1.7481880270062005</v>
      </c>
      <c r="G286" s="819"/>
      <c r="H286" s="819">
        <v>-0.82390874094431876</v>
      </c>
      <c r="I286" s="819"/>
      <c r="J286" s="819">
        <v>0.25527250510330607</v>
      </c>
      <c r="K286" s="819">
        <v>2.255272505103306</v>
      </c>
      <c r="L286" s="819">
        <v>0.23044892137827391</v>
      </c>
      <c r="M286" s="819"/>
      <c r="N286" s="819">
        <v>1.7781512503836436</v>
      </c>
      <c r="O286" s="819"/>
      <c r="P286" s="819"/>
      <c r="Q286" s="819">
        <v>1.5563025007672873</v>
      </c>
    </row>
    <row r="287" spans="3:17" x14ac:dyDescent="0.25">
      <c r="C287" s="28" t="s">
        <v>80</v>
      </c>
      <c r="D287" s="28" t="s">
        <v>729</v>
      </c>
      <c r="E287" s="63">
        <v>42251.4375</v>
      </c>
      <c r="F287" s="819">
        <v>1.7853298350107671</v>
      </c>
      <c r="G287" s="819"/>
      <c r="H287" s="819">
        <v>-0.72124639904717103</v>
      </c>
      <c r="I287" s="819"/>
      <c r="J287" s="819">
        <v>0.27875360095282892</v>
      </c>
      <c r="K287" s="819">
        <v>2.3424226808222062</v>
      </c>
      <c r="L287" s="819">
        <v>0.27875360095282892</v>
      </c>
      <c r="M287" s="819"/>
      <c r="N287" s="819">
        <v>2.0413926851582249</v>
      </c>
      <c r="O287" s="819"/>
      <c r="P287" s="819"/>
      <c r="Q287" s="819">
        <v>1.6812412373755872</v>
      </c>
    </row>
    <row r="288" spans="3:17" x14ac:dyDescent="0.25">
      <c r="C288" s="28" t="s">
        <v>80</v>
      </c>
      <c r="D288" s="28" t="s">
        <v>729</v>
      </c>
      <c r="E288" s="63">
        <v>42260.388890000002</v>
      </c>
      <c r="F288" s="819">
        <v>2.1760912590556813</v>
      </c>
      <c r="G288" s="819"/>
      <c r="H288" s="819">
        <v>-0.85387196432176193</v>
      </c>
      <c r="I288" s="819"/>
      <c r="J288" s="819">
        <v>0.34242268082220628</v>
      </c>
      <c r="K288" s="819">
        <v>2.4623979978989561</v>
      </c>
      <c r="L288" s="819">
        <v>0.14612803567823801</v>
      </c>
      <c r="M288" s="819"/>
      <c r="N288" s="819">
        <v>1.7634279935629373</v>
      </c>
      <c r="O288" s="819"/>
      <c r="P288" s="819"/>
      <c r="Q288" s="819">
        <v>1.5185139398778875</v>
      </c>
    </row>
    <row r="289" spans="3:17" x14ac:dyDescent="0.25">
      <c r="C289" s="28" t="s">
        <v>80</v>
      </c>
      <c r="D289" s="28" t="s">
        <v>729</v>
      </c>
      <c r="E289" s="63">
        <v>42261.34375</v>
      </c>
      <c r="F289" s="819">
        <v>2.0413926851582249</v>
      </c>
      <c r="G289" s="819"/>
      <c r="H289" s="819">
        <v>-0.72124639904717103</v>
      </c>
      <c r="I289" s="819"/>
      <c r="J289" s="819">
        <v>0.34242268082220628</v>
      </c>
      <c r="K289" s="819">
        <v>2.3802112417116059</v>
      </c>
      <c r="L289" s="819">
        <v>0.14612803567823801</v>
      </c>
      <c r="M289" s="819"/>
      <c r="N289" s="819">
        <v>1.7403626894942439</v>
      </c>
      <c r="O289" s="819"/>
      <c r="P289" s="819"/>
      <c r="Q289" s="819">
        <v>1.5314789170422551</v>
      </c>
    </row>
    <row r="290" spans="3:17" x14ac:dyDescent="0.25">
      <c r="C290" s="28" t="s">
        <v>80</v>
      </c>
      <c r="D290" s="28" t="s">
        <v>729</v>
      </c>
      <c r="E290" s="63">
        <v>42261.361109999998</v>
      </c>
      <c r="F290" s="819">
        <v>1.7481880270062005</v>
      </c>
      <c r="G290" s="819"/>
      <c r="H290" s="819">
        <v>-0.72124639904717103</v>
      </c>
      <c r="I290" s="819"/>
      <c r="J290" s="819">
        <v>0.38021124171160603</v>
      </c>
      <c r="K290" s="819">
        <v>2.2304489213782741</v>
      </c>
      <c r="L290" s="819">
        <v>4.1392685158225077E-2</v>
      </c>
      <c r="M290" s="819"/>
      <c r="N290" s="819">
        <v>1.8512583487190752</v>
      </c>
      <c r="O290" s="819"/>
      <c r="P290" s="819"/>
      <c r="Q290" s="819">
        <v>1.6020599913279623</v>
      </c>
    </row>
    <row r="291" spans="3:17" x14ac:dyDescent="0.25">
      <c r="C291" s="28" t="s">
        <v>80</v>
      </c>
      <c r="D291" s="28" t="s">
        <v>729</v>
      </c>
      <c r="E291" s="63">
        <v>42261.361109999998</v>
      </c>
      <c r="F291" s="819">
        <v>1.7558748556724915</v>
      </c>
      <c r="G291" s="819"/>
      <c r="H291" s="819">
        <v>-0.61978875828839397</v>
      </c>
      <c r="I291" s="819"/>
      <c r="J291" s="819">
        <v>0.34242268082220628</v>
      </c>
      <c r="K291" s="819">
        <v>2.255272505103306</v>
      </c>
      <c r="L291" s="819">
        <v>7.9181246047624818E-2</v>
      </c>
      <c r="M291" s="819"/>
      <c r="N291" s="819">
        <v>1.8692317197309762</v>
      </c>
      <c r="O291" s="819"/>
      <c r="P291" s="819"/>
      <c r="Q291" s="819">
        <v>1.6127838567197355</v>
      </c>
    </row>
    <row r="292" spans="3:17" x14ac:dyDescent="0.25">
      <c r="C292" s="28" t="s">
        <v>80</v>
      </c>
      <c r="D292" s="28" t="s">
        <v>729</v>
      </c>
      <c r="E292" s="63">
        <v>42261.381939999999</v>
      </c>
      <c r="F292" s="819">
        <v>1.8573324964312685</v>
      </c>
      <c r="G292" s="819"/>
      <c r="H292" s="819">
        <v>-0.52287874528033762</v>
      </c>
      <c r="I292" s="819"/>
      <c r="J292" s="819">
        <v>0.38021124171160603</v>
      </c>
      <c r="K292" s="819">
        <v>2.3424226808222062</v>
      </c>
      <c r="L292" s="819">
        <v>0.17609125905568124</v>
      </c>
      <c r="M292" s="819"/>
      <c r="N292" s="819">
        <v>2.1139433523068369</v>
      </c>
      <c r="O292" s="819"/>
      <c r="P292" s="819"/>
      <c r="Q292" s="819">
        <v>1.7323937598229686</v>
      </c>
    </row>
    <row r="293" spans="3:17" x14ac:dyDescent="0.25">
      <c r="C293" s="28" t="s">
        <v>80</v>
      </c>
      <c r="D293" s="28" t="s">
        <v>729</v>
      </c>
      <c r="E293" s="63">
        <v>42265.350689999999</v>
      </c>
      <c r="F293" s="819">
        <v>2.2304489213782741</v>
      </c>
      <c r="G293" s="819"/>
      <c r="H293" s="819">
        <v>-1.1549019599857431</v>
      </c>
      <c r="I293" s="819"/>
      <c r="J293" s="819">
        <v>0.38021124171160603</v>
      </c>
      <c r="K293" s="819">
        <v>2.4149733479708178</v>
      </c>
      <c r="L293" s="819">
        <v>0.23044892137827391</v>
      </c>
      <c r="M293" s="819"/>
      <c r="N293" s="819">
        <v>1.7323937598229686</v>
      </c>
      <c r="O293" s="819"/>
      <c r="P293" s="819"/>
      <c r="Q293" s="819">
        <v>1.5910646070264991</v>
      </c>
    </row>
    <row r="294" spans="3:17" x14ac:dyDescent="0.25">
      <c r="C294" s="28" t="s">
        <v>80</v>
      </c>
      <c r="D294" s="28" t="s">
        <v>729</v>
      </c>
      <c r="E294" s="63">
        <v>42265.368060000001</v>
      </c>
      <c r="F294" s="819">
        <v>1.7634279935629373</v>
      </c>
      <c r="G294" s="819"/>
      <c r="H294" s="819">
        <v>-1.1611509092627446</v>
      </c>
      <c r="I294" s="819"/>
      <c r="J294" s="819">
        <v>0.3222192947339193</v>
      </c>
      <c r="K294" s="819">
        <v>2.0791812460476247</v>
      </c>
      <c r="L294" s="819">
        <v>7.9181246047624818E-2</v>
      </c>
      <c r="M294" s="819"/>
      <c r="N294" s="819">
        <v>1.7993405494535817</v>
      </c>
      <c r="O294" s="819"/>
      <c r="P294" s="819"/>
      <c r="Q294" s="819">
        <v>1.6532125137753437</v>
      </c>
    </row>
    <row r="295" spans="3:17" x14ac:dyDescent="0.25">
      <c r="C295" s="28" t="s">
        <v>80</v>
      </c>
      <c r="D295" s="28" t="s">
        <v>729</v>
      </c>
      <c r="E295" s="63">
        <v>42265.385419999999</v>
      </c>
      <c r="F295" s="819">
        <v>1.9030899869919435</v>
      </c>
      <c r="G295" s="819"/>
      <c r="H295" s="819">
        <v>-0.72124639904717103</v>
      </c>
      <c r="I295" s="819"/>
      <c r="J295" s="819">
        <v>0.38021124171160603</v>
      </c>
      <c r="K295" s="819">
        <v>2.255272505103306</v>
      </c>
      <c r="L295" s="819">
        <v>0.23044892137827391</v>
      </c>
      <c r="M295" s="819"/>
      <c r="N295" s="819">
        <v>2.0791812460476247</v>
      </c>
      <c r="O295" s="819"/>
      <c r="P295" s="819"/>
      <c r="Q295" s="819">
        <v>1.7853298350107671</v>
      </c>
    </row>
    <row r="296" spans="3:17" x14ac:dyDescent="0.25">
      <c r="C296" s="28" t="s">
        <v>80</v>
      </c>
      <c r="D296" s="28" t="s">
        <v>729</v>
      </c>
      <c r="E296" s="63">
        <v>42265.385419999999</v>
      </c>
      <c r="F296" s="819">
        <v>1.8750612633917001</v>
      </c>
      <c r="G296" s="819"/>
      <c r="H296" s="819">
        <v>-0.79588001734407521</v>
      </c>
      <c r="I296" s="819"/>
      <c r="J296" s="819">
        <v>0.36172783601759284</v>
      </c>
      <c r="K296" s="819">
        <v>2.2304489213782741</v>
      </c>
      <c r="L296" s="819">
        <v>0.17609125905568124</v>
      </c>
      <c r="M296" s="819"/>
      <c r="N296" s="819">
        <v>2.0413926851582249</v>
      </c>
      <c r="O296" s="819"/>
      <c r="P296" s="819"/>
      <c r="Q296" s="819">
        <v>1.7634279935629373</v>
      </c>
    </row>
    <row r="297" spans="3:17" x14ac:dyDescent="0.25">
      <c r="C297" s="28" t="s">
        <v>80</v>
      </c>
      <c r="D297" s="28" t="s">
        <v>729</v>
      </c>
      <c r="E297" s="63">
        <v>42266.34375</v>
      </c>
      <c r="F297" s="819">
        <v>2.0413926851582249</v>
      </c>
      <c r="G297" s="819"/>
      <c r="H297" s="819">
        <v>-0.3010299956639812</v>
      </c>
      <c r="I297" s="819"/>
      <c r="J297" s="819">
        <v>0.3010299956639812</v>
      </c>
      <c r="K297" s="819">
        <v>2.3010299956639813</v>
      </c>
      <c r="L297" s="819">
        <v>4.1392685158225077E-2</v>
      </c>
      <c r="M297" s="819"/>
      <c r="N297" s="819">
        <v>1.6720978579357175</v>
      </c>
      <c r="O297" s="819"/>
      <c r="P297" s="819"/>
      <c r="Q297" s="819">
        <v>1.4471580313422192</v>
      </c>
    </row>
    <row r="298" spans="3:17" x14ac:dyDescent="0.25">
      <c r="C298" s="28" t="s">
        <v>80</v>
      </c>
      <c r="D298" s="28" t="s">
        <v>729</v>
      </c>
      <c r="E298" s="63">
        <v>42266.368060000001</v>
      </c>
      <c r="F298" s="819">
        <v>1.8129133566428555</v>
      </c>
      <c r="G298" s="819"/>
      <c r="H298" s="819">
        <v>-0.3010299956639812</v>
      </c>
      <c r="I298" s="819"/>
      <c r="J298" s="819">
        <v>0.27875360095282892</v>
      </c>
      <c r="K298" s="819">
        <v>2.2041199826559246</v>
      </c>
      <c r="L298" s="819">
        <v>-6.5501548756432285E-2</v>
      </c>
      <c r="M298" s="819"/>
      <c r="N298" s="819">
        <v>1.8325089127062364</v>
      </c>
      <c r="O298" s="819"/>
      <c r="P298" s="819"/>
      <c r="Q298" s="819">
        <v>1.568201724066995</v>
      </c>
    </row>
    <row r="299" spans="3:17" x14ac:dyDescent="0.25">
      <c r="C299" s="28" t="s">
        <v>80</v>
      </c>
      <c r="D299" s="28" t="s">
        <v>729</v>
      </c>
      <c r="E299" s="63">
        <v>42266.381939999999</v>
      </c>
      <c r="F299" s="819">
        <v>1.9444826721501687</v>
      </c>
      <c r="G299" s="819"/>
      <c r="H299" s="819">
        <v>-0.3010299956639812</v>
      </c>
      <c r="I299" s="819"/>
      <c r="J299" s="819">
        <v>0.38021124171160603</v>
      </c>
      <c r="K299" s="819">
        <v>2.3617278360175931</v>
      </c>
      <c r="L299" s="819">
        <v>0.20411998265592479</v>
      </c>
      <c r="M299" s="819"/>
      <c r="N299" s="819">
        <v>2.1139433523068369</v>
      </c>
      <c r="O299" s="819"/>
      <c r="P299" s="819"/>
      <c r="Q299" s="819">
        <v>1.7075701760979363</v>
      </c>
    </row>
    <row r="300" spans="3:17" x14ac:dyDescent="0.25">
      <c r="C300" s="28" t="s">
        <v>80</v>
      </c>
      <c r="D300" s="28" t="s">
        <v>729</v>
      </c>
      <c r="E300" s="63">
        <v>42267.375</v>
      </c>
      <c r="F300" s="819">
        <v>2.3010299956639813</v>
      </c>
      <c r="G300" s="819"/>
      <c r="H300" s="819">
        <v>-0.52287874528033762</v>
      </c>
      <c r="I300" s="819"/>
      <c r="J300" s="819">
        <v>0.34242268082220628</v>
      </c>
      <c r="K300" s="819">
        <v>2.4771212547196626</v>
      </c>
      <c r="L300" s="819">
        <v>0.11394335230683679</v>
      </c>
      <c r="M300" s="819"/>
      <c r="N300" s="819">
        <v>1.6901960800285136</v>
      </c>
      <c r="O300" s="819"/>
      <c r="P300" s="819"/>
      <c r="Q300" s="819">
        <v>1.4623979978989561</v>
      </c>
    </row>
    <row r="301" spans="3:17" x14ac:dyDescent="0.25">
      <c r="C301" s="28" t="s">
        <v>80</v>
      </c>
      <c r="D301" s="28" t="s">
        <v>729</v>
      </c>
      <c r="E301" s="63">
        <v>42267.395830000001</v>
      </c>
      <c r="F301" s="819">
        <v>1.8692317197309762</v>
      </c>
      <c r="G301" s="819"/>
      <c r="H301" s="819">
        <v>-0.50863830616572736</v>
      </c>
      <c r="I301" s="819"/>
      <c r="J301" s="819">
        <v>0.27875360095282892</v>
      </c>
      <c r="K301" s="819">
        <v>2.255272505103306</v>
      </c>
      <c r="L301" s="819">
        <v>0</v>
      </c>
      <c r="M301" s="819"/>
      <c r="N301" s="819">
        <v>1.8573324964312685</v>
      </c>
      <c r="O301" s="819"/>
      <c r="P301" s="819"/>
      <c r="Q301" s="819">
        <v>1.5797835966168101</v>
      </c>
    </row>
    <row r="302" spans="3:17" x14ac:dyDescent="0.25">
      <c r="C302" s="28" t="s">
        <v>80</v>
      </c>
      <c r="D302" s="28" t="s">
        <v>729</v>
      </c>
      <c r="E302" s="63">
        <v>42267.416669999999</v>
      </c>
      <c r="F302" s="819">
        <v>2.0413926851582249</v>
      </c>
      <c r="G302" s="819"/>
      <c r="H302" s="819">
        <v>-0.42021640338318983</v>
      </c>
      <c r="I302" s="819"/>
      <c r="J302" s="819">
        <v>0.36172783601759284</v>
      </c>
      <c r="K302" s="819">
        <v>2.3979400086720375</v>
      </c>
      <c r="L302" s="819">
        <v>0.20411998265592479</v>
      </c>
      <c r="M302" s="819"/>
      <c r="N302" s="819">
        <v>2.1139433523068369</v>
      </c>
      <c r="O302" s="819"/>
      <c r="P302" s="819"/>
      <c r="Q302" s="819">
        <v>1.7075701760979363</v>
      </c>
    </row>
    <row r="303" spans="3:17" x14ac:dyDescent="0.25">
      <c r="C303" s="28" t="s">
        <v>80</v>
      </c>
      <c r="D303" s="28" t="s">
        <v>729</v>
      </c>
      <c r="E303" s="63">
        <v>42267.416669999999</v>
      </c>
      <c r="F303" s="819">
        <v>2</v>
      </c>
      <c r="G303" s="819"/>
      <c r="H303" s="819">
        <v>-0.36653154442041347</v>
      </c>
      <c r="I303" s="819"/>
      <c r="J303" s="819">
        <v>0.34242268082220628</v>
      </c>
      <c r="K303" s="819">
        <v>2.3617278360175931</v>
      </c>
      <c r="L303" s="819">
        <v>0.20411998265592479</v>
      </c>
      <c r="M303" s="819"/>
      <c r="N303" s="819">
        <v>2.1139433523068369</v>
      </c>
      <c r="O303" s="819"/>
      <c r="P303" s="819"/>
      <c r="Q303" s="819">
        <v>1.6989700043360187</v>
      </c>
    </row>
    <row r="304" spans="3:17" x14ac:dyDescent="0.25">
      <c r="C304" s="28" t="s">
        <v>80</v>
      </c>
      <c r="D304" s="28" t="s">
        <v>729</v>
      </c>
      <c r="E304" s="63">
        <v>42268.340279999997</v>
      </c>
      <c r="F304" s="819">
        <v>2.255272505103306</v>
      </c>
      <c r="G304" s="819"/>
      <c r="H304" s="819">
        <v>-0.3010299956639812</v>
      </c>
      <c r="I304" s="819"/>
      <c r="J304" s="819">
        <v>0.36172783601759284</v>
      </c>
      <c r="K304" s="819">
        <v>2.4771212547196626</v>
      </c>
      <c r="L304" s="819">
        <v>0.14612803567823801</v>
      </c>
      <c r="M304" s="819"/>
      <c r="N304" s="819">
        <v>1.6532125137753437</v>
      </c>
      <c r="O304" s="819"/>
      <c r="P304" s="819"/>
      <c r="Q304" s="819">
        <v>1.4913616938342726</v>
      </c>
    </row>
    <row r="305" spans="3:17" x14ac:dyDescent="0.25">
      <c r="C305" s="28" t="s">
        <v>80</v>
      </c>
      <c r="D305" s="28" t="s">
        <v>729</v>
      </c>
      <c r="E305" s="63">
        <v>42268.357640000002</v>
      </c>
      <c r="F305" s="819">
        <v>1.6720978579357175</v>
      </c>
      <c r="G305" s="819"/>
      <c r="H305" s="819">
        <v>-0.3010299956639812</v>
      </c>
      <c r="I305" s="819"/>
      <c r="J305" s="819">
        <v>0.23044892137827391</v>
      </c>
      <c r="K305" s="819">
        <v>2.2041199826559246</v>
      </c>
      <c r="L305" s="819">
        <v>0</v>
      </c>
      <c r="M305" s="819"/>
      <c r="N305" s="819">
        <v>1.8129133566428555</v>
      </c>
      <c r="O305" s="819"/>
      <c r="P305" s="819"/>
      <c r="Q305" s="819">
        <v>1.6434526764861874</v>
      </c>
    </row>
    <row r="306" spans="3:17" x14ac:dyDescent="0.25">
      <c r="C306" s="28" t="s">
        <v>80</v>
      </c>
      <c r="D306" s="28" t="s">
        <v>729</v>
      </c>
      <c r="E306" s="63">
        <v>42268.378470000003</v>
      </c>
      <c r="F306" s="819">
        <v>1.7993405494535817</v>
      </c>
      <c r="G306" s="819"/>
      <c r="H306" s="819">
        <v>-0.3010299956639812</v>
      </c>
      <c r="I306" s="819"/>
      <c r="J306" s="819">
        <v>0.3010299956639812</v>
      </c>
      <c r="K306" s="819">
        <v>2.3617278360175931</v>
      </c>
      <c r="L306" s="819">
        <v>0.23044892137827391</v>
      </c>
      <c r="M306" s="819"/>
      <c r="N306" s="819">
        <v>2.1139433523068369</v>
      </c>
      <c r="O306" s="819"/>
      <c r="P306" s="819"/>
      <c r="Q306" s="819">
        <v>1.7323937598229686</v>
      </c>
    </row>
    <row r="307" spans="3:17" x14ac:dyDescent="0.25">
      <c r="C307" s="28" t="s">
        <v>80</v>
      </c>
      <c r="D307" s="28" t="s">
        <v>729</v>
      </c>
      <c r="E307" s="63">
        <v>42271.378470000003</v>
      </c>
      <c r="F307" s="819">
        <v>2.0413926851582249</v>
      </c>
      <c r="G307" s="819"/>
      <c r="H307" s="819">
        <v>-0.79588001734407521</v>
      </c>
      <c r="I307" s="819"/>
      <c r="J307" s="819">
        <v>0.25527250510330607</v>
      </c>
      <c r="K307" s="819">
        <v>2.3010299956639813</v>
      </c>
      <c r="L307" s="819">
        <v>7.9181246047624818E-2</v>
      </c>
      <c r="M307" s="819"/>
      <c r="N307" s="819">
        <v>1.6127838567197355</v>
      </c>
      <c r="O307" s="819"/>
      <c r="P307" s="819"/>
      <c r="Q307" s="819">
        <v>1.4771212547196624</v>
      </c>
    </row>
    <row r="308" spans="3:17" x14ac:dyDescent="0.25">
      <c r="C308" s="28" t="s">
        <v>80</v>
      </c>
      <c r="D308" s="28" t="s">
        <v>729</v>
      </c>
      <c r="E308" s="63">
        <v>42271.402779999997</v>
      </c>
      <c r="F308" s="819">
        <v>1.7853298350107671</v>
      </c>
      <c r="G308" s="819"/>
      <c r="H308" s="819">
        <v>-0.769551078621726</v>
      </c>
      <c r="I308" s="819"/>
      <c r="J308" s="819">
        <v>0.3010299956639812</v>
      </c>
      <c r="K308" s="819">
        <v>2.2787536009528289</v>
      </c>
      <c r="L308" s="819">
        <v>7.9181246047624818E-2</v>
      </c>
      <c r="M308" s="819"/>
      <c r="N308" s="819">
        <v>1.7323937598229686</v>
      </c>
      <c r="O308" s="819"/>
      <c r="P308" s="819"/>
      <c r="Q308" s="819">
        <v>1.5563025007672873</v>
      </c>
    </row>
    <row r="309" spans="3:17" x14ac:dyDescent="0.25">
      <c r="C309" s="28" t="s">
        <v>80</v>
      </c>
      <c r="D309" s="28" t="s">
        <v>729</v>
      </c>
      <c r="E309" s="63">
        <v>42271.430560000001</v>
      </c>
      <c r="F309" s="819">
        <v>1.7781512503836436</v>
      </c>
      <c r="G309" s="819"/>
      <c r="H309" s="819">
        <v>-0.72124639904717103</v>
      </c>
      <c r="I309" s="819"/>
      <c r="J309" s="819">
        <v>0.27875360095282892</v>
      </c>
      <c r="K309" s="819">
        <v>2.255272505103306</v>
      </c>
      <c r="L309" s="819">
        <v>0.14612803567823801</v>
      </c>
      <c r="M309" s="819"/>
      <c r="N309" s="819">
        <v>2.0413926851582249</v>
      </c>
      <c r="O309" s="819"/>
      <c r="P309" s="819"/>
      <c r="Q309" s="819">
        <v>1.6812412373755872</v>
      </c>
    </row>
    <row r="310" spans="3:17" x14ac:dyDescent="0.25">
      <c r="C310" s="28" t="s">
        <v>80</v>
      </c>
      <c r="D310" s="28" t="s">
        <v>729</v>
      </c>
      <c r="E310" s="63">
        <v>42275.361109999998</v>
      </c>
      <c r="F310" s="819">
        <v>2</v>
      </c>
      <c r="G310" s="819"/>
      <c r="H310" s="819">
        <v>-1.6675615400843946</v>
      </c>
      <c r="I310" s="819"/>
      <c r="J310" s="819">
        <v>0.23044892137827391</v>
      </c>
      <c r="K310" s="819">
        <v>2.1461280356782382</v>
      </c>
      <c r="L310" s="819">
        <v>0</v>
      </c>
      <c r="M310" s="819"/>
      <c r="N310" s="819">
        <v>1.4913616938342726</v>
      </c>
      <c r="O310" s="819"/>
      <c r="P310" s="819"/>
      <c r="Q310" s="819">
        <v>1.3802112417116059</v>
      </c>
    </row>
    <row r="311" spans="3:17" x14ac:dyDescent="0.25">
      <c r="C311" s="28" t="s">
        <v>80</v>
      </c>
      <c r="D311" s="28" t="s">
        <v>729</v>
      </c>
      <c r="E311" s="63">
        <v>42275.385419999999</v>
      </c>
      <c r="F311" s="819">
        <v>1.7781512503836436</v>
      </c>
      <c r="G311" s="819"/>
      <c r="H311" s="819">
        <v>-1.6675615400843946</v>
      </c>
      <c r="I311" s="819"/>
      <c r="J311" s="819">
        <v>0.23044892137827391</v>
      </c>
      <c r="K311" s="819">
        <v>2.0791812460476247</v>
      </c>
      <c r="L311" s="819">
        <v>4.1392685158225077E-2</v>
      </c>
      <c r="M311" s="819"/>
      <c r="N311" s="819">
        <v>1.6627578316815741</v>
      </c>
      <c r="O311" s="819"/>
      <c r="P311" s="819"/>
      <c r="Q311" s="819">
        <v>1.505149978319906</v>
      </c>
    </row>
    <row r="312" spans="3:17" x14ac:dyDescent="0.25">
      <c r="C312" s="28" t="s">
        <v>80</v>
      </c>
      <c r="D312" s="28" t="s">
        <v>729</v>
      </c>
      <c r="E312" s="63">
        <v>42275.416669999999</v>
      </c>
      <c r="F312" s="819">
        <v>1.919078092376074</v>
      </c>
      <c r="G312" s="819"/>
      <c r="H312" s="819">
        <v>-1.6675615400843946</v>
      </c>
      <c r="I312" s="819"/>
      <c r="J312" s="819">
        <v>0.27875360095282892</v>
      </c>
      <c r="K312" s="819">
        <v>2.3010299956639813</v>
      </c>
      <c r="L312" s="819">
        <v>0.23044892137827391</v>
      </c>
      <c r="M312" s="819"/>
      <c r="N312" s="819">
        <v>2.0413926851582249</v>
      </c>
      <c r="O312" s="819"/>
      <c r="P312" s="819"/>
      <c r="Q312" s="819">
        <v>1.6627578316815741</v>
      </c>
    </row>
    <row r="313" spans="3:17" x14ac:dyDescent="0.25">
      <c r="C313" s="28" t="s">
        <v>80</v>
      </c>
      <c r="D313" s="28" t="s">
        <v>729</v>
      </c>
      <c r="E313" s="63">
        <v>42275.416669999999</v>
      </c>
      <c r="F313" s="819">
        <v>1.9637878273455553</v>
      </c>
      <c r="G313" s="819"/>
      <c r="H313" s="819">
        <v>-1.6675615400843946</v>
      </c>
      <c r="I313" s="819"/>
      <c r="J313" s="819">
        <v>0.3222192947339193</v>
      </c>
      <c r="K313" s="819">
        <v>2.3010299956639813</v>
      </c>
      <c r="L313" s="819">
        <v>0.27875360095282892</v>
      </c>
      <c r="M313" s="819"/>
      <c r="N313" s="819">
        <v>2.0791812460476247</v>
      </c>
      <c r="O313" s="819"/>
      <c r="P313" s="819"/>
      <c r="Q313" s="819">
        <v>1.6720978579357175</v>
      </c>
    </row>
    <row r="314" spans="3:17" x14ac:dyDescent="0.25">
      <c r="C314" s="28" t="s">
        <v>80</v>
      </c>
      <c r="D314" s="28" t="s">
        <v>729</v>
      </c>
      <c r="E314" s="63">
        <v>42278.395830000001</v>
      </c>
      <c r="F314" s="819">
        <v>1.8388490907372552</v>
      </c>
      <c r="G314" s="819"/>
      <c r="H314" s="819">
        <v>-0.92081875395237522</v>
      </c>
      <c r="I314" s="819"/>
      <c r="J314" s="819">
        <v>0.3010299956639812</v>
      </c>
      <c r="K314" s="819">
        <v>2.0791812460476247</v>
      </c>
      <c r="L314" s="819">
        <v>-9.6910013008056392E-2</v>
      </c>
      <c r="M314" s="819"/>
      <c r="N314" s="819">
        <v>1.414973347970818</v>
      </c>
      <c r="O314" s="819"/>
      <c r="P314" s="819"/>
      <c r="Q314" s="819">
        <v>1.3424226808222062</v>
      </c>
    </row>
    <row r="315" spans="3:17" x14ac:dyDescent="0.25">
      <c r="C315" s="28" t="s">
        <v>80</v>
      </c>
      <c r="D315" s="28" t="s">
        <v>729</v>
      </c>
      <c r="E315" s="63">
        <v>42278.4375</v>
      </c>
      <c r="F315" s="819">
        <v>1.6532125137753437</v>
      </c>
      <c r="G315" s="819"/>
      <c r="H315" s="819">
        <v>-0.769551078621726</v>
      </c>
      <c r="I315" s="819"/>
      <c r="J315" s="819">
        <v>0.3010299956639812</v>
      </c>
      <c r="K315" s="819">
        <v>2.0413926851582249</v>
      </c>
      <c r="L315" s="819">
        <v>-5.551732784983137E-2</v>
      </c>
      <c r="M315" s="819"/>
      <c r="N315" s="819">
        <v>1.5910646070264991</v>
      </c>
      <c r="O315" s="819"/>
      <c r="P315" s="819"/>
      <c r="Q315" s="819">
        <v>1.4623979978989561</v>
      </c>
    </row>
    <row r="316" spans="3:17" x14ac:dyDescent="0.25">
      <c r="C316" s="28" t="s">
        <v>80</v>
      </c>
      <c r="D316" s="28" t="s">
        <v>729</v>
      </c>
      <c r="E316" s="63">
        <v>42278.458330000001</v>
      </c>
      <c r="F316" s="819">
        <v>1.7323937598229686</v>
      </c>
      <c r="G316" s="819"/>
      <c r="H316" s="819">
        <v>-0.72124639904717103</v>
      </c>
      <c r="I316" s="819"/>
      <c r="J316" s="819">
        <v>0.38021124171160603</v>
      </c>
      <c r="K316" s="819">
        <v>2.2041199826559246</v>
      </c>
      <c r="L316" s="819">
        <v>0.17609125905568124</v>
      </c>
      <c r="M316" s="819"/>
      <c r="N316" s="819">
        <v>2.0413926851582249</v>
      </c>
      <c r="O316" s="819"/>
      <c r="P316" s="819"/>
      <c r="Q316" s="819">
        <v>1.6627578316815741</v>
      </c>
    </row>
    <row r="317" spans="3:17" x14ac:dyDescent="0.25">
      <c r="C317" s="28" t="s">
        <v>80</v>
      </c>
      <c r="D317" s="28" t="s">
        <v>729</v>
      </c>
      <c r="E317" s="63">
        <v>42304</v>
      </c>
      <c r="F317" s="819">
        <v>1.9731278535996986</v>
      </c>
      <c r="G317" s="819"/>
      <c r="H317" s="819">
        <v>-1.6777807052660807</v>
      </c>
      <c r="I317" s="819"/>
      <c r="J317" s="819">
        <v>0.59106460702649921</v>
      </c>
      <c r="K317" s="819">
        <v>2.5440680443502757</v>
      </c>
      <c r="L317" s="819">
        <v>0.20411998265592479</v>
      </c>
      <c r="M317" s="819"/>
      <c r="N317" s="819">
        <v>2.0791812460476247</v>
      </c>
      <c r="O317" s="819"/>
      <c r="P317" s="819"/>
      <c r="Q317" s="819">
        <v>1.8388490907372552</v>
      </c>
    </row>
    <row r="325" spans="2:10" ht="18.75" x14ac:dyDescent="0.3">
      <c r="B325" s="359" t="s">
        <v>798</v>
      </c>
      <c r="C325" s="32"/>
      <c r="D325" s="32"/>
      <c r="E325" s="32"/>
      <c r="F325" s="32"/>
      <c r="G325" s="32"/>
      <c r="H325" s="32"/>
      <c r="I325" s="32"/>
    </row>
    <row r="326" spans="2:10" ht="18.75" x14ac:dyDescent="0.3">
      <c r="B326" s="380" t="s">
        <v>781</v>
      </c>
      <c r="C326" s="956"/>
      <c r="D326" s="956"/>
      <c r="E326" s="956"/>
      <c r="F326" s="956"/>
      <c r="G326" s="956"/>
      <c r="H326" s="956"/>
      <c r="I326" s="956"/>
      <c r="J326" s="161"/>
    </row>
    <row r="327" spans="2:10" ht="15.75" x14ac:dyDescent="0.2">
      <c r="B327" s="32"/>
      <c r="C327" s="161"/>
      <c r="D327" s="161"/>
      <c r="E327" s="161"/>
      <c r="F327" s="954" t="s">
        <v>733</v>
      </c>
      <c r="G327" s="161"/>
      <c r="H327" s="161"/>
      <c r="I327" s="161"/>
      <c r="J327" s="161"/>
    </row>
    <row r="328" spans="2:10" ht="15.75" x14ac:dyDescent="0.2">
      <c r="B328" s="956"/>
      <c r="C328" s="955" t="s">
        <v>698</v>
      </c>
      <c r="D328" s="954" t="s">
        <v>694</v>
      </c>
      <c r="E328" s="956"/>
      <c r="F328" s="956"/>
      <c r="G328" s="161"/>
      <c r="H328" s="161"/>
      <c r="I328" s="161"/>
      <c r="J328" s="161"/>
    </row>
    <row r="329" spans="2:10" ht="12.75" x14ac:dyDescent="0.2">
      <c r="B329" s="956"/>
      <c r="C329" s="79" t="s">
        <v>473</v>
      </c>
      <c r="D329" s="140" t="s">
        <v>730</v>
      </c>
      <c r="E329" s="140" t="s">
        <v>704</v>
      </c>
      <c r="F329" s="140" t="s">
        <v>731</v>
      </c>
      <c r="G329" s="79" t="s">
        <v>704</v>
      </c>
      <c r="H329" s="79" t="s">
        <v>476</v>
      </c>
      <c r="I329" s="79" t="s">
        <v>507</v>
      </c>
      <c r="J329" s="161"/>
    </row>
    <row r="330" spans="2:10" ht="12.75" x14ac:dyDescent="0.2">
      <c r="B330" s="956"/>
      <c r="C330" s="539" t="s">
        <v>22</v>
      </c>
      <c r="D330" s="540">
        <f>F216</f>
        <v>152.11809391315316</v>
      </c>
      <c r="E330" s="540">
        <f>F219</f>
        <v>55.297535071217425</v>
      </c>
      <c r="F330" s="540">
        <f>F217</f>
        <v>94.399721421153117</v>
      </c>
      <c r="G330" s="540">
        <f>F220</f>
        <v>12.589318141804078</v>
      </c>
      <c r="H330" s="958">
        <v>0.01</v>
      </c>
      <c r="I330" s="541">
        <v>0.06</v>
      </c>
      <c r="J330" s="161"/>
    </row>
    <row r="331" spans="2:10" ht="12.75" x14ac:dyDescent="0.2">
      <c r="B331" s="956"/>
      <c r="C331" s="542" t="s">
        <v>3</v>
      </c>
      <c r="D331" s="496">
        <f>H216</f>
        <v>0.24746624459535199</v>
      </c>
      <c r="E331" s="496">
        <f>H219</f>
        <v>1.965316915585574E-2</v>
      </c>
      <c r="F331" s="496">
        <f>H217</f>
        <v>0.22218199983881529</v>
      </c>
      <c r="G331" s="496">
        <f>H220</f>
        <v>2.8514517543247644E-2</v>
      </c>
      <c r="H331" s="1047" t="s">
        <v>677</v>
      </c>
      <c r="I331" s="1054"/>
      <c r="J331" s="161"/>
    </row>
    <row r="332" spans="2:10" ht="12.75" x14ac:dyDescent="0.2">
      <c r="B332" s="956"/>
      <c r="C332" s="542" t="s">
        <v>7</v>
      </c>
      <c r="D332" s="214">
        <f>J216</f>
        <v>2.6716968626529547</v>
      </c>
      <c r="E332" s="496">
        <f>J219</f>
        <v>0.40493365946271148</v>
      </c>
      <c r="F332" s="214">
        <f>J217</f>
        <v>2.9858262243215048</v>
      </c>
      <c r="G332" s="496">
        <f>J220</f>
        <v>0.72844488651423722</v>
      </c>
      <c r="H332" s="1047" t="s">
        <v>677</v>
      </c>
      <c r="I332" s="1054"/>
      <c r="J332" s="161"/>
    </row>
    <row r="333" spans="2:10" ht="12.75" x14ac:dyDescent="0.2">
      <c r="B333" s="956"/>
      <c r="C333" s="228" t="s">
        <v>8</v>
      </c>
      <c r="D333" s="220">
        <f>K216</f>
        <v>300.59388374615986</v>
      </c>
      <c r="E333" s="220">
        <f>K219</f>
        <v>84.759945472284102</v>
      </c>
      <c r="F333" s="220">
        <f>K217</f>
        <v>211.08730174554341</v>
      </c>
      <c r="G333" s="258">
        <f>K220</f>
        <v>9.3119318244607889</v>
      </c>
      <c r="H333" s="229">
        <v>2.1000000000000001E-2</v>
      </c>
      <c r="I333" s="221">
        <v>0.18</v>
      </c>
      <c r="J333" s="161"/>
    </row>
    <row r="334" spans="2:10" ht="12.75" x14ac:dyDescent="0.2">
      <c r="B334" s="956"/>
      <c r="C334" s="222" t="s">
        <v>9</v>
      </c>
      <c r="D334" s="214">
        <f>L216</f>
        <v>3.7487387369413385</v>
      </c>
      <c r="E334" s="315">
        <f>L219</f>
        <v>0.53644847483737379</v>
      </c>
      <c r="F334" s="214">
        <f>L217</f>
        <v>1.966639365107288</v>
      </c>
      <c r="G334" s="315">
        <f>L220</f>
        <v>0.32817103377755913</v>
      </c>
      <c r="H334" s="1047" t="s">
        <v>677</v>
      </c>
      <c r="I334" s="1048"/>
      <c r="J334" s="161"/>
    </row>
    <row r="335" spans="2:10" ht="12.75" x14ac:dyDescent="0.2">
      <c r="B335" s="956"/>
      <c r="C335" s="228" t="s">
        <v>11</v>
      </c>
      <c r="D335" s="220">
        <f>N216</f>
        <v>101.78428303551495</v>
      </c>
      <c r="E335" s="258">
        <f>N219</f>
        <v>10.164837038542641</v>
      </c>
      <c r="F335" s="220">
        <f>N217</f>
        <v>82.638175015999124</v>
      </c>
      <c r="G335" s="258">
        <f>N220</f>
        <v>4.1208308600441068</v>
      </c>
      <c r="H335" s="229">
        <v>0.04</v>
      </c>
      <c r="I335" s="221">
        <v>0.08</v>
      </c>
      <c r="J335" s="161"/>
    </row>
    <row r="336" spans="2:10" ht="12.75" x14ac:dyDescent="0.2">
      <c r="B336" s="956"/>
      <c r="C336" s="406" t="s">
        <v>20</v>
      </c>
      <c r="D336" s="407">
        <f>Q216</f>
        <v>54.225671122111088</v>
      </c>
      <c r="E336" s="408">
        <f>Q219</f>
        <v>6.1046854531399948</v>
      </c>
      <c r="F336" s="407">
        <f>Q217</f>
        <v>44.105279385794439</v>
      </c>
      <c r="G336" s="408">
        <f>Q220</f>
        <v>1.6293372640357113</v>
      </c>
      <c r="H336" s="409">
        <v>0.02</v>
      </c>
      <c r="I336" s="410">
        <v>0.15</v>
      </c>
      <c r="J336" s="161"/>
    </row>
    <row r="337" spans="1:20" ht="12.75" x14ac:dyDescent="0.2">
      <c r="A337" s="36"/>
      <c r="B337" s="956"/>
      <c r="C337" s="142" t="s">
        <v>695</v>
      </c>
      <c r="D337" s="142">
        <v>37</v>
      </c>
      <c r="E337" s="142"/>
      <c r="F337" s="142">
        <v>57</v>
      </c>
      <c r="G337" s="142"/>
      <c r="H337" s="957"/>
      <c r="I337" s="957"/>
      <c r="J337" s="161"/>
      <c r="R337" s="36"/>
      <c r="S337" s="36"/>
      <c r="T337" s="36"/>
    </row>
    <row r="338" spans="1:20" ht="12.75" x14ac:dyDescent="0.2">
      <c r="A338" s="36"/>
      <c r="B338" s="956"/>
      <c r="C338" s="142"/>
      <c r="D338" s="142"/>
      <c r="E338" s="142"/>
      <c r="F338" s="142"/>
      <c r="G338" s="142"/>
      <c r="H338" s="957"/>
      <c r="I338" s="957"/>
      <c r="J338" s="161"/>
      <c r="R338" s="36"/>
      <c r="S338" s="36"/>
      <c r="T338" s="36"/>
    </row>
    <row r="339" spans="1:20" ht="12.75" x14ac:dyDescent="0.2">
      <c r="A339" s="36"/>
      <c r="B339" s="956"/>
      <c r="C339" s="163"/>
      <c r="D339" s="163"/>
      <c r="E339" s="163"/>
      <c r="F339" s="163"/>
      <c r="G339" s="163"/>
      <c r="H339" s="212"/>
      <c r="I339" s="212"/>
      <c r="R339" s="36"/>
      <c r="S339" s="36"/>
      <c r="T339" s="36"/>
    </row>
    <row r="340" spans="1:20" ht="15.75" x14ac:dyDescent="0.2">
      <c r="A340" s="752" t="s">
        <v>989</v>
      </c>
      <c r="B340" s="32"/>
      <c r="C340" s="163"/>
      <c r="D340" s="163"/>
      <c r="E340" s="163"/>
      <c r="F340" s="163"/>
      <c r="G340" s="163"/>
      <c r="H340" s="212"/>
      <c r="I340" s="212"/>
      <c r="R340" s="36"/>
      <c r="S340" s="36"/>
      <c r="T340" s="36"/>
    </row>
    <row r="341" spans="1:20" ht="15" x14ac:dyDescent="0.25">
      <c r="A341" s="845" t="s">
        <v>1005</v>
      </c>
      <c r="R341" s="36"/>
      <c r="S341" s="36"/>
      <c r="T341" s="36"/>
    </row>
    <row r="342" spans="1:20" x14ac:dyDescent="0.25">
      <c r="R342" s="36"/>
      <c r="S342" s="36"/>
      <c r="T342" s="36"/>
    </row>
    <row r="343" spans="1:20" x14ac:dyDescent="0.25">
      <c r="B343" s="36"/>
      <c r="C343" s="36"/>
      <c r="D343" s="36"/>
      <c r="E343" s="36"/>
      <c r="F343" s="36"/>
      <c r="G343" s="36"/>
      <c r="H343" s="36"/>
      <c r="I343" s="36"/>
      <c r="J343" s="36"/>
      <c r="K343" s="36"/>
      <c r="L343" s="36"/>
      <c r="M343" s="36"/>
      <c r="N343" s="36"/>
      <c r="O343" s="36"/>
      <c r="P343" s="36"/>
      <c r="Q343" s="36"/>
      <c r="R343" s="36"/>
      <c r="S343" s="36"/>
      <c r="T343" s="36"/>
    </row>
    <row r="344" spans="1:20" x14ac:dyDescent="0.25">
      <c r="B344" s="36"/>
      <c r="C344" s="36"/>
      <c r="D344" s="36"/>
      <c r="E344" s="36"/>
      <c r="F344" s="36"/>
      <c r="G344" s="36"/>
      <c r="H344" s="36"/>
      <c r="I344" s="36"/>
      <c r="J344" s="36"/>
      <c r="K344" s="36"/>
      <c r="L344" s="36"/>
      <c r="M344" s="36"/>
      <c r="N344" s="36"/>
      <c r="O344" s="36"/>
      <c r="P344" s="36"/>
      <c r="Q344" s="36"/>
      <c r="R344" s="36"/>
      <c r="S344" s="36"/>
      <c r="T344" s="36"/>
    </row>
    <row r="345" spans="1:20" ht="15.75" x14ac:dyDescent="0.25">
      <c r="A345" s="959" t="s">
        <v>22</v>
      </c>
      <c r="B345" s="36"/>
      <c r="C345" s="36"/>
      <c r="D345" s="36"/>
      <c r="E345" s="36"/>
      <c r="F345" s="36"/>
      <c r="G345" s="36"/>
      <c r="H345" s="36"/>
      <c r="I345" s="36"/>
      <c r="J345" s="36"/>
      <c r="K345" s="36"/>
      <c r="L345" s="36"/>
      <c r="M345" s="36"/>
      <c r="N345" s="36"/>
      <c r="O345" s="36"/>
      <c r="P345" s="36"/>
      <c r="Q345" s="36"/>
      <c r="R345" s="36"/>
      <c r="S345" s="36"/>
      <c r="T345" s="36"/>
    </row>
    <row r="346" spans="1:20" x14ac:dyDescent="0.25">
      <c r="A346" s="36" t="s">
        <v>943</v>
      </c>
      <c r="B346" s="36"/>
      <c r="C346" s="36"/>
      <c r="D346" s="36"/>
      <c r="E346" s="36"/>
      <c r="F346" s="36"/>
      <c r="G346" s="36"/>
      <c r="H346" s="36"/>
      <c r="I346" s="36"/>
      <c r="J346" s="36"/>
      <c r="K346" s="36"/>
      <c r="L346" s="36" t="s">
        <v>969</v>
      </c>
      <c r="M346" s="36"/>
      <c r="N346" s="36"/>
      <c r="O346" s="36"/>
      <c r="P346" s="36"/>
      <c r="Q346" s="36"/>
      <c r="R346" s="36"/>
      <c r="S346" s="36"/>
      <c r="T346" s="36"/>
    </row>
    <row r="347" spans="1:20" x14ac:dyDescent="0.25">
      <c r="A347" s="36"/>
      <c r="B347" s="36"/>
      <c r="C347" s="36"/>
      <c r="D347" s="36"/>
      <c r="E347" s="36"/>
      <c r="F347" s="36"/>
      <c r="G347" s="36"/>
      <c r="H347" s="36"/>
      <c r="I347" s="36"/>
      <c r="J347" s="36"/>
      <c r="K347" s="36"/>
      <c r="L347" s="36"/>
      <c r="M347" s="36"/>
      <c r="N347" s="36"/>
      <c r="O347" s="36"/>
      <c r="P347" s="36"/>
      <c r="Q347" s="36"/>
      <c r="R347" s="36"/>
      <c r="S347" s="36"/>
      <c r="T347" s="36"/>
    </row>
    <row r="348" spans="1:20" ht="12" thickBot="1" x14ac:dyDescent="0.3">
      <c r="A348" s="36" t="s">
        <v>944</v>
      </c>
      <c r="B348" s="36"/>
      <c r="C348" s="36"/>
      <c r="D348" s="36" t="s">
        <v>945</v>
      </c>
      <c r="E348" s="36">
        <v>0</v>
      </c>
      <c r="F348" s="36"/>
      <c r="G348" s="36"/>
      <c r="H348" s="36"/>
      <c r="I348" s="36"/>
      <c r="J348" s="36"/>
      <c r="K348" s="36"/>
      <c r="L348" s="36"/>
      <c r="M348" s="36" t="s">
        <v>970</v>
      </c>
      <c r="N348" s="36" t="s">
        <v>971</v>
      </c>
      <c r="O348" s="36"/>
      <c r="P348" s="36"/>
      <c r="Q348" s="36"/>
      <c r="R348" s="36"/>
      <c r="S348" s="36"/>
      <c r="T348" s="36"/>
    </row>
    <row r="349" spans="1:20" ht="12" thickTop="1" x14ac:dyDescent="0.25">
      <c r="A349" s="526" t="s">
        <v>946</v>
      </c>
      <c r="B349" s="526" t="s">
        <v>947</v>
      </c>
      <c r="C349" s="526" t="s">
        <v>948</v>
      </c>
      <c r="D349" s="526" t="s">
        <v>949</v>
      </c>
      <c r="E349" s="526" t="s">
        <v>950</v>
      </c>
      <c r="F349" s="36"/>
      <c r="G349" s="36"/>
      <c r="H349" s="36"/>
      <c r="I349" s="36"/>
      <c r="J349" s="36"/>
      <c r="K349" s="36"/>
      <c r="L349" s="36" t="s">
        <v>972</v>
      </c>
      <c r="M349" s="528">
        <f>COUNT(F224:F260)</f>
        <v>37</v>
      </c>
      <c r="N349" s="529">
        <f>COUNT(F261:F317)</f>
        <v>57</v>
      </c>
      <c r="O349" s="36"/>
      <c r="P349" s="36"/>
      <c r="Q349" s="36"/>
      <c r="R349" s="36"/>
      <c r="S349" s="36"/>
      <c r="T349" s="36"/>
    </row>
    <row r="350" spans="1:20" x14ac:dyDescent="0.25">
      <c r="A350" s="36" t="s">
        <v>951</v>
      </c>
      <c r="B350" s="36">
        <f>COUNT(F224:F260)</f>
        <v>37</v>
      </c>
      <c r="C350" s="36">
        <f>AVERAGE(F224:F260)</f>
        <v>2.182180874929224</v>
      </c>
      <c r="D350" s="36">
        <f>VAR(F224:F260)</f>
        <v>0.18615722855423023</v>
      </c>
      <c r="E350" s="36"/>
      <c r="F350" s="36"/>
      <c r="G350" s="36"/>
      <c r="H350" s="36"/>
      <c r="I350" s="36"/>
      <c r="J350" s="36"/>
      <c r="K350" s="36"/>
      <c r="L350" s="36" t="s">
        <v>973</v>
      </c>
      <c r="M350" s="530">
        <f>MEDIAN(F224:F260)</f>
        <v>2.0253058652647704</v>
      </c>
      <c r="N350" s="531">
        <f>MEDIAN(F261:F317)</f>
        <v>1.9138138523837167</v>
      </c>
      <c r="O350" s="36"/>
      <c r="P350" s="36"/>
      <c r="Q350" s="36"/>
      <c r="R350" s="36"/>
      <c r="S350" s="36"/>
      <c r="T350" s="36"/>
    </row>
    <row r="351" spans="1:20" x14ac:dyDescent="0.25">
      <c r="A351" s="36" t="s">
        <v>952</v>
      </c>
      <c r="B351" s="36">
        <f>COUNT(F261:F317)</f>
        <v>57</v>
      </c>
      <c r="C351" s="36">
        <f>AVERAGE(F261:F317)</f>
        <v>1.9749707126727032</v>
      </c>
      <c r="D351" s="36">
        <f>VAR(F261:F317)</f>
        <v>5.8054023679768009E-2</v>
      </c>
      <c r="E351" s="36"/>
      <c r="F351" s="36"/>
      <c r="G351" s="36"/>
      <c r="H351" s="36"/>
      <c r="I351" s="36"/>
      <c r="J351" s="36"/>
      <c r="K351" s="36"/>
      <c r="L351" s="36" t="s">
        <v>974</v>
      </c>
      <c r="M351" s="530">
        <v>1996.5</v>
      </c>
      <c r="N351" s="531">
        <v>2468.5</v>
      </c>
      <c r="O351" s="36"/>
      <c r="P351" s="36"/>
      <c r="Q351" s="36"/>
      <c r="R351" s="36"/>
      <c r="S351" s="36"/>
      <c r="T351" s="36"/>
    </row>
    <row r="352" spans="1:20" x14ac:dyDescent="0.25">
      <c r="A352" s="527" t="s">
        <v>953</v>
      </c>
      <c r="B352" s="527"/>
      <c r="C352" s="527"/>
      <c r="D352" s="527">
        <f>((B350-1)*D350+(B351-1)*D351)/(B350+B351-2)</f>
        <v>0.10818136471760105</v>
      </c>
      <c r="E352" s="527">
        <f>ABS(C350-C351-E348)/SQRT(D352)</f>
        <v>0.62999169295131918</v>
      </c>
      <c r="F352" s="36"/>
      <c r="G352" s="36"/>
      <c r="H352" s="36"/>
      <c r="I352" s="36"/>
      <c r="J352" s="36"/>
      <c r="K352" s="36"/>
      <c r="L352" s="36" t="s">
        <v>975</v>
      </c>
      <c r="M352" s="532">
        <f>M349*N349+M349*(M349+1)/2-M351</f>
        <v>815.5</v>
      </c>
      <c r="N352" s="533">
        <f>M349*N349+N349*(N349+1)/2-N351</f>
        <v>1293.5</v>
      </c>
      <c r="O352" s="36"/>
      <c r="P352" s="36"/>
      <c r="Q352" s="36"/>
      <c r="R352" s="36"/>
      <c r="S352" s="36"/>
      <c r="T352" s="36"/>
    </row>
    <row r="353" spans="1:20" x14ac:dyDescent="0.25">
      <c r="A353" s="36"/>
      <c r="B353" s="36"/>
      <c r="C353" s="36"/>
      <c r="D353" s="36"/>
      <c r="E353" s="36"/>
      <c r="F353" s="36"/>
      <c r="G353" s="36"/>
      <c r="H353" s="36"/>
      <c r="I353" s="36"/>
      <c r="J353" s="36"/>
      <c r="K353" s="36"/>
      <c r="L353" s="36"/>
      <c r="M353" s="36"/>
      <c r="N353" s="36"/>
      <c r="O353" s="36"/>
      <c r="P353" s="36"/>
      <c r="Q353" s="36"/>
      <c r="R353" s="36"/>
      <c r="S353" s="36"/>
      <c r="T353" s="36"/>
    </row>
    <row r="354" spans="1:20" ht="12" thickBot="1" x14ac:dyDescent="0.3">
      <c r="A354" s="36" t="s">
        <v>954</v>
      </c>
      <c r="B354" s="36"/>
      <c r="C354" s="36"/>
      <c r="D354" s="36"/>
      <c r="E354" s="36" t="s">
        <v>955</v>
      </c>
      <c r="F354" s="36">
        <v>0.05</v>
      </c>
      <c r="G354" s="36"/>
      <c r="H354" s="36"/>
      <c r="I354" s="36"/>
      <c r="J354" s="36"/>
      <c r="K354" s="36"/>
      <c r="L354" s="36"/>
      <c r="M354" s="534" t="s">
        <v>976</v>
      </c>
      <c r="N354" s="534" t="s">
        <v>977</v>
      </c>
      <c r="O354" s="36"/>
      <c r="P354" s="36"/>
      <c r="Q354" s="36"/>
      <c r="R354" s="36"/>
      <c r="S354" s="36"/>
      <c r="T354" s="36"/>
    </row>
    <row r="355" spans="1:20" ht="12" thickTop="1" x14ac:dyDescent="0.25">
      <c r="A355" s="526" t="s">
        <v>956</v>
      </c>
      <c r="B355" s="526" t="s">
        <v>957</v>
      </c>
      <c r="C355" s="526" t="s">
        <v>958</v>
      </c>
      <c r="D355" s="526" t="s">
        <v>959</v>
      </c>
      <c r="E355" s="526" t="s">
        <v>960</v>
      </c>
      <c r="F355" s="526" t="s">
        <v>961</v>
      </c>
      <c r="G355" s="526" t="s">
        <v>962</v>
      </c>
      <c r="H355" s="526" t="s">
        <v>963</v>
      </c>
      <c r="I355" s="526" t="s">
        <v>964</v>
      </c>
      <c r="J355" s="526" t="s">
        <v>965</v>
      </c>
      <c r="K355" s="36"/>
      <c r="L355" s="36" t="s">
        <v>978</v>
      </c>
      <c r="M355" s="535">
        <v>0.05</v>
      </c>
      <c r="N355" s="36"/>
      <c r="O355" s="36"/>
      <c r="P355" s="36"/>
      <c r="Q355" s="36"/>
      <c r="R355" s="36"/>
      <c r="S355" s="36"/>
      <c r="T355" s="36"/>
    </row>
    <row r="356" spans="1:20" x14ac:dyDescent="0.25">
      <c r="A356" s="36" t="s">
        <v>966</v>
      </c>
      <c r="B356" s="36">
        <f>SQRT(D352*(1/B350+1/B351))</f>
        <v>6.9438745288919426E-2</v>
      </c>
      <c r="C356" s="36">
        <f>(ABS(C350-C351-E348))/B356</f>
        <v>2.9840712327730667</v>
      </c>
      <c r="D356" s="36">
        <f>B350+B351-2</f>
        <v>92</v>
      </c>
      <c r="E356" s="36">
        <f>TDIST(C356,D356,1)</f>
        <v>1.8212471094941711E-3</v>
      </c>
      <c r="F356" s="36">
        <f>TINV(F354*2,D356)</f>
        <v>1.6615853969032315</v>
      </c>
      <c r="G356" s="36"/>
      <c r="H356" s="36"/>
      <c r="I356" s="36" t="str">
        <f>IF(E356&lt;F354,"yes","no")</f>
        <v>yes</v>
      </c>
      <c r="J356" s="36">
        <f>SQRT(C356^2/(C356^2+D356))</f>
        <v>0.29706639696741816</v>
      </c>
      <c r="K356" s="36"/>
      <c r="L356" s="36" t="s">
        <v>975</v>
      </c>
      <c r="M356" s="536">
        <f>MIN(M352,N352)</f>
        <v>815.5</v>
      </c>
      <c r="N356" s="36"/>
      <c r="O356" s="36"/>
      <c r="P356" s="36"/>
      <c r="Q356" s="36"/>
      <c r="R356" s="36"/>
      <c r="S356" s="36"/>
      <c r="T356" s="36"/>
    </row>
    <row r="357" spans="1:20" x14ac:dyDescent="0.25">
      <c r="A357" s="36" t="s">
        <v>967</v>
      </c>
      <c r="B357" s="36">
        <f>B356</f>
        <v>6.9438745288919426E-2</v>
      </c>
      <c r="C357" s="36">
        <f t="shared" ref="C357:D357" si="4">C356</f>
        <v>2.9840712327730667</v>
      </c>
      <c r="D357" s="36">
        <f t="shared" si="4"/>
        <v>92</v>
      </c>
      <c r="E357" s="36">
        <f>TDIST(C357,D357,2)</f>
        <v>3.6424942189883422E-3</v>
      </c>
      <c r="F357" s="36">
        <f>TINV(F354,D357)</f>
        <v>1.9860863169511298</v>
      </c>
      <c r="G357" s="36">
        <f>(C350-C351)-F357*B357</f>
        <v>6.9298820371943182E-2</v>
      </c>
      <c r="H357" s="36">
        <f>(C350-C351)+F357*B357</f>
        <v>0.34512150414109838</v>
      </c>
      <c r="I357" s="36" t="str">
        <f>IF(E357&lt;F354,"yes","no")</f>
        <v>yes</v>
      </c>
      <c r="J357" s="36">
        <f>J356</f>
        <v>0.29706639696741816</v>
      </c>
      <c r="K357" s="36"/>
      <c r="L357" s="36" t="s">
        <v>979</v>
      </c>
      <c r="M357" s="536">
        <f>M349*N349/2</f>
        <v>1054.5</v>
      </c>
      <c r="N357" s="36"/>
      <c r="O357" s="36"/>
      <c r="P357" s="36"/>
      <c r="Q357" s="36"/>
      <c r="R357" s="36"/>
      <c r="S357" s="36"/>
      <c r="T357" s="36"/>
    </row>
    <row r="358" spans="1:20" x14ac:dyDescent="0.25">
      <c r="A358" s="527"/>
      <c r="B358" s="527"/>
      <c r="C358" s="527"/>
      <c r="D358" s="527"/>
      <c r="E358" s="527"/>
      <c r="F358" s="527"/>
      <c r="G358" s="527"/>
      <c r="H358" s="527"/>
      <c r="I358" s="527"/>
      <c r="J358" s="527"/>
      <c r="K358" s="36"/>
      <c r="L358" s="36" t="s">
        <v>980</v>
      </c>
      <c r="M358" s="536">
        <v>129.1906295806634</v>
      </c>
      <c r="N358" s="36" t="s">
        <v>981</v>
      </c>
      <c r="O358" s="36"/>
      <c r="P358" s="36"/>
      <c r="Q358" s="36"/>
      <c r="R358" s="36"/>
      <c r="S358" s="36"/>
      <c r="T358" s="36"/>
    </row>
    <row r="359" spans="1:20" ht="12" thickBot="1" x14ac:dyDescent="0.3">
      <c r="A359" s="36" t="s">
        <v>968</v>
      </c>
      <c r="B359" s="36"/>
      <c r="C359" s="36"/>
      <c r="D359" s="36"/>
      <c r="E359" s="36" t="s">
        <v>955</v>
      </c>
      <c r="F359" s="36">
        <f>F354</f>
        <v>0.05</v>
      </c>
      <c r="G359" s="36"/>
      <c r="H359" s="36"/>
      <c r="I359" s="36"/>
      <c r="J359" s="36"/>
      <c r="K359" s="36"/>
      <c r="L359" s="36" t="s">
        <v>982</v>
      </c>
      <c r="M359" s="536">
        <f>ABS(STANDARDIZE(M356,M357,M358))</f>
        <v>1.8499793737035268</v>
      </c>
      <c r="N359" s="36"/>
      <c r="O359" s="36"/>
      <c r="P359" s="36"/>
      <c r="Q359" s="36"/>
      <c r="R359" s="36"/>
      <c r="S359" s="36"/>
      <c r="T359" s="36"/>
    </row>
    <row r="360" spans="1:20" ht="12" thickTop="1" x14ac:dyDescent="0.25">
      <c r="A360" s="526" t="s">
        <v>956</v>
      </c>
      <c r="B360" s="526" t="s">
        <v>957</v>
      </c>
      <c r="C360" s="526" t="s">
        <v>958</v>
      </c>
      <c r="D360" s="526" t="s">
        <v>959</v>
      </c>
      <c r="E360" s="526" t="s">
        <v>960</v>
      </c>
      <c r="F360" s="526" t="s">
        <v>961</v>
      </c>
      <c r="G360" s="526" t="s">
        <v>962</v>
      </c>
      <c r="H360" s="526" t="s">
        <v>963</v>
      </c>
      <c r="I360" s="526" t="s">
        <v>964</v>
      </c>
      <c r="J360" s="526" t="s">
        <v>965</v>
      </c>
      <c r="K360" s="36"/>
      <c r="L360" s="36" t="s">
        <v>965</v>
      </c>
      <c r="M360" s="536">
        <f>M359/SQRT(M349+N349)</f>
        <v>0.19081080311783535</v>
      </c>
      <c r="N360" s="36"/>
      <c r="O360" s="36"/>
      <c r="P360" s="36"/>
      <c r="Q360" s="36"/>
      <c r="R360" s="36"/>
      <c r="S360" s="36"/>
      <c r="T360" s="36"/>
    </row>
    <row r="361" spans="1:20" x14ac:dyDescent="0.25">
      <c r="A361" s="36" t="s">
        <v>966</v>
      </c>
      <c r="B361" s="36">
        <f>SQRT(D350/B350+D351/B351)</f>
        <v>7.7780255148182237E-2</v>
      </c>
      <c r="C361" s="36">
        <f>(ABS(C350-C351-E348))/B361</f>
        <v>2.6640458026494835</v>
      </c>
      <c r="D361" s="36">
        <f>(D350/B350+D351/B351)^2/((D350/B350)^2/(B350-1)+(D351/B351)^2/(B351-1))</f>
        <v>50.714350517542314</v>
      </c>
      <c r="E361" s="36">
        <f>TDIST(C361,ROUND(D361,0),1)</f>
        <v>5.1544735094416518E-3</v>
      </c>
      <c r="F361" s="36">
        <f>TINV(F359*2,ROUND(D361,0))</f>
        <v>1.6752849504249088</v>
      </c>
      <c r="G361" s="36"/>
      <c r="H361" s="36"/>
      <c r="I361" s="36" t="str">
        <f>IF(E361&lt;F359,"yes","no")</f>
        <v>yes</v>
      </c>
      <c r="J361" s="36">
        <f>SQRT(C361^2/(C361^2+D361))</f>
        <v>0.35037620458406743</v>
      </c>
      <c r="K361" s="36"/>
      <c r="L361" s="36" t="s">
        <v>983</v>
      </c>
      <c r="M361" s="535">
        <f>M357+M358*NORMSINV(M355)</f>
        <v>842.00032436610161</v>
      </c>
      <c r="N361" s="529">
        <f>M357+M358*NORMSINV(M355/2)</f>
        <v>801.29101888184482</v>
      </c>
      <c r="O361" s="36"/>
      <c r="P361" s="36"/>
      <c r="Q361" s="36"/>
      <c r="R361" s="36"/>
      <c r="S361" s="36"/>
      <c r="T361" s="36"/>
    </row>
    <row r="362" spans="1:20" x14ac:dyDescent="0.25">
      <c r="A362" s="36" t="s">
        <v>967</v>
      </c>
      <c r="B362" s="36">
        <f>B361</f>
        <v>7.7780255148182237E-2</v>
      </c>
      <c r="C362" s="36">
        <f t="shared" ref="C362:D362" si="5">C361</f>
        <v>2.6640458026494835</v>
      </c>
      <c r="D362" s="36">
        <f t="shared" si="5"/>
        <v>50.714350517542314</v>
      </c>
      <c r="E362" s="960">
        <f>TDIST(C362,ROUND(D362,0),2)</f>
        <v>1.0308947018883304E-2</v>
      </c>
      <c r="F362" s="36">
        <f>TINV(F359,ROUND(D362,0))</f>
        <v>2.007583770315835</v>
      </c>
      <c r="G362" s="36">
        <f>(C350-C351)-F362*B362</f>
        <v>5.105978437000544E-2</v>
      </c>
      <c r="H362" s="36">
        <f>(C350-C351)+F362*B362</f>
        <v>0.36336054014303609</v>
      </c>
      <c r="I362" s="36" t="str">
        <f>IF(E362&lt;F359,"yes","no")</f>
        <v>yes</v>
      </c>
      <c r="J362" s="36">
        <f>J361</f>
        <v>0.35037620458406743</v>
      </c>
      <c r="K362" s="36"/>
      <c r="L362" s="36" t="s">
        <v>960</v>
      </c>
      <c r="M362" s="536">
        <f>1-NORMSDIST(M359)</f>
        <v>3.2158261255437415E-2</v>
      </c>
      <c r="N362" s="930">
        <f>2*M362</f>
        <v>6.431652251087483E-2</v>
      </c>
      <c r="O362" s="36"/>
      <c r="P362" s="36"/>
      <c r="Q362" s="36"/>
      <c r="R362" s="36"/>
      <c r="S362" s="36"/>
      <c r="T362" s="36"/>
    </row>
    <row r="363" spans="1:20" x14ac:dyDescent="0.25">
      <c r="A363" s="527"/>
      <c r="B363" s="527"/>
      <c r="C363" s="527"/>
      <c r="D363" s="527"/>
      <c r="E363" s="527"/>
      <c r="F363" s="527"/>
      <c r="G363" s="527"/>
      <c r="H363" s="527"/>
      <c r="I363" s="527"/>
      <c r="J363" s="527"/>
      <c r="K363" s="36"/>
      <c r="L363" s="36" t="s">
        <v>984</v>
      </c>
      <c r="M363" s="537" t="str">
        <f>IF(M362&lt;M355,"yes","no")</f>
        <v>yes</v>
      </c>
      <c r="N363" s="538" t="str">
        <f>IF(N362&lt;M355,"yes","no")</f>
        <v>no</v>
      </c>
      <c r="O363" s="36"/>
      <c r="P363" s="36"/>
      <c r="Q363" s="36"/>
      <c r="R363" s="36"/>
      <c r="S363" s="36"/>
      <c r="T363" s="36"/>
    </row>
    <row r="364" spans="1:20" x14ac:dyDescent="0.25">
      <c r="A364" s="36"/>
      <c r="B364" s="36"/>
      <c r="C364" s="36"/>
      <c r="D364" s="36"/>
      <c r="E364" s="36"/>
      <c r="F364" s="36"/>
      <c r="G364" s="36"/>
      <c r="H364" s="36"/>
      <c r="I364" s="36"/>
      <c r="J364" s="36"/>
      <c r="K364" s="36"/>
      <c r="L364" s="36"/>
      <c r="M364" s="36"/>
      <c r="N364" s="36"/>
      <c r="O364" s="36"/>
      <c r="P364" s="36"/>
      <c r="Q364" s="36"/>
      <c r="R364" s="36"/>
      <c r="S364" s="36"/>
      <c r="T364" s="36"/>
    </row>
    <row r="365" spans="1:20" x14ac:dyDescent="0.25">
      <c r="A365" s="36"/>
      <c r="B365" s="36"/>
      <c r="C365" s="36"/>
      <c r="D365" s="36"/>
      <c r="E365" s="36"/>
      <c r="F365" s="36"/>
      <c r="G365" s="36"/>
      <c r="H365" s="36"/>
      <c r="I365" s="36"/>
      <c r="J365" s="36"/>
      <c r="K365" s="36"/>
      <c r="L365" s="36"/>
      <c r="M365" s="36"/>
      <c r="N365" s="36"/>
      <c r="O365" s="36"/>
      <c r="P365" s="36"/>
      <c r="Q365" s="36"/>
      <c r="R365" s="36"/>
      <c r="S365" s="36"/>
      <c r="T365" s="36"/>
    </row>
    <row r="366" spans="1:20" x14ac:dyDescent="0.25">
      <c r="A366" s="36"/>
      <c r="B366" s="36"/>
      <c r="C366" s="36"/>
      <c r="D366" s="36"/>
      <c r="E366" s="36"/>
      <c r="F366" s="36"/>
      <c r="G366" s="36"/>
      <c r="H366" s="36"/>
      <c r="I366" s="36"/>
      <c r="J366" s="36"/>
      <c r="K366" s="36"/>
      <c r="L366" s="36"/>
      <c r="M366" s="36"/>
      <c r="N366" s="36"/>
      <c r="O366" s="36"/>
      <c r="P366" s="36"/>
      <c r="Q366" s="36"/>
      <c r="R366" s="36"/>
      <c r="S366" s="36"/>
      <c r="T366" s="36"/>
    </row>
    <row r="367" spans="1:20" x14ac:dyDescent="0.25">
      <c r="A367" s="36"/>
      <c r="B367" s="36"/>
      <c r="C367" s="36"/>
      <c r="D367" s="36"/>
      <c r="E367" s="36"/>
      <c r="F367" s="36"/>
      <c r="G367" s="36"/>
      <c r="H367" s="36"/>
      <c r="I367" s="36"/>
      <c r="J367" s="36"/>
      <c r="K367" s="36"/>
      <c r="L367" s="36"/>
      <c r="M367" s="36"/>
      <c r="N367" s="36"/>
      <c r="O367" s="36"/>
      <c r="P367" s="36"/>
      <c r="Q367" s="36"/>
      <c r="R367" s="36"/>
      <c r="S367" s="36"/>
      <c r="T367" s="36"/>
    </row>
    <row r="368" spans="1:20" ht="15.75" x14ac:dyDescent="0.25">
      <c r="A368" s="959" t="s">
        <v>3</v>
      </c>
      <c r="B368" s="36"/>
      <c r="C368" s="36"/>
      <c r="D368" s="36"/>
      <c r="E368" s="36"/>
      <c r="F368" s="36"/>
      <c r="G368" s="36"/>
      <c r="H368" s="36"/>
      <c r="I368" s="36"/>
      <c r="J368" s="36"/>
      <c r="K368" s="36"/>
      <c r="L368" s="36"/>
      <c r="M368" s="36"/>
      <c r="N368" s="36"/>
      <c r="O368" s="36"/>
      <c r="P368" s="36"/>
      <c r="Q368" s="36"/>
      <c r="R368" s="36"/>
      <c r="S368" s="36"/>
      <c r="T368" s="36"/>
    </row>
    <row r="369" spans="1:20" x14ac:dyDescent="0.25">
      <c r="A369" s="36" t="s">
        <v>943</v>
      </c>
      <c r="B369" s="36"/>
      <c r="C369" s="36"/>
      <c r="D369" s="36"/>
      <c r="E369" s="36"/>
      <c r="F369" s="36"/>
      <c r="G369" s="36"/>
      <c r="H369" s="36"/>
      <c r="I369" s="36"/>
      <c r="J369" s="36"/>
      <c r="K369" s="36"/>
      <c r="L369" s="36" t="s">
        <v>969</v>
      </c>
      <c r="M369" s="36"/>
      <c r="N369" s="36"/>
      <c r="O369" s="36"/>
      <c r="P369" s="36"/>
      <c r="Q369" s="36"/>
      <c r="R369" s="36"/>
      <c r="S369" s="36"/>
      <c r="T369" s="36"/>
    </row>
    <row r="370" spans="1:20" x14ac:dyDescent="0.25">
      <c r="A370" s="36"/>
      <c r="B370" s="36"/>
      <c r="C370" s="36"/>
      <c r="D370" s="36"/>
      <c r="E370" s="36"/>
      <c r="F370" s="36"/>
      <c r="G370" s="36"/>
      <c r="H370" s="36"/>
      <c r="I370" s="36"/>
      <c r="J370" s="36"/>
      <c r="K370" s="36"/>
      <c r="L370" s="36"/>
      <c r="M370" s="36"/>
      <c r="N370" s="36"/>
      <c r="O370" s="36"/>
      <c r="P370" s="36"/>
      <c r="Q370" s="36"/>
      <c r="R370" s="36"/>
      <c r="S370" s="36"/>
      <c r="T370" s="36"/>
    </row>
    <row r="371" spans="1:20" ht="12" thickBot="1" x14ac:dyDescent="0.3">
      <c r="A371" s="36" t="s">
        <v>944</v>
      </c>
      <c r="B371" s="36"/>
      <c r="C371" s="36"/>
      <c r="D371" s="36" t="s">
        <v>945</v>
      </c>
      <c r="E371" s="36">
        <v>0</v>
      </c>
      <c r="F371" s="36"/>
      <c r="G371" s="36"/>
      <c r="H371" s="36"/>
      <c r="I371" s="36"/>
      <c r="J371" s="36"/>
      <c r="K371" s="36"/>
      <c r="L371" s="36"/>
      <c r="M371" s="36" t="s">
        <v>970</v>
      </c>
      <c r="N371" s="36" t="s">
        <v>971</v>
      </c>
      <c r="O371" s="36"/>
      <c r="P371" s="36"/>
      <c r="Q371" s="36"/>
      <c r="R371" s="36"/>
      <c r="S371" s="36"/>
      <c r="T371" s="36"/>
    </row>
    <row r="372" spans="1:20" ht="12" thickTop="1" x14ac:dyDescent="0.25">
      <c r="A372" s="526" t="s">
        <v>946</v>
      </c>
      <c r="B372" s="526" t="s">
        <v>947</v>
      </c>
      <c r="C372" s="526" t="s">
        <v>948</v>
      </c>
      <c r="D372" s="526" t="s">
        <v>949</v>
      </c>
      <c r="E372" s="526" t="s">
        <v>950</v>
      </c>
      <c r="F372" s="36"/>
      <c r="G372" s="36"/>
      <c r="H372" s="36"/>
      <c r="I372" s="36"/>
      <c r="J372" s="36"/>
      <c r="K372" s="36"/>
      <c r="L372" s="36" t="s">
        <v>972</v>
      </c>
      <c r="M372" s="528">
        <f>COUNT(H224:H260)</f>
        <v>37</v>
      </c>
      <c r="N372" s="529">
        <f>COUNT(H261:H317)</f>
        <v>57</v>
      </c>
      <c r="O372" s="36"/>
      <c r="P372" s="36"/>
      <c r="Q372" s="36"/>
      <c r="R372" s="36"/>
      <c r="S372" s="36"/>
      <c r="T372" s="36"/>
    </row>
    <row r="373" spans="1:20" x14ac:dyDescent="0.25">
      <c r="A373" s="36" t="s">
        <v>951</v>
      </c>
      <c r="B373" s="36">
        <f>COUNT(H224:H260)</f>
        <v>37</v>
      </c>
      <c r="C373" s="36">
        <f>AVERAGE(H224:H260)</f>
        <v>-0.60648403222841185</v>
      </c>
      <c r="D373" s="36">
        <f>VAR(H224:H260)</f>
        <v>2.8273028568184849E-2</v>
      </c>
      <c r="E373" s="36"/>
      <c r="F373" s="36"/>
      <c r="G373" s="36"/>
      <c r="H373" s="36"/>
      <c r="I373" s="36"/>
      <c r="J373" s="36"/>
      <c r="K373" s="36"/>
      <c r="L373" s="36" t="s">
        <v>973</v>
      </c>
      <c r="M373" s="530">
        <f>MEDIAN(H224:H260)</f>
        <v>-0.6020599913279624</v>
      </c>
      <c r="N373" s="531">
        <f>MEDIAN(H261:H317)</f>
        <v>-0.61978875828839397</v>
      </c>
      <c r="O373" s="36"/>
      <c r="P373" s="36"/>
      <c r="Q373" s="36"/>
      <c r="R373" s="36"/>
      <c r="S373" s="36"/>
      <c r="T373" s="36"/>
    </row>
    <row r="374" spans="1:20" x14ac:dyDescent="0.25">
      <c r="A374" s="36" t="s">
        <v>952</v>
      </c>
      <c r="B374" s="36">
        <f>COUNT(H261:H317)</f>
        <v>57</v>
      </c>
      <c r="C374" s="36">
        <f>AVERAGE(H261:H317)</f>
        <v>-0.65329112850645188</v>
      </c>
      <c r="D374" s="36">
        <f>VAR(H261:H317)</f>
        <v>0.16345657838454614</v>
      </c>
      <c r="E374" s="36"/>
      <c r="F374" s="36"/>
      <c r="G374" s="36"/>
      <c r="H374" s="36"/>
      <c r="I374" s="36"/>
      <c r="J374" s="36"/>
      <c r="K374" s="36"/>
      <c r="L374" s="36" t="s">
        <v>974</v>
      </c>
      <c r="M374" s="530">
        <v>1706</v>
      </c>
      <c r="N374" s="531">
        <v>2759</v>
      </c>
      <c r="O374" s="36"/>
      <c r="P374" s="36"/>
      <c r="Q374" s="36"/>
      <c r="R374" s="36"/>
      <c r="S374" s="36"/>
      <c r="T374" s="36"/>
    </row>
    <row r="375" spans="1:20" x14ac:dyDescent="0.25">
      <c r="A375" s="527" t="s">
        <v>953</v>
      </c>
      <c r="B375" s="527"/>
      <c r="C375" s="527"/>
      <c r="D375" s="527">
        <f>((B373-1)*D373+(B374-1)*D374)/(B373+B374-2)</f>
        <v>0.11055866758683955</v>
      </c>
      <c r="E375" s="527">
        <f>ABS(C373-C374-E371)/SQRT(D375)</f>
        <v>0.14077168273611651</v>
      </c>
      <c r="F375" s="36"/>
      <c r="G375" s="36"/>
      <c r="H375" s="36"/>
      <c r="I375" s="36"/>
      <c r="J375" s="36"/>
      <c r="K375" s="36"/>
      <c r="L375" s="36" t="s">
        <v>975</v>
      </c>
      <c r="M375" s="532">
        <f>M372*N372+M372*(M372+1)/2-M374</f>
        <v>1106</v>
      </c>
      <c r="N375" s="533">
        <f>M372*N372+N372*(N372+1)/2-N374</f>
        <v>1003</v>
      </c>
      <c r="O375" s="36"/>
      <c r="P375" s="36"/>
      <c r="Q375" s="36"/>
      <c r="R375" s="36"/>
      <c r="S375" s="36"/>
      <c r="T375" s="36"/>
    </row>
    <row r="376" spans="1:20" x14ac:dyDescent="0.25">
      <c r="A376" s="36"/>
      <c r="B376" s="36"/>
      <c r="C376" s="36"/>
      <c r="D376" s="36"/>
      <c r="E376" s="36"/>
      <c r="F376" s="36"/>
      <c r="G376" s="36"/>
      <c r="H376" s="36"/>
      <c r="I376" s="36"/>
      <c r="J376" s="36"/>
      <c r="K376" s="36"/>
      <c r="L376" s="36"/>
      <c r="M376" s="36"/>
      <c r="N376" s="36"/>
      <c r="O376" s="36"/>
      <c r="P376" s="36"/>
      <c r="Q376" s="36"/>
      <c r="R376" s="36"/>
      <c r="S376" s="36"/>
      <c r="T376" s="36"/>
    </row>
    <row r="377" spans="1:20" ht="12" thickBot="1" x14ac:dyDescent="0.3">
      <c r="A377" s="36" t="s">
        <v>954</v>
      </c>
      <c r="B377" s="36"/>
      <c r="C377" s="36"/>
      <c r="D377" s="36"/>
      <c r="E377" s="36" t="s">
        <v>955</v>
      </c>
      <c r="F377" s="36">
        <v>0.05</v>
      </c>
      <c r="G377" s="36"/>
      <c r="H377" s="36"/>
      <c r="I377" s="36"/>
      <c r="J377" s="36"/>
      <c r="K377" s="36"/>
      <c r="L377" s="36"/>
      <c r="M377" s="534" t="s">
        <v>976</v>
      </c>
      <c r="N377" s="534" t="s">
        <v>977</v>
      </c>
      <c r="O377" s="36"/>
      <c r="P377" s="36"/>
      <c r="Q377" s="36"/>
      <c r="R377" s="36"/>
      <c r="S377" s="36"/>
      <c r="T377" s="36"/>
    </row>
    <row r="378" spans="1:20" ht="12" thickTop="1" x14ac:dyDescent="0.25">
      <c r="A378" s="526" t="s">
        <v>956</v>
      </c>
      <c r="B378" s="526" t="s">
        <v>957</v>
      </c>
      <c r="C378" s="526" t="s">
        <v>958</v>
      </c>
      <c r="D378" s="526" t="s">
        <v>959</v>
      </c>
      <c r="E378" s="526" t="s">
        <v>960</v>
      </c>
      <c r="F378" s="526" t="s">
        <v>961</v>
      </c>
      <c r="G378" s="526" t="s">
        <v>962</v>
      </c>
      <c r="H378" s="526" t="s">
        <v>963</v>
      </c>
      <c r="I378" s="526" t="s">
        <v>964</v>
      </c>
      <c r="J378" s="526" t="s">
        <v>965</v>
      </c>
      <c r="K378" s="36"/>
      <c r="L378" s="36" t="s">
        <v>978</v>
      </c>
      <c r="M378" s="535">
        <v>0.05</v>
      </c>
      <c r="N378" s="36"/>
      <c r="O378" s="36"/>
      <c r="P378" s="36"/>
      <c r="Q378" s="36"/>
      <c r="R378" s="36"/>
      <c r="S378" s="36"/>
      <c r="T378" s="36"/>
    </row>
    <row r="379" spans="1:20" x14ac:dyDescent="0.25">
      <c r="A379" s="36" t="s">
        <v>966</v>
      </c>
      <c r="B379" s="36">
        <f>SQRT(D375*(1/B373+1/B374))</f>
        <v>7.0197562949714604E-2</v>
      </c>
      <c r="C379" s="36">
        <f>(ABS(C373-C374-E371))/B379</f>
        <v>0.66679090143869912</v>
      </c>
      <c r="D379" s="36">
        <f>B373+B374-2</f>
        <v>92</v>
      </c>
      <c r="E379" s="36">
        <f>TDIST(C379,D379,1)</f>
        <v>0.25328727685941987</v>
      </c>
      <c r="F379" s="36">
        <f>TINV(F377*2,D379)</f>
        <v>1.6615853969032315</v>
      </c>
      <c r="G379" s="36"/>
      <c r="H379" s="36"/>
      <c r="I379" s="36" t="str">
        <f>IF(E379&lt;F377,"yes","no")</f>
        <v>no</v>
      </c>
      <c r="J379" s="36">
        <f>SQRT(C379^2/(C379^2+D379))</f>
        <v>6.9350383587060027E-2</v>
      </c>
      <c r="K379" s="36"/>
      <c r="L379" s="36" t="s">
        <v>975</v>
      </c>
      <c r="M379" s="536">
        <f>MIN(M375,N375)</f>
        <v>1003</v>
      </c>
      <c r="N379" s="36"/>
      <c r="O379" s="36"/>
      <c r="P379" s="36"/>
      <c r="Q379" s="36"/>
      <c r="R379" s="36"/>
      <c r="S379" s="36"/>
      <c r="T379" s="36"/>
    </row>
    <row r="380" spans="1:20" x14ac:dyDescent="0.25">
      <c r="A380" s="36" t="s">
        <v>967</v>
      </c>
      <c r="B380" s="36">
        <f>B379</f>
        <v>7.0197562949714604E-2</v>
      </c>
      <c r="C380" s="36">
        <f t="shared" ref="C380:D380" si="6">C379</f>
        <v>0.66679090143869912</v>
      </c>
      <c r="D380" s="36">
        <f t="shared" si="6"/>
        <v>92</v>
      </c>
      <c r="E380" s="36">
        <f>TDIST(C380,D380,2)</f>
        <v>0.50657455371883975</v>
      </c>
      <c r="F380" s="36">
        <f>TINV(F377,D380)</f>
        <v>1.9860863169511298</v>
      </c>
      <c r="G380" s="36">
        <f>(C373-C374)-F380*B380</f>
        <v>-9.2611322979703731E-2</v>
      </c>
      <c r="H380" s="36">
        <f>(C373-C374)+F380*B380</f>
        <v>0.18622551553578379</v>
      </c>
      <c r="I380" s="36" t="str">
        <f>IF(E380&lt;F377,"yes","no")</f>
        <v>no</v>
      </c>
      <c r="J380" s="36">
        <f>J379</f>
        <v>6.9350383587060027E-2</v>
      </c>
      <c r="K380" s="36"/>
      <c r="L380" s="36" t="s">
        <v>979</v>
      </c>
      <c r="M380" s="536">
        <f>M372*N372/2</f>
        <v>1054.5</v>
      </c>
      <c r="N380" s="36"/>
      <c r="O380" s="36"/>
      <c r="P380" s="36"/>
      <c r="Q380" s="36"/>
      <c r="R380" s="36"/>
      <c r="S380" s="36"/>
      <c r="T380" s="36"/>
    </row>
    <row r="381" spans="1:20" x14ac:dyDescent="0.25">
      <c r="A381" s="527"/>
      <c r="B381" s="527"/>
      <c r="C381" s="527"/>
      <c r="D381" s="527"/>
      <c r="E381" s="527"/>
      <c r="F381" s="527"/>
      <c r="G381" s="527"/>
      <c r="H381" s="527"/>
      <c r="I381" s="527"/>
      <c r="J381" s="527"/>
      <c r="K381" s="36"/>
      <c r="L381" s="36" t="s">
        <v>980</v>
      </c>
      <c r="M381" s="536">
        <v>128.94904368866941</v>
      </c>
      <c r="N381" s="36" t="s">
        <v>981</v>
      </c>
      <c r="O381" s="36"/>
      <c r="P381" s="36"/>
      <c r="Q381" s="36"/>
      <c r="R381" s="36"/>
      <c r="S381" s="36"/>
      <c r="T381" s="36"/>
    </row>
    <row r="382" spans="1:20" ht="12" thickBot="1" x14ac:dyDescent="0.3">
      <c r="A382" s="36" t="s">
        <v>968</v>
      </c>
      <c r="B382" s="36"/>
      <c r="C382" s="36"/>
      <c r="D382" s="36"/>
      <c r="E382" s="36" t="s">
        <v>955</v>
      </c>
      <c r="F382" s="36">
        <f>F377</f>
        <v>0.05</v>
      </c>
      <c r="G382" s="36"/>
      <c r="H382" s="36"/>
      <c r="I382" s="36"/>
      <c r="J382" s="36"/>
      <c r="K382" s="36"/>
      <c r="L382" s="36" t="s">
        <v>982</v>
      </c>
      <c r="M382" s="536">
        <f>ABS(STANDARDIZE(M379,M380,M381))</f>
        <v>0.39938256637513353</v>
      </c>
      <c r="N382" s="36"/>
      <c r="O382" s="36"/>
      <c r="P382" s="36"/>
      <c r="Q382" s="36"/>
      <c r="R382" s="36"/>
      <c r="S382" s="36"/>
      <c r="T382" s="36"/>
    </row>
    <row r="383" spans="1:20" ht="12" thickTop="1" x14ac:dyDescent="0.25">
      <c r="A383" s="526" t="s">
        <v>956</v>
      </c>
      <c r="B383" s="526" t="s">
        <v>957</v>
      </c>
      <c r="C383" s="526" t="s">
        <v>958</v>
      </c>
      <c r="D383" s="526" t="s">
        <v>959</v>
      </c>
      <c r="E383" s="526" t="s">
        <v>960</v>
      </c>
      <c r="F383" s="526" t="s">
        <v>961</v>
      </c>
      <c r="G383" s="526" t="s">
        <v>962</v>
      </c>
      <c r="H383" s="526" t="s">
        <v>963</v>
      </c>
      <c r="I383" s="526" t="s">
        <v>964</v>
      </c>
      <c r="J383" s="526" t="s">
        <v>965</v>
      </c>
      <c r="K383" s="36"/>
      <c r="L383" s="36" t="s">
        <v>965</v>
      </c>
      <c r="M383" s="536">
        <f>M382/SQRT(M372+N372)</f>
        <v>4.1193166434467549E-2</v>
      </c>
      <c r="N383" s="36"/>
      <c r="O383" s="36"/>
      <c r="P383" s="36"/>
      <c r="Q383" s="36"/>
      <c r="R383" s="36"/>
      <c r="S383" s="36"/>
      <c r="T383" s="36"/>
    </row>
    <row r="384" spans="1:20" x14ac:dyDescent="0.25">
      <c r="A384" s="36" t="s">
        <v>966</v>
      </c>
      <c r="B384" s="36">
        <f>SQRT(D373/B373+D374/B374)</f>
        <v>6.026437734808647E-2</v>
      </c>
      <c r="C384" s="36">
        <f>(ABS(C373-C374-E371))/B384</f>
        <v>0.77669592448757385</v>
      </c>
      <c r="D384" s="36">
        <f>(D373/B373+D374/B374)^2/((D373/B373)^2/(B373-1)+(D374/B374)^2/(B374-1))</f>
        <v>80.886497143323226</v>
      </c>
      <c r="E384" s="36">
        <f>TDIST(C384,ROUND(D384,0),1)</f>
        <v>0.21980023278816047</v>
      </c>
      <c r="F384" s="36">
        <f>TINV(F382*2,ROUND(D384,0))</f>
        <v>1.6638839129226006</v>
      </c>
      <c r="G384" s="36"/>
      <c r="H384" s="36"/>
      <c r="I384" s="36" t="str">
        <f>IF(E384&lt;F382,"yes","no")</f>
        <v>no</v>
      </c>
      <c r="J384" s="36">
        <f>SQRT(C384^2/(C384^2+D384))</f>
        <v>8.6039826057086585E-2</v>
      </c>
      <c r="K384" s="36"/>
      <c r="L384" s="36" t="s">
        <v>983</v>
      </c>
      <c r="M384" s="535">
        <f>M380+M381*NORMSINV(M378)</f>
        <v>842.39769779676817</v>
      </c>
      <c r="N384" s="529">
        <f>M380+M381*NORMSINV(M378/2)</f>
        <v>801.7645185293261</v>
      </c>
      <c r="O384" s="36"/>
      <c r="P384" s="36"/>
      <c r="Q384" s="36"/>
      <c r="R384" s="36"/>
      <c r="S384" s="36"/>
      <c r="T384" s="36"/>
    </row>
    <row r="385" spans="1:20" x14ac:dyDescent="0.25">
      <c r="A385" s="36" t="s">
        <v>967</v>
      </c>
      <c r="B385" s="36">
        <f>B384</f>
        <v>6.026437734808647E-2</v>
      </c>
      <c r="C385" s="36">
        <f t="shared" ref="C385:D385" si="7">C384</f>
        <v>0.77669592448757385</v>
      </c>
      <c r="D385" s="36">
        <f t="shared" si="7"/>
        <v>80.886497143323226</v>
      </c>
      <c r="E385" s="961">
        <f>TDIST(C385,ROUND(D385,0),2)</f>
        <v>0.43960046557632093</v>
      </c>
      <c r="F385" s="36">
        <f>TINV(F382,ROUND(D385,0))</f>
        <v>1.9896863234569038</v>
      </c>
      <c r="G385" s="36">
        <f>(C373-C374)-F385*B385</f>
        <v>-7.3100111123093656E-2</v>
      </c>
      <c r="H385" s="36">
        <f>(C373-C374)+F385*B385</f>
        <v>0.16671430367917373</v>
      </c>
      <c r="I385" s="36" t="str">
        <f>IF(E385&lt;F382,"yes","no")</f>
        <v>no</v>
      </c>
      <c r="J385" s="36">
        <f>J384</f>
        <v>8.6039826057086585E-2</v>
      </c>
      <c r="K385" s="36"/>
      <c r="L385" s="36" t="s">
        <v>960</v>
      </c>
      <c r="M385" s="536">
        <f>1-NORMSDIST(M382)</f>
        <v>0.34480566882389896</v>
      </c>
      <c r="N385" s="930">
        <f>2*M385</f>
        <v>0.68961133764779792</v>
      </c>
      <c r="O385" s="36"/>
      <c r="P385" s="36"/>
      <c r="Q385" s="36"/>
      <c r="R385" s="36"/>
      <c r="S385" s="36"/>
      <c r="T385" s="36"/>
    </row>
    <row r="386" spans="1:20" x14ac:dyDescent="0.25">
      <c r="A386" s="527"/>
      <c r="B386" s="527"/>
      <c r="C386" s="527"/>
      <c r="D386" s="527"/>
      <c r="E386" s="527"/>
      <c r="F386" s="527"/>
      <c r="G386" s="527"/>
      <c r="H386" s="527"/>
      <c r="I386" s="527"/>
      <c r="J386" s="527"/>
      <c r="K386" s="36"/>
      <c r="L386" s="36" t="s">
        <v>984</v>
      </c>
      <c r="M386" s="537" t="str">
        <f>IF(M385&lt;M378,"yes","no")</f>
        <v>no</v>
      </c>
      <c r="N386" s="538" t="str">
        <f>IF(N385&lt;M378,"yes","no")</f>
        <v>no</v>
      </c>
      <c r="O386" s="36"/>
      <c r="P386" s="36"/>
      <c r="Q386" s="36"/>
      <c r="R386" s="36"/>
      <c r="S386" s="36"/>
      <c r="T386" s="36"/>
    </row>
    <row r="387" spans="1:20" x14ac:dyDescent="0.25">
      <c r="A387" s="36"/>
      <c r="B387" s="36"/>
      <c r="C387" s="36"/>
      <c r="D387" s="36"/>
      <c r="E387" s="36"/>
      <c r="F387" s="36"/>
      <c r="G387" s="36"/>
      <c r="H387" s="36"/>
      <c r="I387" s="36"/>
      <c r="J387" s="36"/>
      <c r="K387" s="36"/>
      <c r="L387" s="36"/>
      <c r="M387" s="36"/>
      <c r="N387" s="36"/>
      <c r="O387" s="36"/>
      <c r="P387" s="36"/>
      <c r="Q387" s="36"/>
      <c r="R387" s="36"/>
      <c r="S387" s="36"/>
      <c r="T387" s="36"/>
    </row>
    <row r="388" spans="1:20" x14ac:dyDescent="0.25">
      <c r="A388" s="36"/>
      <c r="B388" s="36"/>
      <c r="C388" s="36"/>
      <c r="D388" s="36"/>
      <c r="E388" s="36"/>
      <c r="F388" s="36"/>
      <c r="G388" s="36"/>
      <c r="H388" s="36"/>
      <c r="I388" s="36"/>
      <c r="J388" s="36"/>
      <c r="K388" s="36"/>
      <c r="L388" s="36"/>
      <c r="M388" s="36"/>
      <c r="N388" s="36"/>
      <c r="O388" s="36"/>
      <c r="P388" s="36"/>
      <c r="Q388" s="36"/>
      <c r="R388" s="36"/>
      <c r="S388" s="36"/>
      <c r="T388" s="36"/>
    </row>
    <row r="389" spans="1:20" x14ac:dyDescent="0.25">
      <c r="A389" s="36"/>
      <c r="B389" s="36"/>
      <c r="C389" s="36"/>
      <c r="D389" s="36"/>
      <c r="E389" s="36"/>
      <c r="F389" s="36"/>
      <c r="G389" s="36"/>
      <c r="H389" s="36"/>
      <c r="I389" s="36"/>
      <c r="J389" s="36"/>
      <c r="K389" s="36"/>
      <c r="L389" s="36"/>
      <c r="M389" s="36"/>
      <c r="N389" s="36"/>
      <c r="O389" s="36"/>
      <c r="P389" s="36"/>
      <c r="Q389" s="36"/>
      <c r="R389" s="36"/>
      <c r="S389" s="36"/>
      <c r="T389" s="36"/>
    </row>
    <row r="390" spans="1:20" x14ac:dyDescent="0.25">
      <c r="A390" s="36"/>
      <c r="B390" s="36"/>
      <c r="C390" s="36"/>
      <c r="D390" s="36"/>
      <c r="E390" s="36"/>
      <c r="F390" s="36"/>
      <c r="G390" s="36"/>
      <c r="H390" s="36"/>
      <c r="I390" s="36"/>
      <c r="J390" s="36"/>
      <c r="K390" s="36"/>
      <c r="L390" s="36"/>
      <c r="M390" s="36"/>
      <c r="N390" s="36"/>
      <c r="O390" s="36"/>
      <c r="P390" s="36"/>
      <c r="Q390" s="36"/>
      <c r="R390" s="36"/>
      <c r="S390" s="36"/>
      <c r="T390" s="36"/>
    </row>
    <row r="391" spans="1:20" x14ac:dyDescent="0.25">
      <c r="A391" s="36"/>
      <c r="B391" s="36"/>
      <c r="C391" s="36"/>
      <c r="D391" s="36"/>
      <c r="E391" s="36"/>
      <c r="F391" s="36"/>
      <c r="G391" s="36"/>
      <c r="H391" s="36"/>
      <c r="I391" s="36"/>
      <c r="J391" s="36"/>
      <c r="K391" s="36"/>
      <c r="L391" s="36"/>
      <c r="M391" s="36"/>
      <c r="N391" s="36"/>
      <c r="O391" s="36"/>
      <c r="P391" s="36"/>
      <c r="Q391" s="36"/>
      <c r="R391" s="36"/>
      <c r="S391" s="36"/>
      <c r="T391" s="36"/>
    </row>
    <row r="392" spans="1:20" x14ac:dyDescent="0.25">
      <c r="A392" s="36"/>
      <c r="B392" s="36"/>
      <c r="C392" s="36"/>
      <c r="D392" s="36"/>
      <c r="E392" s="36"/>
      <c r="F392" s="36"/>
      <c r="G392" s="36"/>
      <c r="H392" s="36"/>
      <c r="I392" s="36"/>
      <c r="J392" s="36"/>
      <c r="K392" s="36"/>
      <c r="L392" s="36"/>
      <c r="M392" s="36"/>
      <c r="N392" s="36"/>
      <c r="O392" s="36"/>
      <c r="P392" s="36"/>
      <c r="Q392" s="36"/>
      <c r="R392" s="36"/>
      <c r="S392" s="36"/>
      <c r="T392" s="36"/>
    </row>
    <row r="393" spans="1:20" ht="15.75" x14ac:dyDescent="0.25">
      <c r="A393" s="959" t="s">
        <v>7</v>
      </c>
      <c r="B393" s="36"/>
      <c r="C393" s="36"/>
      <c r="D393" s="36"/>
      <c r="E393" s="36"/>
      <c r="F393" s="36"/>
      <c r="G393" s="36"/>
      <c r="H393" s="36"/>
      <c r="I393" s="36"/>
      <c r="J393" s="36"/>
      <c r="K393" s="36"/>
      <c r="L393" s="36"/>
      <c r="M393" s="36"/>
      <c r="N393" s="36"/>
      <c r="O393" s="36"/>
      <c r="P393" s="36"/>
      <c r="Q393" s="36"/>
      <c r="R393" s="36"/>
      <c r="S393" s="36"/>
      <c r="T393" s="36"/>
    </row>
    <row r="394" spans="1:20" x14ac:dyDescent="0.25">
      <c r="A394" s="36" t="s">
        <v>943</v>
      </c>
      <c r="B394" s="36"/>
      <c r="C394" s="36"/>
      <c r="D394" s="36"/>
      <c r="E394" s="36"/>
      <c r="F394" s="36"/>
      <c r="G394" s="36"/>
      <c r="H394" s="36"/>
      <c r="I394" s="36"/>
      <c r="J394" s="36"/>
      <c r="K394" s="36"/>
      <c r="L394" s="36" t="s">
        <v>969</v>
      </c>
      <c r="M394" s="36"/>
      <c r="N394" s="36"/>
      <c r="O394" s="36"/>
      <c r="P394" s="36"/>
      <c r="Q394" s="36"/>
      <c r="R394" s="36"/>
      <c r="S394" s="36"/>
      <c r="T394" s="36"/>
    </row>
    <row r="395" spans="1:20" x14ac:dyDescent="0.25">
      <c r="A395" s="36"/>
      <c r="B395" s="36"/>
      <c r="C395" s="36"/>
      <c r="D395" s="36"/>
      <c r="E395" s="36"/>
      <c r="F395" s="36"/>
      <c r="G395" s="36"/>
      <c r="H395" s="36"/>
      <c r="I395" s="36"/>
      <c r="J395" s="36"/>
      <c r="K395" s="36"/>
      <c r="L395" s="36"/>
      <c r="M395" s="36"/>
      <c r="N395" s="36"/>
      <c r="O395" s="36"/>
      <c r="P395" s="36"/>
      <c r="Q395" s="36"/>
      <c r="R395" s="36"/>
      <c r="S395" s="36"/>
      <c r="T395" s="36"/>
    </row>
    <row r="396" spans="1:20" ht="12" thickBot="1" x14ac:dyDescent="0.3">
      <c r="A396" s="36" t="s">
        <v>944</v>
      </c>
      <c r="B396" s="36"/>
      <c r="C396" s="36"/>
      <c r="D396" s="36" t="s">
        <v>945</v>
      </c>
      <c r="E396" s="36">
        <v>0</v>
      </c>
      <c r="F396" s="36"/>
      <c r="G396" s="36"/>
      <c r="H396" s="36"/>
      <c r="I396" s="36"/>
      <c r="J396" s="36"/>
      <c r="K396" s="36"/>
      <c r="L396" s="36"/>
      <c r="M396" s="36" t="s">
        <v>970</v>
      </c>
      <c r="N396" s="36" t="s">
        <v>971</v>
      </c>
      <c r="O396" s="36"/>
      <c r="P396" s="36"/>
      <c r="Q396" s="36"/>
      <c r="R396" s="36"/>
      <c r="S396" s="36"/>
      <c r="T396" s="36"/>
    </row>
    <row r="397" spans="1:20" ht="12" thickTop="1" x14ac:dyDescent="0.25">
      <c r="A397" s="526" t="s">
        <v>946</v>
      </c>
      <c r="B397" s="526" t="s">
        <v>947</v>
      </c>
      <c r="C397" s="526" t="s">
        <v>948</v>
      </c>
      <c r="D397" s="526" t="s">
        <v>949</v>
      </c>
      <c r="E397" s="526" t="s">
        <v>950</v>
      </c>
      <c r="F397" s="36"/>
      <c r="G397" s="36"/>
      <c r="H397" s="36"/>
      <c r="I397" s="36"/>
      <c r="J397" s="36"/>
      <c r="K397" s="36"/>
      <c r="L397" s="36" t="s">
        <v>972</v>
      </c>
      <c r="M397" s="528">
        <f>COUNT(J224:J260)</f>
        <v>37</v>
      </c>
      <c r="N397" s="529">
        <f>COUNT(J261:J317)</f>
        <v>57</v>
      </c>
      <c r="O397" s="36"/>
      <c r="P397" s="36"/>
      <c r="Q397" s="36"/>
      <c r="R397" s="36"/>
      <c r="S397" s="36"/>
      <c r="T397" s="36"/>
    </row>
    <row r="398" spans="1:20" x14ac:dyDescent="0.25">
      <c r="A398" s="36" t="s">
        <v>951</v>
      </c>
      <c r="B398" s="36">
        <f>COUNT(J224:J260)</f>
        <v>37</v>
      </c>
      <c r="C398" s="36">
        <f>AVERAGE(J224:J260)</f>
        <v>0.42678718047060565</v>
      </c>
      <c r="D398" s="36">
        <f>VAR(J224:J260)</f>
        <v>7.7461573768926179E-2</v>
      </c>
      <c r="E398" s="36"/>
      <c r="F398" s="36"/>
      <c r="G398" s="36"/>
      <c r="H398" s="36"/>
      <c r="I398" s="36"/>
      <c r="J398" s="36"/>
      <c r="K398" s="36"/>
      <c r="L398" s="36" t="s">
        <v>973</v>
      </c>
      <c r="M398" s="530">
        <f>MEDIAN(J224:J260)</f>
        <v>0.36172783601759284</v>
      </c>
      <c r="N398" s="531">
        <f>MEDIAN(J261:J317)</f>
        <v>0.36172783601759284</v>
      </c>
      <c r="O398" s="36"/>
      <c r="P398" s="36"/>
      <c r="Q398" s="36"/>
      <c r="R398" s="36"/>
      <c r="S398" s="36"/>
      <c r="T398" s="36"/>
    </row>
    <row r="399" spans="1:20" x14ac:dyDescent="0.25">
      <c r="A399" s="36" t="s">
        <v>952</v>
      </c>
      <c r="B399" s="36">
        <f>COUNT(J261:J317)</f>
        <v>57</v>
      </c>
      <c r="C399" s="36">
        <f>AVERAGE(J261:J317)</f>
        <v>0.47506452809952382</v>
      </c>
      <c r="D399" s="36">
        <f>VAR(J261:J317)</f>
        <v>8.5393250972946852E-2</v>
      </c>
      <c r="E399" s="36"/>
      <c r="F399" s="36"/>
      <c r="G399" s="36"/>
      <c r="H399" s="36"/>
      <c r="I399" s="36"/>
      <c r="J399" s="36"/>
      <c r="K399" s="36"/>
      <c r="L399" s="36" t="s">
        <v>974</v>
      </c>
      <c r="M399" s="530">
        <v>1728.5</v>
      </c>
      <c r="N399" s="531">
        <v>2736.5</v>
      </c>
      <c r="O399" s="36"/>
      <c r="P399" s="36"/>
      <c r="Q399" s="36"/>
      <c r="R399" s="36"/>
      <c r="S399" s="36"/>
      <c r="T399" s="36"/>
    </row>
    <row r="400" spans="1:20" x14ac:dyDescent="0.25">
      <c r="A400" s="527" t="s">
        <v>953</v>
      </c>
      <c r="B400" s="527"/>
      <c r="C400" s="527"/>
      <c r="D400" s="527">
        <f>((B398-1)*D398+(B399-1)*D399)/(B398+B399-2)</f>
        <v>8.2289551197460509E-2</v>
      </c>
      <c r="E400" s="527">
        <f>ABS(C398-C399-E396)/SQRT(D400)</f>
        <v>0.16829493860615455</v>
      </c>
      <c r="F400" s="36"/>
      <c r="G400" s="36"/>
      <c r="H400" s="36"/>
      <c r="I400" s="36"/>
      <c r="J400" s="36"/>
      <c r="K400" s="36"/>
      <c r="L400" s="36" t="s">
        <v>975</v>
      </c>
      <c r="M400" s="532">
        <f>M397*N397+M397*(M397+1)/2-M399</f>
        <v>1083.5</v>
      </c>
      <c r="N400" s="533">
        <f>M397*N397+N397*(N397+1)/2-N399</f>
        <v>1025.5</v>
      </c>
      <c r="O400" s="36"/>
      <c r="P400" s="36"/>
      <c r="Q400" s="36"/>
      <c r="R400" s="36"/>
      <c r="S400" s="36"/>
      <c r="T400" s="36"/>
    </row>
    <row r="401" spans="1:20" x14ac:dyDescent="0.25">
      <c r="A401" s="36"/>
      <c r="B401" s="36"/>
      <c r="C401" s="36"/>
      <c r="D401" s="36"/>
      <c r="E401" s="36"/>
      <c r="F401" s="36"/>
      <c r="G401" s="36"/>
      <c r="H401" s="36"/>
      <c r="I401" s="36"/>
      <c r="J401" s="36"/>
      <c r="K401" s="36"/>
      <c r="L401" s="36"/>
      <c r="M401" s="36"/>
      <c r="N401" s="36"/>
      <c r="O401" s="36"/>
      <c r="P401" s="36"/>
      <c r="Q401" s="36"/>
      <c r="R401" s="36"/>
      <c r="S401" s="36"/>
      <c r="T401" s="36"/>
    </row>
    <row r="402" spans="1:20" ht="12" thickBot="1" x14ac:dyDescent="0.3">
      <c r="A402" s="36" t="s">
        <v>954</v>
      </c>
      <c r="B402" s="36"/>
      <c r="C402" s="36"/>
      <c r="D402" s="36"/>
      <c r="E402" s="36" t="s">
        <v>955</v>
      </c>
      <c r="F402" s="36">
        <v>0.05</v>
      </c>
      <c r="G402" s="36"/>
      <c r="H402" s="36"/>
      <c r="I402" s="36"/>
      <c r="J402" s="36"/>
      <c r="K402" s="36"/>
      <c r="L402" s="36"/>
      <c r="M402" s="534" t="s">
        <v>976</v>
      </c>
      <c r="N402" s="534" t="s">
        <v>977</v>
      </c>
      <c r="O402" s="36"/>
      <c r="P402" s="36"/>
      <c r="Q402" s="36"/>
      <c r="R402" s="36"/>
      <c r="S402" s="36"/>
      <c r="T402" s="36"/>
    </row>
    <row r="403" spans="1:20" ht="12" thickTop="1" x14ac:dyDescent="0.25">
      <c r="A403" s="526" t="s">
        <v>956</v>
      </c>
      <c r="B403" s="526" t="s">
        <v>957</v>
      </c>
      <c r="C403" s="526" t="s">
        <v>958</v>
      </c>
      <c r="D403" s="526" t="s">
        <v>959</v>
      </c>
      <c r="E403" s="526" t="s">
        <v>960</v>
      </c>
      <c r="F403" s="526" t="s">
        <v>961</v>
      </c>
      <c r="G403" s="526" t="s">
        <v>962</v>
      </c>
      <c r="H403" s="526" t="s">
        <v>963</v>
      </c>
      <c r="I403" s="526" t="s">
        <v>964</v>
      </c>
      <c r="J403" s="526" t="s">
        <v>965</v>
      </c>
      <c r="K403" s="36"/>
      <c r="L403" s="36" t="s">
        <v>978</v>
      </c>
      <c r="M403" s="535">
        <v>0.05</v>
      </c>
      <c r="N403" s="36"/>
      <c r="O403" s="36"/>
      <c r="P403" s="36"/>
      <c r="Q403" s="36"/>
      <c r="R403" s="36"/>
      <c r="S403" s="36"/>
      <c r="T403" s="36"/>
    </row>
    <row r="404" spans="1:20" x14ac:dyDescent="0.25">
      <c r="A404" s="36" t="s">
        <v>966</v>
      </c>
      <c r="B404" s="36">
        <f>SQRT(D400*(1/B398+1/B399))</f>
        <v>6.0561689714317274E-2</v>
      </c>
      <c r="C404" s="36">
        <f>(ABS(C398-C399-E396))/B404</f>
        <v>0.79715985232005526</v>
      </c>
      <c r="D404" s="36">
        <f>B398+B399-2</f>
        <v>92</v>
      </c>
      <c r="E404" s="36">
        <f>TDIST(C404,D404,1)</f>
        <v>0.21370537494701281</v>
      </c>
      <c r="F404" s="36">
        <f>TINV(F402*2,D404)</f>
        <v>1.6615853969032315</v>
      </c>
      <c r="G404" s="36"/>
      <c r="H404" s="36"/>
      <c r="I404" s="36" t="str">
        <f>IF(E404&lt;F402,"yes","no")</f>
        <v>no</v>
      </c>
      <c r="J404" s="36">
        <f>SQRT(C404^2/(C404^2+D404))</f>
        <v>8.2824110007970825E-2</v>
      </c>
      <c r="K404" s="36"/>
      <c r="L404" s="36" t="s">
        <v>975</v>
      </c>
      <c r="M404" s="536">
        <f>MIN(M400,N400)</f>
        <v>1025.5</v>
      </c>
      <c r="N404" s="36"/>
      <c r="O404" s="36"/>
      <c r="P404" s="36"/>
      <c r="Q404" s="36"/>
      <c r="R404" s="36"/>
      <c r="S404" s="36"/>
      <c r="T404" s="36"/>
    </row>
    <row r="405" spans="1:20" x14ac:dyDescent="0.25">
      <c r="A405" s="36" t="s">
        <v>967</v>
      </c>
      <c r="B405" s="36">
        <f>B404</f>
        <v>6.0561689714317274E-2</v>
      </c>
      <c r="C405" s="36">
        <f t="shared" ref="C405:D405" si="8">C404</f>
        <v>0.79715985232005526</v>
      </c>
      <c r="D405" s="36">
        <f t="shared" si="8"/>
        <v>92</v>
      </c>
      <c r="E405" s="36">
        <f>TDIST(C405,D405,2)</f>
        <v>0.42741074989402561</v>
      </c>
      <c r="F405" s="36">
        <f>TINV(F402,D405)</f>
        <v>1.9860863169511298</v>
      </c>
      <c r="G405" s="36">
        <f>(C398-C399)-F405*B405</f>
        <v>-0.16855809090196366</v>
      </c>
      <c r="H405" s="36">
        <f>(C398-C399)+F405*B405</f>
        <v>7.2003395644127346E-2</v>
      </c>
      <c r="I405" s="36" t="str">
        <f>IF(E405&lt;F402,"yes","no")</f>
        <v>no</v>
      </c>
      <c r="J405" s="36">
        <f>J404</f>
        <v>8.2824110007970825E-2</v>
      </c>
      <c r="K405" s="36"/>
      <c r="L405" s="36" t="s">
        <v>979</v>
      </c>
      <c r="M405" s="536">
        <f>M397*N397/2</f>
        <v>1054.5</v>
      </c>
      <c r="N405" s="36"/>
      <c r="O405" s="36"/>
      <c r="P405" s="36"/>
      <c r="Q405" s="36"/>
      <c r="R405" s="36"/>
      <c r="S405" s="36"/>
      <c r="T405" s="36"/>
    </row>
    <row r="406" spans="1:20" x14ac:dyDescent="0.25">
      <c r="A406" s="527"/>
      <c r="B406" s="527"/>
      <c r="C406" s="527"/>
      <c r="D406" s="527"/>
      <c r="E406" s="527"/>
      <c r="F406" s="527"/>
      <c r="G406" s="527"/>
      <c r="H406" s="527"/>
      <c r="I406" s="527"/>
      <c r="J406" s="527"/>
      <c r="K406" s="36"/>
      <c r="L406" s="36" t="s">
        <v>980</v>
      </c>
      <c r="M406" s="536">
        <v>128.96775120573292</v>
      </c>
      <c r="N406" s="36" t="s">
        <v>981</v>
      </c>
      <c r="O406" s="36"/>
      <c r="P406" s="36"/>
      <c r="Q406" s="36"/>
      <c r="R406" s="36"/>
      <c r="S406" s="36"/>
      <c r="T406" s="36"/>
    </row>
    <row r="407" spans="1:20" ht="12" thickBot="1" x14ac:dyDescent="0.3">
      <c r="A407" s="36" t="s">
        <v>968</v>
      </c>
      <c r="B407" s="36"/>
      <c r="C407" s="36"/>
      <c r="D407" s="36"/>
      <c r="E407" s="36" t="s">
        <v>955</v>
      </c>
      <c r="F407" s="36">
        <f>F402</f>
        <v>0.05</v>
      </c>
      <c r="G407" s="36"/>
      <c r="H407" s="36"/>
      <c r="I407" s="36"/>
      <c r="J407" s="36"/>
      <c r="K407" s="36"/>
      <c r="L407" s="36" t="s">
        <v>982</v>
      </c>
      <c r="M407" s="536">
        <f>ABS(STANDARDIZE(M404,M405,M406))</f>
        <v>0.22486241505241414</v>
      </c>
      <c r="N407" s="36"/>
      <c r="O407" s="36"/>
      <c r="P407" s="36"/>
      <c r="Q407" s="36"/>
      <c r="R407" s="36"/>
      <c r="S407" s="36"/>
      <c r="T407" s="36"/>
    </row>
    <row r="408" spans="1:20" ht="12" thickTop="1" x14ac:dyDescent="0.25">
      <c r="A408" s="526" t="s">
        <v>956</v>
      </c>
      <c r="B408" s="526" t="s">
        <v>957</v>
      </c>
      <c r="C408" s="526" t="s">
        <v>958</v>
      </c>
      <c r="D408" s="526" t="s">
        <v>959</v>
      </c>
      <c r="E408" s="526" t="s">
        <v>960</v>
      </c>
      <c r="F408" s="526" t="s">
        <v>961</v>
      </c>
      <c r="G408" s="526" t="s">
        <v>962</v>
      </c>
      <c r="H408" s="526" t="s">
        <v>963</v>
      </c>
      <c r="I408" s="526" t="s">
        <v>964</v>
      </c>
      <c r="J408" s="526" t="s">
        <v>965</v>
      </c>
      <c r="K408" s="36"/>
      <c r="L408" s="36" t="s">
        <v>965</v>
      </c>
      <c r="M408" s="536">
        <f>M407/SQRT(M397+N397)</f>
        <v>2.3192787237012305E-2</v>
      </c>
      <c r="N408" s="36"/>
      <c r="O408" s="36"/>
      <c r="P408" s="36"/>
      <c r="Q408" s="36"/>
      <c r="R408" s="36"/>
      <c r="S408" s="36"/>
      <c r="T408" s="36"/>
    </row>
    <row r="409" spans="1:20" x14ac:dyDescent="0.25">
      <c r="A409" s="36" t="s">
        <v>966</v>
      </c>
      <c r="B409" s="36">
        <f>SQRT(D398/B398+D399/B399)</f>
        <v>5.9930653741307668E-2</v>
      </c>
      <c r="C409" s="36">
        <f>(ABS(C398-C399-E396))/B409</f>
        <v>0.80555349583384617</v>
      </c>
      <c r="D409" s="36">
        <f>(D398/B398+D399/B399)^2/((D398/B398)^2/(B398-1)+(D399/B399)^2/(B399-1))</f>
        <v>79.71559510389136</v>
      </c>
      <c r="E409" s="405">
        <f>TDIST(C409,ROUND(D409,0),1)</f>
        <v>0.21144412782135241</v>
      </c>
      <c r="F409" s="36">
        <f>TINV(F407*2,ROUND(D409,0))</f>
        <v>1.6641245785896708</v>
      </c>
      <c r="G409" s="36"/>
      <c r="H409" s="36"/>
      <c r="I409" s="36" t="str">
        <f>IF(E409&lt;F407,"yes","no")</f>
        <v>no</v>
      </c>
      <c r="J409" s="36">
        <f>SQRT(C409^2/(C409^2+D409))</f>
        <v>8.9859134651340461E-2</v>
      </c>
      <c r="K409" s="36"/>
      <c r="L409" s="36" t="s">
        <v>983</v>
      </c>
      <c r="M409" s="535">
        <f>M405+M406*NORMSINV(M403)</f>
        <v>842.36692666947511</v>
      </c>
      <c r="N409" s="529">
        <f>M405+M406*NORMSINV(M403/2)</f>
        <v>801.72785246964133</v>
      </c>
      <c r="O409" s="36"/>
      <c r="P409" s="36"/>
      <c r="Q409" s="36"/>
      <c r="R409" s="36"/>
      <c r="S409" s="36"/>
      <c r="T409" s="36"/>
    </row>
    <row r="410" spans="1:20" x14ac:dyDescent="0.25">
      <c r="A410" s="36" t="s">
        <v>967</v>
      </c>
      <c r="B410" s="36">
        <f>B409</f>
        <v>5.9930653741307668E-2</v>
      </c>
      <c r="C410" s="36">
        <f t="shared" ref="C410:D410" si="9">C409</f>
        <v>0.80555349583384617</v>
      </c>
      <c r="D410" s="36">
        <f t="shared" si="9"/>
        <v>79.71559510389136</v>
      </c>
      <c r="E410" s="962">
        <f>TDIST(C410,ROUND(D410,0),2)</f>
        <v>0.42288825564270482</v>
      </c>
      <c r="F410" s="36">
        <f>TINV(F407,ROUND(D410,0))</f>
        <v>1.9900634212544475</v>
      </c>
      <c r="G410" s="36">
        <f>(C398-C399)-F410*B410</f>
        <v>-0.16754314945136056</v>
      </c>
      <c r="H410" s="36">
        <f>(C398-C399)+F410*B410</f>
        <v>7.0988454193524231E-2</v>
      </c>
      <c r="I410" s="36" t="str">
        <f>IF(E410&lt;F407,"yes","no")</f>
        <v>no</v>
      </c>
      <c r="J410" s="36">
        <f>J409</f>
        <v>8.9859134651340461E-2</v>
      </c>
      <c r="K410" s="36"/>
      <c r="L410" s="36" t="s">
        <v>960</v>
      </c>
      <c r="M410" s="536">
        <f>1-NORMSDIST(M407)</f>
        <v>0.41104315448493978</v>
      </c>
      <c r="N410" s="930">
        <f>2*M410</f>
        <v>0.82208630896987955</v>
      </c>
      <c r="O410" s="36"/>
      <c r="P410" s="36"/>
      <c r="Q410" s="36"/>
      <c r="R410" s="36"/>
      <c r="S410" s="36"/>
      <c r="T410" s="36"/>
    </row>
    <row r="411" spans="1:20" x14ac:dyDescent="0.25">
      <c r="A411" s="527"/>
      <c r="B411" s="527"/>
      <c r="C411" s="527"/>
      <c r="D411" s="527"/>
      <c r="E411" s="527"/>
      <c r="F411" s="527"/>
      <c r="G411" s="527"/>
      <c r="H411" s="527"/>
      <c r="I411" s="527"/>
      <c r="J411" s="527"/>
      <c r="K411" s="36"/>
      <c r="L411" s="36" t="s">
        <v>984</v>
      </c>
      <c r="M411" s="537" t="str">
        <f>IF(M410&lt;M403,"yes","no")</f>
        <v>no</v>
      </c>
      <c r="N411" s="538" t="str">
        <f>IF(N410&lt;M403,"yes","no")</f>
        <v>no</v>
      </c>
      <c r="O411" s="36"/>
      <c r="P411" s="36"/>
      <c r="Q411" s="36"/>
      <c r="R411" s="36"/>
      <c r="S411" s="36"/>
      <c r="T411" s="36"/>
    </row>
    <row r="412" spans="1:20" x14ac:dyDescent="0.25">
      <c r="A412" s="36"/>
      <c r="B412" s="36"/>
      <c r="C412" s="36"/>
      <c r="D412" s="36"/>
      <c r="E412" s="36"/>
      <c r="F412" s="36"/>
      <c r="G412" s="36"/>
      <c r="H412" s="36"/>
      <c r="I412" s="36"/>
      <c r="J412" s="36"/>
      <c r="K412" s="36"/>
      <c r="L412" s="36"/>
      <c r="M412" s="36"/>
      <c r="N412" s="36"/>
      <c r="O412" s="36"/>
      <c r="P412" s="36"/>
      <c r="Q412" s="36"/>
      <c r="R412" s="36"/>
      <c r="S412" s="36"/>
      <c r="T412" s="36"/>
    </row>
    <row r="413" spans="1:20" x14ac:dyDescent="0.25">
      <c r="A413" s="36"/>
      <c r="B413" s="36"/>
      <c r="C413" s="36"/>
      <c r="D413" s="36"/>
      <c r="E413" s="36"/>
      <c r="F413" s="36"/>
      <c r="G413" s="36"/>
      <c r="H413" s="36"/>
      <c r="I413" s="36"/>
      <c r="J413" s="36"/>
      <c r="K413" s="36"/>
      <c r="L413" s="36"/>
      <c r="M413" s="36"/>
      <c r="N413" s="36"/>
      <c r="O413" s="36"/>
      <c r="P413" s="36"/>
      <c r="Q413" s="36"/>
      <c r="R413" s="36"/>
      <c r="S413" s="36"/>
      <c r="T413" s="36"/>
    </row>
    <row r="414" spans="1:20" x14ac:dyDescent="0.25">
      <c r="A414" s="36"/>
      <c r="B414" s="36"/>
      <c r="C414" s="36"/>
      <c r="D414" s="36"/>
      <c r="E414" s="36"/>
      <c r="F414" s="36"/>
      <c r="G414" s="36"/>
      <c r="H414" s="36"/>
      <c r="I414" s="36"/>
      <c r="J414" s="36"/>
      <c r="K414" s="36"/>
      <c r="L414" s="36"/>
      <c r="M414" s="36"/>
      <c r="N414" s="36"/>
      <c r="O414" s="36"/>
      <c r="P414" s="36"/>
      <c r="Q414" s="36"/>
      <c r="R414" s="36"/>
      <c r="S414" s="36"/>
      <c r="T414" s="36"/>
    </row>
    <row r="415" spans="1:20" ht="15.75" x14ac:dyDescent="0.25">
      <c r="A415" s="959"/>
      <c r="B415" s="36"/>
      <c r="C415" s="36"/>
      <c r="D415" s="36"/>
      <c r="E415" s="36"/>
      <c r="F415" s="36"/>
      <c r="G415" s="36"/>
      <c r="H415" s="36"/>
      <c r="I415" s="36"/>
      <c r="J415" s="36"/>
      <c r="K415" s="36"/>
      <c r="L415" s="36"/>
      <c r="M415" s="36"/>
      <c r="N415" s="36"/>
      <c r="O415" s="36"/>
      <c r="P415" s="36"/>
      <c r="Q415" s="36"/>
      <c r="R415" s="36"/>
      <c r="S415" s="36"/>
      <c r="T415" s="36"/>
    </row>
    <row r="416" spans="1:20" ht="15.75" x14ac:dyDescent="0.25">
      <c r="A416" s="959" t="s">
        <v>8</v>
      </c>
      <c r="B416" s="36"/>
      <c r="C416" s="36"/>
      <c r="D416" s="36"/>
      <c r="E416" s="36"/>
      <c r="F416" s="36"/>
      <c r="G416" s="36"/>
      <c r="H416" s="36"/>
      <c r="I416" s="36"/>
      <c r="J416" s="36"/>
      <c r="K416" s="36"/>
      <c r="L416" s="36"/>
      <c r="M416" s="36"/>
      <c r="N416" s="36"/>
      <c r="O416" s="36"/>
      <c r="P416" s="36"/>
      <c r="Q416" s="36"/>
      <c r="R416" s="36"/>
      <c r="S416" s="36"/>
      <c r="T416" s="36"/>
    </row>
    <row r="417" spans="1:20" x14ac:dyDescent="0.25">
      <c r="A417" s="36" t="s">
        <v>943</v>
      </c>
      <c r="B417" s="36"/>
      <c r="C417" s="36"/>
      <c r="D417" s="36"/>
      <c r="E417" s="36"/>
      <c r="F417" s="36"/>
      <c r="G417" s="36"/>
      <c r="H417" s="36"/>
      <c r="I417" s="36"/>
      <c r="J417" s="36"/>
      <c r="K417" s="36"/>
      <c r="L417" s="36" t="s">
        <v>969</v>
      </c>
      <c r="M417" s="36"/>
      <c r="N417" s="36"/>
      <c r="O417" s="36"/>
      <c r="P417" s="36"/>
      <c r="Q417" s="36"/>
      <c r="R417" s="36"/>
      <c r="S417" s="36"/>
      <c r="T417" s="36"/>
    </row>
    <row r="418" spans="1:20" x14ac:dyDescent="0.25">
      <c r="A418" s="36"/>
      <c r="B418" s="36"/>
      <c r="C418" s="36"/>
      <c r="D418" s="36"/>
      <c r="E418" s="36"/>
      <c r="F418" s="36"/>
      <c r="G418" s="36"/>
      <c r="H418" s="36"/>
      <c r="I418" s="36"/>
      <c r="J418" s="36"/>
      <c r="K418" s="36"/>
      <c r="L418" s="36"/>
      <c r="M418" s="36"/>
      <c r="N418" s="36"/>
      <c r="O418" s="36"/>
      <c r="P418" s="36"/>
      <c r="Q418" s="36"/>
      <c r="R418" s="36"/>
      <c r="S418" s="36"/>
      <c r="T418" s="36"/>
    </row>
    <row r="419" spans="1:20" ht="12" thickBot="1" x14ac:dyDescent="0.3">
      <c r="A419" s="36" t="s">
        <v>944</v>
      </c>
      <c r="B419" s="36"/>
      <c r="C419" s="36"/>
      <c r="D419" s="36" t="s">
        <v>945</v>
      </c>
      <c r="E419" s="36">
        <v>0</v>
      </c>
      <c r="F419" s="36"/>
      <c r="G419" s="36"/>
      <c r="H419" s="36"/>
      <c r="I419" s="36"/>
      <c r="J419" s="36"/>
      <c r="K419" s="36"/>
      <c r="L419" s="36"/>
      <c r="M419" s="36" t="s">
        <v>970</v>
      </c>
      <c r="N419" s="36" t="s">
        <v>971</v>
      </c>
      <c r="O419" s="36"/>
      <c r="P419" s="36"/>
      <c r="Q419" s="36"/>
      <c r="R419" s="36"/>
      <c r="S419" s="36"/>
      <c r="T419" s="36"/>
    </row>
    <row r="420" spans="1:20" ht="12" thickTop="1" x14ac:dyDescent="0.25">
      <c r="A420" s="526" t="s">
        <v>946</v>
      </c>
      <c r="B420" s="526" t="s">
        <v>947</v>
      </c>
      <c r="C420" s="526" t="s">
        <v>948</v>
      </c>
      <c r="D420" s="526" t="s">
        <v>949</v>
      </c>
      <c r="E420" s="526" t="s">
        <v>950</v>
      </c>
      <c r="F420" s="36"/>
      <c r="G420" s="36"/>
      <c r="H420" s="36"/>
      <c r="I420" s="36"/>
      <c r="J420" s="36"/>
      <c r="K420" s="36"/>
      <c r="L420" s="36" t="s">
        <v>972</v>
      </c>
      <c r="M420" s="528">
        <f>COUNT(K224:K260)</f>
        <v>37</v>
      </c>
      <c r="N420" s="529">
        <f>COUNT(K261:K317)</f>
        <v>51</v>
      </c>
      <c r="O420" s="36"/>
      <c r="P420" s="36"/>
      <c r="Q420" s="36"/>
      <c r="R420" s="36"/>
      <c r="S420" s="36"/>
      <c r="T420" s="36"/>
    </row>
    <row r="421" spans="1:20" x14ac:dyDescent="0.25">
      <c r="A421" s="36" t="s">
        <v>951</v>
      </c>
      <c r="B421" s="36">
        <f>COUNT(K224:K260)</f>
        <v>37</v>
      </c>
      <c r="C421" s="36">
        <f>AVERAGE(K224:K260)</f>
        <v>2.4779801396497039</v>
      </c>
      <c r="D421" s="36">
        <f>VAR(K224:K260)</f>
        <v>0.14020099043149437</v>
      </c>
      <c r="E421" s="36"/>
      <c r="F421" s="36"/>
      <c r="G421" s="36"/>
      <c r="H421" s="36"/>
      <c r="I421" s="36"/>
      <c r="J421" s="36"/>
      <c r="K421" s="36"/>
      <c r="L421" s="36" t="s">
        <v>973</v>
      </c>
      <c r="M421" s="530">
        <f>MEDIAN(K224:K260)</f>
        <v>2.4099331233312946</v>
      </c>
      <c r="N421" s="531">
        <f>MEDIAN(K261:K317)</f>
        <v>2.3010299956639813</v>
      </c>
      <c r="O421" s="36"/>
      <c r="P421" s="36"/>
      <c r="Q421" s="36"/>
      <c r="R421" s="36"/>
      <c r="S421" s="36"/>
      <c r="T421" s="36"/>
    </row>
    <row r="422" spans="1:20" x14ac:dyDescent="0.25">
      <c r="A422" s="36" t="s">
        <v>952</v>
      </c>
      <c r="B422" s="36">
        <f>COUNT(K261:K317)</f>
        <v>51</v>
      </c>
      <c r="C422" s="36">
        <f>AVERAGE(K261:K317)</f>
        <v>2.324462108496137</v>
      </c>
      <c r="D422" s="36">
        <f>VAR(K261:K317)</f>
        <v>1.7793368493937759E-2</v>
      </c>
      <c r="E422" s="36"/>
      <c r="F422" s="36"/>
      <c r="G422" s="36"/>
      <c r="H422" s="36"/>
      <c r="I422" s="36"/>
      <c r="J422" s="36"/>
      <c r="K422" s="36"/>
      <c r="L422" s="36" t="s">
        <v>974</v>
      </c>
      <c r="M422" s="530">
        <v>1806.5</v>
      </c>
      <c r="N422" s="531">
        <v>2109.5</v>
      </c>
      <c r="O422" s="36"/>
      <c r="P422" s="36"/>
      <c r="Q422" s="36"/>
      <c r="R422" s="36"/>
      <c r="S422" s="36"/>
      <c r="T422" s="36"/>
    </row>
    <row r="423" spans="1:20" x14ac:dyDescent="0.25">
      <c r="A423" s="527" t="s">
        <v>953</v>
      </c>
      <c r="B423" s="527"/>
      <c r="C423" s="527"/>
      <c r="D423" s="527">
        <f>((B421-1)*D421+(B422-1)*D422)/(B421+B422-2)</f>
        <v>6.9033768374775401E-2</v>
      </c>
      <c r="E423" s="527">
        <f>ABS(C421-C422-E419)/SQRT(D423)</f>
        <v>0.58429019906258528</v>
      </c>
      <c r="F423" s="36"/>
      <c r="G423" s="36"/>
      <c r="H423" s="36"/>
      <c r="I423" s="36"/>
      <c r="J423" s="36"/>
      <c r="K423" s="36"/>
      <c r="L423" s="36" t="s">
        <v>975</v>
      </c>
      <c r="M423" s="532">
        <f>M420*N420+M420*(M420+1)/2-M422</f>
        <v>783.5</v>
      </c>
      <c r="N423" s="533">
        <f>M420*N420+N420*(N420+1)/2-N422</f>
        <v>1103.5</v>
      </c>
      <c r="O423" s="36"/>
      <c r="P423" s="36"/>
      <c r="Q423" s="36"/>
      <c r="R423" s="36"/>
      <c r="S423" s="36"/>
      <c r="T423" s="36"/>
    </row>
    <row r="424" spans="1:20" x14ac:dyDescent="0.25">
      <c r="A424" s="36"/>
      <c r="B424" s="36"/>
      <c r="C424" s="36"/>
      <c r="D424" s="36"/>
      <c r="E424" s="36"/>
      <c r="F424" s="36"/>
      <c r="G424" s="36"/>
      <c r="H424" s="36"/>
      <c r="I424" s="36"/>
      <c r="J424" s="36"/>
      <c r="K424" s="36"/>
      <c r="L424" s="36"/>
      <c r="M424" s="36"/>
      <c r="N424" s="36"/>
      <c r="O424" s="36"/>
      <c r="P424" s="36"/>
      <c r="Q424" s="36"/>
      <c r="R424" s="36"/>
      <c r="S424" s="36"/>
      <c r="T424" s="36"/>
    </row>
    <row r="425" spans="1:20" ht="12" thickBot="1" x14ac:dyDescent="0.3">
      <c r="A425" s="36" t="s">
        <v>954</v>
      </c>
      <c r="B425" s="36"/>
      <c r="C425" s="36"/>
      <c r="D425" s="36"/>
      <c r="E425" s="36" t="s">
        <v>955</v>
      </c>
      <c r="F425" s="36">
        <v>0.05</v>
      </c>
      <c r="G425" s="36"/>
      <c r="H425" s="36"/>
      <c r="I425" s="36"/>
      <c r="J425" s="36"/>
      <c r="K425" s="36"/>
      <c r="L425" s="36"/>
      <c r="M425" s="534" t="s">
        <v>976</v>
      </c>
      <c r="N425" s="534" t="s">
        <v>977</v>
      </c>
      <c r="O425" s="36"/>
      <c r="P425" s="36"/>
      <c r="Q425" s="36"/>
      <c r="R425" s="36"/>
      <c r="S425" s="36"/>
      <c r="T425" s="36"/>
    </row>
    <row r="426" spans="1:20" ht="12" thickTop="1" x14ac:dyDescent="0.25">
      <c r="A426" s="526" t="s">
        <v>956</v>
      </c>
      <c r="B426" s="526" t="s">
        <v>957</v>
      </c>
      <c r="C426" s="526" t="s">
        <v>958</v>
      </c>
      <c r="D426" s="526" t="s">
        <v>959</v>
      </c>
      <c r="E426" s="526" t="s">
        <v>960</v>
      </c>
      <c r="F426" s="526" t="s">
        <v>961</v>
      </c>
      <c r="G426" s="526" t="s">
        <v>962</v>
      </c>
      <c r="H426" s="526" t="s">
        <v>963</v>
      </c>
      <c r="I426" s="526" t="s">
        <v>964</v>
      </c>
      <c r="J426" s="526" t="s">
        <v>965</v>
      </c>
      <c r="K426" s="36"/>
      <c r="L426" s="36" t="s">
        <v>978</v>
      </c>
      <c r="M426" s="535">
        <v>0.05</v>
      </c>
      <c r="N426" s="36"/>
      <c r="O426" s="36"/>
      <c r="P426" s="36"/>
      <c r="Q426" s="36"/>
      <c r="R426" s="36"/>
      <c r="S426" s="36"/>
      <c r="T426" s="36"/>
    </row>
    <row r="427" spans="1:20" x14ac:dyDescent="0.25">
      <c r="A427" s="36" t="s">
        <v>966</v>
      </c>
      <c r="B427" s="36">
        <f>SQRT(D423*(1/B421+1/B422))</f>
        <v>5.6739587812291721E-2</v>
      </c>
      <c r="C427" s="36">
        <f>(ABS(C421-C422-E419))/B427</f>
        <v>2.7056599646342456</v>
      </c>
      <c r="D427" s="36">
        <f>B421+B422-2</f>
        <v>86</v>
      </c>
      <c r="E427" s="36">
        <f>TDIST(C427,D427,1)</f>
        <v>4.1093354413349048E-3</v>
      </c>
      <c r="F427" s="36">
        <f>TINV(F425*2,D427)</f>
        <v>1.662765449409072</v>
      </c>
      <c r="G427" s="36"/>
      <c r="H427" s="36"/>
      <c r="I427" s="36" t="str">
        <f>IF(E427&lt;F425,"yes","no")</f>
        <v>yes</v>
      </c>
      <c r="J427" s="36">
        <f>SQRT(C427^2/(C427^2+D427))</f>
        <v>0.28008152598165253</v>
      </c>
      <c r="K427" s="36"/>
      <c r="L427" s="36" t="s">
        <v>975</v>
      </c>
      <c r="M427" s="536">
        <f>MIN(M423,N423)</f>
        <v>783.5</v>
      </c>
      <c r="N427" s="36"/>
      <c r="O427" s="36"/>
      <c r="P427" s="36"/>
      <c r="Q427" s="36"/>
      <c r="R427" s="36"/>
      <c r="S427" s="36"/>
      <c r="T427" s="36"/>
    </row>
    <row r="428" spans="1:20" x14ac:dyDescent="0.25">
      <c r="A428" s="36" t="s">
        <v>967</v>
      </c>
      <c r="B428" s="36">
        <f>B427</f>
        <v>5.6739587812291721E-2</v>
      </c>
      <c r="C428" s="36">
        <f t="shared" ref="C428:D428" si="10">C427</f>
        <v>2.7056599646342456</v>
      </c>
      <c r="D428" s="36">
        <f t="shared" si="10"/>
        <v>86</v>
      </c>
      <c r="E428" s="36">
        <f>TDIST(C428,D428,2)</f>
        <v>8.2186708826698096E-3</v>
      </c>
      <c r="F428" s="36">
        <f>TINV(F425,D428)</f>
        <v>1.987934206239018</v>
      </c>
      <c r="G428" s="36">
        <f>(C421-C422)-F428*B428</f>
        <v>4.0723463693609685E-2</v>
      </c>
      <c r="H428" s="36">
        <f>(C421-C422)+F428*B428</f>
        <v>0.26631259861352408</v>
      </c>
      <c r="I428" s="36" t="str">
        <f>IF(E428&lt;F425,"yes","no")</f>
        <v>yes</v>
      </c>
      <c r="J428" s="36">
        <f>J427</f>
        <v>0.28008152598165253</v>
      </c>
      <c r="K428" s="36"/>
      <c r="L428" s="36" t="s">
        <v>979</v>
      </c>
      <c r="M428" s="536">
        <f>M420*N420/2</f>
        <v>943.5</v>
      </c>
      <c r="N428" s="36"/>
      <c r="O428" s="36"/>
      <c r="P428" s="36"/>
      <c r="Q428" s="36"/>
      <c r="R428" s="36"/>
      <c r="S428" s="36"/>
      <c r="T428" s="36"/>
    </row>
    <row r="429" spans="1:20" x14ac:dyDescent="0.25">
      <c r="A429" s="527"/>
      <c r="B429" s="527"/>
      <c r="C429" s="527"/>
      <c r="D429" s="527"/>
      <c r="E429" s="527"/>
      <c r="F429" s="527"/>
      <c r="G429" s="527"/>
      <c r="H429" s="527"/>
      <c r="I429" s="527"/>
      <c r="J429" s="527"/>
      <c r="K429" s="36"/>
      <c r="L429" s="36" t="s">
        <v>980</v>
      </c>
      <c r="M429" s="536">
        <v>118.23535402749158</v>
      </c>
      <c r="N429" s="36" t="s">
        <v>981</v>
      </c>
      <c r="O429" s="36"/>
      <c r="P429" s="36"/>
      <c r="Q429" s="36"/>
      <c r="R429" s="36"/>
      <c r="S429" s="36"/>
      <c r="T429" s="36"/>
    </row>
    <row r="430" spans="1:20" ht="12" thickBot="1" x14ac:dyDescent="0.3">
      <c r="A430" s="36" t="s">
        <v>968</v>
      </c>
      <c r="B430" s="36"/>
      <c r="C430" s="36"/>
      <c r="D430" s="36"/>
      <c r="E430" s="36" t="s">
        <v>955</v>
      </c>
      <c r="F430" s="36">
        <f>F425</f>
        <v>0.05</v>
      </c>
      <c r="G430" s="36"/>
      <c r="H430" s="36"/>
      <c r="I430" s="36"/>
      <c r="J430" s="36"/>
      <c r="K430" s="36"/>
      <c r="L430" s="36" t="s">
        <v>982</v>
      </c>
      <c r="M430" s="536">
        <f>ABS(STANDARDIZE(M427,M428,M429))</f>
        <v>1.3532331451622963</v>
      </c>
      <c r="N430" s="36"/>
      <c r="O430" s="36"/>
      <c r="P430" s="36"/>
      <c r="Q430" s="36"/>
      <c r="R430" s="36"/>
      <c r="S430" s="36"/>
      <c r="T430" s="36"/>
    </row>
    <row r="431" spans="1:20" ht="12" thickTop="1" x14ac:dyDescent="0.25">
      <c r="A431" s="526" t="s">
        <v>956</v>
      </c>
      <c r="B431" s="526" t="s">
        <v>957</v>
      </c>
      <c r="C431" s="526" t="s">
        <v>958</v>
      </c>
      <c r="D431" s="526" t="s">
        <v>959</v>
      </c>
      <c r="E431" s="526" t="s">
        <v>960</v>
      </c>
      <c r="F431" s="526" t="s">
        <v>961</v>
      </c>
      <c r="G431" s="526" t="s">
        <v>962</v>
      </c>
      <c r="H431" s="526" t="s">
        <v>963</v>
      </c>
      <c r="I431" s="526" t="s">
        <v>964</v>
      </c>
      <c r="J431" s="526" t="s">
        <v>965</v>
      </c>
      <c r="K431" s="36"/>
      <c r="L431" s="36" t="s">
        <v>965</v>
      </c>
      <c r="M431" s="536">
        <f>M430/SQRT(M420+N420)</f>
        <v>0.14425513797237866</v>
      </c>
      <c r="N431" s="36"/>
      <c r="O431" s="36"/>
      <c r="P431" s="36"/>
      <c r="Q431" s="36"/>
      <c r="R431" s="36"/>
      <c r="S431" s="36"/>
      <c r="T431" s="36"/>
    </row>
    <row r="432" spans="1:20" x14ac:dyDescent="0.25">
      <c r="A432" s="36" t="s">
        <v>966</v>
      </c>
      <c r="B432" s="36">
        <f>SQRT(D421/B421+D422/B422)</f>
        <v>6.4328108443513721E-2</v>
      </c>
      <c r="C432" s="36">
        <f>(ABS(C421-C422-E419))/B432</f>
        <v>2.3864844601854025</v>
      </c>
      <c r="D432" s="36">
        <f>(D421/B421+D422/B422)^2/((D421/B421)^2/(B421-1)+(D422/B422)^2/(B422-1))</f>
        <v>42.674069846658938</v>
      </c>
      <c r="E432" s="36">
        <f>TDIST(C432,ROUND(D432,0),1)</f>
        <v>1.0740940911129515E-2</v>
      </c>
      <c r="F432" s="36">
        <f>TINV(F430*2,ROUND(D432,0))</f>
        <v>1.6810707032025196</v>
      </c>
      <c r="G432" s="36"/>
      <c r="H432" s="36"/>
      <c r="I432" s="36" t="str">
        <f>IF(E432&lt;F430,"yes","no")</f>
        <v>yes</v>
      </c>
      <c r="J432" s="36">
        <f>SQRT(C432^2/(C432^2+D432))</f>
        <v>0.34314159036143105</v>
      </c>
      <c r="K432" s="36"/>
      <c r="L432" s="36" t="s">
        <v>983</v>
      </c>
      <c r="M432" s="535">
        <f>M428+M429*NORMSINV(M426)</f>
        <v>749.02014909398906</v>
      </c>
      <c r="N432" s="529">
        <f>M428+M429*NORMSINV(M426/2)</f>
        <v>711.76296440677368</v>
      </c>
      <c r="O432" s="36"/>
      <c r="P432" s="36"/>
      <c r="Q432" s="36"/>
      <c r="R432" s="36"/>
      <c r="S432" s="36"/>
      <c r="T432" s="36"/>
    </row>
    <row r="433" spans="1:20" x14ac:dyDescent="0.25">
      <c r="A433" s="36" t="s">
        <v>967</v>
      </c>
      <c r="B433" s="36">
        <f>B432</f>
        <v>6.4328108443513721E-2</v>
      </c>
      <c r="C433" s="36">
        <f t="shared" ref="C433:D433" si="11">C432</f>
        <v>2.3864844601854025</v>
      </c>
      <c r="D433" s="36">
        <f t="shared" si="11"/>
        <v>42.674069846658938</v>
      </c>
      <c r="E433" s="962">
        <f>TDIST(C433,ROUND(D433,0),2)</f>
        <v>2.148188182225903E-2</v>
      </c>
      <c r="F433" s="36">
        <f>TINV(F430,ROUND(D433,0))</f>
        <v>2.0166921992278248</v>
      </c>
      <c r="G433" s="36">
        <f>(C421-C422)-F433*B433</f>
        <v>2.3788036664451201E-2</v>
      </c>
      <c r="H433" s="36">
        <f>(C421-C422)+F433*B433</f>
        <v>0.28324802564268259</v>
      </c>
      <c r="I433" s="36" t="str">
        <f>IF(E433&lt;F430,"yes","no")</f>
        <v>yes</v>
      </c>
      <c r="J433" s="36">
        <f>J432</f>
        <v>0.34314159036143105</v>
      </c>
      <c r="K433" s="36"/>
      <c r="L433" s="36" t="s">
        <v>960</v>
      </c>
      <c r="M433" s="536">
        <f>1-NORMSDIST(M430)</f>
        <v>8.7990579767597943E-2</v>
      </c>
      <c r="N433" s="930">
        <f>2*M433</f>
        <v>0.17598115953519589</v>
      </c>
      <c r="O433" s="36"/>
      <c r="P433" s="36"/>
      <c r="Q433" s="36"/>
      <c r="R433" s="36"/>
      <c r="S433" s="36"/>
      <c r="T433" s="36"/>
    </row>
    <row r="434" spans="1:20" x14ac:dyDescent="0.25">
      <c r="A434" s="527"/>
      <c r="B434" s="527"/>
      <c r="C434" s="527"/>
      <c r="D434" s="527"/>
      <c r="E434" s="527"/>
      <c r="F434" s="527"/>
      <c r="G434" s="527"/>
      <c r="H434" s="527"/>
      <c r="I434" s="527"/>
      <c r="J434" s="527"/>
      <c r="K434" s="36"/>
      <c r="L434" s="36" t="s">
        <v>984</v>
      </c>
      <c r="M434" s="537" t="str">
        <f>IF(M433&lt;M426,"yes","no")</f>
        <v>no</v>
      </c>
      <c r="N434" s="538" t="str">
        <f>IF(N433&lt;M426,"yes","no")</f>
        <v>no</v>
      </c>
      <c r="O434" s="36"/>
      <c r="P434" s="36"/>
      <c r="Q434" s="36"/>
      <c r="R434" s="36"/>
      <c r="S434" s="36"/>
      <c r="T434" s="36"/>
    </row>
    <row r="435" spans="1:20" x14ac:dyDescent="0.25">
      <c r="A435" s="36"/>
      <c r="B435" s="36"/>
      <c r="C435" s="36"/>
      <c r="D435" s="36"/>
      <c r="E435" s="36"/>
      <c r="F435" s="36"/>
      <c r="G435" s="36"/>
      <c r="H435" s="36"/>
      <c r="I435" s="36"/>
      <c r="J435" s="36"/>
      <c r="K435" s="36"/>
      <c r="L435" s="36"/>
      <c r="M435" s="36"/>
      <c r="N435" s="36"/>
      <c r="O435" s="36"/>
      <c r="P435" s="36"/>
      <c r="Q435" s="36"/>
      <c r="R435" s="36"/>
      <c r="S435" s="36"/>
      <c r="T435" s="36"/>
    </row>
    <row r="436" spans="1:20" x14ac:dyDescent="0.25">
      <c r="A436" s="36"/>
      <c r="B436" s="36"/>
      <c r="C436" s="36"/>
      <c r="D436" s="36"/>
      <c r="E436" s="36"/>
      <c r="F436" s="36"/>
      <c r="G436" s="36"/>
      <c r="H436" s="36"/>
      <c r="I436" s="36"/>
      <c r="J436" s="36"/>
      <c r="K436" s="36"/>
      <c r="L436" s="36"/>
      <c r="M436" s="36"/>
      <c r="N436" s="36"/>
      <c r="O436" s="36"/>
      <c r="P436" s="36"/>
      <c r="Q436" s="36"/>
      <c r="R436" s="36"/>
      <c r="S436" s="36"/>
      <c r="T436" s="36"/>
    </row>
    <row r="437" spans="1:20" x14ac:dyDescent="0.25">
      <c r="A437" s="36"/>
      <c r="B437" s="36"/>
      <c r="C437" s="36"/>
      <c r="D437" s="36"/>
      <c r="E437" s="36"/>
      <c r="F437" s="36"/>
      <c r="G437" s="36"/>
      <c r="H437" s="36"/>
      <c r="I437" s="36"/>
      <c r="J437" s="36"/>
      <c r="K437" s="36"/>
      <c r="L437" s="36"/>
      <c r="M437" s="36"/>
      <c r="N437" s="36"/>
      <c r="O437" s="36"/>
      <c r="P437" s="36"/>
      <c r="Q437" s="36"/>
      <c r="R437" s="36"/>
      <c r="S437" s="36"/>
      <c r="T437" s="36"/>
    </row>
    <row r="438" spans="1:20" x14ac:dyDescent="0.25">
      <c r="A438" s="36"/>
      <c r="B438" s="36"/>
      <c r="C438" s="36"/>
      <c r="D438" s="36"/>
      <c r="E438" s="36"/>
      <c r="F438" s="36"/>
      <c r="G438" s="36"/>
      <c r="H438" s="36"/>
      <c r="I438" s="36"/>
      <c r="J438" s="36"/>
      <c r="K438" s="36"/>
      <c r="L438" s="36"/>
      <c r="M438" s="36"/>
      <c r="N438" s="36"/>
      <c r="O438" s="36"/>
      <c r="P438" s="36"/>
      <c r="Q438" s="36"/>
      <c r="R438" s="36"/>
      <c r="S438" s="36"/>
      <c r="T438" s="36"/>
    </row>
    <row r="439" spans="1:20" x14ac:dyDescent="0.25">
      <c r="A439" s="36"/>
      <c r="B439" s="36"/>
      <c r="C439" s="36"/>
      <c r="D439" s="36"/>
      <c r="E439" s="36"/>
      <c r="F439" s="36"/>
      <c r="G439" s="36"/>
      <c r="H439" s="36"/>
      <c r="I439" s="36"/>
      <c r="J439" s="36"/>
      <c r="K439" s="36"/>
      <c r="L439" s="36"/>
      <c r="M439" s="36"/>
      <c r="N439" s="36"/>
      <c r="O439" s="36"/>
      <c r="P439" s="36"/>
      <c r="Q439" s="36"/>
      <c r="R439" s="36"/>
      <c r="S439" s="36"/>
      <c r="T439" s="36"/>
    </row>
    <row r="440" spans="1:20" ht="15.75" x14ac:dyDescent="0.25">
      <c r="A440" s="959" t="s">
        <v>9</v>
      </c>
      <c r="B440" s="36"/>
      <c r="C440" s="36"/>
      <c r="D440" s="36"/>
      <c r="E440" s="36"/>
      <c r="F440" s="36"/>
      <c r="G440" s="36"/>
      <c r="H440" s="36"/>
      <c r="I440" s="36"/>
      <c r="J440" s="36"/>
      <c r="K440" s="36"/>
      <c r="L440" s="36"/>
      <c r="M440" s="36"/>
      <c r="N440" s="36"/>
      <c r="O440" s="36"/>
      <c r="P440" s="36"/>
      <c r="Q440" s="36"/>
      <c r="R440" s="36"/>
      <c r="S440" s="36"/>
      <c r="T440" s="36"/>
    </row>
    <row r="441" spans="1:20" x14ac:dyDescent="0.25">
      <c r="A441" s="36" t="s">
        <v>943</v>
      </c>
      <c r="B441" s="36"/>
      <c r="C441" s="36"/>
      <c r="D441" s="36"/>
      <c r="E441" s="36"/>
      <c r="F441" s="36"/>
      <c r="G441" s="36"/>
      <c r="H441" s="36"/>
      <c r="I441" s="36"/>
      <c r="J441" s="36"/>
      <c r="K441" s="36"/>
      <c r="L441" s="36" t="s">
        <v>969</v>
      </c>
      <c r="M441" s="36"/>
      <c r="N441" s="36"/>
      <c r="O441" s="36"/>
      <c r="P441" s="36"/>
      <c r="Q441" s="36"/>
      <c r="R441" s="36"/>
      <c r="S441" s="36"/>
      <c r="T441" s="36"/>
    </row>
    <row r="442" spans="1:20" x14ac:dyDescent="0.25">
      <c r="A442" s="36"/>
      <c r="B442" s="36"/>
      <c r="C442" s="36"/>
      <c r="D442" s="36"/>
      <c r="E442" s="36"/>
      <c r="F442" s="36"/>
      <c r="G442" s="36"/>
      <c r="H442" s="36"/>
      <c r="I442" s="36"/>
      <c r="J442" s="36"/>
      <c r="K442" s="36"/>
      <c r="L442" s="36"/>
      <c r="M442" s="36"/>
      <c r="N442" s="36"/>
      <c r="O442" s="36"/>
      <c r="P442" s="36"/>
      <c r="Q442" s="36"/>
      <c r="R442" s="36"/>
      <c r="S442" s="36"/>
      <c r="T442" s="36"/>
    </row>
    <row r="443" spans="1:20" ht="12" thickBot="1" x14ac:dyDescent="0.3">
      <c r="A443" s="36" t="s">
        <v>944</v>
      </c>
      <c r="B443" s="36"/>
      <c r="C443" s="36"/>
      <c r="D443" s="36" t="s">
        <v>945</v>
      </c>
      <c r="E443" s="36">
        <v>0</v>
      </c>
      <c r="F443" s="36"/>
      <c r="G443" s="36"/>
      <c r="H443" s="36"/>
      <c r="I443" s="36"/>
      <c r="J443" s="36"/>
      <c r="K443" s="36"/>
      <c r="L443" s="36"/>
      <c r="M443" s="36" t="s">
        <v>970</v>
      </c>
      <c r="N443" s="36" t="s">
        <v>971</v>
      </c>
      <c r="O443" s="36"/>
      <c r="P443" s="36"/>
      <c r="Q443" s="36"/>
      <c r="R443" s="36"/>
      <c r="S443" s="36"/>
      <c r="T443" s="36"/>
    </row>
    <row r="444" spans="1:20" ht="12" thickTop="1" x14ac:dyDescent="0.25">
      <c r="A444" s="526" t="s">
        <v>946</v>
      </c>
      <c r="B444" s="526" t="s">
        <v>947</v>
      </c>
      <c r="C444" s="526" t="s">
        <v>948</v>
      </c>
      <c r="D444" s="526" t="s">
        <v>949</v>
      </c>
      <c r="E444" s="526" t="s">
        <v>950</v>
      </c>
      <c r="F444" s="36"/>
      <c r="G444" s="36"/>
      <c r="H444" s="36"/>
      <c r="I444" s="36"/>
      <c r="J444" s="36"/>
      <c r="K444" s="36"/>
      <c r="L444" s="36" t="s">
        <v>972</v>
      </c>
      <c r="M444" s="528">
        <f>COUNT(L224:L260)</f>
        <v>37</v>
      </c>
      <c r="N444" s="529">
        <f>COUNT(L261:L317)</f>
        <v>57</v>
      </c>
      <c r="O444" s="36"/>
      <c r="P444" s="36"/>
      <c r="Q444" s="36"/>
      <c r="R444" s="36"/>
      <c r="S444" s="36"/>
      <c r="T444" s="36"/>
    </row>
    <row r="445" spans="1:20" x14ac:dyDescent="0.25">
      <c r="A445" s="36" t="s">
        <v>951</v>
      </c>
      <c r="B445" s="36">
        <f>COUNT(L224:L260)</f>
        <v>37</v>
      </c>
      <c r="C445" s="36">
        <f>AVERAGE(L224:L260)</f>
        <v>0.57388517393488636</v>
      </c>
      <c r="D445" s="36">
        <f>VAR(L224:L260)</f>
        <v>3.8492682656634969E-2</v>
      </c>
      <c r="E445" s="36"/>
      <c r="F445" s="36"/>
      <c r="G445" s="36"/>
      <c r="H445" s="36"/>
      <c r="I445" s="36"/>
      <c r="J445" s="36"/>
      <c r="K445" s="36"/>
      <c r="L445" s="36" t="s">
        <v>973</v>
      </c>
      <c r="M445" s="530">
        <f>MEDIAN(L224:L260)</f>
        <v>0.47712125471966244</v>
      </c>
      <c r="N445" s="531">
        <f>MEDIAN(L261:L317)</f>
        <v>0.23044892137827391</v>
      </c>
      <c r="O445" s="36"/>
      <c r="P445" s="36"/>
      <c r="Q445" s="36"/>
      <c r="R445" s="36"/>
      <c r="S445" s="36"/>
      <c r="T445" s="36"/>
    </row>
    <row r="446" spans="1:20" x14ac:dyDescent="0.25">
      <c r="A446" s="36" t="s">
        <v>952</v>
      </c>
      <c r="B446" s="36">
        <f>COUNT(L261:L317)</f>
        <v>57</v>
      </c>
      <c r="C446" s="36">
        <f>AVERAGE(L261:L317)</f>
        <v>0.29372472793999749</v>
      </c>
      <c r="D446" s="36">
        <f>VAR(L261:L317)</f>
        <v>6.9263679661373326E-2</v>
      </c>
      <c r="E446" s="36"/>
      <c r="F446" s="36"/>
      <c r="G446" s="36"/>
      <c r="H446" s="36"/>
      <c r="I446" s="36"/>
      <c r="J446" s="36"/>
      <c r="K446" s="36"/>
      <c r="L446" s="36" t="s">
        <v>974</v>
      </c>
      <c r="M446" s="530">
        <v>2479</v>
      </c>
      <c r="N446" s="531">
        <v>1986</v>
      </c>
      <c r="O446" s="36"/>
      <c r="P446" s="36"/>
      <c r="Q446" s="36"/>
      <c r="R446" s="36"/>
      <c r="S446" s="36"/>
      <c r="T446" s="36"/>
    </row>
    <row r="447" spans="1:20" x14ac:dyDescent="0.25">
      <c r="A447" s="527" t="s">
        <v>953</v>
      </c>
      <c r="B447" s="527"/>
      <c r="C447" s="527"/>
      <c r="D447" s="527">
        <f>((B445-1)*D445+(B446-1)*D446)/(B445+B446-2)</f>
        <v>5.7222854746475704E-2</v>
      </c>
      <c r="E447" s="527">
        <f>ABS(C445-C446-E443)/SQRT(D447)</f>
        <v>1.171175719173795</v>
      </c>
      <c r="F447" s="36"/>
      <c r="G447" s="36"/>
      <c r="H447" s="36"/>
      <c r="I447" s="36"/>
      <c r="J447" s="36"/>
      <c r="K447" s="36"/>
      <c r="L447" s="36" t="s">
        <v>975</v>
      </c>
      <c r="M447" s="532">
        <f>M444*N444+M444*(M444+1)/2-M446</f>
        <v>333</v>
      </c>
      <c r="N447" s="533">
        <f>M444*N444+N444*(N444+1)/2-N446</f>
        <v>1776</v>
      </c>
      <c r="O447" s="36"/>
      <c r="P447" s="36"/>
      <c r="Q447" s="36"/>
      <c r="R447" s="36"/>
      <c r="S447" s="36"/>
      <c r="T447" s="36"/>
    </row>
    <row r="448" spans="1:20" x14ac:dyDescent="0.25">
      <c r="A448" s="36"/>
      <c r="B448" s="36"/>
      <c r="C448" s="36"/>
      <c r="D448" s="36"/>
      <c r="E448" s="36"/>
      <c r="F448" s="36"/>
      <c r="G448" s="36"/>
      <c r="H448" s="36"/>
      <c r="I448" s="36"/>
      <c r="J448" s="36"/>
      <c r="K448" s="36"/>
      <c r="L448" s="36"/>
      <c r="M448" s="36"/>
      <c r="N448" s="36"/>
      <c r="O448" s="36"/>
      <c r="P448" s="36"/>
      <c r="Q448" s="36"/>
      <c r="R448" s="36"/>
      <c r="S448" s="36"/>
      <c r="T448" s="36"/>
    </row>
    <row r="449" spans="1:20" ht="12" thickBot="1" x14ac:dyDescent="0.3">
      <c r="A449" s="36" t="s">
        <v>954</v>
      </c>
      <c r="B449" s="36"/>
      <c r="C449" s="36"/>
      <c r="D449" s="36"/>
      <c r="E449" s="36" t="s">
        <v>955</v>
      </c>
      <c r="F449" s="36">
        <v>0.05</v>
      </c>
      <c r="G449" s="36"/>
      <c r="H449" s="36"/>
      <c r="I449" s="36"/>
      <c r="J449" s="36"/>
      <c r="K449" s="36"/>
      <c r="L449" s="36"/>
      <c r="M449" s="534" t="s">
        <v>976</v>
      </c>
      <c r="N449" s="534" t="s">
        <v>977</v>
      </c>
      <c r="O449" s="36"/>
      <c r="P449" s="36"/>
      <c r="Q449" s="36"/>
      <c r="R449" s="36"/>
      <c r="S449" s="36"/>
      <c r="T449" s="36"/>
    </row>
    <row r="450" spans="1:20" ht="12" thickTop="1" x14ac:dyDescent="0.25">
      <c r="A450" s="526" t="s">
        <v>956</v>
      </c>
      <c r="B450" s="526" t="s">
        <v>957</v>
      </c>
      <c r="C450" s="526" t="s">
        <v>958</v>
      </c>
      <c r="D450" s="526" t="s">
        <v>959</v>
      </c>
      <c r="E450" s="526" t="s">
        <v>960</v>
      </c>
      <c r="F450" s="526" t="s">
        <v>961</v>
      </c>
      <c r="G450" s="526" t="s">
        <v>962</v>
      </c>
      <c r="H450" s="526" t="s">
        <v>963</v>
      </c>
      <c r="I450" s="526" t="s">
        <v>964</v>
      </c>
      <c r="J450" s="526" t="s">
        <v>965</v>
      </c>
      <c r="K450" s="36"/>
      <c r="L450" s="36" t="s">
        <v>978</v>
      </c>
      <c r="M450" s="535">
        <v>0.05</v>
      </c>
      <c r="N450" s="36"/>
      <c r="O450" s="36"/>
      <c r="P450" s="36"/>
      <c r="Q450" s="36"/>
      <c r="R450" s="36"/>
      <c r="S450" s="36"/>
      <c r="T450" s="36"/>
    </row>
    <row r="451" spans="1:20" x14ac:dyDescent="0.25">
      <c r="A451" s="36" t="s">
        <v>966</v>
      </c>
      <c r="B451" s="36">
        <f>SQRT(D447*(1/B445+1/B446))</f>
        <v>5.0502211577226508E-2</v>
      </c>
      <c r="C451" s="36">
        <f>(ABS(C445-C446-E443))/B451</f>
        <v>5.5474886593129824</v>
      </c>
      <c r="D451" s="36">
        <f>B445+B446-2</f>
        <v>92</v>
      </c>
      <c r="E451" s="36">
        <f>TDIST(C451,D451,1)</f>
        <v>1.3824910358591494E-7</v>
      </c>
      <c r="F451" s="36">
        <f>TINV(F449*2,D451)</f>
        <v>1.6615853969032315</v>
      </c>
      <c r="G451" s="36"/>
      <c r="H451" s="36"/>
      <c r="I451" s="36" t="str">
        <f>IF(E451&lt;F449,"yes","no")</f>
        <v>yes</v>
      </c>
      <c r="J451" s="36">
        <f>SQRT(C451^2/(C451^2+D451))</f>
        <v>0.50065908962975891</v>
      </c>
      <c r="K451" s="36"/>
      <c r="L451" s="36" t="s">
        <v>975</v>
      </c>
      <c r="M451" s="536">
        <f>MIN(M447,N447)</f>
        <v>333</v>
      </c>
      <c r="N451" s="36"/>
      <c r="O451" s="36"/>
      <c r="P451" s="36"/>
      <c r="Q451" s="36"/>
      <c r="R451" s="36"/>
      <c r="S451" s="36"/>
      <c r="T451" s="36"/>
    </row>
    <row r="452" spans="1:20" x14ac:dyDescent="0.25">
      <c r="A452" s="36" t="s">
        <v>967</v>
      </c>
      <c r="B452" s="36">
        <f>B451</f>
        <v>5.0502211577226508E-2</v>
      </c>
      <c r="C452" s="36">
        <f t="shared" ref="C452:D452" si="12">C451</f>
        <v>5.5474886593129824</v>
      </c>
      <c r="D452" s="36">
        <f t="shared" si="12"/>
        <v>92</v>
      </c>
      <c r="E452" s="36">
        <f>TDIST(C452,D452,2)</f>
        <v>2.7649820717182987E-7</v>
      </c>
      <c r="F452" s="36">
        <f>TINV(F449,D452)</f>
        <v>1.9860863169511298</v>
      </c>
      <c r="G452" s="36">
        <f>(C445-C446)-F452*B452</f>
        <v>0.17985869460558837</v>
      </c>
      <c r="H452" s="36">
        <f>(C445-C446)+F452*B452</f>
        <v>0.3804621973841894</v>
      </c>
      <c r="I452" s="36" t="str">
        <f>IF(E452&lt;F449,"yes","no")</f>
        <v>yes</v>
      </c>
      <c r="J452" s="36">
        <f>J451</f>
        <v>0.50065908962975891</v>
      </c>
      <c r="K452" s="36"/>
      <c r="L452" s="36" t="s">
        <v>979</v>
      </c>
      <c r="M452" s="536">
        <f>M444*N444/2</f>
        <v>1054.5</v>
      </c>
      <c r="N452" s="36"/>
      <c r="O452" s="36"/>
      <c r="P452" s="36"/>
      <c r="Q452" s="36"/>
      <c r="R452" s="36"/>
      <c r="S452" s="36"/>
      <c r="T452" s="36"/>
    </row>
    <row r="453" spans="1:20" x14ac:dyDescent="0.25">
      <c r="A453" s="527"/>
      <c r="B453" s="527"/>
      <c r="C453" s="527"/>
      <c r="D453" s="527"/>
      <c r="E453" s="527"/>
      <c r="F453" s="527"/>
      <c r="G453" s="527"/>
      <c r="H453" s="527"/>
      <c r="I453" s="527"/>
      <c r="J453" s="527"/>
      <c r="K453" s="36"/>
      <c r="L453" s="36" t="s">
        <v>980</v>
      </c>
      <c r="M453" s="536">
        <v>127.79185243887726</v>
      </c>
      <c r="N453" s="36" t="s">
        <v>981</v>
      </c>
      <c r="O453" s="36"/>
      <c r="P453" s="36"/>
      <c r="Q453" s="36"/>
      <c r="R453" s="36"/>
      <c r="S453" s="36"/>
      <c r="T453" s="36"/>
    </row>
    <row r="454" spans="1:20" ht="12" thickBot="1" x14ac:dyDescent="0.3">
      <c r="A454" s="36" t="s">
        <v>968</v>
      </c>
      <c r="B454" s="36"/>
      <c r="C454" s="36"/>
      <c r="D454" s="36"/>
      <c r="E454" s="36" t="s">
        <v>955</v>
      </c>
      <c r="F454" s="36">
        <f>F449</f>
        <v>0.05</v>
      </c>
      <c r="G454" s="36"/>
      <c r="H454" s="36"/>
      <c r="I454" s="36"/>
      <c r="J454" s="36"/>
      <c r="K454" s="36"/>
      <c r="L454" s="36" t="s">
        <v>982</v>
      </c>
      <c r="M454" s="536">
        <f>ABS(STANDARDIZE(M451,M452,M453))</f>
        <v>5.6458998459631289</v>
      </c>
      <c r="N454" s="36"/>
      <c r="O454" s="36"/>
      <c r="P454" s="36"/>
      <c r="Q454" s="36"/>
      <c r="R454" s="36"/>
      <c r="S454" s="36"/>
      <c r="T454" s="36"/>
    </row>
    <row r="455" spans="1:20" ht="12" thickTop="1" x14ac:dyDescent="0.25">
      <c r="A455" s="526" t="s">
        <v>956</v>
      </c>
      <c r="B455" s="526" t="s">
        <v>957</v>
      </c>
      <c r="C455" s="526" t="s">
        <v>958</v>
      </c>
      <c r="D455" s="526" t="s">
        <v>959</v>
      </c>
      <c r="E455" s="526" t="s">
        <v>960</v>
      </c>
      <c r="F455" s="526" t="s">
        <v>961</v>
      </c>
      <c r="G455" s="526" t="s">
        <v>962</v>
      </c>
      <c r="H455" s="526" t="s">
        <v>963</v>
      </c>
      <c r="I455" s="526" t="s">
        <v>964</v>
      </c>
      <c r="J455" s="526" t="s">
        <v>965</v>
      </c>
      <c r="K455" s="36"/>
      <c r="L455" s="36" t="s">
        <v>965</v>
      </c>
      <c r="M455" s="536">
        <f>M454/SQRT(M444+N444)</f>
        <v>0.58233010553756193</v>
      </c>
      <c r="N455" s="36"/>
      <c r="O455" s="36"/>
      <c r="P455" s="36"/>
      <c r="Q455" s="36"/>
      <c r="R455" s="36"/>
      <c r="S455" s="36"/>
      <c r="T455" s="36"/>
    </row>
    <row r="456" spans="1:20" x14ac:dyDescent="0.25">
      <c r="A456" s="36" t="s">
        <v>966</v>
      </c>
      <c r="B456" s="36">
        <f>SQRT(D445/B445+D446/B446)</f>
        <v>4.7492052485279927E-2</v>
      </c>
      <c r="C456" s="36">
        <f>(ABS(C445-C446-E443))/B456</f>
        <v>5.8991016672047198</v>
      </c>
      <c r="D456" s="36">
        <f>(D445/B445+D446/B446)^2/((D445/B445)^2/(B445-1)+(D446/B446)^2/(B446-1))</f>
        <v>90.148426496941156</v>
      </c>
      <c r="E456" s="36">
        <f>TDIST(C456,ROUND(D456,0),1)</f>
        <v>3.1607275202856296E-8</v>
      </c>
      <c r="F456" s="36">
        <f>TINV(F454*2,ROUND(D456,0))</f>
        <v>1.661961084030164</v>
      </c>
      <c r="G456" s="36"/>
      <c r="H456" s="36"/>
      <c r="I456" s="36" t="str">
        <f>IF(E456&lt;F454,"yes","no")</f>
        <v>yes</v>
      </c>
      <c r="J456" s="36">
        <f>SQRT(C456^2/(C456^2+D456))</f>
        <v>0.52774184040548922</v>
      </c>
      <c r="K456" s="36"/>
      <c r="L456" s="36" t="s">
        <v>983</v>
      </c>
      <c r="M456" s="535">
        <f>M452+M453*NORMSINV(M450)</f>
        <v>844.30110802106537</v>
      </c>
      <c r="N456" s="529">
        <f>M452+M453*NORMSINV(M450/2)</f>
        <v>804.03257170214351</v>
      </c>
      <c r="O456" s="36"/>
      <c r="P456" s="36"/>
      <c r="Q456" s="36"/>
      <c r="R456" s="36"/>
      <c r="S456" s="36"/>
      <c r="T456" s="36"/>
    </row>
    <row r="457" spans="1:20" x14ac:dyDescent="0.25">
      <c r="A457" s="36" t="s">
        <v>967</v>
      </c>
      <c r="B457" s="36">
        <f>B456</f>
        <v>4.7492052485279927E-2</v>
      </c>
      <c r="C457" s="36">
        <f t="shared" ref="C457:D457" si="13">C456</f>
        <v>5.8991016672047198</v>
      </c>
      <c r="D457" s="36">
        <f t="shared" si="13"/>
        <v>90.148426496941156</v>
      </c>
      <c r="E457" s="881">
        <f>TDIST(C457,ROUND(D457,0),2)</f>
        <v>6.3214550405712592E-8</v>
      </c>
      <c r="F457" s="36">
        <f>TINV(F454,ROUND(D457,0))</f>
        <v>1.986674540703772</v>
      </c>
      <c r="G457" s="36">
        <f>(C445-C446)-F457*B457</f>
        <v>0.18580919443661592</v>
      </c>
      <c r="H457" s="36">
        <f>(C445-C446)+F457*B457</f>
        <v>0.37451169755316183</v>
      </c>
      <c r="I457" s="36" t="str">
        <f>IF(E457&lt;F454,"yes","no")</f>
        <v>yes</v>
      </c>
      <c r="J457" s="36">
        <f>J456</f>
        <v>0.52774184040548922</v>
      </c>
      <c r="K457" s="36"/>
      <c r="L457" s="36" t="s">
        <v>960</v>
      </c>
      <c r="M457" s="536">
        <f>1-NORMSDIST(M454)</f>
        <v>8.2159744563270465E-9</v>
      </c>
      <c r="N457" s="927">
        <f>2*M457</f>
        <v>1.6431948912654093E-8</v>
      </c>
      <c r="O457" s="36"/>
      <c r="P457" s="36"/>
      <c r="Q457" s="36"/>
      <c r="R457" s="36"/>
      <c r="S457" s="36"/>
      <c r="T457" s="36"/>
    </row>
    <row r="458" spans="1:20" x14ac:dyDescent="0.25">
      <c r="A458" s="527"/>
      <c r="B458" s="527"/>
      <c r="C458" s="527"/>
      <c r="D458" s="527"/>
      <c r="E458" s="527"/>
      <c r="F458" s="527"/>
      <c r="G458" s="527"/>
      <c r="H458" s="527"/>
      <c r="I458" s="527"/>
      <c r="J458" s="527"/>
      <c r="K458" s="36"/>
      <c r="L458" s="36" t="s">
        <v>984</v>
      </c>
      <c r="M458" s="537" t="str">
        <f>IF(M457&lt;M450,"yes","no")</f>
        <v>yes</v>
      </c>
      <c r="N458" s="538" t="str">
        <f>IF(N457&lt;M450,"yes","no")</f>
        <v>yes</v>
      </c>
      <c r="O458" s="36"/>
      <c r="P458" s="36"/>
      <c r="Q458" s="36"/>
      <c r="R458" s="36"/>
      <c r="S458" s="36"/>
      <c r="T458" s="36"/>
    </row>
    <row r="459" spans="1:20" x14ac:dyDescent="0.25">
      <c r="A459" s="36"/>
      <c r="B459" s="36"/>
      <c r="C459" s="36"/>
      <c r="D459" s="36"/>
      <c r="E459" s="36"/>
      <c r="F459" s="36"/>
      <c r="G459" s="36"/>
      <c r="H459" s="36"/>
      <c r="I459" s="36"/>
      <c r="J459" s="36"/>
      <c r="K459" s="36"/>
      <c r="L459" s="36"/>
      <c r="M459" s="36"/>
      <c r="N459" s="36"/>
      <c r="O459" s="36"/>
      <c r="P459" s="36"/>
      <c r="Q459" s="36"/>
      <c r="R459" s="36"/>
      <c r="S459" s="36"/>
      <c r="T459" s="36"/>
    </row>
    <row r="460" spans="1:20" x14ac:dyDescent="0.25">
      <c r="A460" s="36"/>
      <c r="B460" s="36"/>
      <c r="C460" s="36"/>
      <c r="D460" s="36"/>
      <c r="E460" s="36"/>
      <c r="F460" s="36"/>
      <c r="G460" s="36"/>
      <c r="H460" s="36"/>
      <c r="I460" s="36"/>
      <c r="J460" s="36"/>
      <c r="K460" s="36"/>
      <c r="L460" s="36"/>
      <c r="M460" s="36"/>
      <c r="N460" s="36"/>
      <c r="O460" s="36"/>
      <c r="P460" s="36"/>
      <c r="Q460" s="36"/>
      <c r="R460" s="36"/>
      <c r="S460" s="36"/>
      <c r="T460" s="36"/>
    </row>
    <row r="461" spans="1:20" x14ac:dyDescent="0.25">
      <c r="A461" s="36"/>
      <c r="B461" s="36"/>
      <c r="C461" s="36"/>
      <c r="D461" s="36"/>
      <c r="E461" s="36"/>
      <c r="F461" s="36"/>
      <c r="G461" s="36"/>
      <c r="H461" s="36"/>
      <c r="I461" s="36"/>
      <c r="J461" s="36"/>
      <c r="K461" s="36"/>
      <c r="L461" s="36"/>
      <c r="M461" s="36"/>
      <c r="N461" s="36"/>
      <c r="O461" s="36"/>
      <c r="P461" s="36"/>
      <c r="Q461" s="36"/>
      <c r="R461" s="36"/>
      <c r="S461" s="36"/>
      <c r="T461" s="36"/>
    </row>
    <row r="462" spans="1:20" x14ac:dyDescent="0.25">
      <c r="A462" s="36"/>
      <c r="B462" s="36"/>
      <c r="C462" s="36"/>
      <c r="D462" s="36"/>
      <c r="E462" s="36"/>
      <c r="F462" s="36"/>
      <c r="G462" s="36"/>
      <c r="H462" s="36"/>
      <c r="I462" s="36"/>
      <c r="J462" s="36"/>
      <c r="K462" s="36"/>
      <c r="L462" s="36"/>
      <c r="M462" s="36"/>
      <c r="N462" s="36"/>
      <c r="O462" s="36"/>
      <c r="P462" s="36"/>
      <c r="Q462" s="36"/>
      <c r="R462" s="36"/>
      <c r="S462" s="36"/>
      <c r="T462" s="36"/>
    </row>
    <row r="463" spans="1:20" x14ac:dyDescent="0.25">
      <c r="A463" s="36"/>
      <c r="B463" s="36"/>
      <c r="C463" s="36"/>
      <c r="D463" s="36"/>
      <c r="E463" s="36"/>
      <c r="F463" s="36"/>
      <c r="G463" s="36"/>
      <c r="H463" s="36"/>
      <c r="I463" s="36"/>
      <c r="J463" s="36"/>
      <c r="K463" s="36"/>
      <c r="L463" s="36"/>
      <c r="M463" s="36"/>
      <c r="N463" s="36"/>
      <c r="O463" s="36"/>
      <c r="P463" s="36"/>
      <c r="Q463" s="36"/>
      <c r="R463" s="36"/>
      <c r="S463" s="36"/>
      <c r="T463" s="36"/>
    </row>
    <row r="464" spans="1:20" x14ac:dyDescent="0.25">
      <c r="A464" s="36"/>
      <c r="B464" s="36"/>
      <c r="C464" s="36"/>
      <c r="D464" s="36"/>
      <c r="E464" s="36"/>
      <c r="F464" s="36"/>
      <c r="G464" s="36"/>
      <c r="H464" s="36"/>
      <c r="I464" s="36"/>
      <c r="J464" s="36"/>
      <c r="K464" s="36"/>
      <c r="L464" s="36"/>
      <c r="M464" s="36"/>
      <c r="N464" s="36"/>
      <c r="O464" s="36"/>
      <c r="P464" s="36"/>
      <c r="Q464" s="36"/>
      <c r="R464" s="36"/>
      <c r="S464" s="36"/>
      <c r="T464" s="36"/>
    </row>
    <row r="465" spans="1:20" ht="15.75" x14ac:dyDescent="0.25">
      <c r="A465" s="959" t="s">
        <v>11</v>
      </c>
      <c r="B465" s="36"/>
      <c r="C465" s="36"/>
      <c r="D465" s="36"/>
      <c r="E465" s="36"/>
      <c r="F465" s="36"/>
      <c r="G465" s="36"/>
      <c r="H465" s="36"/>
      <c r="I465" s="36"/>
      <c r="J465" s="36"/>
      <c r="K465" s="36"/>
      <c r="L465" s="36"/>
      <c r="M465" s="36"/>
      <c r="N465" s="36"/>
      <c r="O465" s="36"/>
      <c r="P465" s="36"/>
      <c r="Q465" s="36"/>
      <c r="R465" s="36"/>
      <c r="S465" s="36"/>
      <c r="T465" s="36"/>
    </row>
    <row r="466" spans="1:20" x14ac:dyDescent="0.25">
      <c r="A466" s="36" t="s">
        <v>943</v>
      </c>
      <c r="B466" s="36"/>
      <c r="C466" s="36"/>
      <c r="D466" s="36"/>
      <c r="E466" s="36"/>
      <c r="F466" s="36"/>
      <c r="G466" s="36"/>
      <c r="H466" s="36"/>
      <c r="I466" s="36"/>
      <c r="J466" s="36"/>
      <c r="K466" s="36"/>
      <c r="L466" s="36" t="s">
        <v>969</v>
      </c>
      <c r="M466" s="36"/>
      <c r="N466" s="36"/>
      <c r="O466" s="36"/>
      <c r="P466" s="36"/>
      <c r="Q466" s="36"/>
      <c r="R466" s="36"/>
      <c r="S466" s="36"/>
      <c r="T466" s="36"/>
    </row>
    <row r="467" spans="1:20" x14ac:dyDescent="0.25">
      <c r="A467" s="36"/>
      <c r="B467" s="36"/>
      <c r="C467" s="36"/>
      <c r="D467" s="36"/>
      <c r="E467" s="36"/>
      <c r="F467" s="36"/>
      <c r="G467" s="36"/>
      <c r="H467" s="36"/>
      <c r="I467" s="36"/>
      <c r="J467" s="36"/>
      <c r="K467" s="36"/>
      <c r="L467" s="36"/>
      <c r="M467" s="36"/>
      <c r="N467" s="36"/>
      <c r="O467" s="36"/>
      <c r="P467" s="36"/>
      <c r="Q467" s="36"/>
      <c r="R467" s="36"/>
      <c r="S467" s="36"/>
      <c r="T467" s="36"/>
    </row>
    <row r="468" spans="1:20" ht="12" thickBot="1" x14ac:dyDescent="0.3">
      <c r="A468" s="36" t="s">
        <v>944</v>
      </c>
      <c r="B468" s="36"/>
      <c r="C468" s="36"/>
      <c r="D468" s="36" t="s">
        <v>945</v>
      </c>
      <c r="E468" s="36">
        <v>0</v>
      </c>
      <c r="F468" s="36"/>
      <c r="G468" s="36"/>
      <c r="H468" s="36"/>
      <c r="I468" s="36"/>
      <c r="J468" s="36"/>
      <c r="K468" s="36"/>
      <c r="L468" s="36"/>
      <c r="M468" s="36" t="s">
        <v>970</v>
      </c>
      <c r="N468" s="36" t="s">
        <v>971</v>
      </c>
      <c r="O468" s="36"/>
      <c r="P468" s="36"/>
      <c r="Q468" s="36"/>
      <c r="R468" s="36"/>
      <c r="S468" s="36"/>
      <c r="T468" s="36"/>
    </row>
    <row r="469" spans="1:20" ht="12" thickTop="1" x14ac:dyDescent="0.25">
      <c r="A469" s="526" t="s">
        <v>946</v>
      </c>
      <c r="B469" s="526" t="s">
        <v>947</v>
      </c>
      <c r="C469" s="526" t="s">
        <v>948</v>
      </c>
      <c r="D469" s="526" t="s">
        <v>949</v>
      </c>
      <c r="E469" s="526" t="s">
        <v>950</v>
      </c>
      <c r="F469" s="36"/>
      <c r="G469" s="36"/>
      <c r="H469" s="36"/>
      <c r="I469" s="36"/>
      <c r="J469" s="36"/>
      <c r="K469" s="36"/>
      <c r="L469" s="36" t="s">
        <v>972</v>
      </c>
      <c r="M469" s="528">
        <f>COUNT(N224:N260)</f>
        <v>37</v>
      </c>
      <c r="N469" s="529">
        <f>COUNT(N261:N317)</f>
        <v>57</v>
      </c>
      <c r="O469" s="36"/>
      <c r="P469" s="36"/>
      <c r="Q469" s="36"/>
      <c r="R469" s="36"/>
      <c r="S469" s="36"/>
      <c r="T469" s="36"/>
    </row>
    <row r="470" spans="1:20" x14ac:dyDescent="0.25">
      <c r="A470" s="36" t="s">
        <v>951</v>
      </c>
      <c r="B470" s="36">
        <f>COUNT(N224:N260)</f>
        <v>37</v>
      </c>
      <c r="C470" s="36">
        <f>AVERAGE(N224:N260)</f>
        <v>2.0076807218325525</v>
      </c>
      <c r="D470" s="36">
        <f>VAR(N224:N260)</f>
        <v>4.629546029310521E-2</v>
      </c>
      <c r="E470" s="36"/>
      <c r="F470" s="36"/>
      <c r="G470" s="36"/>
      <c r="H470" s="36"/>
      <c r="I470" s="36"/>
      <c r="J470" s="36"/>
      <c r="K470" s="36"/>
      <c r="L470" s="36" t="s">
        <v>973</v>
      </c>
      <c r="M470" s="530">
        <f>MEDIAN(N224:N260)</f>
        <v>2.0378247505883418</v>
      </c>
      <c r="N470" s="531">
        <f>MEDIAN(N261:N317)</f>
        <v>1.954242509439325</v>
      </c>
      <c r="O470" s="36"/>
      <c r="P470" s="36"/>
      <c r="Q470" s="36"/>
      <c r="R470" s="36"/>
      <c r="S470" s="36"/>
      <c r="T470" s="36"/>
    </row>
    <row r="471" spans="1:20" x14ac:dyDescent="0.25">
      <c r="A471" s="36" t="s">
        <v>952</v>
      </c>
      <c r="B471" s="36">
        <f>COUNT(N261:N317)</f>
        <v>57</v>
      </c>
      <c r="C471" s="36">
        <f>AVERAGE(N261:N317)</f>
        <v>1.9171807176447586</v>
      </c>
      <c r="D471" s="36">
        <f>VAR(N261:N317)</f>
        <v>3.1308082817882686E-2</v>
      </c>
      <c r="E471" s="36"/>
      <c r="F471" s="36"/>
      <c r="G471" s="36"/>
      <c r="H471" s="36"/>
      <c r="I471" s="36"/>
      <c r="J471" s="36"/>
      <c r="K471" s="36"/>
      <c r="L471" s="36" t="s">
        <v>974</v>
      </c>
      <c r="M471" s="530">
        <v>1980</v>
      </c>
      <c r="N471" s="531">
        <v>2485</v>
      </c>
      <c r="O471" s="36"/>
      <c r="P471" s="36"/>
      <c r="Q471" s="36"/>
      <c r="R471" s="36"/>
      <c r="S471" s="36"/>
      <c r="T471" s="36"/>
    </row>
    <row r="472" spans="1:20" x14ac:dyDescent="0.25">
      <c r="A472" s="527" t="s">
        <v>953</v>
      </c>
      <c r="B472" s="527"/>
      <c r="C472" s="527"/>
      <c r="D472" s="527">
        <f>((B470-1)*D470+(B471-1)*D471)/(B470+B471-2)</f>
        <v>3.7172708786448017E-2</v>
      </c>
      <c r="E472" s="527">
        <f>ABS(C470-C471-E468)/SQRT(D472)</f>
        <v>0.46939287663761187</v>
      </c>
      <c r="F472" s="36"/>
      <c r="G472" s="36"/>
      <c r="H472" s="36"/>
      <c r="I472" s="36"/>
      <c r="J472" s="36"/>
      <c r="K472" s="36"/>
      <c r="L472" s="36" t="s">
        <v>975</v>
      </c>
      <c r="M472" s="532">
        <f>M469*N469+M469*(M469+1)/2-M471</f>
        <v>832</v>
      </c>
      <c r="N472" s="533">
        <f>M469*N469+N469*(N469+1)/2-N471</f>
        <v>1277</v>
      </c>
      <c r="O472" s="36"/>
      <c r="P472" s="36"/>
      <c r="Q472" s="36"/>
      <c r="R472" s="36"/>
      <c r="S472" s="36"/>
      <c r="T472" s="36"/>
    </row>
    <row r="473" spans="1:20" x14ac:dyDescent="0.25">
      <c r="A473" s="36"/>
      <c r="B473" s="36"/>
      <c r="C473" s="36"/>
      <c r="D473" s="36"/>
      <c r="E473" s="36"/>
      <c r="F473" s="36"/>
      <c r="G473" s="36"/>
      <c r="H473" s="36"/>
      <c r="I473" s="36"/>
      <c r="J473" s="36"/>
      <c r="K473" s="36"/>
      <c r="L473" s="36"/>
      <c r="M473" s="36"/>
      <c r="N473" s="36"/>
      <c r="O473" s="36"/>
      <c r="P473" s="36"/>
      <c r="Q473" s="36"/>
      <c r="R473" s="36"/>
      <c r="S473" s="36"/>
      <c r="T473" s="36"/>
    </row>
    <row r="474" spans="1:20" ht="12" thickBot="1" x14ac:dyDescent="0.3">
      <c r="A474" s="36" t="s">
        <v>954</v>
      </c>
      <c r="B474" s="36"/>
      <c r="C474" s="36"/>
      <c r="D474" s="36"/>
      <c r="E474" s="36" t="s">
        <v>955</v>
      </c>
      <c r="F474" s="36">
        <v>0.05</v>
      </c>
      <c r="G474" s="36"/>
      <c r="H474" s="36"/>
      <c r="I474" s="36"/>
      <c r="J474" s="36"/>
      <c r="K474" s="36"/>
      <c r="L474" s="36"/>
      <c r="M474" s="534" t="s">
        <v>976</v>
      </c>
      <c r="N474" s="534" t="s">
        <v>977</v>
      </c>
      <c r="O474" s="36"/>
      <c r="P474" s="36"/>
      <c r="Q474" s="36"/>
      <c r="R474" s="36"/>
      <c r="S474" s="36"/>
      <c r="T474" s="36"/>
    </row>
    <row r="475" spans="1:20" ht="12" thickTop="1" x14ac:dyDescent="0.25">
      <c r="A475" s="526" t="s">
        <v>956</v>
      </c>
      <c r="B475" s="526" t="s">
        <v>957</v>
      </c>
      <c r="C475" s="526" t="s">
        <v>958</v>
      </c>
      <c r="D475" s="526" t="s">
        <v>959</v>
      </c>
      <c r="E475" s="526" t="s">
        <v>960</v>
      </c>
      <c r="F475" s="526" t="s">
        <v>961</v>
      </c>
      <c r="G475" s="526" t="s">
        <v>962</v>
      </c>
      <c r="H475" s="526" t="s">
        <v>963</v>
      </c>
      <c r="I475" s="526" t="s">
        <v>964</v>
      </c>
      <c r="J475" s="526" t="s">
        <v>965</v>
      </c>
      <c r="K475" s="36"/>
      <c r="L475" s="36" t="s">
        <v>978</v>
      </c>
      <c r="M475" s="535">
        <v>0.05</v>
      </c>
      <c r="N475" s="36"/>
      <c r="O475" s="36"/>
      <c r="P475" s="36"/>
      <c r="Q475" s="36"/>
      <c r="R475" s="36"/>
      <c r="S475" s="36"/>
      <c r="T475" s="36"/>
    </row>
    <row r="476" spans="1:20" x14ac:dyDescent="0.25">
      <c r="A476" s="36" t="s">
        <v>966</v>
      </c>
      <c r="B476" s="36">
        <f>SQRT(D472*(1/B470+1/B471))</f>
        <v>4.0704061109013361E-2</v>
      </c>
      <c r="C476" s="36">
        <f>(ABS(C470-C471-E468))/B476</f>
        <v>2.2233654756319616</v>
      </c>
      <c r="D476" s="36">
        <f>B470+B471-2</f>
        <v>92</v>
      </c>
      <c r="E476" s="36">
        <f>TDIST(C476,D476,1)</f>
        <v>1.431989737428388E-2</v>
      </c>
      <c r="F476" s="36">
        <f>TINV(F474*2,D476)</f>
        <v>1.6615853969032315</v>
      </c>
      <c r="G476" s="36"/>
      <c r="H476" s="36"/>
      <c r="I476" s="36" t="str">
        <f>IF(E476&lt;F474,"yes","no")</f>
        <v>yes</v>
      </c>
      <c r="J476" s="36">
        <f>SQRT(C476^2/(C476^2+D476))</f>
        <v>0.22581450602965689</v>
      </c>
      <c r="K476" s="36"/>
      <c r="L476" s="36" t="s">
        <v>975</v>
      </c>
      <c r="M476" s="536">
        <f>MIN(M472,N472)</f>
        <v>832</v>
      </c>
      <c r="N476" s="36"/>
      <c r="O476" s="36"/>
      <c r="P476" s="36"/>
      <c r="Q476" s="36"/>
      <c r="R476" s="36"/>
      <c r="S476" s="36"/>
      <c r="T476" s="36"/>
    </row>
    <row r="477" spans="1:20" x14ac:dyDescent="0.25">
      <c r="A477" s="36" t="s">
        <v>967</v>
      </c>
      <c r="B477" s="36">
        <f>B476</f>
        <v>4.0704061109013361E-2</v>
      </c>
      <c r="C477" s="36">
        <f t="shared" ref="C477:D477" si="14">C476</f>
        <v>2.2233654756319616</v>
      </c>
      <c r="D477" s="36">
        <f t="shared" si="14"/>
        <v>92</v>
      </c>
      <c r="E477" s="36">
        <f>TDIST(C477,D477,2)</f>
        <v>2.863979474856776E-2</v>
      </c>
      <c r="F477" s="36">
        <f>TINV(F474,D477)</f>
        <v>1.9860863169511298</v>
      </c>
      <c r="G477" s="36">
        <f>(C470-C471)-F477*B477</f>
        <v>9.6582253748398461E-3</v>
      </c>
      <c r="H477" s="36">
        <f>(C470-C471)+F477*B477</f>
        <v>0.17134178300074798</v>
      </c>
      <c r="I477" s="36" t="str">
        <f>IF(E477&lt;F474,"yes","no")</f>
        <v>yes</v>
      </c>
      <c r="J477" s="36">
        <f>J476</f>
        <v>0.22581450602965689</v>
      </c>
      <c r="K477" s="36"/>
      <c r="L477" s="36" t="s">
        <v>979</v>
      </c>
      <c r="M477" s="536">
        <f>M469*N469/2</f>
        <v>1054.5</v>
      </c>
      <c r="N477" s="36"/>
      <c r="O477" s="36"/>
      <c r="P477" s="36"/>
      <c r="Q477" s="36"/>
      <c r="R477" s="36"/>
      <c r="S477" s="36"/>
      <c r="T477" s="36"/>
    </row>
    <row r="478" spans="1:20" x14ac:dyDescent="0.25">
      <c r="A478" s="527"/>
      <c r="B478" s="527"/>
      <c r="C478" s="527"/>
      <c r="D478" s="527"/>
      <c r="E478" s="527"/>
      <c r="F478" s="527"/>
      <c r="G478" s="527"/>
      <c r="H478" s="527"/>
      <c r="I478" s="527"/>
      <c r="J478" s="527"/>
      <c r="K478" s="36"/>
      <c r="L478" s="36" t="s">
        <v>980</v>
      </c>
      <c r="M478" s="536">
        <v>129.14487044976514</v>
      </c>
      <c r="N478" s="36" t="s">
        <v>981</v>
      </c>
      <c r="O478" s="36"/>
      <c r="P478" s="36"/>
      <c r="Q478" s="36"/>
      <c r="R478" s="36"/>
      <c r="S478" s="36"/>
      <c r="T478" s="36"/>
    </row>
    <row r="479" spans="1:20" ht="12" thickBot="1" x14ac:dyDescent="0.3">
      <c r="A479" s="36" t="s">
        <v>968</v>
      </c>
      <c r="B479" s="36"/>
      <c r="C479" s="36"/>
      <c r="D479" s="36"/>
      <c r="E479" s="36" t="s">
        <v>955</v>
      </c>
      <c r="F479" s="36">
        <f>F474</f>
        <v>0.05</v>
      </c>
      <c r="G479" s="36"/>
      <c r="H479" s="36"/>
      <c r="I479" s="36"/>
      <c r="J479" s="36"/>
      <c r="K479" s="36"/>
      <c r="L479" s="36" t="s">
        <v>982</v>
      </c>
      <c r="M479" s="536">
        <f>ABS(STANDARDIZE(M476,M477,M478))</f>
        <v>1.7228713709271806</v>
      </c>
      <c r="N479" s="36"/>
      <c r="O479" s="36"/>
      <c r="P479" s="36"/>
      <c r="Q479" s="36"/>
      <c r="R479" s="36"/>
      <c r="S479" s="36"/>
      <c r="T479" s="36"/>
    </row>
    <row r="480" spans="1:20" ht="12" thickTop="1" x14ac:dyDescent="0.25">
      <c r="A480" s="526" t="s">
        <v>956</v>
      </c>
      <c r="B480" s="526" t="s">
        <v>957</v>
      </c>
      <c r="C480" s="526" t="s">
        <v>958</v>
      </c>
      <c r="D480" s="526" t="s">
        <v>959</v>
      </c>
      <c r="E480" s="526" t="s">
        <v>960</v>
      </c>
      <c r="F480" s="526" t="s">
        <v>961</v>
      </c>
      <c r="G480" s="526" t="s">
        <v>962</v>
      </c>
      <c r="H480" s="526" t="s">
        <v>963</v>
      </c>
      <c r="I480" s="526" t="s">
        <v>964</v>
      </c>
      <c r="J480" s="526" t="s">
        <v>965</v>
      </c>
      <c r="K480" s="36"/>
      <c r="L480" s="36" t="s">
        <v>965</v>
      </c>
      <c r="M480" s="536">
        <f>M479/SQRT(M469+N469)</f>
        <v>0.17770061365453083</v>
      </c>
      <c r="N480" s="36"/>
      <c r="O480" s="36"/>
      <c r="P480" s="36"/>
      <c r="Q480" s="36"/>
      <c r="R480" s="36"/>
      <c r="S480" s="36"/>
      <c r="T480" s="36"/>
    </row>
    <row r="481" spans="1:20" x14ac:dyDescent="0.25">
      <c r="A481" s="36" t="s">
        <v>966</v>
      </c>
      <c r="B481" s="36">
        <f>SQRT(D470/B470+D471/B471)</f>
        <v>4.2432219685169172E-2</v>
      </c>
      <c r="C481" s="36">
        <f>(ABS(C470-C471-E468))/B481</f>
        <v>2.1328133399400104</v>
      </c>
      <c r="D481" s="36">
        <f>(D470/B470+D471/B471)^2/((D470/B470)^2/(B470-1)+(D471/B471)^2/(B471-1))</f>
        <v>66.327228358668251</v>
      </c>
      <c r="E481" s="36">
        <f>TDIST(C481,ROUND(D481,0),1)</f>
        <v>1.8331817501567555E-2</v>
      </c>
      <c r="F481" s="36">
        <f>TINV(F479*2,ROUND(D481,0))</f>
        <v>1.6682705142276302</v>
      </c>
      <c r="G481" s="36"/>
      <c r="H481" s="36"/>
      <c r="I481" s="36" t="str">
        <f>IF(E481&lt;F479,"yes","no")</f>
        <v>yes</v>
      </c>
      <c r="J481" s="36">
        <f>SQRT(C481^2/(C481^2+D481))</f>
        <v>0.2533394816774987</v>
      </c>
      <c r="K481" s="36"/>
      <c r="L481" s="36" t="s">
        <v>983</v>
      </c>
      <c r="M481" s="535">
        <f>M477+M478*NORMSINV(M475)</f>
        <v>842.07559143852575</v>
      </c>
      <c r="N481" s="529">
        <f>M477+M478*NORMSINV(M475/2)</f>
        <v>801.38070513036928</v>
      </c>
      <c r="O481" s="36"/>
      <c r="P481" s="36"/>
      <c r="Q481" s="36"/>
      <c r="R481" s="36"/>
      <c r="S481" s="36"/>
      <c r="T481" s="36"/>
    </row>
    <row r="482" spans="1:20" x14ac:dyDescent="0.25">
      <c r="A482" s="36" t="s">
        <v>967</v>
      </c>
      <c r="B482" s="36">
        <f>B481</f>
        <v>4.2432219685169172E-2</v>
      </c>
      <c r="C482" s="36">
        <f t="shared" ref="C482:D482" si="15">C481</f>
        <v>2.1328133399400104</v>
      </c>
      <c r="D482" s="36">
        <f t="shared" si="15"/>
        <v>66.327228358668251</v>
      </c>
      <c r="E482" s="962">
        <f>TDIST(C482,ROUND(D482,0),2)</f>
        <v>3.666363500313511E-2</v>
      </c>
      <c r="F482" s="36">
        <f>TINV(F479,ROUND(D482,0))</f>
        <v>1.996564418952312</v>
      </c>
      <c r="G482" s="36">
        <f>(C470-C471)-F482*B482</f>
        <v>5.7813441472172739E-3</v>
      </c>
      <c r="H482" s="36">
        <f>(C470-C471)+F482*B482</f>
        <v>0.17521866422837057</v>
      </c>
      <c r="I482" s="36" t="str">
        <f>IF(E482&lt;F479,"yes","no")</f>
        <v>yes</v>
      </c>
      <c r="J482" s="36">
        <f>J481</f>
        <v>0.2533394816774987</v>
      </c>
      <c r="K482" s="36"/>
      <c r="L482" s="36" t="s">
        <v>960</v>
      </c>
      <c r="M482" s="536">
        <f>1-NORMSDIST(M479)</f>
        <v>4.2455894294212482E-2</v>
      </c>
      <c r="N482" s="930">
        <f>2*M482</f>
        <v>8.4911788588424963E-2</v>
      </c>
      <c r="O482" s="36"/>
      <c r="P482" s="36"/>
      <c r="Q482" s="36"/>
      <c r="R482" s="36"/>
      <c r="S482" s="36"/>
      <c r="T482" s="36"/>
    </row>
    <row r="483" spans="1:20" x14ac:dyDescent="0.25">
      <c r="A483" s="527"/>
      <c r="B483" s="527"/>
      <c r="C483" s="527"/>
      <c r="D483" s="527"/>
      <c r="E483" s="527"/>
      <c r="F483" s="527"/>
      <c r="G483" s="527"/>
      <c r="H483" s="527"/>
      <c r="I483" s="527"/>
      <c r="J483" s="527"/>
      <c r="K483" s="36"/>
      <c r="L483" s="36" t="s">
        <v>984</v>
      </c>
      <c r="M483" s="537" t="str">
        <f>IF(M482&lt;M475,"yes","no")</f>
        <v>yes</v>
      </c>
      <c r="N483" s="538" t="str">
        <f>IF(N482&lt;M475,"yes","no")</f>
        <v>no</v>
      </c>
      <c r="O483" s="36"/>
      <c r="P483" s="36"/>
      <c r="Q483" s="36"/>
      <c r="R483" s="36"/>
      <c r="S483" s="36"/>
      <c r="T483" s="36"/>
    </row>
    <row r="484" spans="1:20" x14ac:dyDescent="0.25">
      <c r="A484" s="36"/>
      <c r="B484" s="36"/>
      <c r="C484" s="36"/>
      <c r="D484" s="36"/>
      <c r="E484" s="36"/>
      <c r="F484" s="36"/>
      <c r="G484" s="36"/>
      <c r="H484" s="36"/>
      <c r="I484" s="36"/>
      <c r="J484" s="36"/>
      <c r="K484" s="36"/>
      <c r="L484" s="36"/>
      <c r="M484" s="36"/>
      <c r="N484" s="36"/>
      <c r="O484" s="36"/>
      <c r="P484" s="36"/>
      <c r="Q484" s="36"/>
      <c r="R484" s="36"/>
      <c r="S484" s="36"/>
      <c r="T484" s="36"/>
    </row>
    <row r="485" spans="1:20" x14ac:dyDescent="0.25">
      <c r="A485" s="36"/>
      <c r="B485" s="36"/>
      <c r="C485" s="36"/>
      <c r="D485" s="36"/>
      <c r="E485" s="36"/>
      <c r="F485" s="36"/>
      <c r="G485" s="36"/>
      <c r="H485" s="36"/>
      <c r="I485" s="36"/>
      <c r="J485" s="36"/>
      <c r="K485" s="36"/>
      <c r="L485" s="36"/>
      <c r="M485" s="36"/>
      <c r="N485" s="36"/>
      <c r="O485" s="36"/>
      <c r="P485" s="36"/>
      <c r="Q485" s="36"/>
      <c r="R485" s="36"/>
      <c r="S485" s="36"/>
      <c r="T485" s="36"/>
    </row>
    <row r="486" spans="1:20" x14ac:dyDescent="0.25">
      <c r="A486" s="36"/>
      <c r="B486" s="36"/>
      <c r="C486" s="36"/>
      <c r="D486" s="36"/>
      <c r="E486" s="36"/>
      <c r="F486" s="36"/>
      <c r="G486" s="36"/>
      <c r="H486" s="36"/>
      <c r="I486" s="36"/>
      <c r="J486" s="36"/>
      <c r="K486" s="36"/>
      <c r="L486" s="36"/>
      <c r="M486" s="36"/>
      <c r="N486" s="36"/>
      <c r="O486" s="36"/>
      <c r="P486" s="36"/>
      <c r="Q486" s="36"/>
      <c r="R486" s="36"/>
      <c r="S486" s="36"/>
      <c r="T486" s="36"/>
    </row>
    <row r="487" spans="1:20" x14ac:dyDescent="0.25">
      <c r="A487" s="36"/>
      <c r="B487" s="36"/>
      <c r="C487" s="36"/>
      <c r="D487" s="36"/>
      <c r="E487" s="36"/>
      <c r="F487" s="36"/>
      <c r="G487" s="36"/>
      <c r="H487" s="36"/>
      <c r="I487" s="36"/>
      <c r="J487" s="36"/>
      <c r="K487" s="36"/>
      <c r="L487" s="36"/>
      <c r="M487" s="36"/>
      <c r="N487" s="36"/>
      <c r="O487" s="36"/>
      <c r="P487" s="36"/>
      <c r="Q487" s="36"/>
      <c r="R487" s="36"/>
      <c r="S487" s="36"/>
      <c r="T487" s="36"/>
    </row>
    <row r="488" spans="1:20" x14ac:dyDescent="0.25">
      <c r="A488" s="36"/>
      <c r="B488" s="36"/>
      <c r="C488" s="36"/>
      <c r="D488" s="36"/>
      <c r="E488" s="36"/>
      <c r="F488" s="36"/>
      <c r="G488" s="36"/>
      <c r="H488" s="36"/>
      <c r="I488" s="36"/>
      <c r="J488" s="36"/>
      <c r="K488" s="36"/>
      <c r="L488" s="36"/>
      <c r="M488" s="36"/>
      <c r="N488" s="36"/>
      <c r="O488" s="36"/>
      <c r="P488" s="36"/>
      <c r="Q488" s="36"/>
      <c r="R488" s="36"/>
      <c r="S488" s="36"/>
      <c r="T488" s="36"/>
    </row>
    <row r="489" spans="1:20" x14ac:dyDescent="0.25">
      <c r="A489" s="36"/>
      <c r="B489" s="36"/>
      <c r="C489" s="36"/>
      <c r="D489" s="36"/>
      <c r="E489" s="36"/>
      <c r="F489" s="36"/>
      <c r="G489" s="36"/>
      <c r="H489" s="36"/>
      <c r="I489" s="36"/>
      <c r="J489" s="36"/>
      <c r="K489" s="36"/>
      <c r="L489" s="36"/>
      <c r="M489" s="36"/>
      <c r="N489" s="36"/>
      <c r="O489" s="36"/>
      <c r="P489" s="36"/>
      <c r="Q489" s="36"/>
      <c r="R489" s="36"/>
      <c r="S489" s="36"/>
      <c r="T489" s="36"/>
    </row>
    <row r="490" spans="1:20" x14ac:dyDescent="0.25">
      <c r="A490" s="36"/>
      <c r="B490" s="36"/>
      <c r="C490" s="36"/>
      <c r="D490" s="36"/>
      <c r="E490" s="36"/>
      <c r="F490" s="36"/>
      <c r="G490" s="36"/>
      <c r="H490" s="36"/>
      <c r="I490" s="36"/>
      <c r="J490" s="36"/>
      <c r="K490" s="36"/>
      <c r="L490" s="36"/>
      <c r="M490" s="36"/>
      <c r="N490" s="36"/>
      <c r="O490" s="36"/>
      <c r="P490" s="36"/>
      <c r="Q490" s="36"/>
      <c r="R490" s="36"/>
      <c r="S490" s="36"/>
      <c r="T490" s="36"/>
    </row>
    <row r="491" spans="1:20" x14ac:dyDescent="0.25">
      <c r="A491" s="36"/>
      <c r="B491" s="36"/>
      <c r="C491" s="36"/>
      <c r="D491" s="36"/>
      <c r="E491" s="36"/>
      <c r="F491" s="36"/>
      <c r="G491" s="36"/>
      <c r="H491" s="36"/>
      <c r="I491" s="36"/>
      <c r="J491" s="36"/>
      <c r="K491" s="36"/>
      <c r="L491" s="36"/>
      <c r="M491" s="36"/>
      <c r="N491" s="36"/>
      <c r="O491" s="36"/>
      <c r="P491" s="36"/>
      <c r="Q491" s="36"/>
      <c r="R491" s="36"/>
      <c r="S491" s="36"/>
      <c r="T491" s="36"/>
    </row>
    <row r="492" spans="1:20" ht="15.75" x14ac:dyDescent="0.25">
      <c r="A492" s="959" t="s">
        <v>20</v>
      </c>
      <c r="B492" s="36"/>
      <c r="C492" s="36"/>
      <c r="D492" s="36"/>
      <c r="E492" s="36"/>
      <c r="F492" s="36"/>
      <c r="G492" s="36"/>
      <c r="H492" s="36"/>
      <c r="I492" s="36"/>
      <c r="J492" s="36"/>
      <c r="K492" s="36"/>
      <c r="L492" s="36"/>
      <c r="M492" s="36"/>
      <c r="N492" s="36"/>
      <c r="O492" s="36"/>
      <c r="P492" s="36"/>
      <c r="Q492" s="36"/>
      <c r="R492" s="36"/>
      <c r="S492" s="36"/>
      <c r="T492" s="36"/>
    </row>
    <row r="493" spans="1:20" x14ac:dyDescent="0.25">
      <c r="A493" s="36" t="s">
        <v>943</v>
      </c>
      <c r="B493" s="36"/>
      <c r="C493" s="36"/>
      <c r="D493" s="36"/>
      <c r="E493" s="36"/>
      <c r="F493" s="36"/>
      <c r="G493" s="36"/>
      <c r="H493" s="36"/>
      <c r="I493" s="36"/>
      <c r="J493" s="36"/>
      <c r="K493" s="36"/>
      <c r="L493" s="36" t="s">
        <v>969</v>
      </c>
      <c r="M493" s="36"/>
      <c r="N493" s="36"/>
      <c r="O493" s="36"/>
      <c r="P493" s="36"/>
      <c r="Q493" s="36"/>
      <c r="R493" s="36"/>
      <c r="S493" s="36"/>
      <c r="T493" s="36"/>
    </row>
    <row r="494" spans="1:20" x14ac:dyDescent="0.25">
      <c r="A494" s="36"/>
      <c r="B494" s="36"/>
      <c r="C494" s="36"/>
      <c r="D494" s="36"/>
      <c r="E494" s="36"/>
      <c r="F494" s="36"/>
      <c r="G494" s="36"/>
      <c r="H494" s="36"/>
      <c r="I494" s="36"/>
      <c r="J494" s="36"/>
      <c r="K494" s="36"/>
      <c r="L494" s="36"/>
      <c r="M494" s="36"/>
      <c r="N494" s="36"/>
      <c r="O494" s="36"/>
      <c r="P494" s="36"/>
      <c r="Q494" s="36"/>
      <c r="R494" s="36"/>
      <c r="S494" s="36"/>
      <c r="T494" s="36"/>
    </row>
    <row r="495" spans="1:20" ht="12" thickBot="1" x14ac:dyDescent="0.3">
      <c r="A495" s="36" t="s">
        <v>944</v>
      </c>
      <c r="B495" s="36"/>
      <c r="C495" s="36"/>
      <c r="D495" s="36" t="s">
        <v>945</v>
      </c>
      <c r="E495" s="36">
        <v>0</v>
      </c>
      <c r="F495" s="36"/>
      <c r="G495" s="36"/>
      <c r="H495" s="36"/>
      <c r="I495" s="36"/>
      <c r="J495" s="36"/>
      <c r="K495" s="36"/>
      <c r="L495" s="36"/>
      <c r="M495" s="36">
        <f>Q224</f>
        <v>1.4502491083193612</v>
      </c>
      <c r="N495" s="36">
        <f>Q261</f>
        <v>1.8061799739838871</v>
      </c>
      <c r="O495" s="36"/>
      <c r="P495" s="36"/>
      <c r="Q495" s="36"/>
      <c r="R495" s="36"/>
      <c r="S495" s="36"/>
      <c r="T495" s="36"/>
    </row>
    <row r="496" spans="1:20" ht="12" thickTop="1" x14ac:dyDescent="0.25">
      <c r="A496" s="526" t="s">
        <v>946</v>
      </c>
      <c r="B496" s="526" t="s">
        <v>947</v>
      </c>
      <c r="C496" s="526" t="s">
        <v>948</v>
      </c>
      <c r="D496" s="526" t="s">
        <v>949</v>
      </c>
      <c r="E496" s="526" t="s">
        <v>950</v>
      </c>
      <c r="F496" s="36"/>
      <c r="G496" s="36"/>
      <c r="H496" s="36"/>
      <c r="I496" s="36"/>
      <c r="J496" s="36"/>
      <c r="K496" s="36"/>
      <c r="L496" s="36" t="s">
        <v>972</v>
      </c>
      <c r="M496" s="528">
        <f>COUNT(Q225:Q260)</f>
        <v>36</v>
      </c>
      <c r="N496" s="529">
        <f>COUNT(Q262:Q317)</f>
        <v>56</v>
      </c>
      <c r="O496" s="36"/>
      <c r="P496" s="36"/>
      <c r="Q496" s="36"/>
      <c r="R496" s="36"/>
      <c r="S496" s="36"/>
      <c r="T496" s="36"/>
    </row>
    <row r="497" spans="1:20" x14ac:dyDescent="0.25">
      <c r="A497" s="36">
        <f>Q224</f>
        <v>1.4502491083193612</v>
      </c>
      <c r="B497" s="36">
        <f>COUNT(Q225:Q260)</f>
        <v>36</v>
      </c>
      <c r="C497" s="36">
        <f>AVERAGE(Q225:Q260)</f>
        <v>1.74209259762294</v>
      </c>
      <c r="D497" s="36">
        <f>VAR(Q225:Q260)</f>
        <v>5.5076311451184017E-2</v>
      </c>
      <c r="E497" s="36"/>
      <c r="F497" s="36"/>
      <c r="G497" s="36"/>
      <c r="H497" s="36"/>
      <c r="I497" s="36"/>
      <c r="J497" s="36"/>
      <c r="K497" s="36"/>
      <c r="L497" s="36" t="s">
        <v>973</v>
      </c>
      <c r="M497" s="530">
        <f>MEDIAN(Q225:Q260)</f>
        <v>1.6949054215177157</v>
      </c>
      <c r="N497" s="531">
        <f>MEDIAN(Q262:Q317)</f>
        <v>1.6627578316815741</v>
      </c>
      <c r="O497" s="36"/>
      <c r="P497" s="36"/>
      <c r="Q497" s="36"/>
      <c r="R497" s="36"/>
      <c r="S497" s="36"/>
      <c r="T497" s="36"/>
    </row>
    <row r="498" spans="1:20" x14ac:dyDescent="0.25">
      <c r="A498" s="36">
        <f>Q261</f>
        <v>1.8061799739838871</v>
      </c>
      <c r="B498" s="36">
        <f>COUNT(Q262:Q317)</f>
        <v>56</v>
      </c>
      <c r="C498" s="36">
        <f>AVERAGE(Q262:Q317)</f>
        <v>1.6416032668178144</v>
      </c>
      <c r="D498" s="36">
        <f>VAR(Q262:Q317)</f>
        <v>1.3690430719776563E-2</v>
      </c>
      <c r="E498" s="36"/>
      <c r="F498" s="36"/>
      <c r="G498" s="36"/>
      <c r="H498" s="36"/>
      <c r="I498" s="36"/>
      <c r="J498" s="36"/>
      <c r="K498" s="36"/>
      <c r="L498" s="36" t="s">
        <v>974</v>
      </c>
      <c r="M498" s="530">
        <v>1852.5</v>
      </c>
      <c r="N498" s="531">
        <v>2425.5</v>
      </c>
      <c r="O498" s="36"/>
      <c r="P498" s="36"/>
      <c r="Q498" s="36"/>
      <c r="R498" s="36"/>
      <c r="S498" s="36"/>
      <c r="T498" s="36"/>
    </row>
    <row r="499" spans="1:20" x14ac:dyDescent="0.25">
      <c r="A499" s="527" t="s">
        <v>953</v>
      </c>
      <c r="B499" s="527"/>
      <c r="C499" s="527"/>
      <c r="D499" s="527">
        <f>((B497-1)*D497+(B498-1)*D498)/(B497+B498-2)</f>
        <v>2.9784939893101683E-2</v>
      </c>
      <c r="E499" s="527">
        <f>ABS(C497-C498-E495)/SQRT(D499)</f>
        <v>0.58226621293086844</v>
      </c>
      <c r="F499" s="36"/>
      <c r="G499" s="36"/>
      <c r="H499" s="36"/>
      <c r="I499" s="36"/>
      <c r="J499" s="36"/>
      <c r="K499" s="36"/>
      <c r="L499" s="36" t="s">
        <v>975</v>
      </c>
      <c r="M499" s="532">
        <f>M496*N496+M496*(M496+1)/2-M498</f>
        <v>829.5</v>
      </c>
      <c r="N499" s="533">
        <f>M496*N496+N496*(N496+1)/2-N498</f>
        <v>1186.5</v>
      </c>
      <c r="O499" s="36"/>
      <c r="P499" s="36"/>
      <c r="Q499" s="36"/>
      <c r="R499" s="36"/>
      <c r="S499" s="36"/>
      <c r="T499" s="36"/>
    </row>
    <row r="500" spans="1:20" x14ac:dyDescent="0.25">
      <c r="A500" s="36"/>
      <c r="B500" s="36"/>
      <c r="C500" s="36"/>
      <c r="D500" s="36"/>
      <c r="E500" s="36"/>
      <c r="F500" s="36"/>
      <c r="G500" s="36"/>
      <c r="H500" s="36"/>
      <c r="I500" s="36"/>
      <c r="J500" s="36"/>
      <c r="K500" s="36"/>
      <c r="L500" s="36"/>
      <c r="M500" s="36"/>
      <c r="N500" s="36"/>
      <c r="O500" s="36"/>
      <c r="P500" s="36"/>
      <c r="Q500" s="36"/>
      <c r="R500" s="36"/>
      <c r="S500" s="36"/>
      <c r="T500" s="36"/>
    </row>
    <row r="501" spans="1:20" ht="12" thickBot="1" x14ac:dyDescent="0.3">
      <c r="A501" s="36" t="s">
        <v>954</v>
      </c>
      <c r="B501" s="36"/>
      <c r="C501" s="36"/>
      <c r="D501" s="36"/>
      <c r="E501" s="36" t="s">
        <v>955</v>
      </c>
      <c r="F501" s="36">
        <v>0.05</v>
      </c>
      <c r="G501" s="36"/>
      <c r="H501" s="36"/>
      <c r="I501" s="36"/>
      <c r="J501" s="36"/>
      <c r="K501" s="36"/>
      <c r="L501" s="36"/>
      <c r="M501" s="534" t="s">
        <v>976</v>
      </c>
      <c r="N501" s="534" t="s">
        <v>977</v>
      </c>
      <c r="O501" s="36"/>
      <c r="P501" s="36"/>
      <c r="Q501" s="36"/>
      <c r="R501" s="36"/>
      <c r="S501" s="36"/>
      <c r="T501" s="36"/>
    </row>
    <row r="502" spans="1:20" ht="12" thickTop="1" x14ac:dyDescent="0.25">
      <c r="A502" s="526" t="s">
        <v>956</v>
      </c>
      <c r="B502" s="526" t="s">
        <v>957</v>
      </c>
      <c r="C502" s="526" t="s">
        <v>958</v>
      </c>
      <c r="D502" s="526" t="s">
        <v>959</v>
      </c>
      <c r="E502" s="526" t="s">
        <v>960</v>
      </c>
      <c r="F502" s="526" t="s">
        <v>961</v>
      </c>
      <c r="G502" s="526" t="s">
        <v>962</v>
      </c>
      <c r="H502" s="526" t="s">
        <v>963</v>
      </c>
      <c r="I502" s="526" t="s">
        <v>964</v>
      </c>
      <c r="J502" s="526" t="s">
        <v>965</v>
      </c>
      <c r="K502" s="36"/>
      <c r="L502" s="36" t="s">
        <v>978</v>
      </c>
      <c r="M502" s="535">
        <v>0.05</v>
      </c>
      <c r="N502" s="36"/>
      <c r="O502" s="36"/>
      <c r="P502" s="36"/>
      <c r="Q502" s="36"/>
      <c r="R502" s="36"/>
      <c r="S502" s="36"/>
      <c r="T502" s="36"/>
    </row>
    <row r="503" spans="1:20" x14ac:dyDescent="0.25">
      <c r="A503" s="36" t="s">
        <v>966</v>
      </c>
      <c r="B503" s="36">
        <f>SQRT(D499*(1/B497+1/B498))</f>
        <v>3.6867782251412635E-2</v>
      </c>
      <c r="C503" s="36">
        <f>(ABS(C497-C498-E495))/B503</f>
        <v>2.7256679048351273</v>
      </c>
      <c r="D503" s="36">
        <f>B497+B498-2</f>
        <v>90</v>
      </c>
      <c r="E503" s="36">
        <f>TDIST(C503,D503,1)</f>
        <v>3.8558300150977423E-3</v>
      </c>
      <c r="F503" s="36">
        <f>TINV(F501*2,D503)</f>
        <v>1.661961084030164</v>
      </c>
      <c r="G503" s="36"/>
      <c r="H503" s="36"/>
      <c r="I503" s="36" t="str">
        <f>IF(E503&lt;F501,"yes","no")</f>
        <v>yes</v>
      </c>
      <c r="J503" s="36">
        <f>SQRT(C503^2/(C503^2+D503))</f>
        <v>0.27613930407173726</v>
      </c>
      <c r="K503" s="36"/>
      <c r="L503" s="36" t="s">
        <v>975</v>
      </c>
      <c r="M503" s="536">
        <f>MIN(M499,N499)</f>
        <v>829.5</v>
      </c>
      <c r="N503" s="36"/>
      <c r="O503" s="36"/>
      <c r="P503" s="36"/>
      <c r="Q503" s="36"/>
      <c r="R503" s="36"/>
      <c r="S503" s="36"/>
      <c r="T503" s="36"/>
    </row>
    <row r="504" spans="1:20" x14ac:dyDescent="0.25">
      <c r="A504" s="36" t="s">
        <v>967</v>
      </c>
      <c r="B504" s="36">
        <f>B503</f>
        <v>3.6867782251412635E-2</v>
      </c>
      <c r="C504" s="36">
        <f t="shared" ref="C504:D504" si="16">C503</f>
        <v>2.7256679048351273</v>
      </c>
      <c r="D504" s="36">
        <f t="shared" si="16"/>
        <v>90</v>
      </c>
      <c r="E504" s="36">
        <f>TDIST(C504,D504,2)</f>
        <v>7.7116600301954845E-3</v>
      </c>
      <c r="F504" s="36">
        <f>TINV(F501,D504)</f>
        <v>1.986674540703772</v>
      </c>
      <c r="G504" s="36">
        <f>(C497-C498)-F504*B504</f>
        <v>2.7245046434033693E-2</v>
      </c>
      <c r="H504" s="36">
        <f>(C497-C498)+F504*B504</f>
        <v>0.17373361517621744</v>
      </c>
      <c r="I504" s="36" t="str">
        <f>IF(E504&lt;F501,"yes","no")</f>
        <v>yes</v>
      </c>
      <c r="J504" s="36">
        <f>J503</f>
        <v>0.27613930407173726</v>
      </c>
      <c r="K504" s="36"/>
      <c r="L504" s="36" t="s">
        <v>979</v>
      </c>
      <c r="M504" s="536">
        <f>M496*N496/2</f>
        <v>1008</v>
      </c>
      <c r="N504" s="36"/>
      <c r="O504" s="36"/>
      <c r="P504" s="36"/>
      <c r="Q504" s="36"/>
      <c r="R504" s="36"/>
      <c r="S504" s="36"/>
      <c r="T504" s="36"/>
    </row>
    <row r="505" spans="1:20" x14ac:dyDescent="0.25">
      <c r="A505" s="527"/>
      <c r="B505" s="527"/>
      <c r="C505" s="527"/>
      <c r="D505" s="527"/>
      <c r="E505" s="527"/>
      <c r="F505" s="527"/>
      <c r="G505" s="527"/>
      <c r="H505" s="527"/>
      <c r="I505" s="527"/>
      <c r="J505" s="527"/>
      <c r="K505" s="36"/>
      <c r="L505" s="36" t="s">
        <v>980</v>
      </c>
      <c r="M505" s="536">
        <v>124.97239829037515</v>
      </c>
      <c r="N505" s="36" t="s">
        <v>981</v>
      </c>
      <c r="O505" s="36"/>
      <c r="P505" s="36"/>
      <c r="Q505" s="36"/>
      <c r="R505" s="36"/>
      <c r="S505" s="36"/>
      <c r="T505" s="36"/>
    </row>
    <row r="506" spans="1:20" ht="12" thickBot="1" x14ac:dyDescent="0.3">
      <c r="A506" s="36" t="s">
        <v>968</v>
      </c>
      <c r="B506" s="36"/>
      <c r="C506" s="36"/>
      <c r="D506" s="36"/>
      <c r="E506" s="36" t="s">
        <v>955</v>
      </c>
      <c r="F506" s="36">
        <f>F501</f>
        <v>0.05</v>
      </c>
      <c r="G506" s="36"/>
      <c r="H506" s="36"/>
      <c r="I506" s="36"/>
      <c r="J506" s="36"/>
      <c r="K506" s="36"/>
      <c r="L506" s="36" t="s">
        <v>982</v>
      </c>
      <c r="M506" s="536">
        <f>ABS(STANDARDIZE(M503,M504,M505))</f>
        <v>1.4283153915735274</v>
      </c>
      <c r="N506" s="36"/>
      <c r="O506" s="36"/>
      <c r="P506" s="36"/>
      <c r="Q506" s="36"/>
      <c r="R506" s="36"/>
      <c r="S506" s="36"/>
      <c r="T506" s="36"/>
    </row>
    <row r="507" spans="1:20" ht="12" thickTop="1" x14ac:dyDescent="0.25">
      <c r="A507" s="526" t="s">
        <v>956</v>
      </c>
      <c r="B507" s="526" t="s">
        <v>957</v>
      </c>
      <c r="C507" s="526" t="s">
        <v>958</v>
      </c>
      <c r="D507" s="526" t="s">
        <v>959</v>
      </c>
      <c r="E507" s="526" t="s">
        <v>960</v>
      </c>
      <c r="F507" s="526" t="s">
        <v>961</v>
      </c>
      <c r="G507" s="526" t="s">
        <v>962</v>
      </c>
      <c r="H507" s="526" t="s">
        <v>963</v>
      </c>
      <c r="I507" s="526" t="s">
        <v>964</v>
      </c>
      <c r="J507" s="526" t="s">
        <v>965</v>
      </c>
      <c r="K507" s="36"/>
      <c r="L507" s="36" t="s">
        <v>965</v>
      </c>
      <c r="M507" s="536">
        <f>M506/SQRT(M496+N496)</f>
        <v>0.14891217348132768</v>
      </c>
      <c r="N507" s="36"/>
      <c r="O507" s="36"/>
      <c r="P507" s="36"/>
      <c r="Q507" s="36"/>
      <c r="R507" s="36"/>
      <c r="S507" s="36"/>
      <c r="T507" s="36"/>
    </row>
    <row r="508" spans="1:20" x14ac:dyDescent="0.25">
      <c r="A508" s="36" t="s">
        <v>966</v>
      </c>
      <c r="B508" s="36">
        <f>SQRT(D497/B497+D498/B498)</f>
        <v>4.2123265750052361E-2</v>
      </c>
      <c r="C508" s="36">
        <f>(ABS(C497-C498-E495))/B508</f>
        <v>2.3856016150647261</v>
      </c>
      <c r="D508" s="36">
        <f>(D497/B497+D498/B498)^2/((D497/B497)^2/(B497-1)+(D498/B498)^2/(B498-1))</f>
        <v>46.326678256813473</v>
      </c>
      <c r="E508" s="36">
        <f>TDIST(C508,ROUND(D508,0),1)</f>
        <v>1.0612669101876998E-2</v>
      </c>
      <c r="F508" s="36">
        <f>TINV(F506*2,ROUND(D508,0))</f>
        <v>1.678660413556865</v>
      </c>
      <c r="G508" s="36"/>
      <c r="H508" s="36"/>
      <c r="I508" s="36" t="str">
        <f>IF(E508&lt;F506,"yes","no")</f>
        <v>yes</v>
      </c>
      <c r="J508" s="36">
        <f>SQRT(C508^2/(C508^2+D508))</f>
        <v>0.33076689864649106</v>
      </c>
      <c r="K508" s="36"/>
      <c r="L508" s="36" t="s">
        <v>983</v>
      </c>
      <c r="M508" s="535">
        <f>M504+M505*NORMSINV(M502)</f>
        <v>802.43869740325238</v>
      </c>
      <c r="N508" s="529">
        <f>M504+M505*NORMSINV(M502/2)</f>
        <v>763.05860028926963</v>
      </c>
      <c r="O508" s="36"/>
      <c r="P508" s="36"/>
      <c r="Q508" s="36"/>
      <c r="R508" s="36"/>
      <c r="S508" s="36"/>
      <c r="T508" s="36"/>
    </row>
    <row r="509" spans="1:20" x14ac:dyDescent="0.25">
      <c r="A509" s="36" t="s">
        <v>967</v>
      </c>
      <c r="B509" s="36">
        <f>B508</f>
        <v>4.2123265750052361E-2</v>
      </c>
      <c r="C509" s="36">
        <f t="shared" ref="C509:D509" si="17">C508</f>
        <v>2.3856016150647261</v>
      </c>
      <c r="D509" s="36">
        <f t="shared" si="17"/>
        <v>46.326678256813473</v>
      </c>
      <c r="E509" s="962">
        <f>TDIST(C509,ROUND(D509,0),2)</f>
        <v>2.1225338203753996E-2</v>
      </c>
      <c r="F509" s="36">
        <f>TINV(F506,ROUND(D509,0))</f>
        <v>2.0128955989194299</v>
      </c>
      <c r="G509" s="36">
        <f>(C497-C498)-F509*B509</f>
        <v>1.5699594564731606E-2</v>
      </c>
      <c r="H509" s="36">
        <f>(C497-C498)+F509*B509</f>
        <v>0.18527906704551952</v>
      </c>
      <c r="I509" s="36" t="str">
        <f>IF(E509&lt;F506,"yes","no")</f>
        <v>yes</v>
      </c>
      <c r="J509" s="36">
        <f>J508</f>
        <v>0.33076689864649106</v>
      </c>
      <c r="K509" s="36"/>
      <c r="L509" s="36" t="s">
        <v>960</v>
      </c>
      <c r="M509" s="536">
        <f>1-NORMSDIST(M506)</f>
        <v>7.660054981666542E-2</v>
      </c>
      <c r="N509" s="930">
        <f>2*M509</f>
        <v>0.15320109963333084</v>
      </c>
      <c r="O509" s="36"/>
      <c r="P509" s="36"/>
      <c r="Q509" s="36"/>
      <c r="R509" s="36"/>
      <c r="S509" s="36"/>
      <c r="T509" s="36"/>
    </row>
    <row r="510" spans="1:20" x14ac:dyDescent="0.25">
      <c r="A510" s="527"/>
      <c r="B510" s="527"/>
      <c r="C510" s="527"/>
      <c r="D510" s="527"/>
      <c r="E510" s="527"/>
      <c r="F510" s="527"/>
      <c r="G510" s="527"/>
      <c r="H510" s="527"/>
      <c r="I510" s="527"/>
      <c r="J510" s="527"/>
      <c r="K510" s="36"/>
      <c r="L510" s="36" t="s">
        <v>984</v>
      </c>
      <c r="M510" s="537" t="str">
        <f>IF(M509&lt;M502,"yes","no")</f>
        <v>no</v>
      </c>
      <c r="N510" s="538" t="str">
        <f>IF(N509&lt;M502,"yes","no")</f>
        <v>no</v>
      </c>
      <c r="O510" s="36"/>
      <c r="P510" s="36"/>
      <c r="Q510" s="36"/>
      <c r="R510" s="36"/>
      <c r="S510" s="36"/>
      <c r="T510" s="36"/>
    </row>
    <row r="511" spans="1:20" x14ac:dyDescent="0.25">
      <c r="A511" s="36"/>
      <c r="B511" s="36"/>
      <c r="C511" s="36"/>
      <c r="D511" s="36"/>
      <c r="E511" s="36"/>
      <c r="F511" s="36"/>
      <c r="G511" s="36"/>
      <c r="H511" s="36"/>
      <c r="I511" s="36"/>
      <c r="J511" s="36"/>
      <c r="K511" s="36"/>
      <c r="L511" s="36"/>
      <c r="M511" s="36"/>
      <c r="N511" s="36"/>
      <c r="O511" s="36"/>
      <c r="P511" s="36"/>
      <c r="Q511" s="36"/>
      <c r="R511" s="36"/>
      <c r="S511" s="36"/>
      <c r="T511" s="36"/>
    </row>
    <row r="512" spans="1:20" x14ac:dyDescent="0.25">
      <c r="A512" s="36"/>
      <c r="B512" s="36"/>
      <c r="C512" s="36"/>
      <c r="D512" s="36"/>
      <c r="E512" s="36"/>
      <c r="F512" s="36"/>
      <c r="G512" s="36"/>
      <c r="H512" s="36"/>
      <c r="I512" s="36"/>
      <c r="J512" s="36"/>
      <c r="K512" s="36"/>
      <c r="L512" s="36"/>
      <c r="M512" s="36"/>
      <c r="N512" s="36"/>
      <c r="O512" s="36"/>
      <c r="P512" s="36"/>
      <c r="Q512" s="36"/>
      <c r="R512" s="36"/>
      <c r="S512" s="36"/>
      <c r="T512" s="36"/>
    </row>
    <row r="513" spans="1:20" x14ac:dyDescent="0.25">
      <c r="A513" s="36"/>
      <c r="B513" s="36"/>
      <c r="C513" s="36"/>
      <c r="D513" s="36"/>
      <c r="E513" s="36"/>
      <c r="F513" s="36"/>
      <c r="G513" s="36"/>
      <c r="H513" s="36"/>
      <c r="I513" s="36"/>
      <c r="J513" s="36"/>
      <c r="K513" s="36"/>
      <c r="L513" s="36"/>
      <c r="M513" s="36"/>
      <c r="N513" s="36"/>
      <c r="O513" s="36"/>
      <c r="P513" s="36"/>
      <c r="Q513" s="36"/>
      <c r="R513" s="36"/>
      <c r="S513" s="36"/>
      <c r="T513" s="36"/>
    </row>
    <row r="514" spans="1:20" x14ac:dyDescent="0.25">
      <c r="A514" s="36"/>
      <c r="B514" s="36"/>
      <c r="C514" s="36"/>
      <c r="D514" s="36"/>
      <c r="E514" s="36"/>
      <c r="F514" s="36"/>
      <c r="G514" s="36"/>
      <c r="H514" s="36"/>
      <c r="I514" s="36"/>
      <c r="J514" s="36"/>
      <c r="K514" s="36"/>
      <c r="L514" s="36"/>
      <c r="M514" s="36"/>
      <c r="N514" s="36"/>
      <c r="O514" s="36"/>
      <c r="P514" s="36"/>
      <c r="Q514" s="36"/>
      <c r="R514" s="36"/>
      <c r="S514" s="36"/>
      <c r="T514" s="36"/>
    </row>
    <row r="515" spans="1:20" x14ac:dyDescent="0.25">
      <c r="A515" s="36"/>
      <c r="B515" s="36"/>
      <c r="C515" s="36"/>
      <c r="D515" s="36"/>
      <c r="E515" s="36"/>
      <c r="F515" s="36"/>
      <c r="G515" s="36"/>
      <c r="H515" s="36"/>
      <c r="I515" s="36"/>
      <c r="J515" s="36"/>
      <c r="K515" s="36"/>
      <c r="L515" s="36"/>
      <c r="M515" s="36"/>
      <c r="N515" s="36"/>
      <c r="O515" s="36"/>
      <c r="P515" s="36"/>
      <c r="Q515" s="36"/>
      <c r="R515" s="36"/>
      <c r="S515" s="36"/>
      <c r="T515" s="36"/>
    </row>
    <row r="516" spans="1:20" x14ac:dyDescent="0.25">
      <c r="A516" s="36"/>
      <c r="B516" s="36"/>
      <c r="C516" s="36"/>
      <c r="D516" s="36"/>
      <c r="E516" s="36"/>
      <c r="F516" s="36"/>
      <c r="G516" s="36"/>
      <c r="H516" s="36"/>
      <c r="I516" s="36"/>
      <c r="J516" s="36"/>
      <c r="K516" s="36"/>
      <c r="L516" s="36"/>
      <c r="M516" s="36"/>
      <c r="N516" s="36"/>
      <c r="O516" s="36"/>
      <c r="P516" s="36"/>
      <c r="Q516" s="36"/>
      <c r="R516" s="36"/>
      <c r="S516" s="36"/>
      <c r="T516" s="36"/>
    </row>
    <row r="517" spans="1:20" x14ac:dyDescent="0.25">
      <c r="A517" s="36"/>
      <c r="B517" s="36"/>
      <c r="C517" s="36"/>
      <c r="D517" s="36"/>
      <c r="E517" s="36"/>
      <c r="F517" s="36"/>
      <c r="G517" s="36"/>
      <c r="H517" s="36"/>
      <c r="I517" s="36"/>
      <c r="J517" s="36"/>
      <c r="K517" s="36"/>
      <c r="L517" s="36"/>
      <c r="M517" s="36"/>
      <c r="N517" s="36"/>
      <c r="O517" s="36"/>
      <c r="P517" s="36"/>
      <c r="Q517" s="36"/>
      <c r="R517" s="36"/>
      <c r="S517" s="36"/>
      <c r="T517" s="36"/>
    </row>
    <row r="518" spans="1:20" x14ac:dyDescent="0.25">
      <c r="A518" s="36"/>
      <c r="B518" s="36"/>
      <c r="C518" s="36"/>
      <c r="D518" s="36"/>
      <c r="E518" s="36"/>
      <c r="F518" s="36"/>
      <c r="G518" s="36"/>
      <c r="H518" s="36"/>
      <c r="I518" s="36"/>
      <c r="J518" s="36"/>
      <c r="K518" s="36"/>
      <c r="L518" s="36"/>
      <c r="M518" s="36"/>
      <c r="N518" s="36"/>
      <c r="O518" s="36"/>
      <c r="P518" s="36"/>
      <c r="Q518" s="36"/>
      <c r="R518" s="36"/>
      <c r="S518" s="36"/>
      <c r="T518" s="36"/>
    </row>
    <row r="519" spans="1:20" x14ac:dyDescent="0.25">
      <c r="A519" s="36"/>
      <c r="B519" s="36"/>
      <c r="C519" s="36"/>
      <c r="D519" s="36"/>
      <c r="E519" s="36"/>
      <c r="F519" s="36"/>
      <c r="G519" s="36"/>
      <c r="H519" s="36"/>
      <c r="I519" s="36"/>
      <c r="J519" s="36"/>
      <c r="K519" s="36"/>
      <c r="L519" s="36"/>
      <c r="M519" s="36"/>
      <c r="N519" s="36"/>
      <c r="O519" s="36"/>
      <c r="P519" s="36"/>
      <c r="Q519" s="36"/>
      <c r="R519" s="36"/>
      <c r="S519" s="36"/>
      <c r="T519" s="36"/>
    </row>
    <row r="520" spans="1:20" x14ac:dyDescent="0.25">
      <c r="A520" s="36"/>
      <c r="B520" s="36"/>
      <c r="C520" s="36"/>
      <c r="D520" s="36"/>
      <c r="E520" s="36"/>
      <c r="F520" s="36"/>
      <c r="G520" s="36"/>
      <c r="H520" s="36"/>
      <c r="I520" s="36"/>
      <c r="J520" s="36"/>
      <c r="K520" s="36"/>
      <c r="L520" s="36"/>
      <c r="M520" s="36"/>
      <c r="N520" s="36"/>
      <c r="O520" s="36"/>
      <c r="P520" s="36"/>
      <c r="Q520" s="36"/>
      <c r="R520" s="36"/>
      <c r="S520" s="36"/>
      <c r="T520" s="36"/>
    </row>
    <row r="521" spans="1:20" x14ac:dyDescent="0.25">
      <c r="A521" s="36"/>
      <c r="B521" s="36"/>
      <c r="C521" s="36"/>
      <c r="D521" s="36"/>
      <c r="E521" s="36"/>
      <c r="F521" s="36"/>
      <c r="G521" s="36"/>
      <c r="H521" s="36"/>
      <c r="I521" s="36"/>
      <c r="J521" s="36"/>
      <c r="K521" s="36"/>
      <c r="L521" s="36"/>
      <c r="M521" s="36"/>
      <c r="N521" s="36"/>
      <c r="O521" s="36"/>
      <c r="P521" s="36"/>
      <c r="Q521" s="36"/>
      <c r="R521" s="36"/>
      <c r="S521" s="36"/>
      <c r="T521" s="36"/>
    </row>
    <row r="522" spans="1:20" x14ac:dyDescent="0.25">
      <c r="A522" s="36"/>
      <c r="B522" s="36"/>
      <c r="C522" s="36"/>
      <c r="D522" s="36"/>
      <c r="E522" s="36"/>
      <c r="F522" s="36"/>
      <c r="G522" s="36"/>
      <c r="H522" s="36"/>
      <c r="I522" s="36"/>
      <c r="J522" s="36"/>
      <c r="K522" s="36"/>
      <c r="L522" s="36"/>
      <c r="M522" s="36"/>
      <c r="N522" s="36"/>
      <c r="O522" s="36"/>
      <c r="P522" s="36"/>
      <c r="Q522" s="36"/>
      <c r="R522" s="36"/>
      <c r="S522" s="36"/>
      <c r="T522" s="36"/>
    </row>
    <row r="523" spans="1:20" x14ac:dyDescent="0.25">
      <c r="A523" s="36"/>
      <c r="B523" s="36"/>
      <c r="C523" s="36"/>
      <c r="D523" s="36"/>
      <c r="E523" s="36"/>
      <c r="F523" s="36"/>
      <c r="G523" s="36"/>
      <c r="H523" s="36"/>
      <c r="I523" s="36"/>
      <c r="J523" s="36"/>
      <c r="K523" s="36"/>
      <c r="L523" s="36"/>
      <c r="M523" s="36"/>
      <c r="N523" s="36"/>
      <c r="O523" s="36"/>
      <c r="P523" s="36"/>
      <c r="Q523" s="36"/>
      <c r="R523" s="36"/>
      <c r="S523" s="36"/>
      <c r="T523" s="36"/>
    </row>
    <row r="524" spans="1:20" x14ac:dyDescent="0.25">
      <c r="A524" s="36"/>
      <c r="B524" s="36"/>
      <c r="C524" s="36"/>
      <c r="D524" s="36"/>
      <c r="E524" s="36"/>
      <c r="F524" s="36"/>
      <c r="G524" s="36"/>
      <c r="H524" s="36"/>
      <c r="I524" s="36"/>
      <c r="J524" s="36"/>
      <c r="K524" s="36"/>
      <c r="L524" s="36"/>
      <c r="M524" s="36"/>
      <c r="N524" s="36"/>
      <c r="O524" s="36"/>
      <c r="P524" s="36"/>
      <c r="Q524" s="36"/>
      <c r="R524" s="36"/>
      <c r="S524" s="36"/>
      <c r="T524" s="36"/>
    </row>
    <row r="525" spans="1:20" x14ac:dyDescent="0.25">
      <c r="A525" s="36"/>
      <c r="B525" s="36"/>
      <c r="C525" s="36"/>
      <c r="D525" s="36"/>
      <c r="E525" s="36"/>
      <c r="F525" s="36"/>
      <c r="G525" s="36"/>
      <c r="H525" s="36"/>
      <c r="I525" s="36"/>
      <c r="J525" s="36"/>
      <c r="K525" s="36"/>
      <c r="L525" s="36"/>
      <c r="M525" s="36"/>
      <c r="N525" s="36"/>
      <c r="O525" s="36"/>
      <c r="P525" s="36"/>
      <c r="Q525" s="36"/>
      <c r="R525" s="36"/>
      <c r="S525" s="36"/>
      <c r="T525" s="36"/>
    </row>
    <row r="526" spans="1:20" x14ac:dyDescent="0.25">
      <c r="A526" s="36"/>
      <c r="B526" s="36"/>
      <c r="C526" s="36"/>
      <c r="D526" s="36"/>
      <c r="E526" s="36"/>
      <c r="F526" s="36"/>
      <c r="G526" s="36"/>
      <c r="H526" s="36"/>
      <c r="I526" s="36"/>
      <c r="J526" s="36"/>
      <c r="K526" s="36"/>
      <c r="L526" s="36"/>
      <c r="M526" s="36"/>
      <c r="N526" s="36"/>
      <c r="O526" s="36"/>
      <c r="P526" s="36"/>
      <c r="Q526" s="36"/>
      <c r="R526" s="36"/>
      <c r="S526" s="36"/>
      <c r="T526" s="36"/>
    </row>
    <row r="527" spans="1:20" x14ac:dyDescent="0.25">
      <c r="A527" s="36"/>
      <c r="B527" s="36"/>
      <c r="C527" s="36"/>
      <c r="D527" s="36"/>
      <c r="E527" s="36"/>
      <c r="F527" s="36"/>
      <c r="G527" s="36"/>
      <c r="H527" s="36"/>
      <c r="I527" s="36"/>
      <c r="J527" s="36"/>
      <c r="K527" s="36"/>
      <c r="L527" s="36"/>
      <c r="M527" s="36"/>
      <c r="N527" s="36"/>
      <c r="O527" s="36"/>
      <c r="P527" s="36"/>
      <c r="Q527" s="36"/>
      <c r="R527" s="36"/>
      <c r="S527" s="36"/>
      <c r="T527" s="36"/>
    </row>
    <row r="528" spans="1:20" x14ac:dyDescent="0.25">
      <c r="A528" s="36"/>
      <c r="B528" s="36"/>
      <c r="C528" s="36"/>
      <c r="D528" s="36"/>
      <c r="E528" s="36"/>
      <c r="F528" s="36"/>
      <c r="G528" s="36"/>
      <c r="H528" s="36"/>
      <c r="I528" s="36"/>
      <c r="J528" s="36"/>
      <c r="K528" s="36"/>
      <c r="L528" s="36"/>
      <c r="M528" s="36"/>
      <c r="N528" s="36"/>
      <c r="O528" s="36"/>
      <c r="P528" s="36"/>
      <c r="Q528" s="36"/>
      <c r="R528" s="36"/>
      <c r="S528" s="36"/>
      <c r="T528" s="36"/>
    </row>
    <row r="529" spans="1:20" x14ac:dyDescent="0.25">
      <c r="A529" s="36"/>
      <c r="B529" s="36"/>
      <c r="C529" s="36"/>
      <c r="D529" s="36"/>
      <c r="E529" s="36"/>
      <c r="F529" s="36"/>
      <c r="G529" s="36"/>
      <c r="H529" s="36"/>
      <c r="I529" s="36"/>
      <c r="J529" s="36"/>
      <c r="K529" s="36"/>
      <c r="L529" s="36"/>
      <c r="M529" s="36"/>
      <c r="N529" s="36"/>
      <c r="O529" s="36"/>
      <c r="P529" s="36"/>
      <c r="Q529" s="36"/>
      <c r="R529" s="36"/>
      <c r="S529" s="36"/>
      <c r="T529" s="36"/>
    </row>
    <row r="530" spans="1:20" x14ac:dyDescent="0.25">
      <c r="A530" s="36"/>
      <c r="B530" s="36"/>
      <c r="C530" s="36"/>
      <c r="D530" s="36"/>
      <c r="E530" s="36"/>
      <c r="F530" s="36"/>
      <c r="G530" s="36"/>
      <c r="H530" s="36"/>
      <c r="I530" s="36"/>
      <c r="J530" s="36"/>
      <c r="K530" s="36"/>
      <c r="L530" s="36"/>
      <c r="M530" s="36"/>
      <c r="N530" s="36"/>
      <c r="O530" s="36"/>
      <c r="P530" s="36"/>
      <c r="Q530" s="36"/>
      <c r="R530" s="36"/>
      <c r="S530" s="36"/>
      <c r="T530" s="36"/>
    </row>
    <row r="531" spans="1:20" x14ac:dyDescent="0.25">
      <c r="A531" s="36"/>
      <c r="B531" s="36"/>
      <c r="C531" s="36"/>
      <c r="D531" s="36"/>
      <c r="E531" s="36"/>
      <c r="F531" s="36"/>
      <c r="G531" s="36"/>
      <c r="H531" s="36"/>
      <c r="I531" s="36"/>
      <c r="J531" s="36"/>
      <c r="K531" s="36"/>
      <c r="L531" s="36"/>
      <c r="M531" s="36"/>
      <c r="N531" s="36"/>
      <c r="O531" s="36"/>
      <c r="P531" s="36"/>
      <c r="Q531" s="36"/>
      <c r="R531" s="36"/>
      <c r="S531" s="36"/>
      <c r="T531" s="36"/>
    </row>
    <row r="532" spans="1:20" x14ac:dyDescent="0.25">
      <c r="A532" s="36"/>
      <c r="B532" s="36"/>
      <c r="C532" s="36"/>
      <c r="D532" s="36"/>
      <c r="E532" s="36"/>
      <c r="F532" s="36"/>
      <c r="G532" s="36"/>
      <c r="H532" s="36"/>
      <c r="I532" s="36"/>
      <c r="J532" s="36"/>
      <c r="K532" s="36"/>
      <c r="L532" s="36"/>
      <c r="M532" s="36"/>
      <c r="N532" s="36"/>
      <c r="O532" s="36"/>
      <c r="P532" s="36"/>
      <c r="Q532" s="36"/>
      <c r="R532" s="36"/>
      <c r="S532" s="36"/>
      <c r="T532" s="36"/>
    </row>
    <row r="533" spans="1:20" x14ac:dyDescent="0.25">
      <c r="A533" s="36"/>
      <c r="B533" s="36"/>
      <c r="C533" s="36"/>
      <c r="D533" s="36"/>
      <c r="E533" s="36"/>
      <c r="F533" s="36"/>
      <c r="G533" s="36"/>
      <c r="H533" s="36"/>
      <c r="I533" s="36"/>
      <c r="J533" s="36"/>
      <c r="K533" s="36"/>
      <c r="L533" s="36"/>
      <c r="M533" s="36"/>
      <c r="N533" s="36"/>
      <c r="O533" s="36"/>
      <c r="P533" s="36"/>
      <c r="Q533" s="36"/>
      <c r="R533" s="36"/>
      <c r="S533" s="36"/>
      <c r="T533" s="36"/>
    </row>
    <row r="534" spans="1:20" x14ac:dyDescent="0.25">
      <c r="A534" s="36"/>
      <c r="B534" s="36"/>
      <c r="C534" s="36"/>
      <c r="D534" s="36"/>
      <c r="E534" s="36"/>
      <c r="F534" s="36"/>
      <c r="G534" s="36"/>
      <c r="H534" s="36"/>
      <c r="I534" s="36"/>
      <c r="J534" s="36"/>
      <c r="K534" s="36"/>
      <c r="L534" s="36"/>
      <c r="M534" s="36"/>
      <c r="N534" s="36"/>
      <c r="O534" s="36"/>
      <c r="P534" s="36"/>
      <c r="Q534" s="36"/>
      <c r="R534" s="36"/>
      <c r="S534" s="36"/>
      <c r="T534" s="36"/>
    </row>
    <row r="535" spans="1:20" x14ac:dyDescent="0.25">
      <c r="A535" s="36"/>
      <c r="B535" s="36"/>
      <c r="C535" s="36"/>
      <c r="D535" s="36"/>
      <c r="E535" s="36"/>
      <c r="F535" s="36"/>
      <c r="G535" s="36"/>
      <c r="H535" s="36"/>
      <c r="I535" s="36"/>
      <c r="J535" s="36"/>
      <c r="K535" s="36"/>
      <c r="L535" s="36"/>
      <c r="M535" s="36"/>
      <c r="N535" s="36"/>
      <c r="O535" s="36"/>
      <c r="P535" s="36"/>
      <c r="Q535" s="36"/>
      <c r="R535" s="36"/>
      <c r="S535" s="36"/>
      <c r="T535" s="36"/>
    </row>
    <row r="536" spans="1:20" x14ac:dyDescent="0.25">
      <c r="A536" s="36"/>
      <c r="B536" s="36"/>
      <c r="C536" s="36"/>
      <c r="D536" s="36"/>
      <c r="E536" s="36"/>
      <c r="F536" s="36"/>
      <c r="G536" s="36"/>
      <c r="H536" s="36"/>
      <c r="I536" s="36"/>
      <c r="J536" s="36"/>
      <c r="K536" s="36"/>
      <c r="L536" s="36"/>
      <c r="M536" s="36"/>
      <c r="N536" s="36"/>
      <c r="O536" s="36"/>
      <c r="P536" s="36"/>
      <c r="Q536" s="36"/>
      <c r="R536" s="36"/>
      <c r="S536" s="36"/>
      <c r="T536" s="36"/>
    </row>
    <row r="537" spans="1:20" x14ac:dyDescent="0.25">
      <c r="A537" s="36"/>
      <c r="B537" s="36"/>
      <c r="C537" s="36"/>
      <c r="D537" s="36"/>
      <c r="E537" s="36"/>
      <c r="F537" s="36"/>
      <c r="G537" s="36"/>
      <c r="H537" s="36"/>
      <c r="I537" s="36"/>
      <c r="J537" s="36"/>
      <c r="K537" s="36"/>
      <c r="L537" s="36"/>
      <c r="M537" s="36"/>
      <c r="N537" s="36"/>
      <c r="O537" s="36"/>
      <c r="P537" s="36"/>
      <c r="Q537" s="36"/>
      <c r="R537" s="36"/>
      <c r="S537" s="36"/>
      <c r="T537" s="36"/>
    </row>
    <row r="538" spans="1:20" x14ac:dyDescent="0.25">
      <c r="A538" s="36"/>
      <c r="B538" s="36"/>
      <c r="C538" s="36"/>
      <c r="D538" s="36"/>
      <c r="E538" s="36"/>
      <c r="F538" s="36"/>
      <c r="G538" s="36"/>
      <c r="H538" s="36"/>
      <c r="I538" s="36"/>
      <c r="J538" s="36"/>
      <c r="K538" s="36"/>
      <c r="L538" s="36"/>
      <c r="M538" s="36"/>
      <c r="N538" s="36"/>
      <c r="O538" s="36"/>
      <c r="P538" s="36"/>
      <c r="Q538" s="36"/>
      <c r="R538" s="36"/>
      <c r="S538" s="36"/>
      <c r="T538" s="36"/>
    </row>
    <row r="539" spans="1:20" x14ac:dyDescent="0.25">
      <c r="A539" s="36"/>
      <c r="B539" s="36"/>
      <c r="C539" s="36"/>
      <c r="D539" s="36"/>
      <c r="E539" s="36"/>
      <c r="F539" s="36"/>
      <c r="G539" s="36"/>
      <c r="H539" s="36"/>
      <c r="I539" s="36"/>
      <c r="J539" s="36"/>
      <c r="K539" s="36"/>
      <c r="L539" s="36"/>
      <c r="M539" s="36"/>
      <c r="N539" s="36"/>
      <c r="O539" s="36"/>
      <c r="P539" s="36"/>
      <c r="Q539" s="36"/>
      <c r="R539" s="36"/>
      <c r="S539" s="36"/>
      <c r="T539" s="36"/>
    </row>
    <row r="540" spans="1:20" x14ac:dyDescent="0.25">
      <c r="A540" s="36"/>
      <c r="B540" s="36"/>
      <c r="C540" s="36"/>
      <c r="D540" s="36"/>
      <c r="E540" s="36"/>
      <c r="F540" s="36"/>
      <c r="G540" s="36"/>
      <c r="H540" s="36"/>
      <c r="I540" s="36"/>
      <c r="J540" s="36"/>
      <c r="K540" s="36"/>
      <c r="L540" s="36"/>
      <c r="M540" s="36"/>
      <c r="N540" s="36"/>
      <c r="O540" s="36"/>
      <c r="P540" s="36"/>
      <c r="Q540" s="36"/>
      <c r="R540" s="36"/>
      <c r="S540" s="36"/>
      <c r="T540" s="36"/>
    </row>
    <row r="541" spans="1:20" x14ac:dyDescent="0.25">
      <c r="A541" s="36"/>
      <c r="B541" s="36"/>
      <c r="C541" s="36"/>
      <c r="D541" s="36"/>
      <c r="E541" s="36"/>
      <c r="F541" s="36"/>
      <c r="G541" s="36"/>
      <c r="H541" s="36"/>
      <c r="I541" s="36"/>
      <c r="J541" s="36"/>
      <c r="K541" s="36"/>
      <c r="L541" s="36"/>
      <c r="M541" s="36"/>
      <c r="N541" s="36"/>
      <c r="O541" s="36"/>
      <c r="P541" s="36"/>
      <c r="Q541" s="36"/>
      <c r="R541" s="36"/>
      <c r="S541" s="36"/>
      <c r="T541" s="36"/>
    </row>
    <row r="542" spans="1:20" x14ac:dyDescent="0.25">
      <c r="A542" s="36"/>
      <c r="B542" s="36"/>
      <c r="C542" s="36"/>
      <c r="D542" s="36"/>
      <c r="E542" s="36"/>
      <c r="F542" s="36"/>
      <c r="G542" s="36"/>
      <c r="H542" s="36"/>
      <c r="I542" s="36"/>
      <c r="J542" s="36"/>
      <c r="K542" s="36"/>
      <c r="L542" s="36"/>
      <c r="M542" s="36"/>
      <c r="N542" s="36"/>
      <c r="O542" s="36"/>
      <c r="P542" s="36"/>
      <c r="Q542" s="36"/>
      <c r="R542" s="36"/>
      <c r="S542" s="36"/>
      <c r="T542" s="36"/>
    </row>
    <row r="543" spans="1:20" x14ac:dyDescent="0.25">
      <c r="A543" s="36"/>
      <c r="B543" s="36"/>
      <c r="C543" s="36"/>
      <c r="D543" s="36"/>
      <c r="E543" s="36"/>
      <c r="F543" s="36"/>
      <c r="G543" s="36"/>
      <c r="H543" s="36"/>
      <c r="I543" s="36"/>
      <c r="J543" s="36"/>
      <c r="K543" s="36"/>
      <c r="L543" s="36"/>
      <c r="M543" s="36"/>
      <c r="N543" s="36"/>
      <c r="O543" s="36"/>
      <c r="P543" s="36"/>
      <c r="Q543" s="36"/>
      <c r="R543" s="36"/>
      <c r="S543" s="36"/>
      <c r="T543" s="36"/>
    </row>
    <row r="544" spans="1:20" x14ac:dyDescent="0.25">
      <c r="A544" s="36"/>
      <c r="B544" s="36"/>
      <c r="C544" s="36"/>
      <c r="D544" s="36"/>
      <c r="E544" s="36"/>
      <c r="F544" s="36"/>
      <c r="G544" s="36"/>
      <c r="H544" s="36"/>
      <c r="I544" s="36"/>
      <c r="J544" s="36"/>
      <c r="K544" s="36"/>
      <c r="L544" s="36"/>
      <c r="M544" s="36"/>
      <c r="N544" s="36"/>
      <c r="O544" s="36"/>
      <c r="P544" s="36"/>
      <c r="Q544" s="36"/>
      <c r="R544" s="36"/>
      <c r="S544" s="36"/>
      <c r="T544" s="36"/>
    </row>
    <row r="545" spans="1:20" x14ac:dyDescent="0.25">
      <c r="A545" s="36"/>
      <c r="B545" s="36"/>
      <c r="C545" s="36"/>
      <c r="D545" s="36"/>
      <c r="E545" s="36"/>
      <c r="F545" s="36"/>
      <c r="G545" s="36"/>
      <c r="H545" s="36"/>
      <c r="I545" s="36"/>
      <c r="J545" s="36"/>
      <c r="K545" s="36"/>
      <c r="L545" s="36"/>
      <c r="M545" s="36"/>
      <c r="N545" s="36"/>
      <c r="O545" s="36"/>
      <c r="P545" s="36"/>
      <c r="Q545" s="36"/>
      <c r="R545" s="36"/>
      <c r="S545" s="36"/>
      <c r="T545" s="36"/>
    </row>
    <row r="546" spans="1:20" x14ac:dyDescent="0.25">
      <c r="A546" s="36"/>
      <c r="B546" s="36"/>
      <c r="C546" s="36"/>
      <c r="D546" s="36"/>
      <c r="E546" s="36"/>
      <c r="F546" s="36"/>
      <c r="G546" s="36"/>
      <c r="H546" s="36"/>
      <c r="I546" s="36"/>
      <c r="J546" s="36"/>
      <c r="K546" s="36"/>
      <c r="L546" s="36"/>
      <c r="M546" s="36"/>
      <c r="N546" s="36"/>
      <c r="O546" s="36"/>
      <c r="P546" s="36"/>
      <c r="Q546" s="36"/>
      <c r="R546" s="36"/>
      <c r="S546" s="36"/>
      <c r="T546" s="36"/>
    </row>
    <row r="547" spans="1:20" x14ac:dyDescent="0.25">
      <c r="A547" s="36"/>
      <c r="B547" s="36"/>
      <c r="C547" s="36"/>
      <c r="D547" s="36"/>
      <c r="E547" s="36"/>
      <c r="F547" s="36"/>
      <c r="G547" s="36"/>
      <c r="H547" s="36"/>
      <c r="I547" s="36"/>
      <c r="J547" s="36"/>
      <c r="K547" s="36"/>
      <c r="L547" s="36"/>
      <c r="M547" s="36"/>
      <c r="N547" s="36"/>
      <c r="O547" s="36"/>
      <c r="P547" s="36"/>
      <c r="Q547" s="36"/>
      <c r="R547" s="36"/>
      <c r="S547" s="36"/>
      <c r="T547" s="36"/>
    </row>
    <row r="548" spans="1:20" x14ac:dyDescent="0.25">
      <c r="A548" s="36"/>
      <c r="B548" s="36"/>
      <c r="C548" s="36"/>
      <c r="D548" s="36"/>
      <c r="E548" s="36"/>
      <c r="F548" s="36"/>
      <c r="G548" s="36"/>
      <c r="H548" s="36"/>
      <c r="I548" s="36"/>
      <c r="J548" s="36"/>
      <c r="K548" s="36"/>
      <c r="L548" s="36"/>
      <c r="M548" s="36"/>
      <c r="N548" s="36"/>
      <c r="O548" s="36"/>
      <c r="P548" s="36"/>
      <c r="Q548" s="36"/>
      <c r="R548" s="36"/>
      <c r="S548" s="36"/>
      <c r="T548" s="36"/>
    </row>
    <row r="549" spans="1:20" x14ac:dyDescent="0.25">
      <c r="A549" s="36"/>
      <c r="B549" s="36"/>
      <c r="C549" s="36"/>
      <c r="D549" s="36"/>
      <c r="E549" s="36"/>
      <c r="F549" s="36"/>
      <c r="G549" s="36"/>
      <c r="H549" s="36"/>
      <c r="I549" s="36"/>
      <c r="J549" s="36"/>
      <c r="K549" s="36"/>
      <c r="L549" s="36"/>
      <c r="M549" s="36"/>
      <c r="N549" s="36"/>
      <c r="O549" s="36"/>
      <c r="P549" s="36"/>
      <c r="Q549" s="36"/>
      <c r="R549" s="36"/>
      <c r="S549" s="36"/>
      <c r="T549" s="36"/>
    </row>
    <row r="550" spans="1:20" x14ac:dyDescent="0.25">
      <c r="A550" s="36"/>
      <c r="B550" s="36"/>
      <c r="C550" s="36"/>
      <c r="D550" s="36"/>
      <c r="E550" s="36"/>
      <c r="F550" s="36"/>
      <c r="G550" s="36"/>
      <c r="H550" s="36"/>
      <c r="I550" s="36"/>
      <c r="J550" s="36"/>
      <c r="K550" s="36"/>
      <c r="L550" s="36"/>
      <c r="M550" s="36"/>
      <c r="N550" s="36"/>
      <c r="O550" s="36"/>
      <c r="P550" s="36"/>
      <c r="Q550" s="36"/>
      <c r="R550" s="36"/>
      <c r="S550" s="36"/>
      <c r="T550" s="36"/>
    </row>
    <row r="551" spans="1:20" x14ac:dyDescent="0.25">
      <c r="A551" s="36"/>
      <c r="B551" s="36"/>
      <c r="C551" s="36"/>
      <c r="D551" s="36"/>
      <c r="E551" s="36"/>
      <c r="F551" s="36"/>
      <c r="G551" s="36"/>
      <c r="H551" s="36"/>
      <c r="I551" s="36"/>
      <c r="J551" s="36"/>
      <c r="K551" s="36"/>
      <c r="L551" s="36"/>
      <c r="M551" s="36"/>
      <c r="N551" s="36"/>
      <c r="O551" s="36"/>
      <c r="P551" s="36"/>
      <c r="Q551" s="36"/>
      <c r="R551" s="36"/>
      <c r="S551" s="36"/>
      <c r="T551" s="36"/>
    </row>
    <row r="552" spans="1:20" x14ac:dyDescent="0.25">
      <c r="A552" s="36"/>
      <c r="B552" s="36"/>
      <c r="C552" s="36"/>
      <c r="D552" s="36"/>
      <c r="E552" s="36"/>
      <c r="F552" s="36"/>
      <c r="G552" s="36"/>
      <c r="H552" s="36"/>
      <c r="I552" s="36"/>
      <c r="J552" s="36"/>
      <c r="K552" s="36"/>
      <c r="L552" s="36"/>
      <c r="M552" s="36"/>
      <c r="N552" s="36"/>
      <c r="O552" s="36"/>
      <c r="P552" s="36"/>
      <c r="Q552" s="36"/>
      <c r="R552" s="36"/>
      <c r="S552" s="36"/>
      <c r="T552" s="36"/>
    </row>
    <row r="553" spans="1:20" x14ac:dyDescent="0.25">
      <c r="A553" s="36"/>
      <c r="B553" s="36"/>
      <c r="C553" s="36"/>
      <c r="D553" s="36"/>
      <c r="E553" s="36"/>
      <c r="F553" s="36"/>
      <c r="G553" s="36"/>
      <c r="H553" s="36"/>
      <c r="I553" s="36"/>
      <c r="J553" s="36"/>
      <c r="K553" s="36"/>
      <c r="L553" s="36"/>
      <c r="M553" s="36"/>
      <c r="N553" s="36"/>
      <c r="O553" s="36"/>
      <c r="P553" s="36"/>
      <c r="Q553" s="36"/>
      <c r="R553" s="36"/>
      <c r="S553" s="36"/>
      <c r="T553" s="36"/>
    </row>
    <row r="554" spans="1:20" x14ac:dyDescent="0.25">
      <c r="A554" s="36"/>
      <c r="B554" s="36"/>
      <c r="C554" s="36"/>
      <c r="D554" s="36"/>
      <c r="E554" s="36"/>
      <c r="F554" s="36"/>
      <c r="G554" s="36"/>
      <c r="H554" s="36"/>
      <c r="I554" s="36"/>
      <c r="J554" s="36"/>
      <c r="K554" s="36"/>
      <c r="L554" s="36"/>
      <c r="M554" s="36"/>
      <c r="N554" s="36"/>
      <c r="O554" s="36"/>
      <c r="P554" s="36"/>
      <c r="Q554" s="36"/>
      <c r="R554" s="36"/>
      <c r="S554" s="36"/>
      <c r="T554" s="36"/>
    </row>
    <row r="555" spans="1:20" x14ac:dyDescent="0.25">
      <c r="A555" s="36"/>
      <c r="B555" s="36"/>
      <c r="C555" s="36"/>
      <c r="D555" s="36"/>
      <c r="E555" s="36"/>
      <c r="F555" s="36"/>
      <c r="G555" s="36"/>
      <c r="H555" s="36"/>
      <c r="I555" s="36"/>
      <c r="J555" s="36"/>
      <c r="K555" s="36"/>
      <c r="L555" s="36"/>
      <c r="M555" s="36"/>
      <c r="N555" s="36"/>
      <c r="O555" s="36"/>
      <c r="P555" s="36"/>
      <c r="Q555" s="36"/>
      <c r="R555" s="36"/>
      <c r="S555" s="36"/>
      <c r="T555" s="36"/>
    </row>
    <row r="556" spans="1:20" x14ac:dyDescent="0.25">
      <c r="A556" s="36"/>
      <c r="B556" s="36"/>
      <c r="C556" s="36"/>
      <c r="D556" s="36"/>
      <c r="E556" s="36"/>
      <c r="F556" s="36"/>
      <c r="G556" s="36"/>
      <c r="H556" s="36"/>
      <c r="I556" s="36"/>
      <c r="J556" s="36"/>
      <c r="K556" s="36"/>
      <c r="L556" s="36"/>
      <c r="M556" s="36"/>
      <c r="N556" s="36"/>
      <c r="O556" s="36"/>
      <c r="P556" s="36"/>
      <c r="Q556" s="36"/>
      <c r="R556" s="36"/>
      <c r="S556" s="36"/>
      <c r="T556" s="36"/>
    </row>
    <row r="557" spans="1:20" x14ac:dyDescent="0.25">
      <c r="A557" s="36"/>
      <c r="B557" s="36"/>
      <c r="C557" s="36"/>
      <c r="D557" s="36"/>
      <c r="E557" s="36"/>
      <c r="F557" s="36"/>
      <c r="G557" s="36"/>
      <c r="H557" s="36"/>
      <c r="I557" s="36"/>
      <c r="J557" s="36"/>
      <c r="K557" s="36"/>
      <c r="L557" s="36"/>
      <c r="M557" s="36"/>
      <c r="N557" s="36"/>
      <c r="O557" s="36"/>
      <c r="P557" s="36"/>
      <c r="Q557" s="36"/>
      <c r="R557" s="36"/>
      <c r="S557" s="36"/>
      <c r="T557" s="36"/>
    </row>
    <row r="558" spans="1:20" x14ac:dyDescent="0.25">
      <c r="A558" s="36"/>
      <c r="B558" s="36"/>
      <c r="C558" s="36"/>
      <c r="D558" s="36"/>
      <c r="E558" s="36"/>
      <c r="F558" s="36"/>
      <c r="G558" s="36"/>
      <c r="H558" s="36"/>
      <c r="I558" s="36"/>
      <c r="J558" s="36"/>
      <c r="K558" s="36"/>
      <c r="L558" s="36"/>
      <c r="M558" s="36"/>
      <c r="N558" s="36"/>
      <c r="O558" s="36"/>
      <c r="P558" s="36"/>
      <c r="Q558" s="36"/>
      <c r="R558" s="36"/>
      <c r="S558" s="36"/>
      <c r="T558" s="36"/>
    </row>
    <row r="559" spans="1:20" x14ac:dyDescent="0.25">
      <c r="A559" s="36"/>
      <c r="B559" s="36"/>
      <c r="C559" s="36"/>
      <c r="D559" s="36"/>
      <c r="E559" s="36"/>
      <c r="F559" s="36"/>
      <c r="G559" s="36"/>
      <c r="H559" s="36"/>
      <c r="I559" s="36"/>
      <c r="J559" s="36"/>
      <c r="K559" s="36"/>
      <c r="L559" s="36"/>
      <c r="M559" s="36"/>
      <c r="N559" s="36"/>
      <c r="O559" s="36"/>
      <c r="P559" s="36"/>
      <c r="Q559" s="36"/>
      <c r="R559" s="36"/>
      <c r="S559" s="36"/>
      <c r="T559" s="36"/>
    </row>
    <row r="560" spans="1:20" x14ac:dyDescent="0.25">
      <c r="A560" s="36"/>
      <c r="B560" s="36"/>
      <c r="C560" s="36"/>
      <c r="D560" s="36"/>
      <c r="E560" s="36"/>
      <c r="F560" s="36"/>
      <c r="G560" s="36"/>
      <c r="H560" s="36"/>
      <c r="I560" s="36"/>
      <c r="J560" s="36"/>
      <c r="K560" s="36"/>
      <c r="L560" s="36"/>
      <c r="M560" s="36"/>
      <c r="N560" s="36"/>
      <c r="O560" s="36"/>
      <c r="P560" s="36"/>
      <c r="Q560" s="36"/>
      <c r="R560" s="36"/>
      <c r="S560" s="36"/>
      <c r="T560" s="36"/>
    </row>
    <row r="561" spans="1:20" x14ac:dyDescent="0.25">
      <c r="A561" s="36"/>
      <c r="B561" s="36"/>
      <c r="C561" s="36"/>
      <c r="D561" s="36"/>
      <c r="E561" s="36"/>
      <c r="F561" s="36"/>
      <c r="G561" s="36"/>
      <c r="H561" s="36"/>
      <c r="I561" s="36"/>
      <c r="J561" s="36"/>
      <c r="K561" s="36"/>
      <c r="L561" s="36"/>
      <c r="M561" s="36"/>
      <c r="N561" s="36"/>
      <c r="O561" s="36"/>
      <c r="P561" s="36"/>
      <c r="Q561" s="36"/>
      <c r="R561" s="36"/>
      <c r="S561" s="36"/>
      <c r="T561" s="36"/>
    </row>
    <row r="562" spans="1:20" x14ac:dyDescent="0.25">
      <c r="A562" s="36"/>
      <c r="B562" s="36"/>
      <c r="C562" s="36"/>
      <c r="D562" s="36"/>
      <c r="E562" s="36"/>
      <c r="F562" s="36"/>
      <c r="G562" s="36"/>
      <c r="H562" s="36"/>
      <c r="I562" s="36"/>
      <c r="J562" s="36"/>
      <c r="K562" s="36"/>
      <c r="L562" s="36"/>
      <c r="M562" s="36"/>
      <c r="N562" s="36"/>
      <c r="O562" s="36"/>
      <c r="P562" s="36"/>
      <c r="Q562" s="36"/>
      <c r="R562" s="36"/>
      <c r="S562" s="36"/>
      <c r="T562" s="36"/>
    </row>
    <row r="563" spans="1:20" x14ac:dyDescent="0.25">
      <c r="A563" s="36"/>
      <c r="B563" s="36"/>
      <c r="C563" s="36"/>
      <c r="D563" s="36"/>
      <c r="E563" s="36"/>
      <c r="F563" s="36"/>
      <c r="G563" s="36"/>
      <c r="H563" s="36"/>
      <c r="I563" s="36"/>
      <c r="J563" s="36"/>
      <c r="K563" s="36"/>
      <c r="L563" s="36"/>
      <c r="M563" s="36"/>
      <c r="N563" s="36"/>
      <c r="O563" s="36"/>
      <c r="P563" s="36"/>
      <c r="Q563" s="36"/>
      <c r="R563" s="36"/>
      <c r="S563" s="36"/>
      <c r="T563" s="36"/>
    </row>
    <row r="564" spans="1:20" x14ac:dyDescent="0.25">
      <c r="A564" s="36"/>
      <c r="B564" s="36"/>
      <c r="C564" s="36"/>
      <c r="D564" s="36"/>
      <c r="E564" s="36"/>
      <c r="F564" s="36"/>
      <c r="G564" s="36"/>
      <c r="H564" s="36"/>
      <c r="I564" s="36"/>
      <c r="J564" s="36"/>
      <c r="K564" s="36"/>
      <c r="L564" s="36"/>
      <c r="M564" s="36"/>
      <c r="N564" s="36"/>
      <c r="O564" s="36"/>
      <c r="P564" s="36"/>
      <c r="Q564" s="36"/>
      <c r="R564" s="36"/>
      <c r="S564" s="36"/>
      <c r="T564" s="36"/>
    </row>
    <row r="565" spans="1:20" x14ac:dyDescent="0.25">
      <c r="A565" s="36"/>
      <c r="B565" s="36"/>
      <c r="C565" s="36"/>
      <c r="D565" s="36"/>
      <c r="E565" s="36"/>
      <c r="F565" s="36"/>
      <c r="G565" s="36"/>
      <c r="H565" s="36"/>
      <c r="I565" s="36"/>
      <c r="J565" s="36"/>
      <c r="K565" s="36"/>
      <c r="L565" s="36"/>
      <c r="M565" s="36"/>
      <c r="N565" s="36"/>
      <c r="O565" s="36"/>
      <c r="P565" s="36"/>
      <c r="Q565" s="36"/>
      <c r="R565" s="36"/>
      <c r="S565" s="36"/>
      <c r="T565" s="36"/>
    </row>
    <row r="566" spans="1:20" x14ac:dyDescent="0.25">
      <c r="A566" s="36"/>
      <c r="B566" s="36"/>
      <c r="C566" s="36"/>
      <c r="D566" s="36"/>
      <c r="E566" s="36"/>
      <c r="F566" s="36"/>
      <c r="G566" s="36"/>
      <c r="H566" s="36"/>
      <c r="I566" s="36"/>
      <c r="J566" s="36"/>
      <c r="K566" s="36"/>
      <c r="L566" s="36"/>
      <c r="M566" s="36"/>
      <c r="N566" s="36"/>
      <c r="O566" s="36"/>
      <c r="P566" s="36"/>
      <c r="Q566" s="36"/>
      <c r="R566" s="36"/>
      <c r="S566" s="36"/>
      <c r="T566" s="36"/>
    </row>
    <row r="567" spans="1:20" x14ac:dyDescent="0.25">
      <c r="A567" s="36"/>
      <c r="B567" s="36"/>
      <c r="C567" s="36"/>
      <c r="D567" s="36"/>
      <c r="E567" s="36"/>
      <c r="F567" s="36"/>
      <c r="G567" s="36"/>
      <c r="H567" s="36"/>
      <c r="I567" s="36"/>
      <c r="J567" s="36"/>
      <c r="K567" s="36"/>
      <c r="L567" s="36"/>
      <c r="M567" s="36"/>
      <c r="N567" s="36"/>
      <c r="O567" s="36"/>
      <c r="P567" s="36"/>
      <c r="Q567" s="36"/>
      <c r="R567" s="36"/>
      <c r="S567" s="36"/>
      <c r="T567" s="36"/>
    </row>
    <row r="568" spans="1:20" x14ac:dyDescent="0.25">
      <c r="A568" s="36"/>
      <c r="B568" s="36"/>
      <c r="C568" s="36"/>
      <c r="D568" s="36"/>
      <c r="E568" s="36"/>
      <c r="F568" s="36"/>
      <c r="G568" s="36"/>
      <c r="H568" s="36"/>
      <c r="I568" s="36"/>
      <c r="J568" s="36"/>
      <c r="K568" s="36"/>
      <c r="L568" s="36"/>
      <c r="M568" s="36"/>
      <c r="N568" s="36"/>
      <c r="O568" s="36"/>
      <c r="P568" s="36"/>
      <c r="Q568" s="36"/>
      <c r="R568" s="36"/>
      <c r="S568" s="36"/>
      <c r="T568" s="36"/>
    </row>
    <row r="569" spans="1:20" x14ac:dyDescent="0.25">
      <c r="A569" s="36"/>
      <c r="B569" s="36"/>
      <c r="C569" s="36"/>
      <c r="D569" s="36"/>
      <c r="E569" s="36"/>
      <c r="F569" s="36"/>
      <c r="G569" s="36"/>
      <c r="H569" s="36"/>
      <c r="I569" s="36"/>
      <c r="J569" s="36"/>
      <c r="K569" s="36"/>
      <c r="L569" s="36"/>
      <c r="M569" s="36"/>
      <c r="N569" s="36"/>
      <c r="O569" s="36"/>
      <c r="P569" s="36"/>
      <c r="Q569" s="36"/>
      <c r="R569" s="36"/>
      <c r="S569" s="36"/>
      <c r="T569" s="36"/>
    </row>
    <row r="570" spans="1:20" x14ac:dyDescent="0.25">
      <c r="A570" s="36"/>
      <c r="B570" s="36"/>
      <c r="C570" s="36"/>
      <c r="D570" s="36"/>
      <c r="E570" s="36"/>
      <c r="F570" s="36"/>
      <c r="G570" s="36"/>
      <c r="H570" s="36"/>
      <c r="I570" s="36"/>
      <c r="J570" s="36"/>
      <c r="K570" s="36"/>
      <c r="L570" s="36"/>
      <c r="M570" s="36"/>
      <c r="N570" s="36"/>
      <c r="O570" s="36"/>
      <c r="P570" s="36"/>
      <c r="Q570" s="36"/>
      <c r="R570" s="36"/>
      <c r="S570" s="36"/>
      <c r="T570" s="36"/>
    </row>
    <row r="571" spans="1:20" x14ac:dyDescent="0.25">
      <c r="A571" s="36"/>
      <c r="B571" s="36"/>
      <c r="C571" s="36"/>
      <c r="D571" s="36"/>
      <c r="E571" s="36"/>
      <c r="F571" s="36"/>
      <c r="G571" s="36"/>
      <c r="H571" s="36"/>
      <c r="I571" s="36"/>
      <c r="J571" s="36"/>
      <c r="K571" s="36"/>
      <c r="L571" s="36"/>
      <c r="M571" s="36"/>
      <c r="N571" s="36"/>
      <c r="O571" s="36"/>
      <c r="P571" s="36"/>
      <c r="Q571" s="36"/>
      <c r="R571" s="36"/>
      <c r="S571" s="36"/>
      <c r="T571" s="36"/>
    </row>
    <row r="572" spans="1:20" x14ac:dyDescent="0.25">
      <c r="A572" s="36"/>
      <c r="B572" s="36"/>
      <c r="C572" s="36"/>
      <c r="D572" s="36"/>
      <c r="E572" s="36"/>
      <c r="F572" s="36"/>
      <c r="G572" s="36"/>
      <c r="H572" s="36"/>
      <c r="I572" s="36"/>
      <c r="J572" s="36"/>
      <c r="K572" s="36"/>
      <c r="L572" s="36"/>
      <c r="M572" s="36"/>
      <c r="N572" s="36"/>
      <c r="O572" s="36"/>
      <c r="P572" s="36"/>
      <c r="Q572" s="36"/>
      <c r="R572" s="36"/>
      <c r="S572" s="36"/>
      <c r="T572" s="36"/>
    </row>
    <row r="573" spans="1:20" x14ac:dyDescent="0.25">
      <c r="A573" s="36"/>
      <c r="B573" s="36"/>
      <c r="C573" s="36"/>
      <c r="D573" s="36"/>
      <c r="E573" s="36"/>
      <c r="F573" s="36"/>
      <c r="G573" s="36"/>
      <c r="H573" s="36"/>
      <c r="I573" s="36"/>
      <c r="J573" s="36"/>
      <c r="K573" s="36"/>
      <c r="L573" s="36"/>
      <c r="M573" s="36"/>
      <c r="N573" s="36"/>
      <c r="O573" s="36"/>
      <c r="P573" s="36"/>
      <c r="Q573" s="36"/>
      <c r="R573" s="36"/>
      <c r="S573" s="36"/>
      <c r="T573" s="36"/>
    </row>
    <row r="574" spans="1:20" x14ac:dyDescent="0.25">
      <c r="A574" s="36"/>
      <c r="B574" s="36"/>
      <c r="C574" s="36"/>
      <c r="D574" s="36"/>
      <c r="E574" s="36"/>
      <c r="F574" s="36"/>
      <c r="G574" s="36"/>
      <c r="H574" s="36"/>
      <c r="I574" s="36"/>
      <c r="J574" s="36"/>
      <c r="K574" s="36"/>
      <c r="L574" s="36"/>
      <c r="M574" s="36"/>
      <c r="N574" s="36"/>
      <c r="O574" s="36"/>
      <c r="P574" s="36"/>
      <c r="Q574" s="36"/>
      <c r="R574" s="36"/>
      <c r="S574" s="36"/>
      <c r="T574" s="36"/>
    </row>
    <row r="575" spans="1:20" x14ac:dyDescent="0.25">
      <c r="A575" s="36"/>
      <c r="B575" s="36"/>
      <c r="C575" s="36"/>
      <c r="D575" s="36"/>
      <c r="E575" s="36"/>
      <c r="F575" s="36"/>
      <c r="G575" s="36"/>
      <c r="H575" s="36"/>
      <c r="I575" s="36"/>
      <c r="J575" s="36"/>
      <c r="K575" s="36"/>
      <c r="L575" s="36"/>
      <c r="M575" s="36"/>
      <c r="N575" s="36"/>
      <c r="O575" s="36"/>
      <c r="P575" s="36"/>
      <c r="Q575" s="36"/>
      <c r="R575" s="36"/>
      <c r="S575" s="36"/>
      <c r="T575" s="36"/>
    </row>
    <row r="576" spans="1:20" x14ac:dyDescent="0.25">
      <c r="A576" s="36"/>
      <c r="B576" s="36"/>
      <c r="C576" s="36"/>
      <c r="D576" s="36"/>
      <c r="E576" s="36"/>
      <c r="F576" s="36"/>
      <c r="G576" s="36"/>
      <c r="H576" s="36"/>
      <c r="I576" s="36"/>
      <c r="J576" s="36"/>
      <c r="K576" s="36"/>
      <c r="L576" s="36"/>
      <c r="M576" s="36"/>
      <c r="N576" s="36"/>
      <c r="O576" s="36"/>
      <c r="P576" s="36"/>
      <c r="Q576" s="36"/>
      <c r="R576" s="36"/>
      <c r="S576" s="36"/>
      <c r="T576" s="36"/>
    </row>
    <row r="577" spans="1:20" x14ac:dyDescent="0.25">
      <c r="A577" s="36"/>
      <c r="B577" s="36"/>
      <c r="C577" s="36"/>
      <c r="D577" s="36"/>
      <c r="E577" s="36"/>
      <c r="F577" s="36"/>
      <c r="G577" s="36"/>
      <c r="H577" s="36"/>
      <c r="I577" s="36"/>
      <c r="J577" s="36"/>
      <c r="K577" s="36"/>
      <c r="L577" s="36"/>
      <c r="M577" s="36"/>
      <c r="N577" s="36"/>
      <c r="O577" s="36"/>
      <c r="P577" s="36"/>
      <c r="Q577" s="36"/>
      <c r="R577" s="36"/>
      <c r="S577" s="36"/>
      <c r="T577" s="36"/>
    </row>
    <row r="578" spans="1:20" x14ac:dyDescent="0.25">
      <c r="A578" s="36"/>
      <c r="B578" s="36"/>
      <c r="C578" s="36"/>
      <c r="D578" s="36"/>
      <c r="E578" s="36"/>
      <c r="F578" s="36"/>
      <c r="G578" s="36"/>
      <c r="H578" s="36"/>
      <c r="I578" s="36"/>
      <c r="J578" s="36"/>
      <c r="K578" s="36"/>
      <c r="L578" s="36"/>
      <c r="M578" s="36"/>
      <c r="N578" s="36"/>
      <c r="O578" s="36"/>
      <c r="P578" s="36"/>
      <c r="Q578" s="36"/>
      <c r="R578" s="36"/>
      <c r="S578" s="36"/>
      <c r="T578" s="36"/>
    </row>
    <row r="579" spans="1:20" x14ac:dyDescent="0.25">
      <c r="A579" s="36"/>
      <c r="B579" s="36"/>
      <c r="C579" s="36"/>
      <c r="D579" s="36"/>
      <c r="E579" s="36"/>
      <c r="F579" s="36"/>
      <c r="G579" s="36"/>
      <c r="H579" s="36"/>
      <c r="I579" s="36"/>
      <c r="J579" s="36"/>
      <c r="K579" s="36"/>
      <c r="L579" s="36"/>
      <c r="M579" s="36"/>
      <c r="N579" s="36"/>
      <c r="O579" s="36"/>
      <c r="P579" s="36"/>
      <c r="Q579" s="36"/>
      <c r="R579" s="36"/>
      <c r="S579" s="36"/>
      <c r="T579" s="36"/>
    </row>
    <row r="580" spans="1:20" x14ac:dyDescent="0.25">
      <c r="A580" s="36"/>
      <c r="B580" s="36"/>
      <c r="C580" s="36"/>
      <c r="D580" s="36"/>
      <c r="E580" s="36"/>
      <c r="F580" s="36"/>
      <c r="G580" s="36"/>
      <c r="H580" s="36"/>
      <c r="I580" s="36"/>
      <c r="J580" s="36"/>
      <c r="K580" s="36"/>
      <c r="L580" s="36"/>
      <c r="M580" s="36"/>
      <c r="N580" s="36"/>
      <c r="O580" s="36"/>
      <c r="P580" s="36"/>
      <c r="Q580" s="36"/>
      <c r="R580" s="36"/>
      <c r="S580" s="36"/>
      <c r="T580" s="36"/>
    </row>
    <row r="581" spans="1:20" x14ac:dyDescent="0.25">
      <c r="A581" s="36"/>
      <c r="B581" s="36"/>
      <c r="C581" s="36"/>
      <c r="D581" s="36"/>
      <c r="E581" s="36"/>
      <c r="F581" s="36"/>
      <c r="G581" s="36"/>
      <c r="H581" s="36"/>
      <c r="I581" s="36"/>
      <c r="J581" s="36"/>
      <c r="K581" s="36"/>
      <c r="L581" s="36"/>
      <c r="M581" s="36"/>
      <c r="N581" s="36"/>
      <c r="O581" s="36"/>
      <c r="P581" s="36"/>
      <c r="Q581" s="36"/>
      <c r="R581" s="36"/>
      <c r="S581" s="36"/>
      <c r="T581" s="36"/>
    </row>
    <row r="582" spans="1:20" x14ac:dyDescent="0.25">
      <c r="A582" s="36"/>
      <c r="B582" s="36"/>
      <c r="C582" s="36"/>
      <c r="D582" s="36"/>
      <c r="E582" s="36"/>
      <c r="F582" s="36"/>
      <c r="G582" s="36"/>
      <c r="H582" s="36"/>
      <c r="I582" s="36"/>
      <c r="J582" s="36"/>
      <c r="K582" s="36"/>
      <c r="L582" s="36"/>
      <c r="M582" s="36"/>
      <c r="N582" s="36"/>
      <c r="O582" s="36"/>
      <c r="P582" s="36"/>
      <c r="Q582" s="36"/>
      <c r="R582" s="36"/>
      <c r="S582" s="36"/>
      <c r="T582" s="36"/>
    </row>
    <row r="583" spans="1:20" x14ac:dyDescent="0.25">
      <c r="A583" s="36"/>
      <c r="B583" s="36"/>
      <c r="C583" s="36"/>
      <c r="D583" s="36"/>
      <c r="E583" s="36"/>
      <c r="F583" s="36"/>
      <c r="G583" s="36"/>
      <c r="H583" s="36"/>
      <c r="I583" s="36"/>
      <c r="J583" s="36"/>
      <c r="K583" s="36"/>
      <c r="L583" s="36"/>
      <c r="M583" s="36"/>
      <c r="N583" s="36"/>
      <c r="O583" s="36"/>
      <c r="P583" s="36"/>
      <c r="Q583" s="36"/>
      <c r="R583" s="36"/>
      <c r="S583" s="36"/>
      <c r="T583" s="36"/>
    </row>
    <row r="584" spans="1:20" x14ac:dyDescent="0.25">
      <c r="A584" s="36"/>
      <c r="B584" s="36"/>
      <c r="C584" s="36"/>
      <c r="D584" s="36"/>
      <c r="E584" s="36"/>
      <c r="F584" s="36"/>
      <c r="G584" s="36"/>
      <c r="H584" s="36"/>
      <c r="I584" s="36"/>
      <c r="J584" s="36"/>
      <c r="K584" s="36"/>
      <c r="L584" s="36"/>
      <c r="M584" s="36"/>
      <c r="N584" s="36"/>
      <c r="O584" s="36"/>
      <c r="P584" s="36"/>
      <c r="Q584" s="36"/>
      <c r="R584" s="36"/>
      <c r="S584" s="36"/>
      <c r="T584" s="36"/>
    </row>
    <row r="585" spans="1:20" x14ac:dyDescent="0.25">
      <c r="A585" s="36"/>
      <c r="B585" s="36"/>
      <c r="C585" s="36"/>
      <c r="D585" s="36"/>
      <c r="E585" s="36"/>
      <c r="F585" s="36"/>
      <c r="G585" s="36"/>
      <c r="H585" s="36"/>
      <c r="I585" s="36"/>
      <c r="J585" s="36"/>
      <c r="K585" s="36"/>
      <c r="L585" s="36"/>
      <c r="M585" s="36"/>
      <c r="N585" s="36"/>
      <c r="O585" s="36"/>
      <c r="P585" s="36"/>
      <c r="Q585" s="36"/>
      <c r="R585" s="36"/>
      <c r="S585" s="36"/>
      <c r="T585" s="36"/>
    </row>
    <row r="586" spans="1:20" x14ac:dyDescent="0.25">
      <c r="A586" s="36"/>
      <c r="B586" s="36"/>
      <c r="C586" s="36"/>
      <c r="D586" s="36"/>
      <c r="E586" s="36"/>
      <c r="F586" s="36"/>
      <c r="G586" s="36"/>
      <c r="H586" s="36"/>
      <c r="I586" s="36"/>
      <c r="J586" s="36"/>
      <c r="K586" s="36"/>
      <c r="L586" s="36"/>
      <c r="M586" s="36"/>
      <c r="N586" s="36"/>
      <c r="O586" s="36"/>
      <c r="P586" s="36"/>
      <c r="Q586" s="36"/>
      <c r="R586" s="36"/>
      <c r="S586" s="36"/>
      <c r="T586" s="36"/>
    </row>
    <row r="587" spans="1:20" x14ac:dyDescent="0.25">
      <c r="A587" s="36"/>
      <c r="B587" s="36"/>
      <c r="C587" s="36"/>
      <c r="D587" s="36"/>
      <c r="E587" s="36"/>
      <c r="F587" s="36"/>
      <c r="G587" s="36"/>
      <c r="H587" s="36"/>
      <c r="I587" s="36"/>
      <c r="J587" s="36"/>
      <c r="K587" s="36"/>
      <c r="L587" s="36"/>
      <c r="M587" s="36"/>
      <c r="N587" s="36"/>
      <c r="O587" s="36"/>
      <c r="P587" s="36"/>
      <c r="Q587" s="36"/>
      <c r="R587" s="36"/>
      <c r="S587" s="36"/>
      <c r="T587" s="36"/>
    </row>
    <row r="588" spans="1:20" x14ac:dyDescent="0.25">
      <c r="A588" s="36"/>
      <c r="B588" s="36"/>
      <c r="C588" s="36"/>
      <c r="D588" s="36"/>
      <c r="E588" s="36"/>
      <c r="F588" s="36"/>
      <c r="G588" s="36"/>
      <c r="H588" s="36"/>
      <c r="I588" s="36"/>
      <c r="J588" s="36"/>
      <c r="K588" s="36"/>
      <c r="L588" s="36"/>
      <c r="M588" s="36"/>
      <c r="N588" s="36"/>
      <c r="O588" s="36"/>
      <c r="P588" s="36"/>
      <c r="Q588" s="36"/>
      <c r="R588" s="36"/>
      <c r="S588" s="36"/>
      <c r="T588" s="36"/>
    </row>
    <row r="589" spans="1:20" x14ac:dyDescent="0.25">
      <c r="A589" s="36"/>
      <c r="B589" s="36"/>
      <c r="C589" s="36"/>
      <c r="D589" s="36"/>
      <c r="E589" s="36"/>
      <c r="F589" s="36"/>
      <c r="G589" s="36"/>
      <c r="H589" s="36"/>
      <c r="I589" s="36"/>
      <c r="J589" s="36"/>
      <c r="K589" s="36"/>
      <c r="L589" s="36"/>
      <c r="M589" s="36"/>
      <c r="N589" s="36"/>
      <c r="O589" s="36"/>
      <c r="P589" s="36"/>
      <c r="Q589" s="36"/>
      <c r="R589" s="36"/>
      <c r="S589" s="36"/>
      <c r="T589" s="36"/>
    </row>
    <row r="590" spans="1:20" x14ac:dyDescent="0.25">
      <c r="A590" s="36"/>
      <c r="B590" s="36"/>
      <c r="C590" s="36"/>
      <c r="D590" s="36"/>
      <c r="E590" s="36"/>
      <c r="F590" s="36"/>
      <c r="G590" s="36"/>
      <c r="H590" s="36"/>
      <c r="I590" s="36"/>
      <c r="J590" s="36"/>
      <c r="K590" s="36"/>
      <c r="L590" s="36"/>
      <c r="M590" s="36"/>
      <c r="N590" s="36"/>
      <c r="O590" s="36"/>
      <c r="P590" s="36"/>
      <c r="Q590" s="36"/>
      <c r="R590" s="36"/>
      <c r="S590" s="36"/>
      <c r="T590" s="36"/>
    </row>
    <row r="591" spans="1:20" x14ac:dyDescent="0.25">
      <c r="A591" s="36"/>
      <c r="B591" s="36"/>
      <c r="C591" s="36"/>
      <c r="D591" s="36"/>
      <c r="E591" s="36"/>
      <c r="F591" s="36"/>
      <c r="G591" s="36"/>
      <c r="H591" s="36"/>
      <c r="I591" s="36"/>
      <c r="J591" s="36"/>
      <c r="K591" s="36"/>
      <c r="L591" s="36"/>
      <c r="M591" s="36"/>
      <c r="N591" s="36"/>
      <c r="O591" s="36"/>
      <c r="P591" s="36"/>
      <c r="Q591" s="36"/>
      <c r="R591" s="36"/>
      <c r="S591" s="36"/>
      <c r="T591" s="36"/>
    </row>
    <row r="592" spans="1:20" x14ac:dyDescent="0.25">
      <c r="A592" s="36"/>
      <c r="B592" s="36"/>
      <c r="C592" s="36"/>
      <c r="D592" s="36"/>
      <c r="E592" s="36"/>
      <c r="F592" s="36"/>
      <c r="G592" s="36"/>
      <c r="H592" s="36"/>
      <c r="I592" s="36"/>
      <c r="J592" s="36"/>
      <c r="K592" s="36"/>
      <c r="L592" s="36"/>
      <c r="M592" s="36"/>
      <c r="N592" s="36"/>
      <c r="O592" s="36"/>
      <c r="P592" s="36"/>
      <c r="Q592" s="36"/>
      <c r="R592" s="36"/>
      <c r="S592" s="36"/>
      <c r="T592" s="36"/>
    </row>
    <row r="593" spans="1:20" x14ac:dyDescent="0.25">
      <c r="A593" s="36"/>
      <c r="B593" s="36"/>
      <c r="C593" s="36"/>
      <c r="D593" s="36"/>
      <c r="E593" s="36"/>
      <c r="F593" s="36"/>
      <c r="G593" s="36"/>
      <c r="H593" s="36"/>
      <c r="I593" s="36"/>
      <c r="J593" s="36"/>
      <c r="K593" s="36"/>
      <c r="L593" s="36"/>
      <c r="M593" s="36"/>
      <c r="N593" s="36"/>
      <c r="O593" s="36"/>
      <c r="P593" s="36"/>
      <c r="Q593" s="36"/>
      <c r="R593" s="36"/>
      <c r="S593" s="36"/>
      <c r="T593" s="36"/>
    </row>
    <row r="594" spans="1:20" x14ac:dyDescent="0.25">
      <c r="A594" s="36"/>
      <c r="B594" s="36"/>
      <c r="C594" s="36"/>
      <c r="D594" s="36"/>
      <c r="E594" s="36"/>
      <c r="F594" s="36"/>
      <c r="G594" s="36"/>
      <c r="H594" s="36"/>
      <c r="I594" s="36"/>
      <c r="J594" s="36"/>
      <c r="K594" s="36"/>
      <c r="L594" s="36"/>
      <c r="M594" s="36"/>
      <c r="N594" s="36"/>
      <c r="O594" s="36"/>
      <c r="P594" s="36"/>
      <c r="Q594" s="36"/>
      <c r="R594" s="36"/>
      <c r="S594" s="36"/>
      <c r="T594" s="36"/>
    </row>
    <row r="595" spans="1:20" x14ac:dyDescent="0.25">
      <c r="A595" s="36"/>
      <c r="B595" s="36"/>
      <c r="C595" s="36"/>
      <c r="D595" s="36"/>
      <c r="E595" s="36"/>
      <c r="F595" s="36"/>
      <c r="G595" s="36"/>
      <c r="H595" s="36"/>
      <c r="I595" s="36"/>
      <c r="J595" s="36"/>
      <c r="K595" s="36"/>
      <c r="L595" s="36"/>
      <c r="M595" s="36"/>
      <c r="N595" s="36"/>
      <c r="O595" s="36"/>
      <c r="P595" s="36"/>
      <c r="Q595" s="36"/>
      <c r="R595" s="36"/>
      <c r="S595" s="36"/>
      <c r="T595" s="36"/>
    </row>
    <row r="596" spans="1:20" x14ac:dyDescent="0.25">
      <c r="A596" s="36"/>
      <c r="B596" s="36"/>
      <c r="C596" s="36"/>
      <c r="D596" s="36"/>
      <c r="E596" s="36"/>
      <c r="F596" s="36"/>
      <c r="G596" s="36"/>
      <c r="H596" s="36"/>
      <c r="I596" s="36"/>
      <c r="J596" s="36"/>
      <c r="K596" s="36"/>
      <c r="L596" s="36"/>
      <c r="M596" s="36"/>
      <c r="N596" s="36"/>
      <c r="O596" s="36"/>
      <c r="P596" s="36"/>
      <c r="Q596" s="36"/>
      <c r="R596" s="36"/>
      <c r="S596" s="36"/>
      <c r="T596" s="36"/>
    </row>
    <row r="597" spans="1:20" x14ac:dyDescent="0.25">
      <c r="A597" s="36"/>
      <c r="B597" s="36"/>
      <c r="C597" s="36"/>
      <c r="D597" s="36"/>
      <c r="E597" s="36"/>
      <c r="F597" s="36"/>
      <c r="G597" s="36"/>
      <c r="H597" s="36"/>
      <c r="I597" s="36"/>
      <c r="J597" s="36"/>
      <c r="K597" s="36"/>
      <c r="L597" s="36"/>
      <c r="M597" s="36"/>
      <c r="N597" s="36"/>
      <c r="O597" s="36"/>
      <c r="P597" s="36"/>
      <c r="Q597" s="36"/>
      <c r="R597" s="36"/>
      <c r="S597" s="36"/>
      <c r="T597" s="36"/>
    </row>
    <row r="598" spans="1:20" x14ac:dyDescent="0.25">
      <c r="A598" s="36"/>
      <c r="B598" s="36"/>
      <c r="C598" s="36"/>
      <c r="D598" s="36"/>
      <c r="E598" s="36"/>
      <c r="F598" s="36"/>
      <c r="G598" s="36"/>
      <c r="H598" s="36"/>
      <c r="I598" s="36"/>
      <c r="J598" s="36"/>
      <c r="K598" s="36"/>
      <c r="L598" s="36"/>
      <c r="M598" s="36"/>
      <c r="N598" s="36"/>
      <c r="O598" s="36"/>
      <c r="P598" s="36"/>
      <c r="Q598" s="36"/>
      <c r="R598" s="36"/>
      <c r="S598" s="36"/>
      <c r="T598" s="36"/>
    </row>
    <row r="599" spans="1:20" x14ac:dyDescent="0.25">
      <c r="A599" s="36"/>
      <c r="B599" s="36"/>
      <c r="C599" s="36"/>
      <c r="D599" s="36"/>
      <c r="E599" s="36"/>
      <c r="F599" s="36"/>
      <c r="G599" s="36"/>
      <c r="H599" s="36"/>
      <c r="I599" s="36"/>
      <c r="J599" s="36"/>
      <c r="K599" s="36"/>
      <c r="L599" s="36"/>
      <c r="M599" s="36"/>
      <c r="N599" s="36"/>
      <c r="O599" s="36"/>
      <c r="P599" s="36"/>
      <c r="Q599" s="36"/>
      <c r="R599" s="36"/>
      <c r="S599" s="36"/>
      <c r="T599" s="36"/>
    </row>
    <row r="600" spans="1:20" x14ac:dyDescent="0.25">
      <c r="A600" s="36"/>
      <c r="B600" s="36"/>
      <c r="C600" s="36"/>
      <c r="D600" s="36"/>
      <c r="E600" s="36"/>
      <c r="F600" s="36"/>
      <c r="G600" s="36"/>
      <c r="H600" s="36"/>
      <c r="I600" s="36"/>
      <c r="J600" s="36"/>
      <c r="K600" s="36"/>
      <c r="L600" s="36"/>
      <c r="M600" s="36"/>
      <c r="N600" s="36"/>
      <c r="O600" s="36"/>
      <c r="P600" s="36"/>
      <c r="Q600" s="36"/>
      <c r="R600" s="36"/>
      <c r="S600" s="36"/>
      <c r="T600" s="36"/>
    </row>
    <row r="601" spans="1:20" x14ac:dyDescent="0.25">
      <c r="A601" s="36"/>
      <c r="B601" s="36"/>
      <c r="C601" s="36"/>
      <c r="D601" s="36"/>
      <c r="E601" s="36"/>
      <c r="F601" s="36"/>
      <c r="G601" s="36"/>
      <c r="H601" s="36"/>
      <c r="I601" s="36"/>
      <c r="J601" s="36"/>
      <c r="K601" s="36"/>
      <c r="L601" s="36"/>
      <c r="M601" s="36"/>
      <c r="N601" s="36"/>
      <c r="O601" s="36"/>
      <c r="P601" s="36"/>
      <c r="Q601" s="36"/>
      <c r="R601" s="36"/>
      <c r="S601" s="36"/>
      <c r="T601" s="36"/>
    </row>
    <row r="602" spans="1:20" x14ac:dyDescent="0.25">
      <c r="A602" s="36"/>
      <c r="B602" s="36"/>
      <c r="C602" s="36"/>
      <c r="D602" s="36"/>
      <c r="E602" s="36"/>
      <c r="F602" s="36"/>
      <c r="G602" s="36"/>
      <c r="H602" s="36"/>
      <c r="I602" s="36"/>
      <c r="J602" s="36"/>
      <c r="K602" s="36"/>
      <c r="L602" s="36"/>
      <c r="M602" s="36"/>
      <c r="N602" s="36"/>
      <c r="O602" s="36"/>
      <c r="P602" s="36"/>
      <c r="Q602" s="36"/>
      <c r="R602" s="36"/>
      <c r="S602" s="36"/>
      <c r="T602" s="36"/>
    </row>
    <row r="603" spans="1:20" x14ac:dyDescent="0.25">
      <c r="A603" s="36"/>
      <c r="B603" s="36"/>
      <c r="C603" s="36"/>
      <c r="D603" s="36"/>
      <c r="E603" s="36"/>
      <c r="F603" s="36"/>
      <c r="G603" s="36"/>
      <c r="H603" s="36"/>
      <c r="I603" s="36"/>
      <c r="J603" s="36"/>
      <c r="K603" s="36"/>
      <c r="L603" s="36"/>
      <c r="M603" s="36"/>
      <c r="N603" s="36"/>
      <c r="O603" s="36"/>
      <c r="P603" s="36"/>
      <c r="Q603" s="36"/>
      <c r="R603" s="36"/>
      <c r="S603" s="36"/>
      <c r="T603" s="36"/>
    </row>
    <row r="604" spans="1:20" x14ac:dyDescent="0.25">
      <c r="A604" s="36"/>
      <c r="B604" s="36"/>
      <c r="C604" s="36"/>
      <c r="D604" s="36"/>
      <c r="E604" s="36"/>
      <c r="F604" s="36"/>
      <c r="G604" s="36"/>
      <c r="H604" s="36"/>
      <c r="I604" s="36"/>
      <c r="J604" s="36"/>
      <c r="K604" s="36"/>
      <c r="L604" s="36"/>
      <c r="M604" s="36"/>
      <c r="N604" s="36"/>
      <c r="O604" s="36"/>
      <c r="P604" s="36"/>
      <c r="Q604" s="36"/>
      <c r="R604" s="36"/>
      <c r="S604" s="36"/>
      <c r="T604" s="36"/>
    </row>
    <row r="605" spans="1:20" x14ac:dyDescent="0.25">
      <c r="A605" s="36"/>
      <c r="B605" s="36"/>
      <c r="C605" s="36"/>
      <c r="D605" s="36"/>
      <c r="E605" s="36"/>
      <c r="F605" s="36"/>
      <c r="G605" s="36"/>
      <c r="H605" s="36"/>
      <c r="I605" s="36"/>
      <c r="J605" s="36"/>
      <c r="K605" s="36"/>
      <c r="L605" s="36"/>
      <c r="M605" s="36"/>
      <c r="N605" s="36"/>
      <c r="O605" s="36"/>
      <c r="P605" s="36"/>
      <c r="Q605" s="36"/>
      <c r="R605" s="36"/>
      <c r="S605" s="36"/>
      <c r="T605" s="36"/>
    </row>
    <row r="606" spans="1:20" x14ac:dyDescent="0.25">
      <c r="A606" s="36"/>
      <c r="B606" s="36"/>
      <c r="C606" s="36"/>
      <c r="D606" s="36"/>
      <c r="E606" s="36"/>
      <c r="F606" s="36"/>
      <c r="G606" s="36"/>
      <c r="H606" s="36"/>
      <c r="I606" s="36"/>
      <c r="J606" s="36"/>
      <c r="K606" s="36"/>
      <c r="L606" s="36"/>
      <c r="M606" s="36"/>
      <c r="N606" s="36"/>
      <c r="O606" s="36"/>
      <c r="P606" s="36"/>
      <c r="Q606" s="36"/>
      <c r="R606" s="36"/>
      <c r="S606" s="36"/>
      <c r="T606" s="36"/>
    </row>
    <row r="607" spans="1:20" x14ac:dyDescent="0.25">
      <c r="A607" s="36"/>
      <c r="B607" s="36"/>
      <c r="C607" s="36"/>
      <c r="D607" s="36"/>
      <c r="E607" s="36"/>
      <c r="F607" s="36"/>
      <c r="G607" s="36"/>
      <c r="H607" s="36"/>
      <c r="I607" s="36"/>
      <c r="J607" s="36"/>
      <c r="K607" s="36"/>
      <c r="L607" s="36"/>
      <c r="M607" s="36"/>
      <c r="N607" s="36"/>
      <c r="O607" s="36"/>
      <c r="P607" s="36"/>
      <c r="Q607" s="36"/>
      <c r="R607" s="36"/>
      <c r="S607" s="36"/>
      <c r="T607" s="36"/>
    </row>
    <row r="608" spans="1:20" x14ac:dyDescent="0.25">
      <c r="A608" s="36"/>
      <c r="B608" s="36"/>
      <c r="C608" s="36"/>
      <c r="D608" s="36"/>
      <c r="E608" s="36"/>
      <c r="F608" s="36"/>
      <c r="G608" s="36"/>
      <c r="H608" s="36"/>
      <c r="I608" s="36"/>
      <c r="J608" s="36"/>
      <c r="K608" s="36"/>
      <c r="L608" s="36"/>
      <c r="M608" s="36"/>
      <c r="N608" s="36"/>
      <c r="O608" s="36"/>
      <c r="P608" s="36"/>
      <c r="Q608" s="36"/>
      <c r="R608" s="36"/>
      <c r="S608" s="36"/>
      <c r="T608" s="36"/>
    </row>
    <row r="609" spans="1:20" x14ac:dyDescent="0.25">
      <c r="A609" s="36"/>
      <c r="B609" s="36"/>
      <c r="C609" s="36"/>
      <c r="D609" s="36"/>
      <c r="E609" s="36"/>
      <c r="F609" s="36"/>
      <c r="G609" s="36"/>
      <c r="H609" s="36"/>
      <c r="I609" s="36"/>
      <c r="J609" s="36"/>
      <c r="K609" s="36"/>
      <c r="L609" s="36"/>
      <c r="M609" s="36"/>
      <c r="N609" s="36"/>
      <c r="O609" s="36"/>
      <c r="P609" s="36"/>
      <c r="Q609" s="36"/>
      <c r="R609" s="36"/>
      <c r="S609" s="36"/>
      <c r="T609" s="36"/>
    </row>
    <row r="610" spans="1:20" x14ac:dyDescent="0.25">
      <c r="A610" s="36"/>
      <c r="B610" s="36"/>
      <c r="C610" s="36"/>
      <c r="D610" s="36"/>
      <c r="E610" s="36"/>
      <c r="F610" s="36"/>
      <c r="G610" s="36"/>
      <c r="H610" s="36"/>
      <c r="I610" s="36"/>
      <c r="J610" s="36"/>
      <c r="K610" s="36"/>
      <c r="L610" s="36"/>
      <c r="M610" s="36"/>
      <c r="N610" s="36"/>
      <c r="O610" s="36"/>
      <c r="P610" s="36"/>
      <c r="Q610" s="36"/>
      <c r="R610" s="36"/>
      <c r="S610" s="36"/>
      <c r="T610" s="36"/>
    </row>
    <row r="611" spans="1:20" x14ac:dyDescent="0.25">
      <c r="A611" s="36"/>
      <c r="B611" s="36"/>
      <c r="C611" s="36"/>
      <c r="D611" s="36"/>
      <c r="E611" s="36"/>
      <c r="F611" s="36"/>
      <c r="G611" s="36"/>
      <c r="H611" s="36"/>
      <c r="I611" s="36"/>
      <c r="J611" s="36"/>
      <c r="K611" s="36"/>
      <c r="L611" s="36"/>
      <c r="M611" s="36"/>
      <c r="N611" s="36"/>
      <c r="O611" s="36"/>
      <c r="P611" s="36"/>
      <c r="Q611" s="36"/>
      <c r="R611" s="36"/>
      <c r="S611" s="36"/>
      <c r="T611" s="36"/>
    </row>
    <row r="612" spans="1:20" x14ac:dyDescent="0.25">
      <c r="A612" s="36"/>
      <c r="B612" s="36"/>
      <c r="C612" s="36"/>
      <c r="D612" s="36"/>
      <c r="E612" s="36"/>
      <c r="F612" s="36"/>
      <c r="G612" s="36"/>
      <c r="H612" s="36"/>
      <c r="I612" s="36"/>
      <c r="J612" s="36"/>
      <c r="K612" s="36"/>
      <c r="L612" s="36"/>
      <c r="M612" s="36"/>
      <c r="N612" s="36"/>
      <c r="O612" s="36"/>
      <c r="P612" s="36"/>
      <c r="Q612" s="36"/>
      <c r="R612" s="36"/>
      <c r="S612" s="36"/>
      <c r="T612" s="36"/>
    </row>
    <row r="613" spans="1:20" x14ac:dyDescent="0.25">
      <c r="A613" s="36"/>
      <c r="B613" s="36"/>
      <c r="C613" s="36"/>
      <c r="D613" s="36"/>
      <c r="E613" s="36"/>
      <c r="F613" s="36"/>
      <c r="G613" s="36"/>
      <c r="H613" s="36"/>
      <c r="I613" s="36"/>
      <c r="J613" s="36"/>
      <c r="K613" s="36"/>
      <c r="L613" s="36"/>
      <c r="M613" s="36"/>
      <c r="N613" s="36"/>
      <c r="O613" s="36"/>
      <c r="P613" s="36"/>
      <c r="Q613" s="36"/>
      <c r="R613" s="36"/>
      <c r="S613" s="36"/>
      <c r="T613" s="36"/>
    </row>
    <row r="614" spans="1:20" x14ac:dyDescent="0.25">
      <c r="A614" s="36"/>
      <c r="B614" s="36"/>
      <c r="C614" s="36"/>
      <c r="D614" s="36"/>
      <c r="E614" s="36"/>
      <c r="F614" s="36"/>
      <c r="G614" s="36"/>
      <c r="H614" s="36"/>
      <c r="I614" s="36"/>
      <c r="J614" s="36"/>
      <c r="K614" s="36"/>
      <c r="L614" s="36"/>
      <c r="M614" s="36"/>
      <c r="N614" s="36"/>
      <c r="O614" s="36"/>
      <c r="P614" s="36"/>
      <c r="Q614" s="36"/>
      <c r="R614" s="36"/>
      <c r="S614" s="36"/>
      <c r="T614" s="36"/>
    </row>
    <row r="615" spans="1:20" x14ac:dyDescent="0.25">
      <c r="A615" s="36"/>
      <c r="B615" s="36"/>
      <c r="C615" s="36"/>
      <c r="D615" s="36"/>
      <c r="E615" s="36"/>
      <c r="F615" s="36"/>
      <c r="G615" s="36"/>
      <c r="H615" s="36"/>
      <c r="I615" s="36"/>
      <c r="J615" s="36"/>
      <c r="K615" s="36"/>
      <c r="L615" s="36"/>
      <c r="M615" s="36"/>
      <c r="N615" s="36"/>
      <c r="O615" s="36"/>
      <c r="P615" s="36"/>
      <c r="Q615" s="36"/>
      <c r="R615" s="36"/>
      <c r="S615" s="36"/>
      <c r="T615" s="36"/>
    </row>
    <row r="616" spans="1:20" x14ac:dyDescent="0.25">
      <c r="A616" s="36"/>
      <c r="B616" s="36"/>
      <c r="C616" s="36"/>
      <c r="D616" s="36"/>
      <c r="E616" s="36"/>
      <c r="F616" s="36"/>
      <c r="G616" s="36"/>
      <c r="H616" s="36"/>
      <c r="I616" s="36"/>
      <c r="J616" s="36"/>
      <c r="K616" s="36"/>
      <c r="L616" s="36"/>
      <c r="M616" s="36"/>
      <c r="N616" s="36"/>
      <c r="O616" s="36"/>
      <c r="P616" s="36"/>
      <c r="Q616" s="36"/>
      <c r="R616" s="36"/>
      <c r="S616" s="36"/>
      <c r="T616" s="36"/>
    </row>
    <row r="617" spans="1:20" x14ac:dyDescent="0.25">
      <c r="A617" s="36"/>
      <c r="B617" s="36"/>
      <c r="C617" s="36"/>
      <c r="D617" s="36"/>
      <c r="E617" s="36"/>
      <c r="F617" s="36"/>
      <c r="G617" s="36"/>
      <c r="H617" s="36"/>
      <c r="I617" s="36"/>
      <c r="J617" s="36"/>
      <c r="K617" s="36"/>
      <c r="L617" s="36"/>
      <c r="M617" s="36"/>
      <c r="N617" s="36"/>
      <c r="O617" s="36"/>
      <c r="P617" s="36"/>
      <c r="Q617" s="36"/>
      <c r="R617" s="36"/>
      <c r="S617" s="36"/>
      <c r="T617" s="36"/>
    </row>
    <row r="618" spans="1:20" x14ac:dyDescent="0.25">
      <c r="A618" s="36"/>
      <c r="B618" s="36"/>
      <c r="C618" s="36"/>
      <c r="D618" s="36"/>
      <c r="E618" s="36"/>
      <c r="F618" s="36"/>
      <c r="G618" s="36"/>
      <c r="H618" s="36"/>
      <c r="I618" s="36"/>
      <c r="J618" s="36"/>
      <c r="K618" s="36"/>
      <c r="L618" s="36"/>
      <c r="M618" s="36"/>
      <c r="N618" s="36"/>
      <c r="O618" s="36"/>
      <c r="P618" s="36"/>
      <c r="Q618" s="36"/>
      <c r="R618" s="36"/>
      <c r="S618" s="36"/>
      <c r="T618" s="36"/>
    </row>
    <row r="619" spans="1:20" x14ac:dyDescent="0.25">
      <c r="A619" s="36"/>
      <c r="B619" s="36"/>
      <c r="C619" s="36"/>
      <c r="D619" s="36"/>
      <c r="E619" s="36"/>
      <c r="F619" s="36"/>
      <c r="G619" s="36"/>
      <c r="H619" s="36"/>
      <c r="I619" s="36"/>
      <c r="J619" s="36"/>
      <c r="K619" s="36"/>
      <c r="L619" s="36"/>
      <c r="M619" s="36"/>
      <c r="N619" s="36"/>
      <c r="O619" s="36"/>
      <c r="P619" s="36"/>
      <c r="Q619" s="36"/>
      <c r="R619" s="36"/>
      <c r="S619" s="36"/>
      <c r="T619" s="36"/>
    </row>
    <row r="620" spans="1:20" x14ac:dyDescent="0.25">
      <c r="A620" s="36"/>
      <c r="B620" s="36"/>
      <c r="C620" s="36"/>
      <c r="D620" s="36"/>
      <c r="E620" s="36"/>
      <c r="F620" s="36"/>
      <c r="G620" s="36"/>
      <c r="H620" s="36"/>
      <c r="I620" s="36"/>
      <c r="J620" s="36"/>
      <c r="K620" s="36"/>
      <c r="L620" s="36"/>
      <c r="M620" s="36"/>
      <c r="N620" s="36"/>
      <c r="O620" s="36"/>
      <c r="P620" s="36"/>
      <c r="Q620" s="36"/>
      <c r="R620" s="36"/>
      <c r="S620" s="36"/>
      <c r="T620" s="36"/>
    </row>
    <row r="621" spans="1:20" x14ac:dyDescent="0.25">
      <c r="A621" s="36"/>
      <c r="B621" s="36"/>
      <c r="C621" s="36"/>
      <c r="D621" s="36"/>
      <c r="E621" s="36"/>
      <c r="F621" s="36"/>
      <c r="G621" s="36"/>
      <c r="H621" s="36"/>
      <c r="I621" s="36"/>
      <c r="J621" s="36"/>
      <c r="K621" s="36"/>
      <c r="L621" s="36"/>
      <c r="M621" s="36"/>
      <c r="N621" s="36"/>
      <c r="O621" s="36"/>
      <c r="P621" s="36"/>
      <c r="Q621" s="36"/>
      <c r="R621" s="36"/>
      <c r="S621" s="36"/>
      <c r="T621" s="36"/>
    </row>
    <row r="622" spans="1:20" x14ac:dyDescent="0.25">
      <c r="A622" s="36"/>
      <c r="B622" s="36"/>
      <c r="C622" s="36"/>
      <c r="D622" s="36"/>
      <c r="E622" s="36"/>
      <c r="F622" s="36"/>
      <c r="G622" s="36"/>
      <c r="H622" s="36"/>
      <c r="I622" s="36"/>
      <c r="J622" s="36"/>
      <c r="K622" s="36"/>
      <c r="L622" s="36"/>
      <c r="M622" s="36"/>
      <c r="N622" s="36"/>
      <c r="O622" s="36"/>
      <c r="P622" s="36"/>
      <c r="Q622" s="36"/>
      <c r="R622" s="36"/>
      <c r="S622" s="36"/>
      <c r="T622" s="36"/>
    </row>
    <row r="623" spans="1:20" x14ac:dyDescent="0.25">
      <c r="A623" s="36"/>
      <c r="B623" s="36"/>
      <c r="C623" s="36"/>
      <c r="D623" s="36"/>
      <c r="E623" s="36"/>
      <c r="F623" s="36"/>
      <c r="G623" s="36"/>
      <c r="H623" s="36"/>
      <c r="I623" s="36"/>
      <c r="J623" s="36"/>
      <c r="K623" s="36"/>
      <c r="L623" s="36"/>
      <c r="M623" s="36"/>
      <c r="N623" s="36"/>
      <c r="O623" s="36"/>
      <c r="P623" s="36"/>
      <c r="Q623" s="36"/>
      <c r="R623" s="36"/>
      <c r="S623" s="36"/>
      <c r="T623" s="36"/>
    </row>
    <row r="624" spans="1:20" x14ac:dyDescent="0.25">
      <c r="A624" s="36"/>
      <c r="B624" s="36"/>
      <c r="C624" s="36"/>
      <c r="D624" s="36"/>
      <c r="E624" s="36"/>
      <c r="F624" s="36"/>
      <c r="G624" s="36"/>
      <c r="H624" s="36"/>
      <c r="I624" s="36"/>
      <c r="J624" s="36"/>
      <c r="K624" s="36"/>
      <c r="L624" s="36"/>
      <c r="M624" s="36"/>
      <c r="N624" s="36"/>
      <c r="O624" s="36"/>
      <c r="P624" s="36"/>
      <c r="Q624" s="36"/>
      <c r="R624" s="36"/>
      <c r="S624" s="36"/>
      <c r="T624" s="36"/>
    </row>
    <row r="625" spans="1:20" x14ac:dyDescent="0.25">
      <c r="A625" s="36"/>
      <c r="B625" s="36"/>
      <c r="C625" s="36"/>
      <c r="D625" s="36"/>
      <c r="E625" s="36"/>
      <c r="F625" s="36"/>
      <c r="G625" s="36"/>
      <c r="H625" s="36"/>
      <c r="I625" s="36"/>
      <c r="J625" s="36"/>
      <c r="K625" s="36"/>
      <c r="L625" s="36"/>
      <c r="M625" s="36"/>
      <c r="N625" s="36"/>
      <c r="O625" s="36"/>
      <c r="P625" s="36"/>
      <c r="Q625" s="36"/>
      <c r="R625" s="36"/>
      <c r="S625" s="36"/>
      <c r="T625" s="36"/>
    </row>
    <row r="626" spans="1:20" x14ac:dyDescent="0.25">
      <c r="A626" s="36"/>
      <c r="B626" s="36"/>
      <c r="C626" s="36"/>
      <c r="D626" s="36"/>
      <c r="E626" s="36"/>
      <c r="F626" s="36"/>
      <c r="G626" s="36"/>
      <c r="H626" s="36"/>
      <c r="I626" s="36"/>
      <c r="J626" s="36"/>
      <c r="K626" s="36"/>
      <c r="L626" s="36"/>
      <c r="M626" s="36"/>
      <c r="N626" s="36"/>
      <c r="O626" s="36"/>
      <c r="P626" s="36"/>
      <c r="Q626" s="36"/>
      <c r="R626" s="36"/>
      <c r="S626" s="36"/>
      <c r="T626" s="36"/>
    </row>
    <row r="627" spans="1:20" x14ac:dyDescent="0.25">
      <c r="A627" s="36"/>
      <c r="B627" s="36"/>
      <c r="C627" s="36"/>
      <c r="D627" s="36"/>
      <c r="E627" s="36"/>
      <c r="F627" s="36"/>
      <c r="G627" s="36"/>
      <c r="H627" s="36"/>
      <c r="I627" s="36"/>
      <c r="J627" s="36"/>
      <c r="K627" s="36"/>
      <c r="L627" s="36"/>
      <c r="M627" s="36"/>
      <c r="N627" s="36"/>
      <c r="O627" s="36"/>
      <c r="P627" s="36"/>
      <c r="Q627" s="36"/>
      <c r="R627" s="36"/>
      <c r="S627" s="36"/>
      <c r="T627" s="36"/>
    </row>
    <row r="628" spans="1:20" x14ac:dyDescent="0.25">
      <c r="A628" s="36"/>
      <c r="B628" s="36"/>
      <c r="C628" s="36"/>
      <c r="D628" s="36"/>
      <c r="E628" s="36"/>
      <c r="F628" s="36"/>
      <c r="G628" s="36"/>
      <c r="H628" s="36"/>
      <c r="I628" s="36"/>
      <c r="J628" s="36"/>
      <c r="K628" s="36"/>
      <c r="L628" s="36"/>
      <c r="M628" s="36"/>
      <c r="N628" s="36"/>
      <c r="O628" s="36"/>
      <c r="P628" s="36"/>
      <c r="Q628" s="36"/>
      <c r="R628" s="36"/>
      <c r="S628" s="36"/>
      <c r="T628" s="36"/>
    </row>
    <row r="629" spans="1:20" x14ac:dyDescent="0.25">
      <c r="A629" s="36"/>
      <c r="B629" s="36"/>
      <c r="C629" s="36"/>
      <c r="D629" s="36"/>
      <c r="E629" s="36"/>
      <c r="F629" s="36"/>
      <c r="G629" s="36"/>
      <c r="H629" s="36"/>
      <c r="I629" s="36"/>
      <c r="J629" s="36"/>
      <c r="K629" s="36"/>
      <c r="L629" s="36"/>
      <c r="M629" s="36"/>
      <c r="N629" s="36"/>
      <c r="O629" s="36"/>
      <c r="P629" s="36"/>
      <c r="Q629" s="36"/>
      <c r="R629" s="36"/>
      <c r="S629" s="36"/>
      <c r="T629" s="36"/>
    </row>
    <row r="630" spans="1:20" x14ac:dyDescent="0.25">
      <c r="A630" s="36"/>
      <c r="B630" s="36"/>
      <c r="C630" s="36"/>
      <c r="D630" s="36"/>
      <c r="E630" s="36"/>
      <c r="F630" s="36"/>
      <c r="G630" s="36"/>
      <c r="H630" s="36"/>
      <c r="I630" s="36"/>
      <c r="J630" s="36"/>
      <c r="K630" s="36"/>
      <c r="L630" s="36"/>
      <c r="M630" s="36"/>
      <c r="N630" s="36"/>
      <c r="O630" s="36"/>
      <c r="P630" s="36"/>
      <c r="Q630" s="36"/>
      <c r="R630" s="36"/>
      <c r="S630" s="36"/>
      <c r="T630" s="36"/>
    </row>
    <row r="631" spans="1:20" x14ac:dyDescent="0.25">
      <c r="A631" s="36"/>
      <c r="B631" s="36"/>
      <c r="C631" s="36"/>
      <c r="D631" s="36"/>
      <c r="E631" s="36"/>
      <c r="F631" s="36"/>
      <c r="G631" s="36"/>
      <c r="H631" s="36"/>
      <c r="I631" s="36"/>
      <c r="J631" s="36"/>
      <c r="K631" s="36"/>
      <c r="L631" s="36"/>
      <c r="M631" s="36"/>
      <c r="N631" s="36"/>
      <c r="O631" s="36"/>
      <c r="P631" s="36"/>
      <c r="Q631" s="36"/>
      <c r="R631" s="36"/>
      <c r="S631" s="36"/>
      <c r="T631" s="36"/>
    </row>
    <row r="632" spans="1:20" x14ac:dyDescent="0.25">
      <c r="A632" s="36"/>
      <c r="B632" s="36"/>
      <c r="C632" s="36"/>
      <c r="D632" s="36"/>
      <c r="E632" s="36"/>
      <c r="F632" s="36"/>
      <c r="G632" s="36"/>
      <c r="H632" s="36"/>
      <c r="I632" s="36"/>
      <c r="J632" s="36"/>
      <c r="K632" s="36"/>
      <c r="L632" s="36"/>
      <c r="M632" s="36"/>
      <c r="N632" s="36"/>
      <c r="O632" s="36"/>
      <c r="P632" s="36"/>
      <c r="Q632" s="36"/>
      <c r="R632" s="36"/>
      <c r="S632" s="36"/>
      <c r="T632" s="36"/>
    </row>
    <row r="633" spans="1:20" x14ac:dyDescent="0.25">
      <c r="A633" s="36"/>
      <c r="B633" s="36"/>
      <c r="C633" s="36"/>
      <c r="D633" s="36"/>
      <c r="E633" s="36"/>
      <c r="F633" s="36"/>
      <c r="G633" s="36"/>
      <c r="H633" s="36"/>
      <c r="I633" s="36"/>
      <c r="J633" s="36"/>
      <c r="K633" s="36"/>
      <c r="L633" s="36"/>
      <c r="M633" s="36"/>
      <c r="N633" s="36"/>
      <c r="O633" s="36"/>
      <c r="P633" s="36"/>
      <c r="Q633" s="36"/>
      <c r="R633" s="36"/>
      <c r="S633" s="36"/>
      <c r="T633" s="36"/>
    </row>
    <row r="634" spans="1:20" x14ac:dyDescent="0.25">
      <c r="A634" s="36"/>
      <c r="B634" s="36"/>
      <c r="C634" s="36"/>
      <c r="D634" s="36"/>
      <c r="E634" s="36"/>
      <c r="F634" s="36"/>
      <c r="G634" s="36"/>
      <c r="H634" s="36"/>
      <c r="I634" s="36"/>
      <c r="J634" s="36"/>
      <c r="K634" s="36"/>
      <c r="L634" s="36"/>
      <c r="M634" s="36"/>
      <c r="N634" s="36"/>
      <c r="O634" s="36"/>
      <c r="P634" s="36"/>
      <c r="Q634" s="36"/>
      <c r="R634" s="36"/>
      <c r="S634" s="36"/>
      <c r="T634" s="36"/>
    </row>
    <row r="635" spans="1:20" x14ac:dyDescent="0.25">
      <c r="A635" s="36"/>
      <c r="B635" s="36"/>
      <c r="C635" s="36"/>
      <c r="D635" s="36"/>
      <c r="E635" s="36"/>
      <c r="F635" s="36"/>
      <c r="G635" s="36"/>
      <c r="H635" s="36"/>
      <c r="I635" s="36"/>
      <c r="J635" s="36"/>
      <c r="K635" s="36"/>
      <c r="L635" s="36"/>
      <c r="M635" s="36"/>
      <c r="N635" s="36"/>
      <c r="O635" s="36"/>
      <c r="P635" s="36"/>
      <c r="Q635" s="36"/>
      <c r="R635" s="36"/>
      <c r="S635" s="36"/>
      <c r="T635" s="36"/>
    </row>
    <row r="636" spans="1:20" x14ac:dyDescent="0.25">
      <c r="A636" s="36"/>
      <c r="B636" s="36"/>
      <c r="C636" s="36"/>
      <c r="D636" s="36"/>
      <c r="E636" s="36"/>
      <c r="F636" s="36"/>
      <c r="G636" s="36"/>
      <c r="H636" s="36"/>
      <c r="I636" s="36"/>
      <c r="J636" s="36"/>
      <c r="K636" s="36"/>
      <c r="L636" s="36"/>
      <c r="M636" s="36"/>
      <c r="N636" s="36"/>
      <c r="O636" s="36"/>
      <c r="P636" s="36"/>
      <c r="Q636" s="36"/>
      <c r="R636" s="36"/>
      <c r="S636" s="36"/>
      <c r="T636" s="36"/>
    </row>
    <row r="637" spans="1:20" x14ac:dyDescent="0.25">
      <c r="A637" s="36"/>
      <c r="B637" s="36"/>
      <c r="C637" s="36"/>
      <c r="D637" s="36"/>
      <c r="E637" s="36"/>
      <c r="F637" s="36"/>
      <c r="G637" s="36"/>
      <c r="H637" s="36"/>
      <c r="I637" s="36"/>
      <c r="J637" s="36"/>
      <c r="K637" s="36"/>
      <c r="L637" s="36"/>
      <c r="M637" s="36"/>
      <c r="N637" s="36"/>
      <c r="O637" s="36"/>
      <c r="P637" s="36"/>
      <c r="Q637" s="36"/>
      <c r="R637" s="36"/>
      <c r="S637" s="36"/>
      <c r="T637" s="36"/>
    </row>
    <row r="638" spans="1:20" x14ac:dyDescent="0.25">
      <c r="A638" s="36"/>
      <c r="B638" s="36"/>
      <c r="C638" s="36"/>
      <c r="D638" s="36"/>
      <c r="E638" s="36"/>
      <c r="F638" s="36"/>
      <c r="G638" s="36"/>
      <c r="H638" s="36"/>
      <c r="I638" s="36"/>
      <c r="J638" s="36"/>
      <c r="K638" s="36"/>
      <c r="L638" s="36"/>
      <c r="M638" s="36"/>
      <c r="N638" s="36"/>
      <c r="O638" s="36"/>
      <c r="P638" s="36"/>
      <c r="Q638" s="36"/>
      <c r="R638" s="36"/>
      <c r="S638" s="36"/>
      <c r="T638" s="36"/>
    </row>
    <row r="639" spans="1:20" x14ac:dyDescent="0.25">
      <c r="A639" s="36"/>
      <c r="B639" s="36"/>
      <c r="C639" s="36"/>
      <c r="D639" s="36"/>
      <c r="E639" s="36"/>
      <c r="F639" s="36"/>
      <c r="G639" s="36"/>
      <c r="H639" s="36"/>
      <c r="I639" s="36"/>
      <c r="J639" s="36"/>
      <c r="K639" s="36"/>
      <c r="L639" s="36"/>
      <c r="M639" s="36"/>
      <c r="N639" s="36"/>
      <c r="O639" s="36"/>
      <c r="P639" s="36"/>
      <c r="Q639" s="36"/>
      <c r="R639" s="36"/>
      <c r="S639" s="36"/>
      <c r="T639" s="36"/>
    </row>
    <row r="640" spans="1:20" x14ac:dyDescent="0.25">
      <c r="A640" s="36"/>
      <c r="B640" s="36"/>
      <c r="C640" s="36"/>
      <c r="D640" s="36"/>
      <c r="E640" s="36"/>
      <c r="F640" s="36"/>
      <c r="G640" s="36"/>
      <c r="H640" s="36"/>
      <c r="I640" s="36"/>
      <c r="J640" s="36"/>
      <c r="K640" s="36"/>
      <c r="L640" s="36"/>
      <c r="M640" s="36"/>
      <c r="N640" s="36"/>
      <c r="O640" s="36"/>
      <c r="P640" s="36"/>
      <c r="Q640" s="36"/>
      <c r="R640" s="36"/>
      <c r="S640" s="36"/>
      <c r="T640" s="36"/>
    </row>
    <row r="641" spans="1:20" x14ac:dyDescent="0.25">
      <c r="A641" s="36"/>
      <c r="B641" s="36"/>
      <c r="C641" s="36"/>
      <c r="D641" s="36"/>
      <c r="E641" s="36"/>
      <c r="F641" s="36"/>
      <c r="G641" s="36"/>
      <c r="H641" s="36"/>
      <c r="I641" s="36"/>
      <c r="J641" s="36"/>
      <c r="K641" s="36"/>
      <c r="L641" s="36"/>
      <c r="M641" s="36"/>
      <c r="N641" s="36"/>
      <c r="O641" s="36"/>
      <c r="P641" s="36"/>
      <c r="Q641" s="36"/>
      <c r="R641" s="36"/>
      <c r="S641" s="36"/>
      <c r="T641" s="36"/>
    </row>
    <row r="642" spans="1:20" x14ac:dyDescent="0.25">
      <c r="A642" s="36"/>
      <c r="B642" s="36"/>
      <c r="C642" s="36"/>
      <c r="D642" s="36"/>
      <c r="E642" s="36"/>
      <c r="F642" s="36"/>
      <c r="G642" s="36"/>
      <c r="H642" s="36"/>
      <c r="I642" s="36"/>
      <c r="J642" s="36"/>
      <c r="K642" s="36"/>
      <c r="L642" s="36"/>
      <c r="M642" s="36"/>
      <c r="N642" s="36"/>
      <c r="O642" s="36"/>
      <c r="P642" s="36"/>
      <c r="Q642" s="36"/>
      <c r="R642" s="36"/>
      <c r="S642" s="36"/>
      <c r="T642" s="36"/>
    </row>
    <row r="643" spans="1:20" x14ac:dyDescent="0.25">
      <c r="A643" s="36"/>
      <c r="B643" s="36"/>
      <c r="C643" s="36"/>
      <c r="D643" s="36"/>
      <c r="E643" s="36"/>
      <c r="F643" s="36"/>
      <c r="G643" s="36"/>
      <c r="H643" s="36"/>
      <c r="I643" s="36"/>
      <c r="J643" s="36"/>
      <c r="K643" s="36"/>
      <c r="L643" s="36"/>
      <c r="M643" s="36"/>
      <c r="N643" s="36"/>
      <c r="O643" s="36"/>
      <c r="P643" s="36"/>
      <c r="Q643" s="36"/>
      <c r="R643" s="36"/>
      <c r="S643" s="36"/>
      <c r="T643" s="36"/>
    </row>
    <row r="644" spans="1:20" x14ac:dyDescent="0.25">
      <c r="A644" s="36"/>
      <c r="B644" s="36"/>
      <c r="C644" s="36"/>
      <c r="D644" s="36"/>
      <c r="E644" s="36"/>
      <c r="F644" s="36"/>
      <c r="G644" s="36"/>
      <c r="H644" s="36"/>
      <c r="I644" s="36"/>
      <c r="J644" s="36"/>
      <c r="K644" s="36"/>
      <c r="L644" s="36"/>
      <c r="M644" s="36"/>
      <c r="N644" s="36"/>
      <c r="O644" s="36"/>
      <c r="P644" s="36"/>
      <c r="Q644" s="36"/>
      <c r="R644" s="36"/>
      <c r="S644" s="36"/>
      <c r="T644" s="36"/>
    </row>
    <row r="645" spans="1:20" x14ac:dyDescent="0.25">
      <c r="A645" s="36"/>
      <c r="B645" s="36"/>
      <c r="C645" s="36"/>
      <c r="D645" s="36"/>
      <c r="E645" s="36"/>
      <c r="F645" s="36"/>
      <c r="G645" s="36"/>
      <c r="H645" s="36"/>
      <c r="I645" s="36"/>
      <c r="J645" s="36"/>
      <c r="K645" s="36"/>
      <c r="L645" s="36"/>
      <c r="M645" s="36"/>
      <c r="N645" s="36"/>
      <c r="O645" s="36"/>
      <c r="P645" s="36"/>
      <c r="Q645" s="36"/>
      <c r="R645" s="36"/>
      <c r="S645" s="36"/>
      <c r="T645" s="36"/>
    </row>
    <row r="646" spans="1:20" x14ac:dyDescent="0.25">
      <c r="A646" s="36"/>
      <c r="B646" s="36"/>
      <c r="C646" s="36"/>
      <c r="D646" s="36"/>
      <c r="E646" s="36"/>
      <c r="F646" s="36"/>
      <c r="G646" s="36"/>
      <c r="H646" s="36"/>
      <c r="I646" s="36"/>
      <c r="J646" s="36"/>
      <c r="K646" s="36"/>
      <c r="L646" s="36"/>
      <c r="M646" s="36"/>
      <c r="N646" s="36"/>
      <c r="O646" s="36"/>
      <c r="P646" s="36"/>
      <c r="Q646" s="36"/>
      <c r="R646" s="36"/>
      <c r="S646" s="36"/>
      <c r="T646" s="36"/>
    </row>
    <row r="647" spans="1:20" x14ac:dyDescent="0.25">
      <c r="A647" s="36"/>
      <c r="B647" s="36"/>
      <c r="C647" s="36"/>
      <c r="D647" s="36"/>
      <c r="E647" s="36"/>
      <c r="F647" s="36"/>
      <c r="G647" s="36"/>
      <c r="H647" s="36"/>
      <c r="I647" s="36"/>
      <c r="J647" s="36"/>
      <c r="K647" s="36"/>
      <c r="L647" s="36"/>
      <c r="M647" s="36"/>
      <c r="N647" s="36"/>
      <c r="O647" s="36"/>
      <c r="P647" s="36"/>
      <c r="Q647" s="36"/>
      <c r="R647" s="36"/>
      <c r="S647" s="36"/>
      <c r="T647" s="36"/>
    </row>
    <row r="648" spans="1:20" x14ac:dyDescent="0.25">
      <c r="A648" s="36"/>
      <c r="B648" s="36"/>
      <c r="C648" s="36"/>
      <c r="D648" s="36"/>
      <c r="E648" s="36"/>
      <c r="F648" s="36"/>
      <c r="G648" s="36"/>
      <c r="H648" s="36"/>
      <c r="I648" s="36"/>
      <c r="J648" s="36"/>
      <c r="K648" s="36"/>
      <c r="L648" s="36"/>
      <c r="M648" s="36"/>
      <c r="N648" s="36"/>
      <c r="O648" s="36"/>
      <c r="P648" s="36"/>
      <c r="Q648" s="36"/>
      <c r="R648" s="36"/>
      <c r="S648" s="36"/>
      <c r="T648" s="36"/>
    </row>
    <row r="649" spans="1:20" x14ac:dyDescent="0.25">
      <c r="A649" s="36"/>
      <c r="B649" s="36"/>
      <c r="C649" s="36"/>
      <c r="D649" s="36"/>
      <c r="E649" s="36"/>
      <c r="F649" s="36"/>
      <c r="G649" s="36"/>
      <c r="H649" s="36"/>
      <c r="I649" s="36"/>
      <c r="J649" s="36"/>
      <c r="K649" s="36"/>
      <c r="L649" s="36"/>
      <c r="M649" s="36"/>
      <c r="N649" s="36"/>
      <c r="O649" s="36"/>
      <c r="P649" s="36"/>
      <c r="Q649" s="36"/>
      <c r="R649" s="36"/>
      <c r="S649" s="36"/>
      <c r="T649" s="36"/>
    </row>
    <row r="650" spans="1:20" x14ac:dyDescent="0.25">
      <c r="A650" s="36"/>
      <c r="B650" s="36"/>
      <c r="C650" s="36"/>
      <c r="D650" s="36"/>
      <c r="E650" s="36"/>
      <c r="F650" s="36"/>
      <c r="G650" s="36"/>
      <c r="H650" s="36"/>
      <c r="I650" s="36"/>
      <c r="J650" s="36"/>
      <c r="K650" s="36"/>
      <c r="L650" s="36"/>
      <c r="M650" s="36"/>
      <c r="N650" s="36"/>
      <c r="O650" s="36"/>
      <c r="P650" s="36"/>
      <c r="Q650" s="36"/>
      <c r="R650" s="36"/>
      <c r="S650" s="36"/>
      <c r="T650" s="36"/>
    </row>
    <row r="651" spans="1:20" x14ac:dyDescent="0.25">
      <c r="A651" s="36"/>
      <c r="B651" s="36"/>
      <c r="C651" s="36"/>
      <c r="D651" s="36"/>
      <c r="E651" s="36"/>
      <c r="F651" s="36"/>
      <c r="G651" s="36"/>
      <c r="H651" s="36"/>
      <c r="I651" s="36"/>
      <c r="J651" s="36"/>
      <c r="K651" s="36"/>
      <c r="L651" s="36"/>
      <c r="M651" s="36"/>
      <c r="N651" s="36"/>
      <c r="O651" s="36"/>
      <c r="P651" s="36"/>
      <c r="Q651" s="36"/>
      <c r="R651" s="36"/>
      <c r="S651" s="36"/>
      <c r="T651" s="36"/>
    </row>
    <row r="652" spans="1:20" x14ac:dyDescent="0.25">
      <c r="A652" s="36"/>
      <c r="B652" s="36"/>
      <c r="C652" s="36"/>
      <c r="D652" s="36"/>
      <c r="E652" s="36"/>
      <c r="F652" s="36"/>
      <c r="G652" s="36"/>
      <c r="H652" s="36"/>
      <c r="I652" s="36"/>
      <c r="J652" s="36"/>
      <c r="K652" s="36"/>
      <c r="L652" s="36"/>
      <c r="M652" s="36"/>
      <c r="N652" s="36"/>
      <c r="O652" s="36"/>
      <c r="P652" s="36"/>
      <c r="Q652" s="36"/>
      <c r="R652" s="36"/>
      <c r="S652" s="36"/>
      <c r="T652" s="36"/>
    </row>
    <row r="653" spans="1:20" x14ac:dyDescent="0.25">
      <c r="A653" s="36"/>
      <c r="B653" s="36"/>
      <c r="C653" s="36"/>
      <c r="D653" s="36"/>
      <c r="E653" s="36"/>
      <c r="F653" s="36"/>
      <c r="G653" s="36"/>
      <c r="H653" s="36"/>
      <c r="I653" s="36"/>
      <c r="J653" s="36"/>
      <c r="K653" s="36"/>
      <c r="L653" s="36"/>
      <c r="M653" s="36"/>
      <c r="N653" s="36"/>
      <c r="O653" s="36"/>
      <c r="P653" s="36"/>
      <c r="Q653" s="36"/>
      <c r="R653" s="36"/>
      <c r="S653" s="36"/>
      <c r="T653" s="36"/>
    </row>
    <row r="654" spans="1:20" x14ac:dyDescent="0.25">
      <c r="A654" s="36"/>
      <c r="B654" s="36"/>
      <c r="C654" s="36"/>
      <c r="D654" s="36"/>
      <c r="E654" s="36"/>
      <c r="F654" s="36"/>
      <c r="G654" s="36"/>
      <c r="H654" s="36"/>
      <c r="I654" s="36"/>
      <c r="J654" s="36"/>
      <c r="K654" s="36"/>
      <c r="L654" s="36"/>
      <c r="M654" s="36"/>
      <c r="N654" s="36"/>
      <c r="O654" s="36"/>
      <c r="P654" s="36"/>
      <c r="Q654" s="36"/>
      <c r="R654" s="36"/>
      <c r="S654" s="36"/>
      <c r="T654" s="36"/>
    </row>
    <row r="655" spans="1:20" x14ac:dyDescent="0.25">
      <c r="A655" s="36"/>
      <c r="B655" s="36"/>
      <c r="C655" s="36"/>
      <c r="D655" s="36"/>
      <c r="E655" s="36"/>
      <c r="F655" s="36"/>
      <c r="G655" s="36"/>
      <c r="H655" s="36"/>
      <c r="I655" s="36"/>
      <c r="J655" s="36"/>
      <c r="K655" s="36"/>
      <c r="L655" s="36"/>
      <c r="M655" s="36"/>
      <c r="N655" s="36"/>
      <c r="O655" s="36"/>
      <c r="P655" s="36"/>
      <c r="Q655" s="36"/>
      <c r="R655" s="36"/>
      <c r="S655" s="36"/>
      <c r="T655" s="36"/>
    </row>
    <row r="656" spans="1:20" x14ac:dyDescent="0.25">
      <c r="A656" s="36"/>
      <c r="B656" s="36"/>
      <c r="C656" s="36"/>
      <c r="D656" s="36"/>
      <c r="E656" s="36"/>
      <c r="F656" s="36"/>
      <c r="G656" s="36"/>
      <c r="H656" s="36"/>
      <c r="I656" s="36"/>
      <c r="J656" s="36"/>
      <c r="K656" s="36"/>
      <c r="L656" s="36"/>
      <c r="M656" s="36"/>
      <c r="N656" s="36"/>
      <c r="O656" s="36"/>
      <c r="P656" s="36"/>
      <c r="Q656" s="36"/>
      <c r="R656" s="36"/>
      <c r="S656" s="36"/>
      <c r="T656" s="36"/>
    </row>
    <row r="657" spans="1:20" x14ac:dyDescent="0.25">
      <c r="A657" s="36"/>
      <c r="B657" s="36"/>
      <c r="C657" s="36"/>
      <c r="D657" s="36"/>
      <c r="E657" s="36"/>
      <c r="F657" s="36"/>
      <c r="G657" s="36"/>
      <c r="H657" s="36"/>
      <c r="I657" s="36"/>
      <c r="J657" s="36"/>
      <c r="K657" s="36"/>
      <c r="L657" s="36"/>
      <c r="M657" s="36"/>
      <c r="N657" s="36"/>
      <c r="O657" s="36"/>
      <c r="P657" s="36"/>
      <c r="Q657" s="36"/>
      <c r="R657" s="36"/>
      <c r="S657" s="36"/>
      <c r="T657" s="36"/>
    </row>
    <row r="658" spans="1:20" x14ac:dyDescent="0.25">
      <c r="A658" s="36"/>
      <c r="B658" s="36"/>
      <c r="C658" s="36"/>
      <c r="D658" s="36"/>
      <c r="E658" s="36"/>
      <c r="F658" s="36"/>
      <c r="G658" s="36"/>
      <c r="H658" s="36"/>
      <c r="I658" s="36"/>
      <c r="J658" s="36"/>
      <c r="K658" s="36"/>
      <c r="L658" s="36"/>
      <c r="M658" s="36"/>
      <c r="N658" s="36"/>
      <c r="O658" s="36"/>
      <c r="P658" s="36"/>
      <c r="Q658" s="36"/>
      <c r="R658" s="36"/>
      <c r="S658" s="36"/>
      <c r="T658" s="36"/>
    </row>
    <row r="659" spans="1:20" x14ac:dyDescent="0.25">
      <c r="A659" s="36"/>
      <c r="B659" s="36"/>
      <c r="C659" s="36"/>
      <c r="D659" s="36"/>
      <c r="E659" s="36"/>
      <c r="F659" s="36"/>
      <c r="G659" s="36"/>
      <c r="H659" s="36"/>
      <c r="I659" s="36"/>
      <c r="J659" s="36"/>
      <c r="K659" s="36"/>
      <c r="L659" s="36"/>
      <c r="M659" s="36"/>
      <c r="N659" s="36"/>
      <c r="O659" s="36"/>
      <c r="P659" s="36"/>
      <c r="Q659" s="36"/>
      <c r="R659" s="36"/>
      <c r="S659" s="36"/>
      <c r="T659" s="36"/>
    </row>
    <row r="660" spans="1:20" x14ac:dyDescent="0.25">
      <c r="A660" s="36"/>
      <c r="B660" s="36"/>
      <c r="C660" s="36"/>
      <c r="D660" s="36"/>
      <c r="E660" s="36"/>
      <c r="F660" s="36"/>
      <c r="G660" s="36"/>
      <c r="H660" s="36"/>
      <c r="I660" s="36"/>
      <c r="J660" s="36"/>
      <c r="K660" s="36"/>
      <c r="L660" s="36"/>
      <c r="M660" s="36"/>
      <c r="N660" s="36"/>
      <c r="O660" s="36"/>
      <c r="P660" s="36"/>
      <c r="Q660" s="36"/>
      <c r="R660" s="36"/>
      <c r="S660" s="36"/>
      <c r="T660" s="36"/>
    </row>
    <row r="661" spans="1:20" x14ac:dyDescent="0.25">
      <c r="A661" s="36"/>
      <c r="B661" s="36"/>
      <c r="C661" s="36"/>
      <c r="D661" s="36"/>
      <c r="E661" s="36"/>
      <c r="F661" s="36"/>
      <c r="G661" s="36"/>
      <c r="H661" s="36"/>
      <c r="I661" s="36"/>
      <c r="J661" s="36"/>
      <c r="K661" s="36"/>
      <c r="L661" s="36"/>
      <c r="M661" s="36"/>
      <c r="N661" s="36"/>
      <c r="O661" s="36"/>
      <c r="P661" s="36"/>
      <c r="Q661" s="36"/>
      <c r="R661" s="36"/>
      <c r="S661" s="36"/>
      <c r="T661" s="36"/>
    </row>
    <row r="662" spans="1:20" x14ac:dyDescent="0.25">
      <c r="A662" s="36"/>
      <c r="B662" s="36"/>
      <c r="C662" s="36"/>
      <c r="D662" s="36"/>
      <c r="E662" s="36"/>
      <c r="F662" s="36"/>
      <c r="G662" s="36"/>
      <c r="H662" s="36"/>
      <c r="I662" s="36"/>
      <c r="J662" s="36"/>
      <c r="K662" s="36"/>
      <c r="L662" s="36"/>
      <c r="M662" s="36"/>
      <c r="N662" s="36"/>
      <c r="O662" s="36"/>
      <c r="P662" s="36"/>
      <c r="Q662" s="36"/>
      <c r="R662" s="36"/>
      <c r="S662" s="36"/>
      <c r="T662" s="36"/>
    </row>
    <row r="663" spans="1:20" x14ac:dyDescent="0.25">
      <c r="A663" s="36"/>
      <c r="B663" s="36"/>
      <c r="C663" s="36"/>
      <c r="D663" s="36"/>
      <c r="E663" s="36"/>
      <c r="F663" s="36"/>
      <c r="G663" s="36"/>
      <c r="H663" s="36"/>
      <c r="I663" s="36"/>
      <c r="J663" s="36"/>
      <c r="K663" s="36"/>
      <c r="L663" s="36"/>
      <c r="M663" s="36"/>
      <c r="N663" s="36"/>
      <c r="O663" s="36"/>
      <c r="P663" s="36"/>
      <c r="Q663" s="36"/>
      <c r="R663" s="36"/>
      <c r="S663" s="36"/>
      <c r="T663" s="36"/>
    </row>
    <row r="664" spans="1:20" x14ac:dyDescent="0.25">
      <c r="A664" s="36"/>
      <c r="B664" s="36"/>
      <c r="C664" s="36"/>
      <c r="D664" s="36"/>
      <c r="E664" s="36"/>
      <c r="F664" s="36"/>
      <c r="G664" s="36"/>
      <c r="H664" s="36"/>
      <c r="I664" s="36"/>
      <c r="J664" s="36"/>
      <c r="K664" s="36"/>
      <c r="L664" s="36"/>
      <c r="M664" s="36"/>
      <c r="N664" s="36"/>
      <c r="O664" s="36"/>
      <c r="P664" s="36"/>
      <c r="Q664" s="36"/>
      <c r="R664" s="36"/>
      <c r="S664" s="36"/>
      <c r="T664" s="36"/>
    </row>
    <row r="665" spans="1:20" x14ac:dyDescent="0.25">
      <c r="A665" s="36"/>
      <c r="B665" s="36"/>
      <c r="C665" s="36"/>
      <c r="D665" s="36"/>
      <c r="E665" s="36"/>
      <c r="F665" s="36"/>
      <c r="G665" s="36"/>
      <c r="H665" s="36"/>
      <c r="I665" s="36"/>
      <c r="J665" s="36"/>
      <c r="K665" s="36"/>
      <c r="L665" s="36"/>
      <c r="M665" s="36"/>
      <c r="N665" s="36"/>
      <c r="O665" s="36"/>
      <c r="P665" s="36"/>
      <c r="Q665" s="36"/>
      <c r="R665" s="36"/>
      <c r="S665" s="36"/>
      <c r="T665" s="36"/>
    </row>
    <row r="666" spans="1:20" x14ac:dyDescent="0.25">
      <c r="A666" s="36"/>
      <c r="B666" s="36"/>
      <c r="C666" s="36"/>
      <c r="D666" s="36"/>
      <c r="E666" s="36"/>
      <c r="F666" s="36"/>
      <c r="G666" s="36"/>
      <c r="H666" s="36"/>
      <c r="I666" s="36"/>
      <c r="J666" s="36"/>
      <c r="K666" s="36"/>
      <c r="L666" s="36"/>
      <c r="M666" s="36"/>
      <c r="N666" s="36"/>
      <c r="O666" s="36"/>
      <c r="P666" s="36"/>
      <c r="Q666" s="36"/>
      <c r="R666" s="36"/>
      <c r="S666" s="36"/>
      <c r="T666" s="36"/>
    </row>
    <row r="667" spans="1:20" x14ac:dyDescent="0.25">
      <c r="A667" s="36"/>
      <c r="B667" s="36"/>
      <c r="C667" s="36"/>
      <c r="D667" s="36"/>
      <c r="E667" s="36"/>
      <c r="F667" s="36"/>
      <c r="G667" s="36"/>
      <c r="H667" s="36"/>
      <c r="I667" s="36"/>
      <c r="J667" s="36"/>
      <c r="K667" s="36"/>
      <c r="L667" s="36"/>
      <c r="M667" s="36"/>
      <c r="N667" s="36"/>
      <c r="O667" s="36"/>
      <c r="P667" s="36"/>
      <c r="Q667" s="36"/>
      <c r="R667" s="36"/>
      <c r="S667" s="36"/>
      <c r="T667" s="36"/>
    </row>
    <row r="668" spans="1:20" x14ac:dyDescent="0.25">
      <c r="A668" s="36"/>
      <c r="B668" s="36"/>
      <c r="C668" s="36"/>
      <c r="D668" s="36"/>
      <c r="E668" s="36"/>
      <c r="F668" s="36"/>
      <c r="G668" s="36"/>
      <c r="H668" s="36"/>
      <c r="I668" s="36"/>
      <c r="J668" s="36"/>
      <c r="K668" s="36"/>
      <c r="L668" s="36"/>
      <c r="M668" s="36"/>
      <c r="N668" s="36"/>
      <c r="O668" s="36"/>
      <c r="P668" s="36"/>
      <c r="Q668" s="36"/>
      <c r="R668" s="36"/>
      <c r="S668" s="36"/>
      <c r="T668" s="36"/>
    </row>
    <row r="669" spans="1:20" x14ac:dyDescent="0.25">
      <c r="A669" s="36"/>
      <c r="B669" s="36"/>
      <c r="C669" s="36"/>
      <c r="D669" s="36"/>
      <c r="E669" s="36"/>
      <c r="F669" s="36"/>
      <c r="G669" s="36"/>
      <c r="H669" s="36"/>
      <c r="I669" s="36"/>
      <c r="J669" s="36"/>
      <c r="K669" s="36"/>
      <c r="L669" s="36"/>
      <c r="M669" s="36"/>
      <c r="N669" s="36"/>
      <c r="O669" s="36"/>
      <c r="P669" s="36"/>
      <c r="Q669" s="36"/>
      <c r="R669" s="36"/>
      <c r="S669" s="36"/>
      <c r="T669" s="36"/>
    </row>
    <row r="670" spans="1:20" x14ac:dyDescent="0.25">
      <c r="A670" s="36"/>
      <c r="B670" s="36"/>
      <c r="C670" s="36"/>
      <c r="D670" s="36"/>
      <c r="E670" s="36"/>
      <c r="F670" s="36"/>
      <c r="G670" s="36"/>
      <c r="H670" s="36"/>
      <c r="I670" s="36"/>
      <c r="J670" s="36"/>
      <c r="K670" s="36"/>
      <c r="L670" s="36"/>
      <c r="M670" s="36"/>
      <c r="N670" s="36"/>
      <c r="O670" s="36"/>
      <c r="P670" s="36"/>
      <c r="Q670" s="36"/>
      <c r="R670" s="36"/>
      <c r="S670" s="36"/>
      <c r="T670" s="36"/>
    </row>
    <row r="671" spans="1:20" x14ac:dyDescent="0.25">
      <c r="A671" s="36"/>
      <c r="B671" s="36"/>
      <c r="C671" s="36"/>
      <c r="D671" s="36"/>
      <c r="E671" s="36"/>
      <c r="F671" s="36"/>
      <c r="G671" s="36"/>
      <c r="H671" s="36"/>
      <c r="I671" s="36"/>
      <c r="J671" s="36"/>
      <c r="K671" s="36"/>
      <c r="L671" s="36"/>
      <c r="M671" s="36"/>
      <c r="N671" s="36"/>
      <c r="O671" s="36"/>
      <c r="P671" s="36"/>
      <c r="Q671" s="36"/>
      <c r="R671" s="36"/>
      <c r="S671" s="36"/>
      <c r="T671" s="36"/>
    </row>
    <row r="672" spans="1:20" x14ac:dyDescent="0.25">
      <c r="A672" s="36"/>
      <c r="B672" s="36"/>
      <c r="C672" s="36"/>
      <c r="D672" s="36"/>
      <c r="E672" s="36"/>
      <c r="F672" s="36"/>
      <c r="G672" s="36"/>
      <c r="H672" s="36"/>
      <c r="I672" s="36"/>
      <c r="J672" s="36"/>
      <c r="K672" s="36"/>
      <c r="L672" s="36"/>
      <c r="M672" s="36"/>
      <c r="N672" s="36"/>
      <c r="O672" s="36"/>
      <c r="P672" s="36"/>
      <c r="Q672" s="36"/>
      <c r="R672" s="36"/>
      <c r="S672" s="36"/>
      <c r="T672" s="36"/>
    </row>
    <row r="673" spans="1:20" x14ac:dyDescent="0.25">
      <c r="A673" s="36"/>
      <c r="B673" s="36"/>
      <c r="C673" s="36"/>
      <c r="D673" s="36"/>
      <c r="E673" s="36"/>
      <c r="F673" s="36"/>
      <c r="G673" s="36"/>
      <c r="H673" s="36"/>
      <c r="I673" s="36"/>
      <c r="J673" s="36"/>
      <c r="K673" s="36"/>
      <c r="L673" s="36"/>
      <c r="M673" s="36"/>
      <c r="N673" s="36"/>
      <c r="O673" s="36"/>
      <c r="P673" s="36"/>
      <c r="Q673" s="36"/>
      <c r="R673" s="36"/>
      <c r="S673" s="36"/>
      <c r="T673" s="36"/>
    </row>
    <row r="674" spans="1:20" x14ac:dyDescent="0.25">
      <c r="A674" s="36"/>
      <c r="B674" s="36"/>
      <c r="C674" s="36"/>
      <c r="D674" s="36"/>
      <c r="E674" s="36"/>
      <c r="F674" s="36"/>
      <c r="G674" s="36"/>
      <c r="H674" s="36"/>
      <c r="I674" s="36"/>
      <c r="J674" s="36"/>
      <c r="K674" s="36"/>
      <c r="L674" s="36"/>
      <c r="M674" s="36"/>
      <c r="N674" s="36"/>
      <c r="O674" s="36"/>
      <c r="P674" s="36"/>
      <c r="Q674" s="36"/>
      <c r="R674" s="36"/>
      <c r="S674" s="36"/>
      <c r="T674" s="36"/>
    </row>
    <row r="675" spans="1:20" x14ac:dyDescent="0.25">
      <c r="A675" s="36"/>
      <c r="B675" s="36"/>
      <c r="C675" s="36"/>
      <c r="D675" s="36"/>
      <c r="E675" s="36"/>
      <c r="F675" s="36"/>
      <c r="G675" s="36"/>
      <c r="H675" s="36"/>
      <c r="I675" s="36"/>
      <c r="J675" s="36"/>
      <c r="K675" s="36"/>
      <c r="L675" s="36"/>
      <c r="M675" s="36"/>
      <c r="N675" s="36"/>
      <c r="O675" s="36"/>
      <c r="P675" s="36"/>
      <c r="Q675" s="36"/>
      <c r="R675" s="36"/>
      <c r="S675" s="36"/>
      <c r="T675" s="36"/>
    </row>
    <row r="676" spans="1:20" x14ac:dyDescent="0.25">
      <c r="A676" s="36"/>
      <c r="B676" s="36"/>
      <c r="C676" s="36"/>
      <c r="D676" s="36"/>
      <c r="E676" s="36"/>
      <c r="F676" s="36"/>
      <c r="G676" s="36"/>
      <c r="H676" s="36"/>
      <c r="I676" s="36"/>
      <c r="J676" s="36"/>
      <c r="K676" s="36"/>
      <c r="L676" s="36"/>
      <c r="M676" s="36"/>
      <c r="N676" s="36"/>
      <c r="O676" s="36"/>
      <c r="P676" s="36"/>
      <c r="Q676" s="36"/>
      <c r="R676" s="36"/>
      <c r="S676" s="36"/>
      <c r="T676" s="36"/>
    </row>
    <row r="677" spans="1:20" x14ac:dyDescent="0.25">
      <c r="A677" s="36"/>
      <c r="B677" s="36"/>
      <c r="C677" s="36"/>
      <c r="D677" s="36"/>
      <c r="E677" s="36"/>
      <c r="F677" s="36"/>
      <c r="G677" s="36"/>
      <c r="H677" s="36"/>
      <c r="I677" s="36"/>
      <c r="J677" s="36"/>
      <c r="K677" s="36"/>
      <c r="L677" s="36"/>
      <c r="M677" s="36"/>
      <c r="N677" s="36"/>
      <c r="O677" s="36"/>
      <c r="P677" s="36"/>
      <c r="Q677" s="36"/>
      <c r="R677" s="36"/>
      <c r="S677" s="36"/>
      <c r="T677" s="36"/>
    </row>
    <row r="678" spans="1:20" x14ac:dyDescent="0.25">
      <c r="A678" s="36"/>
      <c r="B678" s="36"/>
      <c r="C678" s="36"/>
      <c r="D678" s="36"/>
      <c r="E678" s="36"/>
      <c r="F678" s="36"/>
      <c r="G678" s="36"/>
      <c r="H678" s="36"/>
      <c r="I678" s="36"/>
      <c r="J678" s="36"/>
      <c r="K678" s="36"/>
      <c r="L678" s="36"/>
      <c r="M678" s="36"/>
      <c r="N678" s="36"/>
      <c r="O678" s="36"/>
      <c r="P678" s="36"/>
      <c r="Q678" s="36"/>
      <c r="R678" s="36"/>
      <c r="S678" s="36"/>
      <c r="T678" s="36"/>
    </row>
    <row r="679" spans="1:20" x14ac:dyDescent="0.25">
      <c r="A679" s="36"/>
      <c r="B679" s="36"/>
      <c r="C679" s="36"/>
      <c r="D679" s="36"/>
      <c r="E679" s="36"/>
      <c r="F679" s="36"/>
      <c r="G679" s="36"/>
      <c r="H679" s="36"/>
      <c r="I679" s="36"/>
      <c r="J679" s="36"/>
      <c r="K679" s="36"/>
      <c r="L679" s="36"/>
      <c r="M679" s="36"/>
      <c r="N679" s="36"/>
      <c r="O679" s="36"/>
      <c r="P679" s="36"/>
      <c r="Q679" s="36"/>
      <c r="R679" s="36"/>
      <c r="S679" s="36"/>
      <c r="T679" s="36"/>
    </row>
    <row r="680" spans="1:20" x14ac:dyDescent="0.25">
      <c r="A680" s="36"/>
      <c r="B680" s="36"/>
      <c r="C680" s="36"/>
      <c r="D680" s="36"/>
      <c r="E680" s="36"/>
      <c r="F680" s="36"/>
      <c r="G680" s="36"/>
      <c r="H680" s="36"/>
      <c r="I680" s="36"/>
      <c r="J680" s="36"/>
      <c r="K680" s="36"/>
      <c r="L680" s="36"/>
      <c r="M680" s="36"/>
      <c r="N680" s="36"/>
      <c r="O680" s="36"/>
      <c r="P680" s="36"/>
      <c r="Q680" s="36"/>
      <c r="R680" s="36"/>
      <c r="S680" s="36"/>
      <c r="T680" s="36"/>
    </row>
    <row r="681" spans="1:20" x14ac:dyDescent="0.25">
      <c r="A681" s="36"/>
      <c r="B681" s="36"/>
      <c r="C681" s="36"/>
      <c r="D681" s="36"/>
      <c r="E681" s="36"/>
      <c r="F681" s="36"/>
      <c r="G681" s="36"/>
      <c r="H681" s="36"/>
      <c r="I681" s="36"/>
      <c r="J681" s="36"/>
      <c r="K681" s="36"/>
      <c r="L681" s="36"/>
      <c r="M681" s="36"/>
      <c r="N681" s="36"/>
      <c r="O681" s="36"/>
      <c r="P681" s="36"/>
      <c r="Q681" s="36"/>
      <c r="R681" s="36"/>
      <c r="S681" s="36"/>
      <c r="T681" s="36"/>
    </row>
    <row r="682" spans="1:20" x14ac:dyDescent="0.25">
      <c r="A682" s="36"/>
      <c r="B682" s="36"/>
      <c r="C682" s="36"/>
      <c r="D682" s="36"/>
      <c r="E682" s="36"/>
      <c r="F682" s="36"/>
      <c r="G682" s="36"/>
      <c r="H682" s="36"/>
      <c r="I682" s="36"/>
      <c r="J682" s="36"/>
      <c r="K682" s="36"/>
      <c r="L682" s="36"/>
      <c r="M682" s="36"/>
      <c r="N682" s="36"/>
      <c r="O682" s="36"/>
      <c r="P682" s="36"/>
      <c r="Q682" s="36"/>
      <c r="R682" s="36"/>
      <c r="S682" s="36"/>
      <c r="T682" s="36"/>
    </row>
    <row r="683" spans="1:20" x14ac:dyDescent="0.25">
      <c r="A683" s="36"/>
      <c r="B683" s="36"/>
      <c r="C683" s="36"/>
      <c r="D683" s="36"/>
      <c r="E683" s="36"/>
      <c r="F683" s="36"/>
      <c r="G683" s="36"/>
      <c r="H683" s="36"/>
      <c r="I683" s="36"/>
      <c r="J683" s="36"/>
      <c r="K683" s="36"/>
      <c r="L683" s="36"/>
      <c r="M683" s="36"/>
      <c r="N683" s="36"/>
      <c r="O683" s="36"/>
      <c r="P683" s="36"/>
      <c r="Q683" s="36"/>
      <c r="R683" s="36"/>
      <c r="S683" s="36"/>
      <c r="T683" s="36"/>
    </row>
    <row r="684" spans="1:20" x14ac:dyDescent="0.25">
      <c r="A684" s="36"/>
      <c r="B684" s="36"/>
      <c r="C684" s="36"/>
      <c r="D684" s="36"/>
      <c r="E684" s="36"/>
      <c r="F684" s="36"/>
      <c r="G684" s="36"/>
      <c r="H684" s="36"/>
      <c r="I684" s="36"/>
      <c r="J684" s="36"/>
      <c r="K684" s="36"/>
      <c r="L684" s="36"/>
      <c r="M684" s="36"/>
      <c r="N684" s="36"/>
      <c r="O684" s="36"/>
      <c r="P684" s="36"/>
      <c r="Q684" s="36"/>
      <c r="R684" s="36"/>
      <c r="S684" s="36"/>
      <c r="T684" s="36"/>
    </row>
    <row r="685" spans="1:20" x14ac:dyDescent="0.25">
      <c r="A685" s="36"/>
      <c r="B685" s="36"/>
      <c r="C685" s="36"/>
      <c r="D685" s="36"/>
      <c r="E685" s="36"/>
      <c r="F685" s="36"/>
      <c r="G685" s="36"/>
      <c r="H685" s="36"/>
      <c r="I685" s="36"/>
      <c r="J685" s="36"/>
      <c r="K685" s="36"/>
      <c r="L685" s="36"/>
      <c r="M685" s="36"/>
      <c r="N685" s="36"/>
      <c r="O685" s="36"/>
      <c r="P685" s="36"/>
      <c r="Q685" s="36"/>
      <c r="R685" s="36"/>
      <c r="S685" s="36"/>
      <c r="T685" s="36"/>
    </row>
    <row r="686" spans="1:20" x14ac:dyDescent="0.25">
      <c r="A686" s="36"/>
      <c r="B686" s="36"/>
      <c r="C686" s="36"/>
      <c r="D686" s="36"/>
      <c r="E686" s="36"/>
      <c r="F686" s="36"/>
      <c r="G686" s="36"/>
      <c r="H686" s="36"/>
      <c r="I686" s="36"/>
      <c r="J686" s="36"/>
      <c r="K686" s="36"/>
      <c r="L686" s="36"/>
      <c r="M686" s="36"/>
      <c r="N686" s="36"/>
      <c r="O686" s="36"/>
      <c r="P686" s="36"/>
      <c r="Q686" s="36"/>
      <c r="R686" s="36"/>
      <c r="S686" s="36"/>
      <c r="T686" s="36"/>
    </row>
    <row r="687" spans="1:20" x14ac:dyDescent="0.25">
      <c r="A687" s="36"/>
      <c r="B687" s="36"/>
      <c r="C687" s="36"/>
      <c r="D687" s="36"/>
      <c r="E687" s="36"/>
      <c r="F687" s="36"/>
      <c r="G687" s="36"/>
      <c r="H687" s="36"/>
      <c r="I687" s="36"/>
      <c r="J687" s="36"/>
      <c r="K687" s="36"/>
      <c r="L687" s="36"/>
      <c r="M687" s="36"/>
      <c r="N687" s="36"/>
      <c r="O687" s="36"/>
      <c r="P687" s="36"/>
      <c r="Q687" s="36"/>
      <c r="R687" s="36"/>
      <c r="S687" s="36"/>
      <c r="T687" s="36"/>
    </row>
    <row r="688" spans="1:20" x14ac:dyDescent="0.25">
      <c r="A688" s="36"/>
      <c r="B688" s="36"/>
      <c r="C688" s="36"/>
      <c r="D688" s="36"/>
      <c r="E688" s="36"/>
      <c r="F688" s="36"/>
      <c r="G688" s="36"/>
      <c r="H688" s="36"/>
      <c r="I688" s="36"/>
      <c r="J688" s="36"/>
      <c r="K688" s="36"/>
      <c r="L688" s="36"/>
      <c r="M688" s="36"/>
      <c r="N688" s="36"/>
      <c r="O688" s="36"/>
      <c r="P688" s="36"/>
      <c r="Q688" s="36"/>
      <c r="R688" s="36"/>
      <c r="S688" s="36"/>
      <c r="T688" s="36"/>
    </row>
    <row r="689" spans="1:20" x14ac:dyDescent="0.25">
      <c r="A689" s="36"/>
      <c r="B689" s="36"/>
      <c r="C689" s="36"/>
      <c r="D689" s="36"/>
      <c r="E689" s="36"/>
      <c r="F689" s="36"/>
      <c r="G689" s="36"/>
      <c r="H689" s="36"/>
      <c r="I689" s="36"/>
      <c r="J689" s="36"/>
      <c r="K689" s="36"/>
      <c r="L689" s="36"/>
      <c r="M689" s="36"/>
      <c r="N689" s="36"/>
      <c r="O689" s="36"/>
      <c r="P689" s="36"/>
      <c r="Q689" s="36"/>
      <c r="R689" s="36"/>
      <c r="S689" s="36"/>
      <c r="T689" s="36"/>
    </row>
    <row r="690" spans="1:20" x14ac:dyDescent="0.25">
      <c r="A690" s="36"/>
      <c r="B690" s="36"/>
      <c r="C690" s="36"/>
      <c r="D690" s="36"/>
      <c r="E690" s="36"/>
      <c r="F690" s="36"/>
      <c r="G690" s="36"/>
      <c r="H690" s="36"/>
      <c r="I690" s="36"/>
      <c r="J690" s="36"/>
      <c r="K690" s="36"/>
      <c r="L690" s="36"/>
      <c r="M690" s="36"/>
      <c r="N690" s="36"/>
      <c r="O690" s="36"/>
      <c r="P690" s="36"/>
      <c r="Q690" s="36"/>
      <c r="R690" s="36"/>
      <c r="S690" s="36"/>
      <c r="T690" s="36"/>
    </row>
    <row r="691" spans="1:20" x14ac:dyDescent="0.25">
      <c r="A691" s="36"/>
      <c r="B691" s="36"/>
      <c r="C691" s="36"/>
      <c r="D691" s="36"/>
      <c r="E691" s="36"/>
      <c r="F691" s="36"/>
      <c r="G691" s="36"/>
      <c r="H691" s="36"/>
      <c r="I691" s="36"/>
      <c r="J691" s="36"/>
      <c r="K691" s="36"/>
      <c r="L691" s="36"/>
      <c r="M691" s="36"/>
      <c r="N691" s="36"/>
      <c r="O691" s="36"/>
      <c r="P691" s="36"/>
      <c r="Q691" s="36"/>
      <c r="R691" s="36"/>
      <c r="S691" s="36"/>
      <c r="T691" s="36"/>
    </row>
    <row r="692" spans="1:20" x14ac:dyDescent="0.25">
      <c r="A692" s="36"/>
      <c r="B692" s="36"/>
      <c r="C692" s="36"/>
      <c r="D692" s="36"/>
      <c r="E692" s="36"/>
      <c r="F692" s="36"/>
      <c r="G692" s="36"/>
      <c r="H692" s="36"/>
      <c r="I692" s="36"/>
      <c r="J692" s="36"/>
      <c r="K692" s="36"/>
      <c r="L692" s="36"/>
      <c r="M692" s="36"/>
      <c r="N692" s="36"/>
      <c r="O692" s="36"/>
      <c r="P692" s="36"/>
      <c r="Q692" s="36"/>
      <c r="R692" s="36"/>
      <c r="S692" s="36"/>
      <c r="T692" s="36"/>
    </row>
    <row r="693" spans="1:20" x14ac:dyDescent="0.25">
      <c r="A693" s="36"/>
      <c r="B693" s="36"/>
      <c r="C693" s="36"/>
      <c r="D693" s="36"/>
      <c r="E693" s="36"/>
      <c r="F693" s="36"/>
      <c r="G693" s="36"/>
      <c r="H693" s="36"/>
      <c r="I693" s="36"/>
      <c r="J693" s="36"/>
      <c r="K693" s="36"/>
      <c r="L693" s="36"/>
      <c r="M693" s="36"/>
      <c r="N693" s="36"/>
      <c r="O693" s="36"/>
      <c r="P693" s="36"/>
      <c r="Q693" s="36"/>
      <c r="R693" s="36"/>
      <c r="S693" s="36"/>
      <c r="T693" s="36"/>
    </row>
    <row r="694" spans="1:20" x14ac:dyDescent="0.25">
      <c r="A694" s="36"/>
      <c r="B694" s="36"/>
      <c r="C694" s="36"/>
      <c r="D694" s="36"/>
      <c r="E694" s="36"/>
      <c r="F694" s="36"/>
      <c r="G694" s="36"/>
      <c r="H694" s="36"/>
      <c r="I694" s="36"/>
      <c r="J694" s="36"/>
      <c r="K694" s="36"/>
      <c r="L694" s="36"/>
      <c r="M694" s="36"/>
      <c r="N694" s="36"/>
      <c r="O694" s="36"/>
      <c r="P694" s="36"/>
      <c r="Q694" s="36"/>
      <c r="R694" s="36"/>
      <c r="S694" s="36"/>
      <c r="T694" s="36"/>
    </row>
    <row r="695" spans="1:20" x14ac:dyDescent="0.25">
      <c r="A695" s="36"/>
      <c r="B695" s="36"/>
      <c r="C695" s="36"/>
      <c r="D695" s="36"/>
      <c r="E695" s="36"/>
      <c r="F695" s="36"/>
      <c r="G695" s="36"/>
      <c r="H695" s="36"/>
      <c r="I695" s="36"/>
      <c r="J695" s="36"/>
      <c r="K695" s="36"/>
      <c r="L695" s="36"/>
      <c r="M695" s="36"/>
      <c r="N695" s="36"/>
      <c r="O695" s="36"/>
      <c r="P695" s="36"/>
      <c r="Q695" s="36"/>
      <c r="R695" s="36"/>
      <c r="S695" s="36"/>
      <c r="T695" s="36"/>
    </row>
    <row r="696" spans="1:20" x14ac:dyDescent="0.25">
      <c r="A696" s="36"/>
      <c r="B696" s="36"/>
      <c r="C696" s="36"/>
      <c r="D696" s="36"/>
      <c r="E696" s="36"/>
      <c r="F696" s="36"/>
      <c r="G696" s="36"/>
      <c r="H696" s="36"/>
      <c r="I696" s="36"/>
      <c r="J696" s="36"/>
      <c r="K696" s="36"/>
      <c r="L696" s="36"/>
      <c r="M696" s="36"/>
      <c r="N696" s="36"/>
      <c r="O696" s="36"/>
      <c r="P696" s="36"/>
      <c r="Q696" s="36"/>
      <c r="R696" s="36"/>
      <c r="S696" s="36"/>
      <c r="T696" s="36"/>
    </row>
    <row r="697" spans="1:20" x14ac:dyDescent="0.25">
      <c r="A697" s="36"/>
      <c r="B697" s="36"/>
      <c r="C697" s="36"/>
      <c r="D697" s="36"/>
      <c r="E697" s="36"/>
      <c r="F697" s="36"/>
      <c r="G697" s="36"/>
      <c r="H697" s="36"/>
      <c r="I697" s="36"/>
      <c r="J697" s="36"/>
      <c r="K697" s="36"/>
      <c r="L697" s="36"/>
      <c r="M697" s="36"/>
      <c r="N697" s="36"/>
      <c r="O697" s="36"/>
      <c r="P697" s="36"/>
      <c r="Q697" s="36"/>
      <c r="R697" s="36"/>
      <c r="S697" s="36"/>
      <c r="T697" s="36"/>
    </row>
    <row r="698" spans="1:20" x14ac:dyDescent="0.25">
      <c r="A698" s="36"/>
      <c r="B698" s="36"/>
      <c r="C698" s="36"/>
      <c r="D698" s="36"/>
      <c r="E698" s="36"/>
      <c r="F698" s="36"/>
      <c r="G698" s="36"/>
      <c r="H698" s="36"/>
      <c r="I698" s="36"/>
      <c r="J698" s="36"/>
      <c r="K698" s="36"/>
      <c r="L698" s="36"/>
      <c r="M698" s="36"/>
      <c r="N698" s="36"/>
      <c r="O698" s="36"/>
      <c r="P698" s="36"/>
      <c r="Q698" s="36"/>
      <c r="R698" s="36"/>
      <c r="S698" s="36"/>
      <c r="T698" s="36"/>
    </row>
    <row r="699" spans="1:20" x14ac:dyDescent="0.25">
      <c r="A699" s="36"/>
      <c r="B699" s="36"/>
      <c r="C699" s="36"/>
      <c r="D699" s="36"/>
      <c r="E699" s="36"/>
      <c r="F699" s="36"/>
      <c r="G699" s="36"/>
      <c r="H699" s="36"/>
      <c r="I699" s="36"/>
      <c r="J699" s="36"/>
      <c r="K699" s="36"/>
      <c r="L699" s="36"/>
      <c r="M699" s="36"/>
      <c r="N699" s="36"/>
      <c r="O699" s="36"/>
      <c r="P699" s="36"/>
      <c r="Q699" s="36"/>
      <c r="R699" s="36"/>
      <c r="S699" s="36"/>
      <c r="T699" s="36"/>
    </row>
    <row r="700" spans="1:20" x14ac:dyDescent="0.25">
      <c r="A700" s="36"/>
      <c r="B700" s="36"/>
      <c r="C700" s="36"/>
      <c r="D700" s="36"/>
      <c r="E700" s="36"/>
      <c r="F700" s="36"/>
      <c r="G700" s="36"/>
      <c r="H700" s="36"/>
      <c r="I700" s="36"/>
      <c r="J700" s="36"/>
      <c r="K700" s="36"/>
      <c r="L700" s="36"/>
      <c r="M700" s="36"/>
      <c r="N700" s="36"/>
      <c r="O700" s="36"/>
      <c r="P700" s="36"/>
      <c r="Q700" s="36"/>
      <c r="R700" s="36"/>
      <c r="S700" s="36"/>
      <c r="T700" s="36"/>
    </row>
    <row r="701" spans="1:20" x14ac:dyDescent="0.25">
      <c r="A701" s="36"/>
      <c r="B701" s="36"/>
      <c r="C701" s="36"/>
      <c r="D701" s="36"/>
      <c r="E701" s="36"/>
      <c r="F701" s="36"/>
      <c r="G701" s="36"/>
      <c r="H701" s="36"/>
      <c r="I701" s="36"/>
      <c r="J701" s="36"/>
      <c r="K701" s="36"/>
      <c r="L701" s="36"/>
      <c r="M701" s="36"/>
      <c r="N701" s="36"/>
      <c r="O701" s="36"/>
      <c r="P701" s="36"/>
      <c r="Q701" s="36"/>
      <c r="R701" s="36"/>
      <c r="S701" s="36"/>
      <c r="T701" s="36"/>
    </row>
    <row r="702" spans="1:20" x14ac:dyDescent="0.25">
      <c r="A702" s="36"/>
      <c r="B702" s="36"/>
      <c r="C702" s="36"/>
      <c r="D702" s="36"/>
      <c r="E702" s="36"/>
      <c r="F702" s="36"/>
      <c r="G702" s="36"/>
      <c r="H702" s="36"/>
      <c r="I702" s="36"/>
      <c r="J702" s="36"/>
      <c r="K702" s="36"/>
      <c r="L702" s="36"/>
      <c r="M702" s="36"/>
      <c r="N702" s="36"/>
      <c r="O702" s="36"/>
      <c r="P702" s="36"/>
      <c r="Q702" s="36"/>
      <c r="R702" s="36"/>
      <c r="S702" s="36"/>
      <c r="T702" s="36"/>
    </row>
    <row r="703" spans="1:20" x14ac:dyDescent="0.25">
      <c r="A703" s="36"/>
      <c r="B703" s="36"/>
      <c r="C703" s="36"/>
      <c r="D703" s="36"/>
      <c r="E703" s="36"/>
      <c r="F703" s="36"/>
      <c r="G703" s="36"/>
      <c r="H703" s="36"/>
      <c r="I703" s="36"/>
      <c r="J703" s="36"/>
      <c r="K703" s="36"/>
      <c r="L703" s="36"/>
      <c r="M703" s="36"/>
      <c r="N703" s="36"/>
      <c r="O703" s="36"/>
      <c r="P703" s="36"/>
      <c r="Q703" s="36"/>
      <c r="R703" s="36"/>
      <c r="S703" s="36"/>
      <c r="T703" s="36"/>
    </row>
    <row r="704" spans="1:20" x14ac:dyDescent="0.25">
      <c r="A704" s="36"/>
      <c r="B704" s="36"/>
      <c r="C704" s="36"/>
      <c r="D704" s="36"/>
      <c r="E704" s="36"/>
      <c r="F704" s="36"/>
      <c r="G704" s="36"/>
      <c r="H704" s="36"/>
      <c r="I704" s="36"/>
      <c r="J704" s="36"/>
      <c r="K704" s="36"/>
      <c r="L704" s="36"/>
      <c r="M704" s="36"/>
      <c r="N704" s="36"/>
      <c r="O704" s="36"/>
      <c r="P704" s="36"/>
      <c r="Q704" s="36"/>
      <c r="R704" s="36"/>
      <c r="S704" s="36"/>
      <c r="T704" s="36"/>
    </row>
    <row r="705" spans="1:20" x14ac:dyDescent="0.25">
      <c r="A705" s="36"/>
      <c r="B705" s="36"/>
      <c r="C705" s="36"/>
      <c r="D705" s="36"/>
      <c r="E705" s="36"/>
      <c r="F705" s="36"/>
      <c r="G705" s="36"/>
      <c r="H705" s="36"/>
      <c r="I705" s="36"/>
      <c r="J705" s="36"/>
      <c r="K705" s="36"/>
      <c r="L705" s="36"/>
      <c r="M705" s="36"/>
      <c r="N705" s="36"/>
      <c r="O705" s="36"/>
      <c r="P705" s="36"/>
      <c r="Q705" s="36"/>
      <c r="R705" s="36"/>
      <c r="S705" s="36"/>
      <c r="T705" s="36"/>
    </row>
    <row r="706" spans="1:20" x14ac:dyDescent="0.25">
      <c r="A706" s="36"/>
      <c r="B706" s="36"/>
      <c r="C706" s="36"/>
      <c r="D706" s="36"/>
      <c r="E706" s="36"/>
      <c r="F706" s="36"/>
      <c r="G706" s="36"/>
      <c r="H706" s="36"/>
      <c r="I706" s="36"/>
      <c r="J706" s="36"/>
      <c r="K706" s="36"/>
      <c r="L706" s="36"/>
      <c r="M706" s="36"/>
      <c r="N706" s="36"/>
      <c r="O706" s="36"/>
      <c r="P706" s="36"/>
      <c r="Q706" s="36"/>
      <c r="R706" s="36"/>
      <c r="S706" s="36"/>
      <c r="T706" s="36"/>
    </row>
    <row r="707" spans="1:20" x14ac:dyDescent="0.25">
      <c r="A707" s="36"/>
      <c r="B707" s="36"/>
      <c r="C707" s="36"/>
      <c r="D707" s="36"/>
      <c r="E707" s="36"/>
      <c r="F707" s="36"/>
      <c r="G707" s="36"/>
      <c r="H707" s="36"/>
      <c r="I707" s="36"/>
      <c r="J707" s="36"/>
      <c r="K707" s="36"/>
      <c r="L707" s="36"/>
      <c r="M707" s="36"/>
      <c r="N707" s="36"/>
      <c r="O707" s="36"/>
      <c r="P707" s="36"/>
      <c r="Q707" s="36"/>
      <c r="R707" s="36"/>
      <c r="S707" s="36"/>
      <c r="T707" s="36"/>
    </row>
    <row r="708" spans="1:20" x14ac:dyDescent="0.25">
      <c r="A708" s="36"/>
      <c r="B708" s="36"/>
      <c r="C708" s="36"/>
      <c r="D708" s="36"/>
      <c r="E708" s="36"/>
      <c r="F708" s="36"/>
      <c r="G708" s="36"/>
      <c r="H708" s="36"/>
      <c r="I708" s="36"/>
      <c r="J708" s="36"/>
      <c r="K708" s="36"/>
      <c r="L708" s="36"/>
      <c r="M708" s="36"/>
      <c r="N708" s="36"/>
      <c r="O708" s="36"/>
      <c r="P708" s="36"/>
      <c r="Q708" s="36"/>
      <c r="R708" s="36"/>
      <c r="S708" s="36"/>
      <c r="T708" s="36"/>
    </row>
    <row r="709" spans="1:20" x14ac:dyDescent="0.25">
      <c r="A709" s="36"/>
      <c r="B709" s="36"/>
      <c r="C709" s="36"/>
      <c r="D709" s="36"/>
      <c r="E709" s="36"/>
      <c r="F709" s="36"/>
      <c r="G709" s="36"/>
      <c r="H709" s="36"/>
      <c r="I709" s="36"/>
      <c r="J709" s="36"/>
      <c r="K709" s="36"/>
      <c r="L709" s="36"/>
      <c r="M709" s="36"/>
      <c r="N709" s="36"/>
      <c r="O709" s="36"/>
      <c r="P709" s="36"/>
      <c r="Q709" s="36"/>
      <c r="R709" s="36"/>
      <c r="S709" s="36"/>
      <c r="T709" s="36"/>
    </row>
    <row r="710" spans="1:20" x14ac:dyDescent="0.25">
      <c r="A710" s="36"/>
      <c r="B710" s="36"/>
      <c r="C710" s="36"/>
      <c r="D710" s="36"/>
      <c r="E710" s="36"/>
      <c r="F710" s="36"/>
      <c r="G710" s="36"/>
      <c r="H710" s="36"/>
      <c r="I710" s="36"/>
      <c r="J710" s="36"/>
      <c r="K710" s="36"/>
      <c r="L710" s="36"/>
      <c r="M710" s="36"/>
      <c r="N710" s="36"/>
      <c r="O710" s="36"/>
      <c r="P710" s="36"/>
      <c r="Q710" s="36"/>
      <c r="R710" s="36"/>
      <c r="S710" s="36"/>
      <c r="T710" s="36"/>
    </row>
    <row r="711" spans="1:20" x14ac:dyDescent="0.25">
      <c r="A711" s="36"/>
      <c r="B711" s="36"/>
      <c r="C711" s="36"/>
      <c r="D711" s="36"/>
      <c r="E711" s="36"/>
      <c r="F711" s="36"/>
      <c r="G711" s="36"/>
      <c r="H711" s="36"/>
      <c r="I711" s="36"/>
      <c r="J711" s="36"/>
      <c r="K711" s="36"/>
      <c r="L711" s="36"/>
      <c r="M711" s="36"/>
      <c r="N711" s="36"/>
      <c r="O711" s="36"/>
      <c r="P711" s="36"/>
      <c r="Q711" s="36"/>
      <c r="R711" s="36"/>
      <c r="S711" s="36"/>
      <c r="T711" s="36"/>
    </row>
    <row r="712" spans="1:20" x14ac:dyDescent="0.25">
      <c r="A712" s="36"/>
      <c r="B712" s="36"/>
      <c r="C712" s="36"/>
      <c r="D712" s="36"/>
      <c r="E712" s="36"/>
      <c r="F712" s="36"/>
      <c r="G712" s="36"/>
      <c r="H712" s="36"/>
      <c r="I712" s="36"/>
      <c r="J712" s="36"/>
      <c r="K712" s="36"/>
      <c r="L712" s="36"/>
      <c r="M712" s="36"/>
      <c r="N712" s="36"/>
      <c r="O712" s="36"/>
      <c r="P712" s="36"/>
      <c r="Q712" s="36"/>
      <c r="R712" s="36"/>
      <c r="S712" s="36"/>
      <c r="T712" s="36"/>
    </row>
    <row r="713" spans="1:20" x14ac:dyDescent="0.25">
      <c r="A713" s="36"/>
      <c r="B713" s="36"/>
      <c r="C713" s="36"/>
      <c r="D713" s="36"/>
      <c r="E713" s="36"/>
      <c r="F713" s="36"/>
      <c r="G713" s="36"/>
      <c r="H713" s="36"/>
      <c r="I713" s="36"/>
      <c r="J713" s="36"/>
      <c r="K713" s="36"/>
      <c r="L713" s="36"/>
      <c r="M713" s="36"/>
      <c r="N713" s="36"/>
      <c r="O713" s="36"/>
      <c r="P713" s="36"/>
      <c r="Q713" s="36"/>
      <c r="R713" s="36"/>
      <c r="S713" s="36"/>
      <c r="T713" s="36"/>
    </row>
    <row r="714" spans="1:20" x14ac:dyDescent="0.25">
      <c r="A714" s="36"/>
      <c r="B714" s="36"/>
      <c r="C714" s="36"/>
      <c r="D714" s="36"/>
      <c r="E714" s="36"/>
      <c r="F714" s="36"/>
      <c r="G714" s="36"/>
      <c r="H714" s="36"/>
      <c r="I714" s="36"/>
      <c r="J714" s="36"/>
      <c r="K714" s="36"/>
      <c r="L714" s="36"/>
      <c r="M714" s="36"/>
      <c r="N714" s="36"/>
      <c r="O714" s="36"/>
      <c r="P714" s="36"/>
      <c r="Q714" s="36"/>
      <c r="R714" s="36"/>
      <c r="S714" s="36"/>
      <c r="T714" s="36"/>
    </row>
    <row r="715" spans="1:20" x14ac:dyDescent="0.25">
      <c r="A715" s="36"/>
      <c r="B715" s="36"/>
      <c r="C715" s="36"/>
      <c r="D715" s="36"/>
      <c r="E715" s="36"/>
      <c r="F715" s="36"/>
      <c r="G715" s="36"/>
      <c r="H715" s="36"/>
      <c r="I715" s="36"/>
      <c r="J715" s="36"/>
      <c r="K715" s="36"/>
      <c r="L715" s="36"/>
      <c r="M715" s="36"/>
      <c r="N715" s="36"/>
      <c r="O715" s="36"/>
      <c r="P715" s="36"/>
      <c r="Q715" s="36"/>
      <c r="R715" s="36"/>
      <c r="S715" s="36"/>
      <c r="T715" s="36"/>
    </row>
    <row r="716" spans="1:20" x14ac:dyDescent="0.25">
      <c r="A716" s="36"/>
      <c r="B716" s="36"/>
      <c r="C716" s="36"/>
      <c r="D716" s="36"/>
      <c r="E716" s="36"/>
      <c r="F716" s="36"/>
      <c r="G716" s="36"/>
      <c r="H716" s="36"/>
      <c r="I716" s="36"/>
      <c r="J716" s="36"/>
      <c r="K716" s="36"/>
      <c r="L716" s="36"/>
      <c r="M716" s="36"/>
      <c r="N716" s="36"/>
      <c r="O716" s="36"/>
      <c r="P716" s="36"/>
      <c r="Q716" s="36"/>
      <c r="R716" s="36"/>
      <c r="S716" s="36"/>
      <c r="T716" s="36"/>
    </row>
    <row r="717" spans="1:20" x14ac:dyDescent="0.25">
      <c r="A717" s="36"/>
      <c r="B717" s="36"/>
      <c r="C717" s="36"/>
      <c r="D717" s="36"/>
      <c r="E717" s="36"/>
      <c r="F717" s="36"/>
      <c r="G717" s="36"/>
      <c r="H717" s="36"/>
      <c r="I717" s="36"/>
      <c r="J717" s="36"/>
      <c r="K717" s="36"/>
      <c r="L717" s="36"/>
      <c r="M717" s="36"/>
      <c r="N717" s="36"/>
      <c r="O717" s="36"/>
      <c r="P717" s="36"/>
      <c r="Q717" s="36"/>
      <c r="R717" s="36"/>
      <c r="S717" s="36"/>
      <c r="T717" s="36"/>
    </row>
    <row r="718" spans="1:20" x14ac:dyDescent="0.25">
      <c r="A718" s="36"/>
      <c r="B718" s="36"/>
      <c r="C718" s="36"/>
      <c r="D718" s="36"/>
      <c r="E718" s="36"/>
      <c r="F718" s="36"/>
      <c r="G718" s="36"/>
      <c r="H718" s="36"/>
      <c r="I718" s="36"/>
      <c r="J718" s="36"/>
      <c r="K718" s="36"/>
      <c r="L718" s="36"/>
      <c r="M718" s="36"/>
      <c r="N718" s="36"/>
      <c r="O718" s="36"/>
      <c r="P718" s="36"/>
      <c r="Q718" s="36"/>
      <c r="R718" s="36"/>
      <c r="S718" s="36"/>
      <c r="T718" s="36"/>
    </row>
    <row r="719" spans="1:20" x14ac:dyDescent="0.25">
      <c r="A719" s="36"/>
      <c r="B719" s="36"/>
      <c r="C719" s="36"/>
      <c r="D719" s="36"/>
      <c r="E719" s="36"/>
      <c r="F719" s="36"/>
      <c r="G719" s="36"/>
      <c r="H719" s="36"/>
      <c r="I719" s="36"/>
      <c r="J719" s="36"/>
      <c r="K719" s="36"/>
      <c r="L719" s="36"/>
      <c r="M719" s="36"/>
      <c r="N719" s="36"/>
      <c r="O719" s="36"/>
      <c r="P719" s="36"/>
      <c r="Q719" s="36"/>
      <c r="R719" s="36"/>
      <c r="S719" s="36"/>
      <c r="T719" s="36"/>
    </row>
    <row r="720" spans="1:20" x14ac:dyDescent="0.25">
      <c r="A720" s="36"/>
      <c r="B720" s="36"/>
      <c r="C720" s="36"/>
      <c r="D720" s="36"/>
      <c r="E720" s="36"/>
      <c r="F720" s="36"/>
      <c r="G720" s="36"/>
      <c r="H720" s="36"/>
      <c r="I720" s="36"/>
      <c r="J720" s="36"/>
      <c r="K720" s="36"/>
      <c r="L720" s="36"/>
      <c r="M720" s="36"/>
      <c r="N720" s="36"/>
      <c r="O720" s="36"/>
      <c r="P720" s="36"/>
      <c r="Q720" s="36"/>
      <c r="R720" s="36"/>
      <c r="S720" s="36"/>
      <c r="T720" s="36"/>
    </row>
    <row r="721" spans="1:20" x14ac:dyDescent="0.25">
      <c r="A721" s="36"/>
      <c r="B721" s="36"/>
      <c r="C721" s="36"/>
      <c r="D721" s="36"/>
      <c r="E721" s="36"/>
      <c r="F721" s="36"/>
      <c r="G721" s="36"/>
      <c r="H721" s="36"/>
      <c r="I721" s="36"/>
      <c r="J721" s="36"/>
      <c r="K721" s="36"/>
      <c r="L721" s="36"/>
      <c r="M721" s="36"/>
      <c r="N721" s="36"/>
      <c r="O721" s="36"/>
      <c r="P721" s="36"/>
      <c r="Q721" s="36"/>
      <c r="R721" s="36"/>
      <c r="S721" s="36"/>
      <c r="T721" s="36"/>
    </row>
    <row r="722" spans="1:20" x14ac:dyDescent="0.25">
      <c r="A722" s="36"/>
      <c r="B722" s="36"/>
      <c r="C722" s="36"/>
      <c r="D722" s="36"/>
      <c r="E722" s="36"/>
      <c r="F722" s="36"/>
      <c r="G722" s="36"/>
      <c r="H722" s="36"/>
      <c r="I722" s="36"/>
      <c r="J722" s="36"/>
      <c r="K722" s="36"/>
      <c r="L722" s="36"/>
      <c r="M722" s="36"/>
      <c r="N722" s="36"/>
      <c r="O722" s="36"/>
      <c r="P722" s="36"/>
      <c r="Q722" s="36"/>
      <c r="R722" s="36"/>
      <c r="S722" s="36"/>
      <c r="T722" s="36"/>
    </row>
    <row r="723" spans="1:20" x14ac:dyDescent="0.25">
      <c r="A723" s="36"/>
      <c r="B723" s="36"/>
      <c r="C723" s="36"/>
      <c r="D723" s="36"/>
      <c r="E723" s="36"/>
      <c r="F723" s="36"/>
      <c r="G723" s="36"/>
      <c r="H723" s="36"/>
      <c r="I723" s="36"/>
      <c r="J723" s="36"/>
      <c r="K723" s="36"/>
      <c r="L723" s="36"/>
      <c r="M723" s="36"/>
      <c r="N723" s="36"/>
      <c r="O723" s="36"/>
      <c r="P723" s="36"/>
      <c r="Q723" s="36"/>
      <c r="R723" s="36"/>
      <c r="S723" s="36"/>
      <c r="T723" s="36"/>
    </row>
    <row r="724" spans="1:20" x14ac:dyDescent="0.25">
      <c r="A724" s="36"/>
      <c r="B724" s="36"/>
      <c r="C724" s="36"/>
      <c r="D724" s="36"/>
      <c r="E724" s="36"/>
      <c r="F724" s="36"/>
      <c r="G724" s="36"/>
      <c r="H724" s="36"/>
      <c r="I724" s="36"/>
      <c r="J724" s="36"/>
      <c r="K724" s="36"/>
      <c r="L724" s="36"/>
      <c r="M724" s="36"/>
      <c r="N724" s="36"/>
      <c r="O724" s="36"/>
      <c r="P724" s="36"/>
      <c r="Q724" s="36"/>
      <c r="R724" s="36"/>
      <c r="S724" s="36"/>
      <c r="T724" s="36"/>
    </row>
    <row r="725" spans="1:20" x14ac:dyDescent="0.25">
      <c r="A725" s="36"/>
      <c r="B725" s="36"/>
      <c r="C725" s="36"/>
      <c r="D725" s="36"/>
      <c r="E725" s="36"/>
      <c r="F725" s="36"/>
      <c r="G725" s="36"/>
      <c r="H725" s="36"/>
      <c r="I725" s="36"/>
      <c r="J725" s="36"/>
      <c r="K725" s="36"/>
      <c r="L725" s="36"/>
      <c r="M725" s="36"/>
      <c r="N725" s="36"/>
      <c r="O725" s="36"/>
      <c r="P725" s="36"/>
      <c r="Q725" s="36"/>
      <c r="R725" s="36"/>
      <c r="S725" s="36"/>
      <c r="T725" s="36"/>
    </row>
    <row r="726" spans="1:20" x14ac:dyDescent="0.25">
      <c r="A726" s="36"/>
      <c r="B726" s="36"/>
      <c r="C726" s="36"/>
      <c r="D726" s="36"/>
      <c r="E726" s="36"/>
      <c r="F726" s="36"/>
      <c r="G726" s="36"/>
      <c r="H726" s="36"/>
      <c r="I726" s="36"/>
      <c r="J726" s="36"/>
      <c r="K726" s="36"/>
      <c r="L726" s="36"/>
      <c r="M726" s="36"/>
      <c r="N726" s="36"/>
      <c r="O726" s="36"/>
      <c r="P726" s="36"/>
      <c r="Q726" s="36"/>
      <c r="R726" s="36"/>
      <c r="S726" s="36"/>
      <c r="T726" s="36"/>
    </row>
    <row r="727" spans="1:20" x14ac:dyDescent="0.25">
      <c r="A727" s="36"/>
      <c r="B727" s="36"/>
      <c r="C727" s="36"/>
      <c r="D727" s="36"/>
      <c r="E727" s="36"/>
      <c r="F727" s="36"/>
      <c r="G727" s="36"/>
      <c r="H727" s="36"/>
      <c r="I727" s="36"/>
      <c r="J727" s="36"/>
      <c r="K727" s="36"/>
      <c r="L727" s="36"/>
      <c r="M727" s="36"/>
      <c r="N727" s="36"/>
      <c r="O727" s="36"/>
      <c r="P727" s="36"/>
      <c r="Q727" s="36"/>
      <c r="R727" s="36"/>
      <c r="S727" s="36"/>
      <c r="T727" s="36"/>
    </row>
    <row r="728" spans="1:20" x14ac:dyDescent="0.25">
      <c r="A728" s="36"/>
      <c r="B728" s="36"/>
      <c r="C728" s="36"/>
      <c r="D728" s="36"/>
      <c r="E728" s="36"/>
      <c r="F728" s="36"/>
      <c r="G728" s="36"/>
      <c r="H728" s="36"/>
      <c r="I728" s="36"/>
      <c r="J728" s="36"/>
      <c r="K728" s="36"/>
      <c r="L728" s="36"/>
      <c r="M728" s="36"/>
      <c r="N728" s="36"/>
      <c r="O728" s="36"/>
      <c r="P728" s="36"/>
      <c r="Q728" s="36"/>
      <c r="R728" s="36"/>
      <c r="S728" s="36"/>
      <c r="T728" s="36"/>
    </row>
    <row r="729" spans="1:20" x14ac:dyDescent="0.25">
      <c r="A729" s="36"/>
      <c r="B729" s="36"/>
      <c r="C729" s="36"/>
      <c r="D729" s="36"/>
      <c r="E729" s="36"/>
      <c r="F729" s="36"/>
      <c r="G729" s="36"/>
      <c r="H729" s="36"/>
      <c r="I729" s="36"/>
      <c r="J729" s="36"/>
      <c r="K729" s="36"/>
      <c r="L729" s="36"/>
      <c r="M729" s="36"/>
      <c r="N729" s="36"/>
      <c r="O729" s="36"/>
      <c r="P729" s="36"/>
      <c r="Q729" s="36"/>
      <c r="R729" s="36"/>
      <c r="S729" s="36"/>
      <c r="T729" s="36"/>
    </row>
    <row r="730" spans="1:20" x14ac:dyDescent="0.25">
      <c r="A730" s="36"/>
      <c r="B730" s="36"/>
      <c r="C730" s="36"/>
      <c r="D730" s="36"/>
      <c r="E730" s="36"/>
      <c r="F730" s="36"/>
      <c r="G730" s="36"/>
      <c r="H730" s="36"/>
      <c r="I730" s="36"/>
      <c r="J730" s="36"/>
      <c r="K730" s="36"/>
      <c r="L730" s="36"/>
      <c r="M730" s="36"/>
      <c r="N730" s="36"/>
      <c r="O730" s="36"/>
      <c r="P730" s="36"/>
      <c r="Q730" s="36"/>
      <c r="R730" s="36"/>
      <c r="S730" s="36"/>
      <c r="T730" s="36"/>
    </row>
    <row r="731" spans="1:20" x14ac:dyDescent="0.25">
      <c r="A731" s="36"/>
      <c r="B731" s="36"/>
      <c r="C731" s="36"/>
      <c r="D731" s="36"/>
      <c r="E731" s="36"/>
      <c r="F731" s="36"/>
      <c r="G731" s="36"/>
      <c r="H731" s="36"/>
      <c r="I731" s="36"/>
      <c r="J731" s="36"/>
      <c r="K731" s="36"/>
      <c r="L731" s="36"/>
      <c r="M731" s="36"/>
      <c r="N731" s="36"/>
      <c r="O731" s="36"/>
      <c r="P731" s="36"/>
      <c r="Q731" s="36"/>
      <c r="R731" s="36"/>
      <c r="S731" s="36"/>
      <c r="T731" s="36"/>
    </row>
    <row r="732" spans="1:20" x14ac:dyDescent="0.25">
      <c r="A732" s="36"/>
      <c r="B732" s="36"/>
      <c r="C732" s="36"/>
      <c r="D732" s="36"/>
      <c r="E732" s="36"/>
      <c r="F732" s="36"/>
      <c r="G732" s="36"/>
      <c r="H732" s="36"/>
      <c r="I732" s="36"/>
      <c r="J732" s="36"/>
      <c r="K732" s="36"/>
      <c r="L732" s="36"/>
      <c r="M732" s="36"/>
      <c r="N732" s="36"/>
      <c r="O732" s="36"/>
      <c r="P732" s="36"/>
      <c r="Q732" s="36"/>
      <c r="R732" s="36"/>
      <c r="S732" s="36"/>
      <c r="T732" s="36"/>
    </row>
    <row r="733" spans="1:20" x14ac:dyDescent="0.25">
      <c r="A733" s="36"/>
      <c r="B733" s="36"/>
      <c r="C733" s="36"/>
      <c r="D733" s="36"/>
      <c r="E733" s="36"/>
      <c r="F733" s="36"/>
      <c r="G733" s="36"/>
      <c r="H733" s="36"/>
      <c r="I733" s="36"/>
      <c r="J733" s="36"/>
      <c r="K733" s="36"/>
      <c r="L733" s="36"/>
      <c r="M733" s="36"/>
      <c r="N733" s="36"/>
      <c r="O733" s="36"/>
      <c r="P733" s="36"/>
      <c r="Q733" s="36"/>
      <c r="R733" s="36"/>
      <c r="S733" s="36"/>
      <c r="T733" s="36"/>
    </row>
    <row r="734" spans="1:20" x14ac:dyDescent="0.25">
      <c r="A734" s="36"/>
      <c r="B734" s="36"/>
      <c r="C734" s="36"/>
      <c r="D734" s="36"/>
      <c r="E734" s="36"/>
      <c r="F734" s="36"/>
      <c r="G734" s="36"/>
      <c r="H734" s="36"/>
      <c r="I734" s="36"/>
      <c r="J734" s="36"/>
      <c r="K734" s="36"/>
      <c r="L734" s="36"/>
      <c r="M734" s="36"/>
      <c r="N734" s="36"/>
      <c r="O734" s="36"/>
      <c r="P734" s="36"/>
      <c r="Q734" s="36"/>
      <c r="R734" s="36"/>
      <c r="S734" s="36"/>
      <c r="T734" s="36"/>
    </row>
    <row r="735" spans="1:20" x14ac:dyDescent="0.25">
      <c r="A735" s="36"/>
      <c r="B735" s="36"/>
      <c r="C735" s="36"/>
      <c r="D735" s="36"/>
      <c r="E735" s="36"/>
      <c r="F735" s="36"/>
      <c r="G735" s="36"/>
      <c r="H735" s="36"/>
      <c r="I735" s="36"/>
      <c r="J735" s="36"/>
      <c r="K735" s="36"/>
      <c r="L735" s="36"/>
      <c r="M735" s="36"/>
      <c r="N735" s="36"/>
      <c r="O735" s="36"/>
      <c r="P735" s="36"/>
      <c r="Q735" s="36"/>
      <c r="R735" s="36"/>
      <c r="S735" s="36"/>
      <c r="T735" s="36"/>
    </row>
    <row r="736" spans="1:20" x14ac:dyDescent="0.25">
      <c r="A736" s="36"/>
      <c r="B736" s="36"/>
      <c r="C736" s="36"/>
      <c r="D736" s="36"/>
      <c r="E736" s="36"/>
      <c r="F736" s="36"/>
      <c r="G736" s="36"/>
      <c r="H736" s="36"/>
      <c r="I736" s="36"/>
      <c r="J736" s="36"/>
      <c r="K736" s="36"/>
      <c r="L736" s="36"/>
      <c r="M736" s="36"/>
      <c r="N736" s="36"/>
      <c r="O736" s="36"/>
      <c r="P736" s="36"/>
      <c r="Q736" s="36"/>
      <c r="R736" s="36"/>
      <c r="S736" s="36"/>
      <c r="T736" s="36"/>
    </row>
    <row r="737" spans="1:20" x14ac:dyDescent="0.25">
      <c r="A737" s="36"/>
      <c r="B737" s="36"/>
      <c r="C737" s="36"/>
      <c r="D737" s="36"/>
      <c r="E737" s="36"/>
      <c r="F737" s="36"/>
      <c r="G737" s="36"/>
      <c r="H737" s="36"/>
      <c r="I737" s="36"/>
      <c r="J737" s="36"/>
      <c r="K737" s="36"/>
      <c r="L737" s="36"/>
      <c r="M737" s="36"/>
      <c r="N737" s="36"/>
      <c r="O737" s="36"/>
      <c r="P737" s="36"/>
      <c r="Q737" s="36"/>
      <c r="R737" s="36"/>
      <c r="S737" s="36"/>
      <c r="T737" s="36"/>
    </row>
    <row r="738" spans="1:20" x14ac:dyDescent="0.25">
      <c r="A738" s="36"/>
      <c r="B738" s="36"/>
      <c r="C738" s="36"/>
      <c r="D738" s="36"/>
      <c r="E738" s="36"/>
      <c r="F738" s="36"/>
      <c r="G738" s="36"/>
      <c r="H738" s="36"/>
      <c r="I738" s="36"/>
      <c r="J738" s="36"/>
      <c r="K738" s="36"/>
      <c r="L738" s="36"/>
      <c r="M738" s="36"/>
      <c r="N738" s="36"/>
      <c r="O738" s="36"/>
      <c r="P738" s="36"/>
      <c r="Q738" s="36"/>
      <c r="R738" s="36"/>
      <c r="S738" s="36"/>
      <c r="T738" s="36"/>
    </row>
    <row r="739" spans="1:20" x14ac:dyDescent="0.25">
      <c r="A739" s="36"/>
      <c r="B739" s="36"/>
      <c r="C739" s="36"/>
      <c r="D739" s="36"/>
      <c r="E739" s="36"/>
      <c r="F739" s="36"/>
      <c r="G739" s="36"/>
      <c r="H739" s="36"/>
      <c r="I739" s="36"/>
      <c r="J739" s="36"/>
      <c r="K739" s="36"/>
      <c r="L739" s="36"/>
      <c r="M739" s="36"/>
      <c r="N739" s="36"/>
      <c r="O739" s="36"/>
      <c r="P739" s="36"/>
      <c r="Q739" s="36"/>
      <c r="R739" s="36"/>
      <c r="S739" s="36"/>
      <c r="T739" s="36"/>
    </row>
    <row r="740" spans="1:20" x14ac:dyDescent="0.25">
      <c r="A740" s="36"/>
      <c r="B740" s="36"/>
      <c r="C740" s="36"/>
      <c r="D740" s="36"/>
      <c r="E740" s="36"/>
      <c r="F740" s="36"/>
      <c r="G740" s="36"/>
      <c r="H740" s="36"/>
      <c r="I740" s="36"/>
      <c r="J740" s="36"/>
      <c r="K740" s="36"/>
      <c r="L740" s="36"/>
      <c r="M740" s="36"/>
      <c r="N740" s="36"/>
      <c r="O740" s="36"/>
      <c r="P740" s="36"/>
      <c r="Q740" s="36"/>
      <c r="R740" s="36"/>
      <c r="S740" s="36"/>
      <c r="T740" s="36"/>
    </row>
    <row r="741" spans="1:20" x14ac:dyDescent="0.25">
      <c r="A741" s="36"/>
      <c r="B741" s="36"/>
      <c r="C741" s="36"/>
      <c r="D741" s="36"/>
      <c r="E741" s="36"/>
      <c r="F741" s="36"/>
      <c r="G741" s="36"/>
      <c r="H741" s="36"/>
      <c r="I741" s="36"/>
      <c r="J741" s="36"/>
      <c r="K741" s="36"/>
      <c r="L741" s="36"/>
      <c r="M741" s="36"/>
      <c r="N741" s="36"/>
      <c r="O741" s="36"/>
      <c r="P741" s="36"/>
      <c r="Q741" s="36"/>
      <c r="R741" s="36"/>
      <c r="S741" s="36"/>
      <c r="T741" s="36"/>
    </row>
    <row r="742" spans="1:20" x14ac:dyDescent="0.25">
      <c r="A742" s="36"/>
      <c r="B742" s="36"/>
      <c r="C742" s="36"/>
      <c r="D742" s="36"/>
      <c r="E742" s="36"/>
      <c r="F742" s="36"/>
      <c r="G742" s="36"/>
      <c r="H742" s="36"/>
      <c r="I742" s="36"/>
      <c r="J742" s="36"/>
      <c r="K742" s="36"/>
      <c r="L742" s="36"/>
      <c r="M742" s="36"/>
      <c r="N742" s="36"/>
      <c r="O742" s="36"/>
      <c r="P742" s="36"/>
      <c r="Q742" s="36"/>
      <c r="R742" s="36"/>
      <c r="S742" s="36"/>
      <c r="T742" s="36"/>
    </row>
    <row r="743" spans="1:20" x14ac:dyDescent="0.25">
      <c r="A743" s="36"/>
      <c r="B743" s="36"/>
      <c r="C743" s="36"/>
      <c r="D743" s="36"/>
      <c r="E743" s="36"/>
      <c r="F743" s="36"/>
      <c r="G743" s="36"/>
      <c r="H743" s="36"/>
      <c r="I743" s="36"/>
      <c r="J743" s="36"/>
      <c r="K743" s="36"/>
      <c r="L743" s="36"/>
      <c r="M743" s="36"/>
      <c r="N743" s="36"/>
      <c r="O743" s="36"/>
      <c r="P743" s="36"/>
      <c r="Q743" s="36"/>
      <c r="R743" s="36"/>
      <c r="S743" s="36"/>
      <c r="T743" s="36"/>
    </row>
    <row r="744" spans="1:20" x14ac:dyDescent="0.25">
      <c r="A744" s="36"/>
      <c r="B744" s="36"/>
      <c r="C744" s="36"/>
      <c r="D744" s="36"/>
      <c r="E744" s="36"/>
      <c r="F744" s="36"/>
      <c r="G744" s="36"/>
      <c r="H744" s="36"/>
      <c r="I744" s="36"/>
      <c r="J744" s="36"/>
      <c r="K744" s="36"/>
      <c r="L744" s="36"/>
      <c r="M744" s="36"/>
      <c r="N744" s="36"/>
      <c r="O744" s="36"/>
      <c r="P744" s="36"/>
      <c r="Q744" s="36"/>
      <c r="R744" s="36"/>
      <c r="S744" s="36"/>
      <c r="T744" s="36"/>
    </row>
    <row r="745" spans="1:20" x14ac:dyDescent="0.25">
      <c r="A745" s="36"/>
      <c r="B745" s="36"/>
      <c r="C745" s="36"/>
      <c r="D745" s="36"/>
      <c r="E745" s="36"/>
      <c r="F745" s="36"/>
      <c r="G745" s="36"/>
      <c r="H745" s="36"/>
      <c r="I745" s="36"/>
      <c r="J745" s="36"/>
      <c r="K745" s="36"/>
      <c r="L745" s="36"/>
      <c r="M745" s="36"/>
      <c r="N745" s="36"/>
      <c r="O745" s="36"/>
      <c r="P745" s="36"/>
      <c r="Q745" s="36"/>
      <c r="R745" s="36"/>
      <c r="S745" s="36"/>
      <c r="T745" s="36"/>
    </row>
    <row r="746" spans="1:20" x14ac:dyDescent="0.25">
      <c r="A746" s="36"/>
      <c r="B746" s="36"/>
      <c r="C746" s="36"/>
      <c r="D746" s="36"/>
      <c r="E746" s="36"/>
      <c r="F746" s="36"/>
      <c r="G746" s="36"/>
      <c r="H746" s="36"/>
      <c r="I746" s="36"/>
      <c r="J746" s="36"/>
      <c r="K746" s="36"/>
      <c r="L746" s="36"/>
      <c r="M746" s="36"/>
      <c r="N746" s="36"/>
      <c r="O746" s="36"/>
      <c r="P746" s="36"/>
      <c r="Q746" s="36"/>
      <c r="R746" s="36"/>
      <c r="S746" s="36"/>
      <c r="T746" s="36"/>
    </row>
    <row r="747" spans="1:20" x14ac:dyDescent="0.25">
      <c r="A747" s="36"/>
      <c r="B747" s="36"/>
      <c r="C747" s="36"/>
      <c r="D747" s="36"/>
      <c r="E747" s="36"/>
      <c r="F747" s="36"/>
      <c r="G747" s="36"/>
      <c r="H747" s="36"/>
      <c r="I747" s="36"/>
      <c r="J747" s="36"/>
      <c r="K747" s="36"/>
      <c r="L747" s="36"/>
      <c r="M747" s="36"/>
      <c r="N747" s="36"/>
      <c r="O747" s="36"/>
      <c r="P747" s="36"/>
      <c r="Q747" s="36"/>
      <c r="R747" s="36"/>
      <c r="S747" s="36"/>
      <c r="T747" s="36"/>
    </row>
    <row r="748" spans="1:20" x14ac:dyDescent="0.25">
      <c r="A748" s="36"/>
      <c r="B748" s="36"/>
      <c r="C748" s="36"/>
      <c r="D748" s="36"/>
      <c r="E748" s="36"/>
      <c r="F748" s="36"/>
      <c r="G748" s="36"/>
      <c r="H748" s="36"/>
      <c r="I748" s="36"/>
      <c r="J748" s="36"/>
      <c r="K748" s="36"/>
      <c r="L748" s="36"/>
      <c r="M748" s="36"/>
      <c r="N748" s="36"/>
      <c r="O748" s="36"/>
      <c r="P748" s="36"/>
      <c r="Q748" s="36"/>
      <c r="R748" s="36"/>
      <c r="S748" s="36"/>
      <c r="T748" s="36"/>
    </row>
    <row r="749" spans="1:20" x14ac:dyDescent="0.25">
      <c r="A749" s="36"/>
      <c r="B749" s="36"/>
      <c r="C749" s="36"/>
      <c r="D749" s="36"/>
      <c r="E749" s="36"/>
      <c r="F749" s="36"/>
      <c r="G749" s="36"/>
      <c r="H749" s="36"/>
      <c r="I749" s="36"/>
      <c r="J749" s="36"/>
      <c r="K749" s="36"/>
      <c r="L749" s="36"/>
      <c r="M749" s="36"/>
      <c r="N749" s="36"/>
      <c r="O749" s="36"/>
      <c r="P749" s="36"/>
      <c r="Q749" s="36"/>
      <c r="R749" s="36"/>
      <c r="S749" s="36"/>
      <c r="T749" s="36"/>
    </row>
    <row r="750" spans="1:20" x14ac:dyDescent="0.25">
      <c r="A750" s="36"/>
      <c r="B750" s="36"/>
      <c r="C750" s="36"/>
      <c r="D750" s="36"/>
      <c r="E750" s="36"/>
      <c r="F750" s="36"/>
      <c r="G750" s="36"/>
      <c r="H750" s="36"/>
      <c r="I750" s="36"/>
      <c r="J750" s="36"/>
      <c r="K750" s="36"/>
      <c r="L750" s="36"/>
      <c r="M750" s="36"/>
      <c r="N750" s="36"/>
      <c r="O750" s="36"/>
      <c r="P750" s="36"/>
      <c r="Q750" s="36"/>
      <c r="R750" s="36"/>
      <c r="S750" s="36"/>
      <c r="T750" s="36"/>
    </row>
    <row r="751" spans="1:20" x14ac:dyDescent="0.25">
      <c r="A751" s="36"/>
      <c r="B751" s="36"/>
      <c r="C751" s="36"/>
      <c r="D751" s="36"/>
      <c r="E751" s="36"/>
      <c r="F751" s="36"/>
      <c r="G751" s="36"/>
      <c r="H751" s="36"/>
      <c r="I751" s="36"/>
      <c r="J751" s="36"/>
      <c r="K751" s="36"/>
      <c r="L751" s="36"/>
      <c r="M751" s="36"/>
      <c r="N751" s="36"/>
      <c r="O751" s="36"/>
      <c r="P751" s="36"/>
      <c r="Q751" s="36"/>
      <c r="R751" s="36"/>
      <c r="S751" s="36"/>
      <c r="T751" s="36"/>
    </row>
    <row r="752" spans="1:20" x14ac:dyDescent="0.25">
      <c r="A752" s="36"/>
      <c r="B752" s="36"/>
      <c r="C752" s="36"/>
      <c r="D752" s="36"/>
      <c r="E752" s="36"/>
      <c r="F752" s="36"/>
      <c r="G752" s="36"/>
      <c r="H752" s="36"/>
      <c r="I752" s="36"/>
      <c r="J752" s="36"/>
      <c r="K752" s="36"/>
      <c r="L752" s="36"/>
      <c r="M752" s="36"/>
      <c r="N752" s="36"/>
      <c r="O752" s="36"/>
      <c r="P752" s="36"/>
      <c r="Q752" s="36"/>
      <c r="R752" s="36"/>
      <c r="S752" s="36"/>
      <c r="T752" s="36"/>
    </row>
    <row r="753" spans="1:20" x14ac:dyDescent="0.25">
      <c r="A753" s="36"/>
      <c r="B753" s="36"/>
      <c r="C753" s="36"/>
      <c r="D753" s="36"/>
      <c r="E753" s="36"/>
      <c r="F753" s="36"/>
      <c r="G753" s="36"/>
      <c r="H753" s="36"/>
      <c r="I753" s="36"/>
      <c r="J753" s="36"/>
      <c r="K753" s="36"/>
      <c r="L753" s="36"/>
      <c r="M753" s="36"/>
      <c r="N753" s="36"/>
      <c r="O753" s="36"/>
      <c r="P753" s="36"/>
      <c r="Q753" s="36"/>
      <c r="R753" s="36"/>
      <c r="S753" s="36"/>
      <c r="T753" s="36"/>
    </row>
    <row r="754" spans="1:20" x14ac:dyDescent="0.25">
      <c r="A754" s="36"/>
      <c r="B754" s="36"/>
      <c r="C754" s="36"/>
      <c r="D754" s="36"/>
      <c r="E754" s="36"/>
      <c r="F754" s="36"/>
      <c r="G754" s="36"/>
      <c r="H754" s="36"/>
      <c r="I754" s="36"/>
      <c r="J754" s="36"/>
      <c r="K754" s="36"/>
      <c r="L754" s="36"/>
      <c r="M754" s="36"/>
      <c r="N754" s="36"/>
      <c r="O754" s="36"/>
      <c r="P754" s="36"/>
      <c r="Q754" s="36"/>
      <c r="R754" s="36"/>
      <c r="S754" s="36"/>
      <c r="T754" s="36"/>
    </row>
    <row r="755" spans="1:20" x14ac:dyDescent="0.25">
      <c r="A755" s="36"/>
      <c r="B755" s="36"/>
      <c r="C755" s="36"/>
      <c r="D755" s="36"/>
      <c r="E755" s="36"/>
      <c r="F755" s="36"/>
      <c r="G755" s="36"/>
      <c r="H755" s="36"/>
      <c r="I755" s="36"/>
      <c r="J755" s="36"/>
      <c r="K755" s="36"/>
      <c r="L755" s="36"/>
      <c r="M755" s="36"/>
      <c r="N755" s="36"/>
      <c r="O755" s="36"/>
      <c r="P755" s="36"/>
      <c r="Q755" s="36"/>
      <c r="R755" s="36"/>
      <c r="S755" s="36"/>
      <c r="T755" s="36"/>
    </row>
    <row r="756" spans="1:20" x14ac:dyDescent="0.25">
      <c r="A756" s="36"/>
      <c r="B756" s="36"/>
      <c r="C756" s="36"/>
      <c r="D756" s="36"/>
      <c r="E756" s="36"/>
      <c r="F756" s="36"/>
      <c r="G756" s="36"/>
      <c r="H756" s="36"/>
      <c r="I756" s="36"/>
      <c r="J756" s="36"/>
      <c r="K756" s="36"/>
      <c r="L756" s="36"/>
      <c r="M756" s="36"/>
      <c r="N756" s="36"/>
      <c r="O756" s="36"/>
      <c r="P756" s="36"/>
      <c r="Q756" s="36"/>
      <c r="R756" s="36"/>
      <c r="S756" s="36"/>
      <c r="T756" s="36"/>
    </row>
    <row r="757" spans="1:20" x14ac:dyDescent="0.25">
      <c r="A757" s="36"/>
      <c r="B757" s="36"/>
      <c r="C757" s="36"/>
      <c r="D757" s="36"/>
      <c r="E757" s="36"/>
      <c r="F757" s="36"/>
      <c r="G757" s="36"/>
      <c r="H757" s="36"/>
      <c r="I757" s="36"/>
      <c r="J757" s="36"/>
      <c r="K757" s="36"/>
      <c r="L757" s="36"/>
      <c r="M757" s="36"/>
      <c r="N757" s="36"/>
      <c r="O757" s="36"/>
      <c r="P757" s="36"/>
      <c r="Q757" s="36"/>
      <c r="R757" s="36"/>
      <c r="S757" s="36"/>
      <c r="T757" s="36"/>
    </row>
    <row r="758" spans="1:20" x14ac:dyDescent="0.25">
      <c r="A758" s="36"/>
      <c r="B758" s="36"/>
      <c r="C758" s="36"/>
      <c r="D758" s="36"/>
      <c r="E758" s="36"/>
      <c r="F758" s="36"/>
      <c r="G758" s="36"/>
      <c r="H758" s="36"/>
      <c r="I758" s="36"/>
      <c r="J758" s="36"/>
      <c r="K758" s="36"/>
      <c r="L758" s="36"/>
      <c r="M758" s="36"/>
      <c r="N758" s="36"/>
      <c r="O758" s="36"/>
      <c r="P758" s="36"/>
      <c r="Q758" s="36"/>
      <c r="R758" s="36"/>
      <c r="S758" s="36"/>
      <c r="T758" s="36"/>
    </row>
    <row r="759" spans="1:20" x14ac:dyDescent="0.25">
      <c r="A759" s="36"/>
      <c r="B759" s="36"/>
      <c r="C759" s="36"/>
      <c r="D759" s="36"/>
      <c r="E759" s="36"/>
      <c r="F759" s="36"/>
      <c r="G759" s="36"/>
      <c r="H759" s="36"/>
      <c r="I759" s="36"/>
      <c r="J759" s="36"/>
      <c r="K759" s="36"/>
      <c r="L759" s="36"/>
      <c r="M759" s="36"/>
      <c r="N759" s="36"/>
      <c r="O759" s="36"/>
      <c r="P759" s="36"/>
      <c r="Q759" s="36"/>
      <c r="R759" s="36"/>
      <c r="S759" s="36"/>
      <c r="T759" s="36"/>
    </row>
    <row r="760" spans="1:20" x14ac:dyDescent="0.25">
      <c r="A760" s="36"/>
      <c r="B760" s="36"/>
      <c r="C760" s="36"/>
      <c r="D760" s="36"/>
      <c r="E760" s="36"/>
      <c r="F760" s="36"/>
      <c r="G760" s="36"/>
      <c r="H760" s="36"/>
      <c r="I760" s="36"/>
      <c r="J760" s="36"/>
      <c r="K760" s="36"/>
      <c r="L760" s="36"/>
      <c r="M760" s="36"/>
      <c r="N760" s="36"/>
      <c r="O760" s="36"/>
      <c r="P760" s="36"/>
      <c r="Q760" s="36"/>
      <c r="R760" s="36"/>
      <c r="S760" s="36"/>
      <c r="T760" s="36"/>
    </row>
    <row r="761" spans="1:20" x14ac:dyDescent="0.25">
      <c r="A761" s="36"/>
      <c r="B761" s="36"/>
      <c r="C761" s="36"/>
      <c r="D761" s="36"/>
      <c r="E761" s="36"/>
      <c r="F761" s="36"/>
      <c r="G761" s="36"/>
      <c r="H761" s="36"/>
      <c r="I761" s="36"/>
      <c r="J761" s="36"/>
      <c r="K761" s="36"/>
      <c r="L761" s="36"/>
      <c r="M761" s="36"/>
      <c r="N761" s="36"/>
      <c r="O761" s="36"/>
      <c r="P761" s="36"/>
      <c r="Q761" s="36"/>
      <c r="R761" s="36"/>
      <c r="S761" s="36"/>
      <c r="T761" s="36"/>
    </row>
    <row r="762" spans="1:20" x14ac:dyDescent="0.25">
      <c r="A762" s="36"/>
      <c r="B762" s="36"/>
      <c r="C762" s="36"/>
      <c r="D762" s="36"/>
      <c r="E762" s="36"/>
      <c r="F762" s="36"/>
      <c r="G762" s="36"/>
      <c r="H762" s="36"/>
      <c r="I762" s="36"/>
      <c r="J762" s="36"/>
      <c r="K762" s="36"/>
      <c r="L762" s="36"/>
      <c r="M762" s="36"/>
      <c r="N762" s="36"/>
      <c r="O762" s="36"/>
      <c r="P762" s="36"/>
      <c r="Q762" s="36"/>
      <c r="R762" s="36"/>
      <c r="S762" s="36"/>
      <c r="T762" s="36"/>
    </row>
    <row r="763" spans="1:20" x14ac:dyDescent="0.25">
      <c r="A763" s="36"/>
      <c r="B763" s="36"/>
      <c r="C763" s="36"/>
      <c r="D763" s="36"/>
      <c r="E763" s="36"/>
      <c r="F763" s="36"/>
      <c r="G763" s="36"/>
      <c r="H763" s="36"/>
      <c r="I763" s="36"/>
      <c r="J763" s="36"/>
      <c r="K763" s="36"/>
      <c r="L763" s="36"/>
      <c r="M763" s="36"/>
      <c r="N763" s="36"/>
      <c r="O763" s="36"/>
      <c r="P763" s="36"/>
      <c r="Q763" s="36"/>
      <c r="R763" s="36"/>
      <c r="S763" s="36"/>
      <c r="T763" s="36"/>
    </row>
    <row r="764" spans="1:20" x14ac:dyDescent="0.25">
      <c r="A764" s="36"/>
      <c r="B764" s="36"/>
      <c r="C764" s="36"/>
      <c r="D764" s="36"/>
      <c r="E764" s="36"/>
      <c r="F764" s="36"/>
      <c r="G764" s="36"/>
      <c r="H764" s="36"/>
      <c r="I764" s="36"/>
      <c r="J764" s="36"/>
      <c r="K764" s="36"/>
      <c r="L764" s="36"/>
      <c r="M764" s="36"/>
      <c r="N764" s="36"/>
      <c r="O764" s="36"/>
      <c r="P764" s="36"/>
      <c r="Q764" s="36"/>
      <c r="R764" s="36"/>
      <c r="S764" s="36"/>
      <c r="T764" s="36"/>
    </row>
    <row r="765" spans="1:20" x14ac:dyDescent="0.25">
      <c r="A765" s="36"/>
      <c r="B765" s="36"/>
      <c r="C765" s="36"/>
      <c r="D765" s="36"/>
      <c r="E765" s="36"/>
      <c r="F765" s="36"/>
      <c r="G765" s="36"/>
      <c r="H765" s="36"/>
      <c r="I765" s="36"/>
      <c r="J765" s="36"/>
      <c r="K765" s="36"/>
      <c r="L765" s="36"/>
      <c r="M765" s="36"/>
      <c r="N765" s="36"/>
      <c r="O765" s="36"/>
      <c r="P765" s="36"/>
      <c r="Q765" s="36"/>
      <c r="R765" s="36"/>
      <c r="S765" s="36"/>
      <c r="T765" s="36"/>
    </row>
    <row r="766" spans="1:20" x14ac:dyDescent="0.25">
      <c r="A766" s="36"/>
      <c r="B766" s="36"/>
      <c r="C766" s="36"/>
      <c r="D766" s="36"/>
      <c r="E766" s="36"/>
      <c r="F766" s="36"/>
      <c r="G766" s="36"/>
      <c r="H766" s="36"/>
      <c r="I766" s="36"/>
      <c r="J766" s="36"/>
      <c r="K766" s="36"/>
      <c r="L766" s="36"/>
      <c r="M766" s="36"/>
      <c r="N766" s="36"/>
      <c r="O766" s="36"/>
      <c r="P766" s="36"/>
      <c r="Q766" s="36"/>
      <c r="R766" s="36"/>
      <c r="S766" s="36"/>
      <c r="T766" s="36"/>
    </row>
    <row r="767" spans="1:20" x14ac:dyDescent="0.25">
      <c r="A767" s="36"/>
      <c r="B767" s="36"/>
      <c r="C767" s="36"/>
      <c r="D767" s="36"/>
      <c r="E767" s="36"/>
      <c r="F767" s="36"/>
      <c r="G767" s="36"/>
      <c r="H767" s="36"/>
      <c r="I767" s="36"/>
      <c r="J767" s="36"/>
      <c r="K767" s="36"/>
      <c r="L767" s="36"/>
      <c r="M767" s="36"/>
      <c r="N767" s="36"/>
      <c r="O767" s="36"/>
      <c r="P767" s="36"/>
      <c r="Q767" s="36"/>
      <c r="R767" s="36"/>
      <c r="S767" s="36"/>
      <c r="T767" s="36"/>
    </row>
    <row r="768" spans="1:20" x14ac:dyDescent="0.25">
      <c r="A768" s="36"/>
      <c r="B768" s="36"/>
      <c r="C768" s="36"/>
      <c r="D768" s="36"/>
      <c r="E768" s="36"/>
      <c r="F768" s="36"/>
      <c r="G768" s="36"/>
      <c r="H768" s="36"/>
      <c r="I768" s="36"/>
      <c r="J768" s="36"/>
      <c r="K768" s="36"/>
      <c r="L768" s="36"/>
      <c r="M768" s="36"/>
      <c r="N768" s="36"/>
      <c r="O768" s="36"/>
      <c r="P768" s="36"/>
      <c r="Q768" s="36"/>
      <c r="R768" s="36"/>
      <c r="S768" s="36"/>
      <c r="T768" s="36"/>
    </row>
    <row r="769" spans="1:20" x14ac:dyDescent="0.25">
      <c r="A769" s="36"/>
      <c r="B769" s="36"/>
      <c r="C769" s="36"/>
      <c r="D769" s="36"/>
      <c r="E769" s="36"/>
      <c r="F769" s="36"/>
      <c r="G769" s="36"/>
      <c r="H769" s="36"/>
      <c r="I769" s="36"/>
      <c r="J769" s="36"/>
      <c r="K769" s="36"/>
      <c r="L769" s="36"/>
      <c r="M769" s="36"/>
      <c r="N769" s="36"/>
      <c r="O769" s="36"/>
      <c r="P769" s="36"/>
      <c r="Q769" s="36"/>
      <c r="R769" s="36"/>
      <c r="S769" s="36"/>
      <c r="T769" s="36"/>
    </row>
    <row r="770" spans="1:20" x14ac:dyDescent="0.25">
      <c r="A770" s="36"/>
      <c r="B770" s="36"/>
      <c r="C770" s="36"/>
      <c r="D770" s="36"/>
      <c r="E770" s="36"/>
      <c r="F770" s="36"/>
      <c r="G770" s="36"/>
      <c r="H770" s="36"/>
      <c r="I770" s="36"/>
      <c r="J770" s="36"/>
      <c r="K770" s="36"/>
      <c r="L770" s="36"/>
      <c r="M770" s="36"/>
      <c r="N770" s="36"/>
      <c r="O770" s="36"/>
      <c r="P770" s="36"/>
      <c r="Q770" s="36"/>
      <c r="R770" s="36"/>
      <c r="S770" s="36"/>
      <c r="T770" s="36"/>
    </row>
    <row r="771" spans="1:20" x14ac:dyDescent="0.25">
      <c r="A771" s="36"/>
      <c r="B771" s="36"/>
      <c r="C771" s="36"/>
      <c r="D771" s="36"/>
      <c r="E771" s="36"/>
      <c r="F771" s="36"/>
      <c r="G771" s="36"/>
      <c r="H771" s="36"/>
      <c r="I771" s="36"/>
      <c r="J771" s="36"/>
      <c r="K771" s="36"/>
      <c r="L771" s="36"/>
      <c r="M771" s="36"/>
      <c r="N771" s="36"/>
      <c r="O771" s="36"/>
      <c r="P771" s="36"/>
      <c r="Q771" s="36"/>
      <c r="R771" s="36"/>
      <c r="S771" s="36"/>
      <c r="T771" s="36"/>
    </row>
    <row r="772" spans="1:20" x14ac:dyDescent="0.25">
      <c r="A772" s="36"/>
      <c r="B772" s="36"/>
      <c r="C772" s="36"/>
      <c r="D772" s="36"/>
      <c r="E772" s="36"/>
      <c r="F772" s="36"/>
      <c r="G772" s="36"/>
      <c r="H772" s="36"/>
      <c r="I772" s="36"/>
      <c r="J772" s="36"/>
      <c r="K772" s="36"/>
      <c r="L772" s="36"/>
      <c r="M772" s="36"/>
      <c r="N772" s="36"/>
      <c r="O772" s="36"/>
      <c r="P772" s="36"/>
      <c r="Q772" s="36"/>
      <c r="R772" s="36"/>
      <c r="S772" s="36"/>
      <c r="T772" s="36"/>
    </row>
    <row r="773" spans="1:20" x14ac:dyDescent="0.25">
      <c r="A773" s="36"/>
      <c r="B773" s="36"/>
      <c r="C773" s="36"/>
      <c r="D773" s="36"/>
      <c r="E773" s="36"/>
      <c r="F773" s="36"/>
      <c r="G773" s="36"/>
      <c r="H773" s="36"/>
      <c r="I773" s="36"/>
      <c r="J773" s="36"/>
      <c r="K773" s="36"/>
      <c r="L773" s="36"/>
      <c r="M773" s="36"/>
      <c r="N773" s="36"/>
      <c r="O773" s="36"/>
      <c r="P773" s="36"/>
      <c r="Q773" s="36"/>
      <c r="R773" s="36"/>
      <c r="S773" s="36"/>
      <c r="T773" s="36"/>
    </row>
    <row r="774" spans="1:20" x14ac:dyDescent="0.25">
      <c r="A774" s="36"/>
      <c r="B774" s="36"/>
      <c r="C774" s="36"/>
      <c r="D774" s="36"/>
      <c r="E774" s="36"/>
      <c r="F774" s="36"/>
      <c r="G774" s="36"/>
      <c r="H774" s="36"/>
      <c r="I774" s="36"/>
      <c r="J774" s="36"/>
      <c r="K774" s="36"/>
      <c r="L774" s="36"/>
      <c r="M774" s="36"/>
      <c r="N774" s="36"/>
      <c r="O774" s="36"/>
      <c r="P774" s="36"/>
      <c r="Q774" s="36"/>
      <c r="R774" s="36"/>
      <c r="S774" s="36"/>
      <c r="T774" s="36"/>
    </row>
    <row r="775" spans="1:20" x14ac:dyDescent="0.25">
      <c r="A775" s="36"/>
      <c r="B775" s="36"/>
      <c r="C775" s="36"/>
      <c r="D775" s="36"/>
      <c r="E775" s="36"/>
      <c r="F775" s="36"/>
      <c r="G775" s="36"/>
      <c r="H775" s="36"/>
      <c r="I775" s="36"/>
      <c r="J775" s="36"/>
      <c r="K775" s="36"/>
      <c r="L775" s="36"/>
      <c r="M775" s="36"/>
      <c r="N775" s="36"/>
      <c r="O775" s="36"/>
      <c r="P775" s="36"/>
      <c r="Q775" s="36"/>
      <c r="R775" s="36"/>
      <c r="S775" s="36"/>
      <c r="T775" s="36"/>
    </row>
    <row r="776" spans="1:20" x14ac:dyDescent="0.25">
      <c r="A776" s="36"/>
      <c r="B776" s="36"/>
      <c r="C776" s="36"/>
      <c r="D776" s="36"/>
      <c r="E776" s="36"/>
      <c r="F776" s="36"/>
      <c r="G776" s="36"/>
      <c r="H776" s="36"/>
      <c r="I776" s="36"/>
      <c r="J776" s="36"/>
      <c r="K776" s="36"/>
      <c r="L776" s="36"/>
      <c r="M776" s="36"/>
      <c r="N776" s="36"/>
      <c r="O776" s="36"/>
      <c r="P776" s="36"/>
      <c r="Q776" s="36"/>
      <c r="R776" s="36"/>
      <c r="S776" s="36"/>
      <c r="T776" s="36"/>
    </row>
    <row r="777" spans="1:20" x14ac:dyDescent="0.25">
      <c r="A777" s="36"/>
      <c r="B777" s="36"/>
      <c r="C777" s="36"/>
      <c r="D777" s="36"/>
      <c r="E777" s="36"/>
      <c r="F777" s="36"/>
      <c r="G777" s="36"/>
      <c r="H777" s="36"/>
      <c r="I777" s="36"/>
      <c r="J777" s="36"/>
      <c r="K777" s="36"/>
      <c r="L777" s="36"/>
      <c r="M777" s="36"/>
      <c r="N777" s="36"/>
      <c r="O777" s="36"/>
      <c r="P777" s="36"/>
      <c r="Q777" s="36"/>
      <c r="R777" s="36"/>
      <c r="S777" s="36"/>
      <c r="T777" s="36"/>
    </row>
    <row r="778" spans="1:20" x14ac:dyDescent="0.25">
      <c r="A778" s="36"/>
      <c r="B778" s="36"/>
      <c r="C778" s="36"/>
      <c r="D778" s="36"/>
      <c r="E778" s="36"/>
      <c r="F778" s="36"/>
      <c r="G778" s="36"/>
      <c r="H778" s="36"/>
      <c r="I778" s="36"/>
      <c r="J778" s="36"/>
      <c r="K778" s="36"/>
      <c r="L778" s="36"/>
      <c r="M778" s="36"/>
      <c r="N778" s="36"/>
      <c r="O778" s="36"/>
      <c r="P778" s="36"/>
      <c r="Q778" s="36"/>
      <c r="R778" s="36"/>
      <c r="S778" s="36"/>
      <c r="T778" s="36"/>
    </row>
    <row r="779" spans="1:20" x14ac:dyDescent="0.25">
      <c r="A779" s="36"/>
      <c r="B779" s="36"/>
      <c r="C779" s="36"/>
      <c r="D779" s="36"/>
      <c r="E779" s="36"/>
      <c r="F779" s="36"/>
      <c r="G779" s="36"/>
      <c r="H779" s="36"/>
      <c r="I779" s="36"/>
      <c r="J779" s="36"/>
      <c r="K779" s="36"/>
      <c r="L779" s="36"/>
      <c r="M779" s="36"/>
      <c r="N779" s="36"/>
      <c r="O779" s="36"/>
      <c r="P779" s="36"/>
      <c r="Q779" s="36"/>
      <c r="R779" s="36"/>
      <c r="S779" s="36"/>
      <c r="T779" s="36"/>
    </row>
    <row r="780" spans="1:20" x14ac:dyDescent="0.25">
      <c r="A780" s="36"/>
      <c r="B780" s="36"/>
      <c r="C780" s="36"/>
      <c r="D780" s="36"/>
      <c r="E780" s="36"/>
      <c r="F780" s="36"/>
      <c r="G780" s="36"/>
      <c r="H780" s="36"/>
      <c r="I780" s="36"/>
      <c r="J780" s="36"/>
      <c r="K780" s="36"/>
      <c r="L780" s="36"/>
      <c r="M780" s="36"/>
      <c r="N780" s="36"/>
      <c r="O780" s="36"/>
      <c r="P780" s="36"/>
      <c r="Q780" s="36"/>
      <c r="R780" s="36"/>
      <c r="S780" s="36"/>
      <c r="T780" s="36"/>
    </row>
    <row r="781" spans="1:20" x14ac:dyDescent="0.25">
      <c r="A781" s="36"/>
      <c r="B781" s="36"/>
      <c r="C781" s="36"/>
      <c r="D781" s="36"/>
      <c r="E781" s="36"/>
      <c r="F781" s="36"/>
      <c r="G781" s="36"/>
      <c r="H781" s="36"/>
      <c r="I781" s="36"/>
      <c r="J781" s="36"/>
      <c r="K781" s="36"/>
      <c r="L781" s="36"/>
      <c r="M781" s="36"/>
      <c r="N781" s="36"/>
      <c r="O781" s="36"/>
      <c r="P781" s="36"/>
      <c r="Q781" s="36"/>
      <c r="R781" s="36"/>
      <c r="S781" s="36"/>
      <c r="T781" s="36"/>
    </row>
    <row r="782" spans="1:20" x14ac:dyDescent="0.25">
      <c r="A782" s="36"/>
      <c r="B782" s="36"/>
      <c r="C782" s="36"/>
      <c r="D782" s="36"/>
      <c r="E782" s="36"/>
      <c r="F782" s="36"/>
      <c r="G782" s="36"/>
      <c r="H782" s="36"/>
      <c r="I782" s="36"/>
      <c r="J782" s="36"/>
      <c r="K782" s="36"/>
      <c r="L782" s="36"/>
      <c r="M782" s="36"/>
      <c r="N782" s="36"/>
      <c r="O782" s="36"/>
      <c r="P782" s="36"/>
      <c r="Q782" s="36"/>
      <c r="R782" s="36"/>
      <c r="S782" s="36"/>
      <c r="T782" s="36"/>
    </row>
    <row r="783" spans="1:20" x14ac:dyDescent="0.25">
      <c r="A783" s="36"/>
      <c r="B783" s="36"/>
      <c r="C783" s="36"/>
      <c r="D783" s="36"/>
      <c r="E783" s="36"/>
      <c r="F783" s="36"/>
      <c r="G783" s="36"/>
      <c r="H783" s="36"/>
      <c r="I783" s="36"/>
      <c r="J783" s="36"/>
      <c r="K783" s="36"/>
      <c r="L783" s="36"/>
      <c r="M783" s="36"/>
      <c r="N783" s="36"/>
      <c r="O783" s="36"/>
      <c r="P783" s="36"/>
      <c r="Q783" s="36"/>
      <c r="R783" s="36"/>
      <c r="S783" s="36"/>
      <c r="T783" s="36"/>
    </row>
    <row r="784" spans="1:20" x14ac:dyDescent="0.25">
      <c r="A784" s="36"/>
      <c r="B784" s="36"/>
      <c r="C784" s="36"/>
      <c r="D784" s="36"/>
      <c r="E784" s="36"/>
      <c r="F784" s="36"/>
      <c r="G784" s="36"/>
      <c r="H784" s="36"/>
      <c r="I784" s="36"/>
      <c r="J784" s="36"/>
      <c r="K784" s="36"/>
      <c r="L784" s="36"/>
      <c r="M784" s="36"/>
      <c r="N784" s="36"/>
      <c r="O784" s="36"/>
      <c r="P784" s="36"/>
      <c r="Q784" s="36"/>
      <c r="R784" s="36"/>
      <c r="S784" s="36"/>
      <c r="T784" s="36"/>
    </row>
    <row r="785" spans="1:20" x14ac:dyDescent="0.25">
      <c r="A785" s="36"/>
      <c r="B785" s="36"/>
      <c r="C785" s="36"/>
      <c r="D785" s="36"/>
      <c r="E785" s="36"/>
      <c r="F785" s="36"/>
      <c r="G785" s="36"/>
      <c r="H785" s="36"/>
      <c r="I785" s="36"/>
      <c r="J785" s="36"/>
      <c r="K785" s="36"/>
      <c r="L785" s="36"/>
      <c r="M785" s="36"/>
      <c r="N785" s="36"/>
      <c r="O785" s="36"/>
      <c r="P785" s="36"/>
      <c r="Q785" s="36"/>
      <c r="R785" s="36"/>
      <c r="S785" s="36"/>
      <c r="T785" s="36"/>
    </row>
    <row r="786" spans="1:20" x14ac:dyDescent="0.25">
      <c r="A786" s="36"/>
      <c r="B786" s="36"/>
      <c r="C786" s="36"/>
      <c r="D786" s="36"/>
      <c r="E786" s="36"/>
      <c r="F786" s="36"/>
      <c r="G786" s="36"/>
      <c r="H786" s="36"/>
      <c r="I786" s="36"/>
      <c r="J786" s="36"/>
      <c r="K786" s="36"/>
      <c r="L786" s="36"/>
      <c r="M786" s="36"/>
      <c r="N786" s="36"/>
      <c r="O786" s="36"/>
      <c r="P786" s="36"/>
      <c r="Q786" s="36"/>
      <c r="R786" s="36"/>
      <c r="S786" s="36"/>
      <c r="T786" s="36"/>
    </row>
    <row r="787" spans="1:20" x14ac:dyDescent="0.25">
      <c r="A787" s="36"/>
      <c r="B787" s="36"/>
      <c r="C787" s="36"/>
      <c r="D787" s="36"/>
      <c r="E787" s="36"/>
      <c r="F787" s="36"/>
      <c r="G787" s="36"/>
      <c r="H787" s="36"/>
      <c r="I787" s="36"/>
      <c r="J787" s="36"/>
      <c r="K787" s="36"/>
      <c r="L787" s="36"/>
      <c r="M787" s="36"/>
      <c r="N787" s="36"/>
      <c r="O787" s="36"/>
      <c r="P787" s="36"/>
      <c r="Q787" s="36"/>
      <c r="R787" s="36"/>
      <c r="S787" s="36"/>
      <c r="T787" s="36"/>
    </row>
    <row r="788" spans="1:20" x14ac:dyDescent="0.25">
      <c r="A788" s="36"/>
      <c r="B788" s="36"/>
      <c r="C788" s="36"/>
      <c r="D788" s="36"/>
      <c r="E788" s="36"/>
      <c r="F788" s="36"/>
      <c r="G788" s="36"/>
      <c r="H788" s="36"/>
      <c r="I788" s="36"/>
      <c r="J788" s="36"/>
      <c r="K788" s="36"/>
      <c r="L788" s="36"/>
      <c r="M788" s="36"/>
      <c r="N788" s="36"/>
      <c r="O788" s="36"/>
      <c r="P788" s="36"/>
      <c r="Q788" s="36"/>
      <c r="R788" s="36"/>
      <c r="S788" s="36"/>
      <c r="T788" s="36"/>
    </row>
    <row r="789" spans="1:20" x14ac:dyDescent="0.25">
      <c r="A789" s="36"/>
      <c r="B789" s="36"/>
      <c r="C789" s="36"/>
      <c r="D789" s="36"/>
      <c r="E789" s="36"/>
      <c r="F789" s="36"/>
      <c r="G789" s="36"/>
      <c r="H789" s="36"/>
      <c r="I789" s="36"/>
      <c r="J789" s="36"/>
      <c r="K789" s="36"/>
      <c r="L789" s="36"/>
      <c r="M789" s="36"/>
      <c r="N789" s="36"/>
      <c r="O789" s="36"/>
      <c r="P789" s="36"/>
      <c r="Q789" s="36"/>
      <c r="R789" s="36"/>
      <c r="S789" s="36"/>
      <c r="T789" s="36"/>
    </row>
    <row r="790" spans="1:20" x14ac:dyDescent="0.25">
      <c r="A790" s="36"/>
      <c r="B790" s="36"/>
      <c r="C790" s="36"/>
      <c r="D790" s="36"/>
      <c r="E790" s="36"/>
      <c r="F790" s="36"/>
      <c r="G790" s="36"/>
      <c r="H790" s="36"/>
      <c r="I790" s="36"/>
      <c r="J790" s="36"/>
      <c r="K790" s="36"/>
      <c r="L790" s="36"/>
      <c r="M790" s="36"/>
      <c r="N790" s="36"/>
      <c r="O790" s="36"/>
      <c r="P790" s="36"/>
      <c r="Q790" s="36"/>
      <c r="R790" s="36"/>
      <c r="S790" s="36"/>
      <c r="T790" s="36"/>
    </row>
    <row r="791" spans="1:20" x14ac:dyDescent="0.25">
      <c r="A791" s="36"/>
      <c r="B791" s="36"/>
      <c r="C791" s="36"/>
      <c r="D791" s="36"/>
      <c r="E791" s="36"/>
      <c r="F791" s="36"/>
      <c r="G791" s="36"/>
      <c r="H791" s="36"/>
      <c r="I791" s="36"/>
      <c r="J791" s="36"/>
      <c r="K791" s="36"/>
      <c r="L791" s="36"/>
      <c r="M791" s="36"/>
      <c r="N791" s="36"/>
      <c r="O791" s="36"/>
      <c r="P791" s="36"/>
      <c r="Q791" s="36"/>
      <c r="R791" s="36"/>
      <c r="S791" s="36"/>
      <c r="T791" s="36"/>
    </row>
    <row r="792" spans="1:20" x14ac:dyDescent="0.25">
      <c r="A792" s="36"/>
      <c r="B792" s="36"/>
      <c r="C792" s="36"/>
      <c r="D792" s="36"/>
      <c r="E792" s="36"/>
      <c r="F792" s="36"/>
      <c r="G792" s="36"/>
      <c r="H792" s="36"/>
      <c r="I792" s="36"/>
      <c r="J792" s="36"/>
      <c r="K792" s="36"/>
      <c r="L792" s="36"/>
      <c r="M792" s="36"/>
      <c r="N792" s="36"/>
      <c r="O792" s="36"/>
      <c r="P792" s="36"/>
      <c r="Q792" s="36"/>
      <c r="R792" s="36"/>
      <c r="S792" s="36"/>
      <c r="T792" s="36"/>
    </row>
    <row r="793" spans="1:20" x14ac:dyDescent="0.25">
      <c r="A793" s="36"/>
      <c r="B793" s="36"/>
      <c r="C793" s="36"/>
      <c r="D793" s="36"/>
      <c r="E793" s="36"/>
      <c r="F793" s="36"/>
      <c r="G793" s="36"/>
      <c r="H793" s="36"/>
      <c r="I793" s="36"/>
      <c r="J793" s="36"/>
      <c r="K793" s="36"/>
      <c r="L793" s="36"/>
      <c r="M793" s="36"/>
      <c r="N793" s="36"/>
      <c r="O793" s="36"/>
      <c r="P793" s="36"/>
      <c r="Q793" s="36"/>
      <c r="R793" s="36"/>
      <c r="S793" s="36"/>
      <c r="T793" s="36"/>
    </row>
    <row r="794" spans="1:20" x14ac:dyDescent="0.25">
      <c r="A794" s="36"/>
      <c r="B794" s="36"/>
      <c r="C794" s="36"/>
      <c r="D794" s="36"/>
      <c r="E794" s="36"/>
      <c r="F794" s="36"/>
      <c r="G794" s="36"/>
      <c r="H794" s="36"/>
      <c r="I794" s="36"/>
      <c r="J794" s="36"/>
      <c r="K794" s="36"/>
      <c r="L794" s="36"/>
      <c r="M794" s="36"/>
      <c r="N794" s="36"/>
      <c r="O794" s="36"/>
      <c r="P794" s="36"/>
      <c r="Q794" s="36"/>
      <c r="R794" s="36"/>
      <c r="S794" s="36"/>
      <c r="T794" s="36"/>
    </row>
    <row r="795" spans="1:20" x14ac:dyDescent="0.25">
      <c r="A795" s="36"/>
      <c r="B795" s="36"/>
      <c r="C795" s="36"/>
      <c r="D795" s="36"/>
      <c r="E795" s="36"/>
      <c r="F795" s="36"/>
      <c r="G795" s="36"/>
      <c r="H795" s="36"/>
      <c r="I795" s="36"/>
      <c r="J795" s="36"/>
      <c r="K795" s="36"/>
      <c r="L795" s="36"/>
      <c r="M795" s="36"/>
      <c r="N795" s="36"/>
      <c r="O795" s="36"/>
      <c r="P795" s="36"/>
      <c r="Q795" s="36"/>
      <c r="R795" s="36"/>
      <c r="S795" s="36"/>
      <c r="T795" s="36"/>
    </row>
    <row r="796" spans="1:20" x14ac:dyDescent="0.25">
      <c r="A796" s="36"/>
      <c r="B796" s="36"/>
      <c r="C796" s="36"/>
      <c r="D796" s="36"/>
      <c r="E796" s="36"/>
      <c r="F796" s="36"/>
      <c r="G796" s="36"/>
      <c r="H796" s="36"/>
      <c r="I796" s="36"/>
      <c r="J796" s="36"/>
      <c r="K796" s="36"/>
      <c r="L796" s="36"/>
      <c r="M796" s="36"/>
      <c r="N796" s="36"/>
      <c r="O796" s="36"/>
      <c r="P796" s="36"/>
      <c r="Q796" s="36"/>
      <c r="R796" s="36"/>
      <c r="S796" s="36"/>
      <c r="T796" s="36"/>
    </row>
    <row r="797" spans="1:20" x14ac:dyDescent="0.25">
      <c r="A797" s="36"/>
      <c r="B797" s="36"/>
      <c r="C797" s="36"/>
      <c r="D797" s="36"/>
      <c r="E797" s="36"/>
      <c r="F797" s="36"/>
      <c r="G797" s="36"/>
      <c r="H797" s="36"/>
      <c r="I797" s="36"/>
      <c r="J797" s="36"/>
      <c r="K797" s="36"/>
      <c r="L797" s="36"/>
      <c r="M797" s="36"/>
      <c r="N797" s="36"/>
      <c r="O797" s="36"/>
      <c r="P797" s="36"/>
      <c r="Q797" s="36"/>
      <c r="R797" s="36"/>
      <c r="S797" s="36"/>
      <c r="T797" s="36"/>
    </row>
    <row r="798" spans="1:20" x14ac:dyDescent="0.25">
      <c r="A798" s="36"/>
      <c r="B798" s="36"/>
      <c r="C798" s="36"/>
      <c r="D798" s="36"/>
      <c r="E798" s="36"/>
      <c r="F798" s="36"/>
      <c r="G798" s="36"/>
      <c r="H798" s="36"/>
      <c r="I798" s="36"/>
      <c r="J798" s="36"/>
      <c r="K798" s="36"/>
      <c r="L798" s="36"/>
      <c r="M798" s="36"/>
      <c r="N798" s="36"/>
      <c r="O798" s="36"/>
      <c r="P798" s="36"/>
      <c r="Q798" s="36"/>
      <c r="R798" s="36"/>
      <c r="S798" s="36"/>
      <c r="T798" s="36"/>
    </row>
    <row r="799" spans="1:20" x14ac:dyDescent="0.25">
      <c r="A799" s="36"/>
      <c r="B799" s="36"/>
      <c r="C799" s="36"/>
      <c r="D799" s="36"/>
      <c r="E799" s="36"/>
      <c r="F799" s="36"/>
      <c r="G799" s="36"/>
      <c r="H799" s="36"/>
      <c r="I799" s="36"/>
      <c r="J799" s="36"/>
      <c r="K799" s="36"/>
      <c r="L799" s="36"/>
      <c r="M799" s="36"/>
      <c r="N799" s="36"/>
      <c r="O799" s="36"/>
      <c r="P799" s="36"/>
      <c r="Q799" s="36"/>
      <c r="R799" s="36"/>
      <c r="S799" s="36"/>
      <c r="T799" s="36"/>
    </row>
    <row r="800" spans="1:20" x14ac:dyDescent="0.25">
      <c r="A800" s="36"/>
      <c r="B800" s="36"/>
      <c r="C800" s="36"/>
      <c r="D800" s="36"/>
      <c r="E800" s="36"/>
      <c r="F800" s="36"/>
      <c r="G800" s="36"/>
      <c r="H800" s="36"/>
      <c r="I800" s="36"/>
      <c r="J800" s="36"/>
      <c r="K800" s="36"/>
      <c r="L800" s="36"/>
      <c r="M800" s="36"/>
      <c r="N800" s="36"/>
      <c r="O800" s="36"/>
      <c r="P800" s="36"/>
      <c r="Q800" s="36"/>
      <c r="R800" s="36"/>
      <c r="S800" s="36"/>
      <c r="T800" s="36"/>
    </row>
    <row r="801" spans="1:20" x14ac:dyDescent="0.25">
      <c r="A801" s="36"/>
      <c r="B801" s="36"/>
      <c r="C801" s="36"/>
      <c r="D801" s="36"/>
      <c r="E801" s="36"/>
      <c r="F801" s="36"/>
      <c r="G801" s="36"/>
      <c r="H801" s="36"/>
      <c r="I801" s="36"/>
      <c r="J801" s="36"/>
      <c r="K801" s="36"/>
      <c r="L801" s="36"/>
      <c r="M801" s="36"/>
      <c r="N801" s="36"/>
      <c r="O801" s="36"/>
      <c r="P801" s="36"/>
      <c r="Q801" s="36"/>
      <c r="R801" s="36"/>
      <c r="S801" s="36"/>
      <c r="T801" s="36"/>
    </row>
    <row r="802" spans="1:20" x14ac:dyDescent="0.25">
      <c r="A802" s="36"/>
      <c r="B802" s="36"/>
      <c r="C802" s="36"/>
      <c r="D802" s="36"/>
      <c r="E802" s="36"/>
      <c r="F802" s="36"/>
      <c r="G802" s="36"/>
      <c r="H802" s="36"/>
      <c r="I802" s="36"/>
      <c r="J802" s="36"/>
      <c r="K802" s="36"/>
      <c r="L802" s="36"/>
      <c r="M802" s="36"/>
      <c r="N802" s="36"/>
      <c r="O802" s="36"/>
      <c r="P802" s="36"/>
      <c r="Q802" s="36"/>
      <c r="R802" s="36"/>
      <c r="S802" s="36"/>
      <c r="T802" s="36"/>
    </row>
    <row r="803" spans="1:20" x14ac:dyDescent="0.25">
      <c r="A803" s="36"/>
      <c r="B803" s="36"/>
      <c r="C803" s="36"/>
      <c r="D803" s="36"/>
      <c r="E803" s="36"/>
      <c r="F803" s="36"/>
      <c r="G803" s="36"/>
      <c r="H803" s="36"/>
      <c r="I803" s="36"/>
      <c r="J803" s="36"/>
      <c r="K803" s="36"/>
      <c r="L803" s="36"/>
      <c r="M803" s="36"/>
      <c r="N803" s="36"/>
      <c r="O803" s="36"/>
      <c r="P803" s="36"/>
      <c r="Q803" s="36"/>
      <c r="R803" s="36"/>
      <c r="S803" s="36"/>
      <c r="T803" s="36"/>
    </row>
    <row r="804" spans="1:20" x14ac:dyDescent="0.25">
      <c r="A804" s="36"/>
      <c r="B804" s="36"/>
      <c r="C804" s="36"/>
      <c r="D804" s="36"/>
      <c r="E804" s="36"/>
      <c r="F804" s="36"/>
      <c r="G804" s="36"/>
      <c r="H804" s="36"/>
      <c r="I804" s="36"/>
      <c r="J804" s="36"/>
      <c r="K804" s="36"/>
      <c r="L804" s="36"/>
      <c r="M804" s="36"/>
      <c r="N804" s="36"/>
      <c r="O804" s="36"/>
      <c r="P804" s="36"/>
      <c r="Q804" s="36"/>
      <c r="R804" s="36"/>
      <c r="S804" s="36"/>
      <c r="T804" s="36"/>
    </row>
    <row r="805" spans="1:20" x14ac:dyDescent="0.25">
      <c r="A805" s="36"/>
      <c r="B805" s="36"/>
      <c r="C805" s="36"/>
      <c r="D805" s="36"/>
      <c r="E805" s="36"/>
      <c r="F805" s="36"/>
      <c r="G805" s="36"/>
      <c r="H805" s="36"/>
      <c r="I805" s="36"/>
      <c r="J805" s="36"/>
      <c r="K805" s="36"/>
      <c r="L805" s="36"/>
      <c r="M805" s="36"/>
      <c r="N805" s="36"/>
      <c r="O805" s="36"/>
      <c r="P805" s="36"/>
      <c r="Q805" s="36"/>
      <c r="R805" s="36"/>
      <c r="S805" s="36"/>
      <c r="T805" s="36"/>
    </row>
    <row r="806" spans="1:20" x14ac:dyDescent="0.25">
      <c r="A806" s="36"/>
      <c r="B806" s="36"/>
      <c r="C806" s="36"/>
      <c r="D806" s="36"/>
      <c r="E806" s="36"/>
      <c r="F806" s="36"/>
      <c r="G806" s="36"/>
      <c r="H806" s="36"/>
      <c r="I806" s="36"/>
      <c r="J806" s="36"/>
      <c r="K806" s="36"/>
      <c r="L806" s="36"/>
      <c r="M806" s="36"/>
      <c r="N806" s="36"/>
      <c r="O806" s="36"/>
      <c r="P806" s="36"/>
      <c r="Q806" s="36"/>
      <c r="R806" s="36"/>
      <c r="S806" s="36"/>
      <c r="T806" s="36"/>
    </row>
    <row r="807" spans="1:20" x14ac:dyDescent="0.25">
      <c r="A807" s="36"/>
      <c r="B807" s="36"/>
      <c r="C807" s="36"/>
      <c r="D807" s="36"/>
      <c r="E807" s="36"/>
      <c r="F807" s="36"/>
      <c r="G807" s="36"/>
      <c r="H807" s="36"/>
      <c r="I807" s="36"/>
      <c r="J807" s="36"/>
      <c r="K807" s="36"/>
      <c r="L807" s="36"/>
      <c r="M807" s="36"/>
      <c r="N807" s="36"/>
      <c r="O807" s="36"/>
      <c r="P807" s="36"/>
      <c r="Q807" s="36"/>
      <c r="R807" s="36"/>
      <c r="S807" s="36"/>
      <c r="T807" s="36"/>
    </row>
    <row r="808" spans="1:20" x14ac:dyDescent="0.25">
      <c r="A808" s="36"/>
      <c r="B808" s="36"/>
      <c r="C808" s="36"/>
      <c r="D808" s="36"/>
      <c r="E808" s="36"/>
      <c r="F808" s="36"/>
      <c r="G808" s="36"/>
      <c r="H808" s="36"/>
      <c r="I808" s="36"/>
      <c r="J808" s="36"/>
      <c r="K808" s="36"/>
      <c r="L808" s="36"/>
      <c r="M808" s="36"/>
      <c r="N808" s="36"/>
      <c r="O808" s="36"/>
      <c r="P808" s="36"/>
      <c r="Q808" s="36"/>
      <c r="R808" s="36"/>
      <c r="S808" s="36"/>
      <c r="T808" s="36"/>
    </row>
    <row r="809" spans="1:20" x14ac:dyDescent="0.25">
      <c r="A809" s="36"/>
      <c r="B809" s="36"/>
      <c r="C809" s="36"/>
      <c r="D809" s="36"/>
      <c r="E809" s="36"/>
      <c r="F809" s="36"/>
      <c r="G809" s="36"/>
      <c r="H809" s="36"/>
      <c r="I809" s="36"/>
      <c r="J809" s="36"/>
      <c r="K809" s="36"/>
      <c r="L809" s="36"/>
      <c r="M809" s="36"/>
      <c r="N809" s="36"/>
      <c r="O809" s="36"/>
      <c r="P809" s="36"/>
      <c r="Q809" s="36"/>
      <c r="R809" s="36"/>
      <c r="S809" s="36"/>
      <c r="T809" s="36"/>
    </row>
    <row r="810" spans="1:20" x14ac:dyDescent="0.25">
      <c r="A810" s="36"/>
      <c r="B810" s="36"/>
      <c r="C810" s="36"/>
      <c r="D810" s="36"/>
      <c r="E810" s="36"/>
      <c r="F810" s="36"/>
      <c r="G810" s="36"/>
      <c r="H810" s="36"/>
      <c r="I810" s="36"/>
      <c r="J810" s="36"/>
      <c r="K810" s="36"/>
      <c r="L810" s="36"/>
      <c r="M810" s="36"/>
      <c r="N810" s="36"/>
      <c r="O810" s="36"/>
      <c r="P810" s="36"/>
      <c r="Q810" s="36"/>
      <c r="R810" s="36"/>
      <c r="S810" s="36"/>
      <c r="T810" s="36"/>
    </row>
    <row r="811" spans="1:20" x14ac:dyDescent="0.25">
      <c r="A811" s="36"/>
      <c r="B811" s="36"/>
      <c r="C811" s="36"/>
      <c r="D811" s="36"/>
      <c r="E811" s="36"/>
      <c r="F811" s="36"/>
      <c r="G811" s="36"/>
      <c r="H811" s="36"/>
      <c r="I811" s="36"/>
      <c r="J811" s="36"/>
      <c r="K811" s="36"/>
      <c r="L811" s="36"/>
      <c r="M811" s="36"/>
      <c r="N811" s="36"/>
      <c r="O811" s="36"/>
      <c r="P811" s="36"/>
      <c r="Q811" s="36"/>
      <c r="R811" s="36"/>
      <c r="S811" s="36"/>
      <c r="T811" s="36"/>
    </row>
    <row r="812" spans="1:20" x14ac:dyDescent="0.25">
      <c r="A812" s="36"/>
      <c r="B812" s="36"/>
      <c r="C812" s="36"/>
      <c r="D812" s="36"/>
      <c r="E812" s="36"/>
      <c r="F812" s="36"/>
      <c r="G812" s="36"/>
      <c r="H812" s="36"/>
      <c r="I812" s="36"/>
      <c r="J812" s="36"/>
      <c r="K812" s="36"/>
      <c r="L812" s="36"/>
      <c r="M812" s="36"/>
      <c r="N812" s="36"/>
      <c r="O812" s="36"/>
      <c r="P812" s="36"/>
      <c r="Q812" s="36"/>
      <c r="R812" s="36"/>
      <c r="S812" s="36"/>
      <c r="T812" s="36"/>
    </row>
    <row r="813" spans="1:20" x14ac:dyDescent="0.25">
      <c r="A813" s="36"/>
      <c r="B813" s="36"/>
      <c r="C813" s="36"/>
      <c r="D813" s="36"/>
      <c r="E813" s="36"/>
      <c r="F813" s="36"/>
      <c r="G813" s="36"/>
      <c r="H813" s="36"/>
      <c r="I813" s="36"/>
      <c r="J813" s="36"/>
      <c r="K813" s="36"/>
      <c r="L813" s="36"/>
      <c r="M813" s="36"/>
      <c r="N813" s="36"/>
      <c r="O813" s="36"/>
      <c r="P813" s="36"/>
      <c r="Q813" s="36"/>
      <c r="R813" s="36"/>
      <c r="S813" s="36"/>
      <c r="T813" s="36"/>
    </row>
    <row r="814" spans="1:20" x14ac:dyDescent="0.25">
      <c r="A814" s="36"/>
      <c r="B814" s="36"/>
      <c r="C814" s="36"/>
      <c r="D814" s="36"/>
      <c r="E814" s="36"/>
      <c r="F814" s="36"/>
      <c r="G814" s="36"/>
      <c r="H814" s="36"/>
      <c r="I814" s="36"/>
      <c r="J814" s="36"/>
      <c r="K814" s="36"/>
      <c r="L814" s="36"/>
      <c r="M814" s="36"/>
      <c r="N814" s="36"/>
      <c r="O814" s="36"/>
      <c r="P814" s="36"/>
      <c r="Q814" s="36"/>
      <c r="R814" s="36"/>
      <c r="S814" s="36"/>
      <c r="T814" s="36"/>
    </row>
    <row r="815" spans="1:20" x14ac:dyDescent="0.25">
      <c r="A815" s="36"/>
      <c r="B815" s="36"/>
      <c r="C815" s="36"/>
      <c r="D815" s="36"/>
      <c r="E815" s="36"/>
      <c r="F815" s="36"/>
      <c r="G815" s="36"/>
      <c r="H815" s="36"/>
      <c r="I815" s="36"/>
      <c r="J815" s="36"/>
      <c r="K815" s="36"/>
      <c r="L815" s="36"/>
      <c r="M815" s="36"/>
      <c r="N815" s="36"/>
      <c r="O815" s="36"/>
      <c r="P815" s="36"/>
      <c r="Q815" s="36"/>
      <c r="R815" s="36"/>
      <c r="S815" s="36"/>
      <c r="T815" s="36"/>
    </row>
    <row r="816" spans="1:20" x14ac:dyDescent="0.25">
      <c r="A816" s="36"/>
      <c r="B816" s="36"/>
      <c r="C816" s="36"/>
      <c r="D816" s="36"/>
      <c r="E816" s="36"/>
      <c r="F816" s="36"/>
      <c r="G816" s="36"/>
      <c r="H816" s="36"/>
      <c r="I816" s="36"/>
      <c r="J816" s="36"/>
      <c r="K816" s="36"/>
      <c r="L816" s="36"/>
      <c r="M816" s="36"/>
      <c r="N816" s="36"/>
      <c r="O816" s="36"/>
      <c r="P816" s="36"/>
      <c r="Q816" s="36"/>
      <c r="R816" s="36"/>
      <c r="S816" s="36"/>
      <c r="T816" s="36"/>
    </row>
    <row r="817" spans="1:20" x14ac:dyDescent="0.25">
      <c r="A817" s="36"/>
      <c r="B817" s="36"/>
      <c r="C817" s="36"/>
      <c r="D817" s="36"/>
      <c r="E817" s="36"/>
      <c r="F817" s="36"/>
      <c r="G817" s="36"/>
      <c r="H817" s="36"/>
      <c r="I817" s="36"/>
      <c r="J817" s="36"/>
      <c r="K817" s="36"/>
      <c r="L817" s="36"/>
      <c r="M817" s="36"/>
      <c r="N817" s="36"/>
      <c r="O817" s="36"/>
      <c r="P817" s="36"/>
      <c r="Q817" s="36"/>
      <c r="R817" s="36"/>
      <c r="S817" s="36"/>
      <c r="T817" s="36"/>
    </row>
    <row r="818" spans="1:20" x14ac:dyDescent="0.25">
      <c r="A818" s="36"/>
      <c r="B818" s="36"/>
      <c r="C818" s="36"/>
      <c r="D818" s="36"/>
      <c r="E818" s="36"/>
      <c r="F818" s="36"/>
      <c r="G818" s="36"/>
      <c r="H818" s="36"/>
      <c r="I818" s="36"/>
      <c r="J818" s="36"/>
      <c r="K818" s="36"/>
      <c r="L818" s="36"/>
      <c r="M818" s="36"/>
      <c r="N818" s="36"/>
      <c r="O818" s="36"/>
      <c r="P818" s="36"/>
      <c r="Q818" s="36"/>
      <c r="R818" s="36"/>
      <c r="S818" s="36"/>
      <c r="T818" s="36"/>
    </row>
    <row r="819" spans="1:20" x14ac:dyDescent="0.25">
      <c r="A819" s="36"/>
      <c r="B819" s="36"/>
      <c r="C819" s="36"/>
      <c r="D819" s="36"/>
      <c r="E819" s="36"/>
      <c r="F819" s="36"/>
      <c r="G819" s="36"/>
      <c r="H819" s="36"/>
      <c r="I819" s="36"/>
      <c r="J819" s="36"/>
      <c r="K819" s="36"/>
      <c r="L819" s="36"/>
      <c r="M819" s="36"/>
      <c r="N819" s="36"/>
      <c r="O819" s="36"/>
      <c r="P819" s="36"/>
      <c r="Q819" s="36"/>
      <c r="R819" s="36"/>
      <c r="S819" s="36"/>
      <c r="T819" s="36"/>
    </row>
    <row r="820" spans="1:20" x14ac:dyDescent="0.25">
      <c r="A820" s="36"/>
      <c r="B820" s="36"/>
      <c r="C820" s="36"/>
      <c r="D820" s="36"/>
      <c r="E820" s="36"/>
      <c r="F820" s="36"/>
      <c r="G820" s="36"/>
      <c r="H820" s="36"/>
      <c r="I820" s="36"/>
      <c r="J820" s="36"/>
      <c r="K820" s="36"/>
      <c r="L820" s="36"/>
      <c r="M820" s="36"/>
      <c r="N820" s="36"/>
      <c r="O820" s="36"/>
      <c r="P820" s="36"/>
      <c r="Q820" s="36"/>
      <c r="R820" s="36"/>
      <c r="S820" s="36"/>
      <c r="T820" s="36"/>
    </row>
    <row r="821" spans="1:20" x14ac:dyDescent="0.25">
      <c r="A821" s="36"/>
      <c r="B821" s="36"/>
      <c r="C821" s="36"/>
      <c r="D821" s="36"/>
      <c r="E821" s="36"/>
      <c r="F821" s="36"/>
      <c r="G821" s="36"/>
      <c r="H821" s="36"/>
      <c r="I821" s="36"/>
      <c r="J821" s="36"/>
      <c r="K821" s="36"/>
      <c r="L821" s="36"/>
      <c r="M821" s="36"/>
      <c r="N821" s="36"/>
      <c r="O821" s="36"/>
      <c r="P821" s="36"/>
      <c r="Q821" s="36"/>
      <c r="R821" s="36"/>
      <c r="S821" s="36"/>
      <c r="T821" s="36"/>
    </row>
    <row r="822" spans="1:20" x14ac:dyDescent="0.25">
      <c r="A822" s="36"/>
      <c r="B822" s="36"/>
      <c r="C822" s="36"/>
      <c r="D822" s="36"/>
      <c r="E822" s="36"/>
      <c r="F822" s="36"/>
      <c r="G822" s="36"/>
      <c r="H822" s="36"/>
      <c r="I822" s="36"/>
      <c r="J822" s="36"/>
      <c r="K822" s="36"/>
      <c r="L822" s="36"/>
      <c r="M822" s="36"/>
      <c r="N822" s="36"/>
      <c r="O822" s="36"/>
      <c r="P822" s="36"/>
      <c r="Q822" s="36"/>
      <c r="R822" s="36"/>
      <c r="S822" s="36"/>
      <c r="T822" s="36"/>
    </row>
    <row r="823" spans="1:20" x14ac:dyDescent="0.25">
      <c r="A823" s="36"/>
      <c r="B823" s="36"/>
      <c r="C823" s="36"/>
      <c r="D823" s="36"/>
      <c r="E823" s="36"/>
      <c r="F823" s="36"/>
      <c r="G823" s="36"/>
      <c r="H823" s="36"/>
      <c r="I823" s="36"/>
      <c r="J823" s="36"/>
      <c r="K823" s="36"/>
      <c r="L823" s="36"/>
      <c r="M823" s="36"/>
      <c r="N823" s="36"/>
      <c r="O823" s="36"/>
      <c r="P823" s="36"/>
      <c r="Q823" s="36"/>
      <c r="R823" s="36"/>
      <c r="S823" s="36"/>
      <c r="T823" s="36"/>
    </row>
    <row r="824" spans="1:20" x14ac:dyDescent="0.25">
      <c r="A824" s="36"/>
      <c r="B824" s="36"/>
      <c r="C824" s="36"/>
      <c r="D824" s="36"/>
      <c r="E824" s="36"/>
      <c r="F824" s="36"/>
      <c r="G824" s="36"/>
      <c r="H824" s="36"/>
      <c r="I824" s="36"/>
      <c r="J824" s="36"/>
      <c r="K824" s="36"/>
      <c r="L824" s="36"/>
      <c r="M824" s="36"/>
      <c r="N824" s="36"/>
      <c r="O824" s="36"/>
      <c r="P824" s="36"/>
      <c r="Q824" s="36"/>
      <c r="R824" s="36"/>
      <c r="S824" s="36"/>
      <c r="T824" s="36"/>
    </row>
    <row r="825" spans="1:20" x14ac:dyDescent="0.25">
      <c r="A825" s="36"/>
      <c r="B825" s="36"/>
      <c r="C825" s="36"/>
      <c r="D825" s="36"/>
      <c r="E825" s="36"/>
      <c r="F825" s="36"/>
      <c r="G825" s="36"/>
      <c r="H825" s="36"/>
      <c r="I825" s="36"/>
      <c r="J825" s="36"/>
      <c r="K825" s="36"/>
      <c r="L825" s="36"/>
      <c r="M825" s="36"/>
      <c r="N825" s="36"/>
      <c r="O825" s="36"/>
      <c r="P825" s="36"/>
      <c r="Q825" s="36"/>
      <c r="R825" s="36"/>
      <c r="S825" s="36"/>
      <c r="T825" s="36"/>
    </row>
    <row r="826" spans="1:20" x14ac:dyDescent="0.25">
      <c r="A826" s="36"/>
      <c r="B826" s="36"/>
      <c r="C826" s="36"/>
      <c r="D826" s="36"/>
      <c r="E826" s="36"/>
      <c r="F826" s="36"/>
      <c r="G826" s="36"/>
      <c r="H826" s="36"/>
      <c r="I826" s="36"/>
      <c r="J826" s="36"/>
      <c r="K826" s="36"/>
      <c r="L826" s="36"/>
      <c r="M826" s="36"/>
      <c r="N826" s="36"/>
      <c r="O826" s="36"/>
      <c r="P826" s="36"/>
      <c r="Q826" s="36"/>
      <c r="R826" s="36"/>
      <c r="S826" s="36"/>
      <c r="T826" s="36"/>
    </row>
    <row r="827" spans="1:20" x14ac:dyDescent="0.25">
      <c r="A827" s="36"/>
      <c r="B827" s="36"/>
      <c r="C827" s="36"/>
      <c r="D827" s="36"/>
      <c r="E827" s="36"/>
      <c r="F827" s="36"/>
      <c r="G827" s="36"/>
      <c r="H827" s="36"/>
      <c r="I827" s="36"/>
      <c r="J827" s="36"/>
      <c r="K827" s="36"/>
      <c r="L827" s="36"/>
      <c r="M827" s="36"/>
      <c r="N827" s="36"/>
      <c r="O827" s="36"/>
      <c r="P827" s="36"/>
      <c r="Q827" s="36"/>
      <c r="R827" s="36"/>
      <c r="S827" s="36"/>
      <c r="T827" s="36"/>
    </row>
    <row r="828" spans="1:20" x14ac:dyDescent="0.25">
      <c r="A828" s="36"/>
      <c r="B828" s="36"/>
      <c r="C828" s="36"/>
      <c r="D828" s="36"/>
      <c r="E828" s="36"/>
      <c r="F828" s="36"/>
      <c r="G828" s="36"/>
      <c r="H828" s="36"/>
      <c r="I828" s="36"/>
      <c r="J828" s="36"/>
      <c r="K828" s="36"/>
      <c r="L828" s="36"/>
      <c r="M828" s="36"/>
      <c r="N828" s="36"/>
      <c r="O828" s="36"/>
      <c r="P828" s="36"/>
      <c r="Q828" s="36"/>
      <c r="R828" s="36"/>
      <c r="S828" s="36"/>
      <c r="T828" s="36"/>
    </row>
    <row r="829" spans="1:20" x14ac:dyDescent="0.25">
      <c r="A829" s="36"/>
      <c r="B829" s="36"/>
      <c r="C829" s="36"/>
      <c r="D829" s="36"/>
      <c r="E829" s="36"/>
      <c r="F829" s="36"/>
      <c r="G829" s="36"/>
      <c r="H829" s="36"/>
      <c r="I829" s="36"/>
      <c r="J829" s="36"/>
      <c r="K829" s="36"/>
      <c r="L829" s="36"/>
      <c r="M829" s="36"/>
      <c r="N829" s="36"/>
      <c r="O829" s="36"/>
      <c r="P829" s="36"/>
      <c r="Q829" s="36"/>
      <c r="R829" s="36"/>
      <c r="S829" s="36"/>
      <c r="T829" s="36"/>
    </row>
    <row r="830" spans="1:20" x14ac:dyDescent="0.25">
      <c r="A830" s="36"/>
      <c r="B830" s="36"/>
      <c r="C830" s="36"/>
      <c r="D830" s="36"/>
      <c r="E830" s="36"/>
      <c r="F830" s="36"/>
      <c r="G830" s="36"/>
      <c r="H830" s="36"/>
      <c r="I830" s="36"/>
      <c r="J830" s="36"/>
      <c r="K830" s="36"/>
      <c r="L830" s="36"/>
      <c r="M830" s="36"/>
      <c r="N830" s="36"/>
      <c r="O830" s="36"/>
      <c r="P830" s="36"/>
      <c r="Q830" s="36"/>
      <c r="R830" s="36"/>
      <c r="S830" s="36"/>
      <c r="T830" s="36"/>
    </row>
    <row r="831" spans="1:20" x14ac:dyDescent="0.25">
      <c r="A831" s="36"/>
      <c r="B831" s="36"/>
      <c r="C831" s="36"/>
      <c r="D831" s="36"/>
      <c r="E831" s="36"/>
      <c r="F831" s="36"/>
      <c r="G831" s="36"/>
      <c r="H831" s="36"/>
      <c r="I831" s="36"/>
      <c r="J831" s="36"/>
      <c r="K831" s="36"/>
      <c r="L831" s="36"/>
      <c r="M831" s="36"/>
      <c r="N831" s="36"/>
      <c r="O831" s="36"/>
      <c r="P831" s="36"/>
      <c r="Q831" s="36"/>
      <c r="R831" s="36"/>
      <c r="S831" s="36"/>
      <c r="T831" s="36"/>
    </row>
    <row r="832" spans="1:20" x14ac:dyDescent="0.25">
      <c r="A832" s="36"/>
      <c r="B832" s="36"/>
      <c r="C832" s="36"/>
      <c r="D832" s="36"/>
      <c r="E832" s="36"/>
      <c r="F832" s="36"/>
      <c r="G832" s="36"/>
      <c r="H832" s="36"/>
      <c r="I832" s="36"/>
      <c r="J832" s="36"/>
      <c r="K832" s="36"/>
      <c r="L832" s="36"/>
      <c r="M832" s="36"/>
      <c r="N832" s="36"/>
      <c r="O832" s="36"/>
      <c r="P832" s="36"/>
      <c r="Q832" s="36"/>
      <c r="R832" s="36"/>
      <c r="S832" s="36"/>
      <c r="T832" s="36"/>
    </row>
    <row r="833" spans="1:20" x14ac:dyDescent="0.25">
      <c r="A833" s="36"/>
      <c r="B833" s="36"/>
      <c r="C833" s="36"/>
      <c r="D833" s="36"/>
      <c r="E833" s="36"/>
      <c r="F833" s="36"/>
      <c r="G833" s="36"/>
      <c r="H833" s="36"/>
      <c r="I833" s="36"/>
      <c r="J833" s="36"/>
      <c r="K833" s="36"/>
      <c r="L833" s="36"/>
      <c r="M833" s="36"/>
      <c r="N833" s="36"/>
      <c r="O833" s="36"/>
      <c r="P833" s="36"/>
      <c r="Q833" s="36"/>
      <c r="R833" s="36"/>
      <c r="S833" s="36"/>
      <c r="T833" s="36"/>
    </row>
    <row r="834" spans="1:20" x14ac:dyDescent="0.25">
      <c r="A834" s="36"/>
      <c r="B834" s="36"/>
      <c r="C834" s="36"/>
      <c r="D834" s="36"/>
      <c r="E834" s="36"/>
      <c r="F834" s="36"/>
      <c r="G834" s="36"/>
      <c r="H834" s="36"/>
      <c r="I834" s="36"/>
      <c r="J834" s="36"/>
      <c r="K834" s="36"/>
      <c r="L834" s="36"/>
      <c r="M834" s="36"/>
      <c r="N834" s="36"/>
      <c r="O834" s="36"/>
      <c r="P834" s="36"/>
      <c r="Q834" s="36"/>
      <c r="R834" s="36"/>
      <c r="S834" s="36"/>
      <c r="T834" s="36"/>
    </row>
    <row r="835" spans="1:20" x14ac:dyDescent="0.25">
      <c r="A835" s="36"/>
      <c r="B835" s="36"/>
      <c r="C835" s="36"/>
      <c r="D835" s="36"/>
      <c r="E835" s="36"/>
      <c r="F835" s="36"/>
      <c r="G835" s="36"/>
      <c r="H835" s="36"/>
      <c r="I835" s="36"/>
      <c r="J835" s="36"/>
      <c r="K835" s="36"/>
      <c r="L835" s="36"/>
      <c r="M835" s="36"/>
      <c r="N835" s="36"/>
      <c r="O835" s="36"/>
      <c r="P835" s="36"/>
      <c r="Q835" s="36"/>
      <c r="R835" s="36"/>
      <c r="S835" s="36"/>
      <c r="T835" s="36"/>
    </row>
    <row r="836" spans="1:20" x14ac:dyDescent="0.25">
      <c r="A836" s="36"/>
      <c r="B836" s="36"/>
      <c r="C836" s="36"/>
      <c r="D836" s="36"/>
      <c r="E836" s="36"/>
      <c r="F836" s="36"/>
      <c r="G836" s="36"/>
      <c r="H836" s="36"/>
      <c r="I836" s="36"/>
      <c r="J836" s="36"/>
      <c r="K836" s="36"/>
      <c r="L836" s="36"/>
      <c r="M836" s="36"/>
      <c r="N836" s="36"/>
      <c r="O836" s="36"/>
      <c r="P836" s="36"/>
      <c r="Q836" s="36"/>
      <c r="R836" s="36"/>
      <c r="S836" s="36"/>
      <c r="T836" s="36"/>
    </row>
    <row r="837" spans="1:20" x14ac:dyDescent="0.25">
      <c r="A837" s="36"/>
      <c r="B837" s="36"/>
      <c r="C837" s="36"/>
      <c r="D837" s="36"/>
      <c r="E837" s="36"/>
      <c r="F837" s="36"/>
      <c r="G837" s="36"/>
      <c r="H837" s="36"/>
      <c r="I837" s="36"/>
      <c r="J837" s="36"/>
      <c r="K837" s="36"/>
      <c r="L837" s="36"/>
      <c r="M837" s="36"/>
      <c r="N837" s="36"/>
      <c r="O837" s="36"/>
      <c r="P837" s="36"/>
      <c r="Q837" s="36"/>
      <c r="R837" s="36"/>
      <c r="S837" s="36"/>
      <c r="T837" s="36"/>
    </row>
    <row r="838" spans="1:20" x14ac:dyDescent="0.25">
      <c r="A838" s="36"/>
      <c r="B838" s="36"/>
      <c r="C838" s="36"/>
      <c r="D838" s="36"/>
      <c r="E838" s="36"/>
      <c r="F838" s="36"/>
      <c r="G838" s="36"/>
      <c r="H838" s="36"/>
      <c r="I838" s="36"/>
      <c r="J838" s="36"/>
      <c r="K838" s="36"/>
      <c r="L838" s="36"/>
      <c r="M838" s="36"/>
      <c r="N838" s="36"/>
      <c r="O838" s="36"/>
      <c r="P838" s="36"/>
      <c r="Q838" s="36"/>
      <c r="R838" s="36"/>
      <c r="S838" s="36"/>
      <c r="T838" s="36"/>
    </row>
    <row r="839" spans="1:20" x14ac:dyDescent="0.25">
      <c r="A839" s="36"/>
      <c r="B839" s="36"/>
      <c r="C839" s="36"/>
      <c r="D839" s="36"/>
      <c r="E839" s="36"/>
      <c r="F839" s="36"/>
      <c r="G839" s="36"/>
      <c r="H839" s="36"/>
      <c r="I839" s="36"/>
      <c r="J839" s="36"/>
      <c r="K839" s="36"/>
      <c r="L839" s="36"/>
      <c r="M839" s="36"/>
      <c r="N839" s="36"/>
      <c r="O839" s="36"/>
      <c r="P839" s="36"/>
      <c r="Q839" s="36"/>
      <c r="R839" s="36"/>
      <c r="S839" s="36"/>
      <c r="T839" s="36"/>
    </row>
    <row r="840" spans="1:20" x14ac:dyDescent="0.25">
      <c r="A840" s="36"/>
      <c r="B840" s="36"/>
      <c r="C840" s="36"/>
      <c r="D840" s="36"/>
      <c r="E840" s="36"/>
      <c r="F840" s="36"/>
      <c r="G840" s="36"/>
      <c r="H840" s="36"/>
      <c r="I840" s="36"/>
      <c r="J840" s="36"/>
      <c r="K840" s="36"/>
      <c r="L840" s="36"/>
      <c r="M840" s="36"/>
      <c r="N840" s="36"/>
      <c r="O840" s="36"/>
      <c r="P840" s="36"/>
      <c r="Q840" s="36"/>
      <c r="R840" s="36"/>
      <c r="S840" s="36"/>
      <c r="T840" s="36"/>
    </row>
    <row r="841" spans="1:20" x14ac:dyDescent="0.25">
      <c r="A841" s="36"/>
      <c r="B841" s="36"/>
      <c r="C841" s="36"/>
      <c r="D841" s="36"/>
      <c r="E841" s="36"/>
      <c r="F841" s="36"/>
      <c r="G841" s="36"/>
      <c r="H841" s="36"/>
      <c r="I841" s="36"/>
      <c r="J841" s="36"/>
      <c r="K841" s="36"/>
      <c r="L841" s="36"/>
      <c r="M841" s="36"/>
      <c r="N841" s="36"/>
      <c r="O841" s="36"/>
      <c r="P841" s="36"/>
      <c r="Q841" s="36"/>
      <c r="R841" s="36"/>
      <c r="S841" s="36"/>
      <c r="T841" s="36"/>
    </row>
    <row r="842" spans="1:20" x14ac:dyDescent="0.25">
      <c r="A842" s="36"/>
      <c r="B842" s="36"/>
      <c r="C842" s="36"/>
      <c r="D842" s="36"/>
      <c r="E842" s="36"/>
      <c r="F842" s="36"/>
      <c r="G842" s="36"/>
      <c r="H842" s="36"/>
      <c r="I842" s="36"/>
      <c r="J842" s="36"/>
      <c r="K842" s="36"/>
      <c r="L842" s="36"/>
      <c r="M842" s="36"/>
      <c r="N842" s="36"/>
      <c r="O842" s="36"/>
      <c r="P842" s="36"/>
      <c r="Q842" s="36"/>
      <c r="R842" s="36"/>
      <c r="S842" s="36"/>
      <c r="T842" s="36"/>
    </row>
    <row r="843" spans="1:20" x14ac:dyDescent="0.25">
      <c r="A843" s="36"/>
      <c r="B843" s="36"/>
      <c r="C843" s="36"/>
      <c r="D843" s="36"/>
      <c r="E843" s="36"/>
      <c r="F843" s="36"/>
      <c r="G843" s="36"/>
      <c r="H843" s="36"/>
      <c r="I843" s="36"/>
      <c r="J843" s="36"/>
      <c r="K843" s="36"/>
      <c r="L843" s="36"/>
      <c r="M843" s="36"/>
      <c r="N843" s="36"/>
      <c r="O843" s="36"/>
      <c r="P843" s="36"/>
      <c r="Q843" s="36"/>
      <c r="R843" s="36"/>
      <c r="S843" s="36"/>
      <c r="T843" s="36"/>
    </row>
    <row r="844" spans="1:20" x14ac:dyDescent="0.25">
      <c r="A844" s="36"/>
      <c r="B844" s="36"/>
      <c r="C844" s="36"/>
      <c r="D844" s="36"/>
      <c r="E844" s="36"/>
      <c r="F844" s="36"/>
      <c r="G844" s="36"/>
      <c r="H844" s="36"/>
      <c r="I844" s="36"/>
      <c r="J844" s="36"/>
      <c r="K844" s="36"/>
      <c r="L844" s="36"/>
      <c r="M844" s="36"/>
      <c r="N844" s="36"/>
      <c r="O844" s="36"/>
      <c r="P844" s="36"/>
      <c r="Q844" s="36"/>
      <c r="R844" s="36"/>
      <c r="S844" s="36"/>
      <c r="T844" s="36"/>
    </row>
    <row r="845" spans="1:20" x14ac:dyDescent="0.25">
      <c r="A845" s="36"/>
      <c r="B845" s="36"/>
      <c r="C845" s="36"/>
      <c r="D845" s="36"/>
      <c r="E845" s="36"/>
      <c r="F845" s="36"/>
      <c r="G845" s="36"/>
      <c r="H845" s="36"/>
      <c r="I845" s="36"/>
      <c r="J845" s="36"/>
      <c r="K845" s="36"/>
      <c r="L845" s="36"/>
      <c r="M845" s="36"/>
      <c r="N845" s="36"/>
      <c r="O845" s="36"/>
      <c r="P845" s="36"/>
      <c r="Q845" s="36"/>
      <c r="R845" s="36"/>
      <c r="S845" s="36"/>
      <c r="T845" s="36"/>
    </row>
    <row r="846" spans="1:20" x14ac:dyDescent="0.25">
      <c r="A846" s="36"/>
      <c r="B846" s="36"/>
      <c r="C846" s="36"/>
      <c r="D846" s="36"/>
      <c r="E846" s="36"/>
      <c r="F846" s="36"/>
      <c r="G846" s="36"/>
      <c r="H846" s="36"/>
      <c r="I846" s="36"/>
      <c r="J846" s="36"/>
      <c r="K846" s="36"/>
      <c r="L846" s="36"/>
      <c r="M846" s="36"/>
      <c r="N846" s="36"/>
      <c r="O846" s="36"/>
      <c r="P846" s="36"/>
      <c r="Q846" s="36"/>
      <c r="R846" s="36"/>
      <c r="S846" s="36"/>
      <c r="T846" s="36"/>
    </row>
    <row r="847" spans="1:20" x14ac:dyDescent="0.25">
      <c r="A847" s="36"/>
      <c r="B847" s="36"/>
      <c r="C847" s="36"/>
      <c r="D847" s="36"/>
      <c r="E847" s="36"/>
      <c r="F847" s="36"/>
      <c r="G847" s="36"/>
      <c r="H847" s="36"/>
      <c r="I847" s="36"/>
      <c r="J847" s="36"/>
      <c r="K847" s="36"/>
      <c r="L847" s="36"/>
      <c r="M847" s="36"/>
      <c r="N847" s="36"/>
      <c r="O847" s="36"/>
      <c r="P847" s="36"/>
      <c r="Q847" s="36"/>
      <c r="R847" s="36"/>
      <c r="S847" s="36"/>
      <c r="T847" s="36"/>
    </row>
    <row r="848" spans="1:20" x14ac:dyDescent="0.25">
      <c r="A848" s="36"/>
      <c r="B848" s="36"/>
      <c r="C848" s="36"/>
      <c r="D848" s="36"/>
      <c r="E848" s="36"/>
      <c r="F848" s="36"/>
      <c r="G848" s="36"/>
      <c r="H848" s="36"/>
      <c r="I848" s="36"/>
      <c r="J848" s="36"/>
      <c r="K848" s="36"/>
      <c r="L848" s="36"/>
      <c r="M848" s="36"/>
      <c r="N848" s="36"/>
      <c r="O848" s="36"/>
      <c r="P848" s="36"/>
      <c r="Q848" s="36"/>
      <c r="R848" s="36"/>
      <c r="S848" s="36"/>
      <c r="T848" s="36"/>
    </row>
    <row r="849" spans="1:20" x14ac:dyDescent="0.25">
      <c r="A849" s="36"/>
      <c r="B849" s="36"/>
      <c r="C849" s="36"/>
      <c r="D849" s="36"/>
      <c r="E849" s="36"/>
      <c r="F849" s="36"/>
      <c r="G849" s="36"/>
      <c r="H849" s="36"/>
      <c r="I849" s="36"/>
      <c r="J849" s="36"/>
      <c r="K849" s="36"/>
      <c r="L849" s="36"/>
      <c r="M849" s="36"/>
      <c r="N849" s="36"/>
      <c r="O849" s="36"/>
      <c r="P849" s="36"/>
      <c r="Q849" s="36"/>
      <c r="R849" s="36"/>
      <c r="S849" s="36"/>
      <c r="T849" s="36"/>
    </row>
    <row r="850" spans="1:20" x14ac:dyDescent="0.25">
      <c r="A850" s="36"/>
      <c r="B850" s="36"/>
      <c r="C850" s="36"/>
      <c r="D850" s="36"/>
      <c r="E850" s="36"/>
      <c r="F850" s="36"/>
      <c r="G850" s="36"/>
      <c r="H850" s="36"/>
      <c r="I850" s="36"/>
      <c r="J850" s="36"/>
      <c r="K850" s="36"/>
      <c r="L850" s="36"/>
      <c r="M850" s="36"/>
      <c r="N850" s="36"/>
      <c r="O850" s="36"/>
      <c r="P850" s="36"/>
      <c r="Q850" s="36"/>
      <c r="R850" s="36"/>
      <c r="S850" s="36"/>
      <c r="T850" s="36"/>
    </row>
    <row r="851" spans="1:20" x14ac:dyDescent="0.25">
      <c r="A851" s="36"/>
      <c r="B851" s="36"/>
      <c r="C851" s="36"/>
      <c r="D851" s="36"/>
      <c r="E851" s="36"/>
      <c r="F851" s="36"/>
      <c r="G851" s="36"/>
      <c r="H851" s="36"/>
      <c r="I851" s="36"/>
      <c r="J851" s="36"/>
      <c r="K851" s="36"/>
      <c r="L851" s="36"/>
      <c r="M851" s="36"/>
      <c r="N851" s="36"/>
      <c r="O851" s="36"/>
      <c r="P851" s="36"/>
      <c r="Q851" s="36"/>
      <c r="R851" s="36"/>
      <c r="S851" s="36"/>
      <c r="T851" s="36"/>
    </row>
    <row r="852" spans="1:20" x14ac:dyDescent="0.25">
      <c r="A852" s="36"/>
      <c r="B852" s="36"/>
      <c r="C852" s="36"/>
      <c r="D852" s="36"/>
      <c r="E852" s="36"/>
      <c r="F852" s="36"/>
      <c r="G852" s="36"/>
      <c r="H852" s="36"/>
      <c r="I852" s="36"/>
      <c r="J852" s="36"/>
      <c r="K852" s="36"/>
      <c r="L852" s="36"/>
      <c r="M852" s="36"/>
      <c r="N852" s="36"/>
      <c r="O852" s="36"/>
      <c r="P852" s="36"/>
      <c r="Q852" s="36"/>
      <c r="R852" s="36"/>
      <c r="S852" s="36"/>
      <c r="T852" s="36"/>
    </row>
    <row r="853" spans="1:20" x14ac:dyDescent="0.25">
      <c r="A853" s="36"/>
      <c r="B853" s="36"/>
      <c r="C853" s="36"/>
      <c r="D853" s="36"/>
      <c r="E853" s="36"/>
      <c r="F853" s="36"/>
      <c r="G853" s="36"/>
      <c r="H853" s="36"/>
      <c r="I853" s="36"/>
      <c r="J853" s="36"/>
      <c r="K853" s="36"/>
      <c r="L853" s="36"/>
      <c r="M853" s="36"/>
      <c r="N853" s="36"/>
      <c r="O853" s="36"/>
      <c r="P853" s="36"/>
      <c r="Q853" s="36"/>
      <c r="R853" s="36"/>
      <c r="S853" s="36"/>
      <c r="T853" s="36"/>
    </row>
    <row r="854" spans="1:20" x14ac:dyDescent="0.25">
      <c r="A854" s="36"/>
      <c r="B854" s="36"/>
      <c r="C854" s="36"/>
      <c r="D854" s="36"/>
      <c r="E854" s="36"/>
      <c r="F854" s="36"/>
      <c r="G854" s="36"/>
      <c r="H854" s="36"/>
      <c r="I854" s="36"/>
      <c r="J854" s="36"/>
      <c r="K854" s="36"/>
      <c r="L854" s="36"/>
      <c r="M854" s="36"/>
      <c r="N854" s="36"/>
      <c r="O854" s="36"/>
      <c r="P854" s="36"/>
      <c r="Q854" s="36"/>
      <c r="R854" s="36"/>
      <c r="S854" s="36"/>
      <c r="T854" s="36"/>
    </row>
    <row r="855" spans="1:20" x14ac:dyDescent="0.25">
      <c r="A855" s="36"/>
      <c r="B855" s="36"/>
      <c r="C855" s="36"/>
      <c r="D855" s="36"/>
      <c r="E855" s="36"/>
      <c r="F855" s="36"/>
      <c r="G855" s="36"/>
      <c r="H855" s="36"/>
      <c r="I855" s="36"/>
      <c r="J855" s="36"/>
      <c r="K855" s="36"/>
      <c r="L855" s="36"/>
      <c r="M855" s="36"/>
      <c r="N855" s="36"/>
      <c r="O855" s="36"/>
      <c r="P855" s="36"/>
      <c r="Q855" s="36"/>
      <c r="R855" s="36"/>
      <c r="S855" s="36"/>
      <c r="T855" s="36"/>
    </row>
    <row r="856" spans="1:20" x14ac:dyDescent="0.25">
      <c r="A856" s="36"/>
      <c r="B856" s="36"/>
      <c r="C856" s="36"/>
      <c r="D856" s="36"/>
      <c r="E856" s="36"/>
      <c r="F856" s="36"/>
      <c r="G856" s="36"/>
      <c r="H856" s="36"/>
      <c r="I856" s="36"/>
      <c r="J856" s="36"/>
      <c r="K856" s="36"/>
      <c r="L856" s="36"/>
      <c r="M856" s="36"/>
      <c r="N856" s="36"/>
      <c r="O856" s="36"/>
      <c r="P856" s="36"/>
      <c r="Q856" s="36"/>
      <c r="R856" s="36"/>
      <c r="S856" s="36"/>
      <c r="T856" s="36"/>
    </row>
    <row r="857" spans="1:20" x14ac:dyDescent="0.25">
      <c r="A857" s="36"/>
      <c r="B857" s="36"/>
      <c r="C857" s="36"/>
      <c r="D857" s="36"/>
      <c r="E857" s="36"/>
      <c r="F857" s="36"/>
      <c r="G857" s="36"/>
      <c r="H857" s="36"/>
      <c r="I857" s="36"/>
      <c r="J857" s="36"/>
      <c r="K857" s="36"/>
      <c r="L857" s="36"/>
      <c r="M857" s="36"/>
      <c r="N857" s="36"/>
      <c r="O857" s="36"/>
      <c r="P857" s="36"/>
      <c r="Q857" s="36"/>
      <c r="R857" s="36"/>
      <c r="S857" s="36"/>
      <c r="T857" s="36"/>
    </row>
    <row r="858" spans="1:20" x14ac:dyDescent="0.25">
      <c r="A858" s="36"/>
      <c r="B858" s="36"/>
      <c r="C858" s="36"/>
      <c r="D858" s="36"/>
      <c r="E858" s="36"/>
      <c r="F858" s="36"/>
      <c r="G858" s="36"/>
      <c r="H858" s="36"/>
      <c r="I858" s="36"/>
      <c r="J858" s="36"/>
      <c r="K858" s="36"/>
      <c r="L858" s="36"/>
      <c r="M858" s="36"/>
      <c r="N858" s="36"/>
      <c r="O858" s="36"/>
      <c r="P858" s="36"/>
      <c r="Q858" s="36"/>
      <c r="R858" s="36"/>
      <c r="S858" s="36"/>
      <c r="T858" s="36"/>
    </row>
    <row r="859" spans="1:20" x14ac:dyDescent="0.25">
      <c r="A859" s="36"/>
      <c r="B859" s="36"/>
      <c r="C859" s="36"/>
      <c r="D859" s="36"/>
      <c r="E859" s="36"/>
      <c r="F859" s="36"/>
      <c r="G859" s="36"/>
      <c r="H859" s="36"/>
      <c r="I859" s="36"/>
      <c r="J859" s="36"/>
      <c r="K859" s="36"/>
      <c r="L859" s="36"/>
      <c r="M859" s="36"/>
      <c r="N859" s="36"/>
      <c r="O859" s="36"/>
      <c r="P859" s="36"/>
      <c r="Q859" s="36"/>
      <c r="R859" s="36"/>
      <c r="S859" s="36"/>
      <c r="T859" s="36"/>
    </row>
    <row r="860" spans="1:20" x14ac:dyDescent="0.25">
      <c r="A860" s="36"/>
      <c r="B860" s="36"/>
      <c r="C860" s="36"/>
      <c r="D860" s="36"/>
      <c r="E860" s="36"/>
      <c r="F860" s="36"/>
      <c r="G860" s="36"/>
      <c r="H860" s="36"/>
      <c r="I860" s="36"/>
      <c r="J860" s="36"/>
      <c r="K860" s="36"/>
      <c r="L860" s="36"/>
      <c r="M860" s="36"/>
      <c r="N860" s="36"/>
      <c r="O860" s="36"/>
      <c r="P860" s="36"/>
      <c r="Q860" s="36"/>
      <c r="R860" s="36"/>
      <c r="S860" s="36"/>
      <c r="T860" s="36"/>
    </row>
    <row r="861" spans="1:20" x14ac:dyDescent="0.25">
      <c r="A861" s="36"/>
      <c r="B861" s="36"/>
      <c r="C861" s="36"/>
      <c r="D861" s="36"/>
      <c r="E861" s="36"/>
      <c r="F861" s="36"/>
      <c r="G861" s="36"/>
      <c r="H861" s="36"/>
      <c r="I861" s="36"/>
      <c r="J861" s="36"/>
      <c r="K861" s="36"/>
      <c r="L861" s="36"/>
      <c r="M861" s="36"/>
      <c r="N861" s="36"/>
      <c r="O861" s="36"/>
      <c r="P861" s="36"/>
      <c r="Q861" s="36"/>
      <c r="R861" s="36"/>
      <c r="S861" s="36"/>
      <c r="T861" s="36"/>
    </row>
    <row r="862" spans="1:20" x14ac:dyDescent="0.25">
      <c r="A862" s="36"/>
      <c r="B862" s="36"/>
      <c r="C862" s="36"/>
      <c r="D862" s="36"/>
      <c r="E862" s="36"/>
      <c r="F862" s="36"/>
      <c r="G862" s="36"/>
      <c r="H862" s="36"/>
      <c r="I862" s="36"/>
      <c r="J862" s="36"/>
      <c r="K862" s="36"/>
      <c r="L862" s="36"/>
      <c r="M862" s="36"/>
      <c r="N862" s="36"/>
      <c r="O862" s="36"/>
      <c r="P862" s="36"/>
      <c r="Q862" s="36"/>
      <c r="R862" s="36"/>
      <c r="S862" s="36"/>
      <c r="T862" s="36"/>
    </row>
    <row r="863" spans="1:20" x14ac:dyDescent="0.25">
      <c r="A863" s="36"/>
      <c r="B863" s="36"/>
      <c r="C863" s="36"/>
      <c r="D863" s="36"/>
      <c r="E863" s="36"/>
      <c r="F863" s="36"/>
      <c r="G863" s="36"/>
      <c r="H863" s="36"/>
      <c r="I863" s="36"/>
      <c r="J863" s="36"/>
      <c r="K863" s="36"/>
      <c r="L863" s="36"/>
      <c r="M863" s="36"/>
      <c r="N863" s="36"/>
      <c r="O863" s="36"/>
      <c r="P863" s="36"/>
      <c r="Q863" s="36"/>
      <c r="R863" s="36"/>
      <c r="S863" s="36"/>
      <c r="T863" s="36"/>
    </row>
    <row r="864" spans="1:20" x14ac:dyDescent="0.25">
      <c r="A864" s="36"/>
      <c r="B864" s="36"/>
      <c r="C864" s="36"/>
      <c r="D864" s="36"/>
      <c r="E864" s="36"/>
      <c r="F864" s="36"/>
      <c r="G864" s="36"/>
      <c r="H864" s="36"/>
      <c r="I864" s="36"/>
      <c r="J864" s="36"/>
      <c r="K864" s="36"/>
      <c r="L864" s="36"/>
      <c r="M864" s="36"/>
      <c r="N864" s="36"/>
      <c r="O864" s="36"/>
      <c r="P864" s="36"/>
      <c r="Q864" s="36"/>
      <c r="R864" s="36"/>
      <c r="S864" s="36"/>
      <c r="T864" s="36"/>
    </row>
    <row r="865" spans="1:20" x14ac:dyDescent="0.25">
      <c r="A865" s="36"/>
      <c r="B865" s="36"/>
      <c r="C865" s="36"/>
      <c r="D865" s="36"/>
      <c r="E865" s="36"/>
      <c r="F865" s="36"/>
      <c r="G865" s="36"/>
      <c r="H865" s="36"/>
      <c r="I865" s="36"/>
      <c r="J865" s="36"/>
      <c r="K865" s="36"/>
      <c r="L865" s="36"/>
      <c r="M865" s="36"/>
      <c r="N865" s="36"/>
      <c r="O865" s="36"/>
      <c r="P865" s="36"/>
      <c r="Q865" s="36"/>
      <c r="R865" s="36"/>
      <c r="S865" s="36"/>
      <c r="T865" s="36"/>
    </row>
    <row r="866" spans="1:20" x14ac:dyDescent="0.25">
      <c r="A866" s="36"/>
      <c r="B866" s="36"/>
      <c r="C866" s="36"/>
      <c r="D866" s="36"/>
      <c r="E866" s="36"/>
      <c r="F866" s="36"/>
      <c r="G866" s="36"/>
      <c r="H866" s="36"/>
      <c r="I866" s="36"/>
      <c r="J866" s="36"/>
      <c r="K866" s="36"/>
      <c r="L866" s="36"/>
      <c r="M866" s="36"/>
      <c r="N866" s="36"/>
      <c r="O866" s="36"/>
      <c r="P866" s="36"/>
      <c r="Q866" s="36"/>
      <c r="R866" s="36"/>
      <c r="S866" s="36"/>
      <c r="T866" s="36"/>
    </row>
    <row r="867" spans="1:20" x14ac:dyDescent="0.25">
      <c r="A867" s="36"/>
      <c r="B867" s="36"/>
      <c r="C867" s="36"/>
      <c r="D867" s="36"/>
      <c r="E867" s="36"/>
      <c r="F867" s="36"/>
      <c r="G867" s="36"/>
      <c r="H867" s="36"/>
      <c r="I867" s="36"/>
      <c r="J867" s="36"/>
      <c r="K867" s="36"/>
      <c r="L867" s="36"/>
      <c r="M867" s="36"/>
      <c r="N867" s="36"/>
      <c r="O867" s="36"/>
      <c r="P867" s="36"/>
      <c r="Q867" s="36"/>
      <c r="R867" s="36"/>
      <c r="S867" s="36"/>
      <c r="T867" s="36"/>
    </row>
    <row r="868" spans="1:20" x14ac:dyDescent="0.25">
      <c r="A868" s="36"/>
      <c r="B868" s="36"/>
      <c r="C868" s="36"/>
      <c r="D868" s="36"/>
      <c r="E868" s="36"/>
      <c r="F868" s="36"/>
      <c r="G868" s="36"/>
      <c r="H868" s="36"/>
      <c r="I868" s="36"/>
      <c r="J868" s="36"/>
      <c r="K868" s="36"/>
      <c r="L868" s="36"/>
      <c r="M868" s="36"/>
      <c r="N868" s="36"/>
      <c r="O868" s="36"/>
      <c r="P868" s="36"/>
      <c r="Q868" s="36"/>
      <c r="R868" s="36"/>
      <c r="S868" s="36"/>
      <c r="T868" s="36"/>
    </row>
    <row r="869" spans="1:20" x14ac:dyDescent="0.25">
      <c r="A869" s="36"/>
      <c r="B869" s="36"/>
      <c r="C869" s="36"/>
      <c r="D869" s="36"/>
      <c r="E869" s="36"/>
      <c r="F869" s="36"/>
      <c r="G869" s="36"/>
      <c r="H869" s="36"/>
      <c r="I869" s="36"/>
      <c r="J869" s="36"/>
      <c r="K869" s="36"/>
      <c r="L869" s="36"/>
      <c r="M869" s="36"/>
      <c r="N869" s="36"/>
      <c r="O869" s="36"/>
      <c r="P869" s="36"/>
      <c r="Q869" s="36"/>
      <c r="R869" s="36"/>
      <c r="S869" s="36"/>
      <c r="T869" s="36"/>
    </row>
    <row r="870" spans="1:20" x14ac:dyDescent="0.25">
      <c r="A870" s="36"/>
      <c r="B870" s="36"/>
      <c r="C870" s="36"/>
      <c r="D870" s="36"/>
      <c r="E870" s="36"/>
      <c r="F870" s="36"/>
      <c r="G870" s="36"/>
      <c r="H870" s="36"/>
      <c r="I870" s="36"/>
      <c r="J870" s="36"/>
      <c r="K870" s="36"/>
      <c r="L870" s="36"/>
      <c r="M870" s="36"/>
      <c r="N870" s="36"/>
      <c r="O870" s="36"/>
      <c r="P870" s="36"/>
      <c r="Q870" s="36"/>
      <c r="R870" s="36"/>
      <c r="S870" s="36"/>
      <c r="T870" s="36"/>
    </row>
    <row r="871" spans="1:20" x14ac:dyDescent="0.25">
      <c r="A871" s="36"/>
      <c r="B871" s="36"/>
      <c r="C871" s="36"/>
      <c r="D871" s="36"/>
      <c r="E871" s="36"/>
      <c r="F871" s="36"/>
      <c r="G871" s="36"/>
      <c r="H871" s="36"/>
      <c r="I871" s="36"/>
      <c r="J871" s="36"/>
      <c r="K871" s="36"/>
      <c r="L871" s="36"/>
      <c r="M871" s="36"/>
      <c r="N871" s="36"/>
      <c r="O871" s="36"/>
      <c r="P871" s="36"/>
      <c r="Q871" s="36"/>
      <c r="R871" s="36"/>
      <c r="S871" s="36"/>
      <c r="T871" s="36"/>
    </row>
    <row r="872" spans="1:20" x14ac:dyDescent="0.25">
      <c r="A872" s="36"/>
      <c r="B872" s="36"/>
      <c r="C872" s="36"/>
      <c r="D872" s="36"/>
      <c r="E872" s="36"/>
      <c r="F872" s="36"/>
      <c r="G872" s="36"/>
      <c r="H872" s="36"/>
      <c r="I872" s="36"/>
      <c r="J872" s="36"/>
      <c r="K872" s="36"/>
      <c r="L872" s="36"/>
      <c r="M872" s="36"/>
      <c r="N872" s="36"/>
      <c r="O872" s="36"/>
      <c r="P872" s="36"/>
      <c r="Q872" s="36"/>
      <c r="R872" s="36"/>
      <c r="S872" s="36"/>
      <c r="T872" s="36"/>
    </row>
    <row r="873" spans="1:20" x14ac:dyDescent="0.25">
      <c r="A873" s="36"/>
      <c r="B873" s="36"/>
      <c r="C873" s="36"/>
      <c r="D873" s="36"/>
      <c r="E873" s="36"/>
      <c r="F873" s="36"/>
      <c r="G873" s="36"/>
      <c r="H873" s="36"/>
      <c r="I873" s="36"/>
      <c r="J873" s="36"/>
      <c r="K873" s="36"/>
      <c r="L873" s="36"/>
      <c r="M873" s="36"/>
      <c r="N873" s="36"/>
      <c r="O873" s="36"/>
      <c r="P873" s="36"/>
      <c r="Q873" s="36"/>
      <c r="R873" s="36"/>
      <c r="S873" s="36"/>
      <c r="T873" s="36"/>
    </row>
    <row r="874" spans="1:20" x14ac:dyDescent="0.25">
      <c r="A874" s="36"/>
      <c r="B874" s="36"/>
      <c r="C874" s="36"/>
      <c r="D874" s="36"/>
      <c r="E874" s="36"/>
      <c r="F874" s="36"/>
      <c r="G874" s="36"/>
      <c r="H874" s="36"/>
      <c r="I874" s="36"/>
      <c r="J874" s="36"/>
      <c r="K874" s="36"/>
      <c r="L874" s="36"/>
      <c r="M874" s="36"/>
      <c r="N874" s="36"/>
      <c r="O874" s="36"/>
      <c r="P874" s="36"/>
      <c r="Q874" s="36"/>
      <c r="R874" s="36"/>
      <c r="S874" s="36"/>
      <c r="T874" s="36"/>
    </row>
    <row r="875" spans="1:20" x14ac:dyDescent="0.25">
      <c r="A875" s="36"/>
      <c r="B875" s="36"/>
      <c r="C875" s="36"/>
      <c r="D875" s="36"/>
      <c r="E875" s="36"/>
      <c r="F875" s="36"/>
      <c r="G875" s="36"/>
      <c r="H875" s="36"/>
      <c r="I875" s="36"/>
      <c r="J875" s="36"/>
      <c r="K875" s="36"/>
      <c r="L875" s="36"/>
      <c r="M875" s="36"/>
      <c r="N875" s="36"/>
      <c r="O875" s="36"/>
      <c r="P875" s="36"/>
      <c r="Q875" s="36"/>
      <c r="R875" s="36"/>
      <c r="S875" s="36"/>
      <c r="T875" s="36"/>
    </row>
    <row r="876" spans="1:20" x14ac:dyDescent="0.25">
      <c r="A876" s="36"/>
      <c r="B876" s="36"/>
      <c r="C876" s="36"/>
      <c r="D876" s="36"/>
      <c r="E876" s="36"/>
      <c r="F876" s="36"/>
      <c r="G876" s="36"/>
      <c r="H876" s="36"/>
      <c r="I876" s="36"/>
      <c r="J876" s="36"/>
      <c r="K876" s="36"/>
      <c r="L876" s="36"/>
      <c r="M876" s="36"/>
      <c r="N876" s="36"/>
      <c r="O876" s="36"/>
      <c r="P876" s="36"/>
      <c r="Q876" s="36"/>
      <c r="R876" s="36"/>
      <c r="S876" s="36"/>
      <c r="T876" s="36"/>
    </row>
    <row r="877" spans="1:20" x14ac:dyDescent="0.25">
      <c r="A877" s="36"/>
      <c r="B877" s="36"/>
      <c r="C877" s="36"/>
      <c r="D877" s="36"/>
      <c r="E877" s="36"/>
      <c r="F877" s="36"/>
      <c r="G877" s="36"/>
      <c r="H877" s="36"/>
      <c r="I877" s="36"/>
      <c r="J877" s="36"/>
      <c r="K877" s="36"/>
      <c r="L877" s="36"/>
      <c r="M877" s="36"/>
      <c r="N877" s="36"/>
      <c r="O877" s="36"/>
      <c r="P877" s="36"/>
      <c r="Q877" s="36"/>
      <c r="R877" s="36"/>
      <c r="S877" s="36"/>
      <c r="T877" s="36"/>
    </row>
    <row r="878" spans="1:20" x14ac:dyDescent="0.25">
      <c r="A878" s="36"/>
      <c r="B878" s="36"/>
      <c r="C878" s="36"/>
      <c r="D878" s="36"/>
      <c r="E878" s="36"/>
      <c r="F878" s="36"/>
      <c r="G878" s="36"/>
      <c r="H878" s="36"/>
      <c r="I878" s="36"/>
      <c r="J878" s="36"/>
      <c r="K878" s="36"/>
      <c r="L878" s="36"/>
      <c r="M878" s="36"/>
      <c r="N878" s="36"/>
      <c r="O878" s="36"/>
      <c r="P878" s="36"/>
      <c r="Q878" s="36"/>
      <c r="R878" s="36"/>
      <c r="S878" s="36"/>
      <c r="T878" s="36"/>
    </row>
    <row r="879" spans="1:20" x14ac:dyDescent="0.25">
      <c r="A879" s="36"/>
      <c r="B879" s="36"/>
      <c r="C879" s="36"/>
      <c r="D879" s="36"/>
      <c r="E879" s="36"/>
      <c r="F879" s="36"/>
      <c r="G879" s="36"/>
      <c r="H879" s="36"/>
      <c r="I879" s="36"/>
      <c r="J879" s="36"/>
      <c r="K879" s="36"/>
      <c r="L879" s="36"/>
      <c r="M879" s="36"/>
      <c r="N879" s="36"/>
      <c r="O879" s="36"/>
      <c r="P879" s="36"/>
      <c r="Q879" s="36"/>
      <c r="R879" s="36"/>
      <c r="S879" s="36"/>
      <c r="T879" s="36"/>
    </row>
    <row r="880" spans="1:20" x14ac:dyDescent="0.25">
      <c r="A880" s="36"/>
      <c r="B880" s="36"/>
      <c r="C880" s="36"/>
      <c r="D880" s="36"/>
      <c r="E880" s="36"/>
      <c r="F880" s="36"/>
      <c r="G880" s="36"/>
      <c r="H880" s="36"/>
      <c r="I880" s="36"/>
      <c r="J880" s="36"/>
      <c r="K880" s="36"/>
      <c r="L880" s="36"/>
      <c r="M880" s="36"/>
      <c r="N880" s="36"/>
      <c r="O880" s="36"/>
      <c r="P880" s="36"/>
      <c r="Q880" s="36"/>
      <c r="R880" s="36"/>
      <c r="S880" s="36"/>
      <c r="T880" s="36"/>
    </row>
    <row r="881" spans="1:20" x14ac:dyDescent="0.25">
      <c r="A881" s="36"/>
      <c r="B881" s="36"/>
      <c r="C881" s="36"/>
      <c r="D881" s="36"/>
      <c r="E881" s="36"/>
      <c r="F881" s="36"/>
      <c r="G881" s="36"/>
      <c r="H881" s="36"/>
      <c r="I881" s="36"/>
      <c r="J881" s="36"/>
      <c r="K881" s="36"/>
      <c r="L881" s="36"/>
      <c r="M881" s="36"/>
      <c r="N881" s="36"/>
      <c r="O881" s="36"/>
      <c r="P881" s="36"/>
      <c r="Q881" s="36"/>
      <c r="R881" s="36"/>
      <c r="S881" s="36"/>
      <c r="T881" s="36"/>
    </row>
    <row r="882" spans="1:20" x14ac:dyDescent="0.25">
      <c r="A882" s="36"/>
      <c r="B882" s="36"/>
      <c r="C882" s="36"/>
      <c r="D882" s="36"/>
      <c r="E882" s="36"/>
      <c r="F882" s="36"/>
      <c r="G882" s="36"/>
      <c r="H882" s="36"/>
      <c r="I882" s="36"/>
      <c r="J882" s="36"/>
      <c r="K882" s="36"/>
      <c r="L882" s="36"/>
      <c r="M882" s="36"/>
      <c r="N882" s="36"/>
      <c r="O882" s="36"/>
      <c r="P882" s="36"/>
      <c r="Q882" s="36"/>
      <c r="R882" s="36"/>
      <c r="S882" s="36"/>
      <c r="T882" s="36"/>
    </row>
    <row r="883" spans="1:20" x14ac:dyDescent="0.25">
      <c r="A883" s="36"/>
      <c r="B883" s="36"/>
      <c r="C883" s="36"/>
      <c r="D883" s="36"/>
      <c r="E883" s="36"/>
      <c r="F883" s="36"/>
      <c r="G883" s="36"/>
      <c r="H883" s="36"/>
      <c r="I883" s="36"/>
      <c r="J883" s="36"/>
      <c r="K883" s="36"/>
      <c r="L883" s="36"/>
      <c r="M883" s="36"/>
      <c r="N883" s="36"/>
      <c r="O883" s="36"/>
      <c r="P883" s="36"/>
      <c r="Q883" s="36"/>
      <c r="R883" s="36"/>
      <c r="S883" s="36"/>
      <c r="T883" s="36"/>
    </row>
    <row r="884" spans="1:20" x14ac:dyDescent="0.25">
      <c r="A884" s="36"/>
      <c r="B884" s="36"/>
      <c r="C884" s="36"/>
      <c r="D884" s="36"/>
      <c r="E884" s="36"/>
      <c r="F884" s="36"/>
      <c r="G884" s="36"/>
      <c r="H884" s="36"/>
      <c r="I884" s="36"/>
      <c r="J884" s="36"/>
      <c r="K884" s="36"/>
      <c r="L884" s="36"/>
      <c r="M884" s="36"/>
      <c r="N884" s="36"/>
      <c r="O884" s="36"/>
      <c r="P884" s="36"/>
      <c r="Q884" s="36"/>
      <c r="R884" s="36"/>
      <c r="S884" s="36"/>
      <c r="T884" s="36"/>
    </row>
    <row r="885" spans="1:20" x14ac:dyDescent="0.25">
      <c r="A885" s="36"/>
      <c r="B885" s="36"/>
      <c r="C885" s="36"/>
      <c r="D885" s="36"/>
      <c r="E885" s="36"/>
      <c r="F885" s="36"/>
      <c r="G885" s="36"/>
      <c r="H885" s="36"/>
      <c r="I885" s="36"/>
      <c r="J885" s="36"/>
      <c r="K885" s="36"/>
      <c r="L885" s="36"/>
      <c r="M885" s="36"/>
      <c r="N885" s="36"/>
      <c r="O885" s="36"/>
      <c r="P885" s="36"/>
      <c r="Q885" s="36"/>
      <c r="R885" s="36"/>
      <c r="S885" s="36"/>
      <c r="T885" s="36"/>
    </row>
    <row r="886" spans="1:20" x14ac:dyDescent="0.25">
      <c r="A886" s="36"/>
      <c r="B886" s="36"/>
      <c r="C886" s="36"/>
      <c r="D886" s="36"/>
      <c r="E886" s="36"/>
      <c r="F886" s="36"/>
      <c r="G886" s="36"/>
      <c r="H886" s="36"/>
      <c r="I886" s="36"/>
      <c r="J886" s="36"/>
      <c r="K886" s="36"/>
      <c r="L886" s="36"/>
      <c r="M886" s="36"/>
      <c r="N886" s="36"/>
      <c r="O886" s="36"/>
      <c r="P886" s="36"/>
      <c r="Q886" s="36"/>
      <c r="R886" s="36"/>
      <c r="S886" s="36"/>
      <c r="T886" s="36"/>
    </row>
    <row r="887" spans="1:20" x14ac:dyDescent="0.25">
      <c r="A887" s="36"/>
      <c r="B887" s="36"/>
      <c r="C887" s="36"/>
      <c r="D887" s="36"/>
      <c r="E887" s="36"/>
      <c r="F887" s="36"/>
      <c r="G887" s="36"/>
      <c r="H887" s="36"/>
      <c r="I887" s="36"/>
      <c r="J887" s="36"/>
      <c r="K887" s="36"/>
      <c r="L887" s="36"/>
      <c r="M887" s="36"/>
      <c r="N887" s="36"/>
      <c r="O887" s="36"/>
      <c r="P887" s="36"/>
      <c r="Q887" s="36"/>
      <c r="R887" s="36"/>
      <c r="S887" s="36"/>
      <c r="T887" s="36"/>
    </row>
    <row r="888" spans="1:20" x14ac:dyDescent="0.25">
      <c r="A888" s="36"/>
      <c r="B888" s="36"/>
      <c r="C888" s="36"/>
      <c r="D888" s="36"/>
      <c r="E888" s="36"/>
      <c r="F888" s="36"/>
      <c r="G888" s="36"/>
      <c r="H888" s="36"/>
      <c r="I888" s="36"/>
      <c r="J888" s="36"/>
      <c r="K888" s="36"/>
      <c r="L888" s="36"/>
      <c r="M888" s="36"/>
      <c r="N888" s="36"/>
      <c r="O888" s="36"/>
      <c r="P888" s="36"/>
      <c r="Q888" s="36"/>
      <c r="R888" s="36"/>
      <c r="S888" s="36"/>
      <c r="T888" s="36"/>
    </row>
    <row r="889" spans="1:20" x14ac:dyDescent="0.25">
      <c r="A889" s="36"/>
      <c r="B889" s="36"/>
      <c r="C889" s="36"/>
      <c r="D889" s="36"/>
      <c r="E889" s="36"/>
      <c r="F889" s="36"/>
      <c r="G889" s="36"/>
      <c r="H889" s="36"/>
      <c r="I889" s="36"/>
      <c r="J889" s="36"/>
      <c r="K889" s="36"/>
      <c r="L889" s="36"/>
      <c r="M889" s="36"/>
      <c r="N889" s="36"/>
      <c r="O889" s="36"/>
      <c r="P889" s="36"/>
      <c r="Q889" s="36"/>
      <c r="R889" s="36"/>
      <c r="S889" s="36"/>
      <c r="T889" s="36"/>
    </row>
    <row r="890" spans="1:20" x14ac:dyDescent="0.25">
      <c r="A890" s="36"/>
      <c r="B890" s="36"/>
      <c r="C890" s="36"/>
      <c r="D890" s="36"/>
      <c r="E890" s="36"/>
      <c r="F890" s="36"/>
      <c r="G890" s="36"/>
      <c r="H890" s="36"/>
      <c r="I890" s="36"/>
      <c r="J890" s="36"/>
      <c r="K890" s="36"/>
      <c r="L890" s="36"/>
      <c r="M890" s="36"/>
      <c r="N890" s="36"/>
      <c r="O890" s="36"/>
      <c r="P890" s="36"/>
      <c r="Q890" s="36"/>
      <c r="R890" s="36"/>
      <c r="S890" s="36"/>
      <c r="T890" s="36"/>
    </row>
    <row r="891" spans="1:20" x14ac:dyDescent="0.25">
      <c r="A891" s="36"/>
      <c r="B891" s="36"/>
      <c r="C891" s="36"/>
      <c r="D891" s="36"/>
      <c r="E891" s="36"/>
      <c r="F891" s="36"/>
      <c r="G891" s="36"/>
      <c r="H891" s="36"/>
      <c r="I891" s="36"/>
      <c r="J891" s="36"/>
      <c r="K891" s="36"/>
      <c r="L891" s="36"/>
      <c r="M891" s="36"/>
      <c r="N891" s="36"/>
      <c r="O891" s="36"/>
      <c r="P891" s="36"/>
      <c r="Q891" s="36"/>
      <c r="R891" s="36"/>
      <c r="S891" s="36"/>
      <c r="T891" s="36"/>
    </row>
    <row r="892" spans="1:20" x14ac:dyDescent="0.25">
      <c r="A892" s="36"/>
      <c r="B892" s="36"/>
      <c r="C892" s="36"/>
      <c r="D892" s="36"/>
      <c r="E892" s="36"/>
      <c r="F892" s="36"/>
      <c r="G892" s="36"/>
      <c r="H892" s="36"/>
      <c r="I892" s="36"/>
      <c r="J892" s="36"/>
      <c r="K892" s="36"/>
      <c r="L892" s="36"/>
      <c r="M892" s="36"/>
      <c r="N892" s="36"/>
      <c r="O892" s="36"/>
      <c r="P892" s="36"/>
      <c r="Q892" s="36"/>
      <c r="R892" s="36"/>
      <c r="S892" s="36"/>
      <c r="T892" s="36"/>
    </row>
    <row r="893" spans="1:20" x14ac:dyDescent="0.25">
      <c r="A893" s="36"/>
      <c r="B893" s="36"/>
      <c r="C893" s="36"/>
      <c r="D893" s="36"/>
      <c r="E893" s="36"/>
      <c r="F893" s="36"/>
      <c r="G893" s="36"/>
      <c r="H893" s="36"/>
      <c r="I893" s="36"/>
      <c r="J893" s="36"/>
      <c r="K893" s="36"/>
      <c r="L893" s="36"/>
      <c r="M893" s="36"/>
      <c r="N893" s="36"/>
      <c r="O893" s="36"/>
      <c r="P893" s="36"/>
      <c r="Q893" s="36"/>
      <c r="R893" s="36"/>
      <c r="S893" s="36"/>
      <c r="T893" s="36"/>
    </row>
    <row r="894" spans="1:20" x14ac:dyDescent="0.25">
      <c r="A894" s="36"/>
      <c r="B894" s="36"/>
      <c r="C894" s="36"/>
      <c r="D894" s="36"/>
      <c r="E894" s="36"/>
      <c r="F894" s="36"/>
      <c r="G894" s="36"/>
      <c r="H894" s="36"/>
      <c r="I894" s="36"/>
      <c r="J894" s="36"/>
      <c r="K894" s="36"/>
      <c r="L894" s="36"/>
      <c r="M894" s="36"/>
      <c r="N894" s="36"/>
      <c r="O894" s="36"/>
      <c r="P894" s="36"/>
      <c r="Q894" s="36"/>
      <c r="R894" s="36"/>
      <c r="S894" s="36"/>
      <c r="T894" s="36"/>
    </row>
    <row r="895" spans="1:20" x14ac:dyDescent="0.25">
      <c r="A895" s="36"/>
      <c r="B895" s="36"/>
      <c r="C895" s="36"/>
      <c r="D895" s="36"/>
      <c r="E895" s="36"/>
      <c r="F895" s="36"/>
      <c r="G895" s="36"/>
      <c r="H895" s="36"/>
      <c r="I895" s="36"/>
      <c r="J895" s="36"/>
      <c r="K895" s="36"/>
      <c r="L895" s="36"/>
      <c r="M895" s="36"/>
      <c r="N895" s="36"/>
      <c r="O895" s="36"/>
      <c r="P895" s="36"/>
      <c r="Q895" s="36"/>
      <c r="R895" s="36"/>
      <c r="S895" s="36"/>
      <c r="T895" s="36"/>
    </row>
    <row r="896" spans="1:20" x14ac:dyDescent="0.25">
      <c r="A896" s="36"/>
      <c r="B896" s="36"/>
      <c r="C896" s="36"/>
      <c r="D896" s="36"/>
      <c r="E896" s="36"/>
      <c r="F896" s="36"/>
      <c r="G896" s="36"/>
      <c r="H896" s="36"/>
      <c r="I896" s="36"/>
      <c r="J896" s="36"/>
      <c r="K896" s="36"/>
      <c r="L896" s="36"/>
      <c r="M896" s="36"/>
      <c r="N896" s="36"/>
      <c r="O896" s="36"/>
      <c r="P896" s="36"/>
      <c r="Q896" s="36"/>
      <c r="R896" s="36"/>
      <c r="S896" s="36"/>
      <c r="T896" s="36"/>
    </row>
    <row r="897" spans="1:20" x14ac:dyDescent="0.25">
      <c r="A897" s="36"/>
      <c r="B897" s="36"/>
      <c r="C897" s="36"/>
      <c r="D897" s="36"/>
      <c r="E897" s="36"/>
      <c r="F897" s="36"/>
      <c r="G897" s="36"/>
      <c r="H897" s="36"/>
      <c r="I897" s="36"/>
      <c r="J897" s="36"/>
      <c r="K897" s="36"/>
      <c r="L897" s="36"/>
      <c r="M897" s="36"/>
      <c r="N897" s="36"/>
      <c r="O897" s="36"/>
      <c r="P897" s="36"/>
      <c r="Q897" s="36"/>
      <c r="R897" s="36"/>
      <c r="S897" s="36"/>
      <c r="T897" s="36"/>
    </row>
    <row r="898" spans="1:20" x14ac:dyDescent="0.25">
      <c r="A898" s="36"/>
      <c r="B898" s="36"/>
      <c r="C898" s="36"/>
      <c r="D898" s="36"/>
      <c r="E898" s="36"/>
      <c r="F898" s="36"/>
      <c r="G898" s="36"/>
      <c r="H898" s="36"/>
      <c r="I898" s="36"/>
      <c r="J898" s="36"/>
      <c r="K898" s="36"/>
      <c r="L898" s="36"/>
      <c r="M898" s="36"/>
      <c r="N898" s="36"/>
      <c r="O898" s="36"/>
      <c r="P898" s="36"/>
      <c r="Q898" s="36"/>
      <c r="R898" s="36"/>
      <c r="S898" s="36"/>
      <c r="T898" s="36"/>
    </row>
    <row r="899" spans="1:20" x14ac:dyDescent="0.25">
      <c r="A899" s="36"/>
      <c r="B899" s="36"/>
      <c r="C899" s="36"/>
      <c r="D899" s="36"/>
      <c r="E899" s="36"/>
      <c r="F899" s="36"/>
      <c r="G899" s="36"/>
      <c r="H899" s="36"/>
      <c r="I899" s="36"/>
      <c r="J899" s="36"/>
      <c r="K899" s="36"/>
      <c r="L899" s="36"/>
      <c r="M899" s="36"/>
      <c r="N899" s="36"/>
      <c r="O899" s="36"/>
      <c r="P899" s="36"/>
      <c r="Q899" s="36"/>
      <c r="R899" s="36"/>
      <c r="S899" s="36"/>
      <c r="T899" s="36"/>
    </row>
    <row r="900" spans="1:20" x14ac:dyDescent="0.25">
      <c r="A900" s="36"/>
      <c r="B900" s="36"/>
      <c r="C900" s="36"/>
      <c r="D900" s="36"/>
      <c r="E900" s="36"/>
      <c r="F900" s="36"/>
      <c r="G900" s="36"/>
      <c r="H900" s="36"/>
      <c r="I900" s="36"/>
      <c r="J900" s="36"/>
      <c r="K900" s="36"/>
      <c r="L900" s="36"/>
      <c r="M900" s="36"/>
      <c r="N900" s="36"/>
      <c r="O900" s="36"/>
      <c r="P900" s="36"/>
      <c r="Q900" s="36"/>
      <c r="R900" s="36"/>
      <c r="S900" s="36"/>
      <c r="T900" s="36"/>
    </row>
    <row r="901" spans="1:20" x14ac:dyDescent="0.25">
      <c r="A901" s="36"/>
      <c r="B901" s="36"/>
      <c r="C901" s="36"/>
      <c r="D901" s="36"/>
      <c r="E901" s="36"/>
      <c r="F901" s="36"/>
      <c r="G901" s="36"/>
      <c r="H901" s="36"/>
      <c r="I901" s="36"/>
      <c r="J901" s="36"/>
      <c r="K901" s="36"/>
      <c r="L901" s="36"/>
      <c r="M901" s="36"/>
      <c r="N901" s="36"/>
      <c r="O901" s="36"/>
      <c r="P901" s="36"/>
      <c r="Q901" s="36"/>
      <c r="R901" s="36"/>
      <c r="S901" s="36"/>
      <c r="T901" s="36"/>
    </row>
    <row r="902" spans="1:20" x14ac:dyDescent="0.25">
      <c r="A902" s="36"/>
      <c r="B902" s="36"/>
      <c r="C902" s="36"/>
      <c r="D902" s="36"/>
      <c r="E902" s="36"/>
      <c r="F902" s="36"/>
      <c r="G902" s="36"/>
      <c r="H902" s="36"/>
      <c r="I902" s="36"/>
      <c r="J902" s="36"/>
      <c r="K902" s="36"/>
      <c r="L902" s="36"/>
      <c r="M902" s="36"/>
      <c r="N902" s="36"/>
      <c r="O902" s="36"/>
      <c r="P902" s="36"/>
      <c r="Q902" s="36"/>
      <c r="R902" s="36"/>
      <c r="S902" s="36"/>
      <c r="T902" s="36"/>
    </row>
    <row r="903" spans="1:20" x14ac:dyDescent="0.25">
      <c r="A903" s="36"/>
      <c r="B903" s="36"/>
      <c r="C903" s="36"/>
      <c r="D903" s="36"/>
      <c r="E903" s="36"/>
      <c r="F903" s="36"/>
      <c r="G903" s="36"/>
      <c r="H903" s="36"/>
      <c r="I903" s="36"/>
      <c r="J903" s="36"/>
      <c r="K903" s="36"/>
      <c r="L903" s="36"/>
      <c r="M903" s="36"/>
      <c r="N903" s="36"/>
      <c r="O903" s="36"/>
      <c r="P903" s="36"/>
      <c r="Q903" s="36"/>
      <c r="R903" s="36"/>
      <c r="S903" s="36"/>
      <c r="T903" s="36"/>
    </row>
    <row r="904" spans="1:20" x14ac:dyDescent="0.25">
      <c r="A904" s="36"/>
      <c r="B904" s="36"/>
      <c r="C904" s="36"/>
      <c r="D904" s="36"/>
      <c r="E904" s="36"/>
      <c r="F904" s="36"/>
      <c r="G904" s="36"/>
      <c r="H904" s="36"/>
      <c r="I904" s="36"/>
      <c r="J904" s="36"/>
      <c r="K904" s="36"/>
      <c r="L904" s="36"/>
      <c r="M904" s="36"/>
      <c r="N904" s="36"/>
      <c r="O904" s="36"/>
      <c r="P904" s="36"/>
      <c r="Q904" s="36"/>
      <c r="R904" s="36"/>
      <c r="S904" s="36"/>
      <c r="T904" s="36"/>
    </row>
    <row r="905" spans="1:20" x14ac:dyDescent="0.25">
      <c r="A905" s="36"/>
      <c r="B905" s="36"/>
      <c r="C905" s="36"/>
      <c r="D905" s="36"/>
      <c r="E905" s="36"/>
      <c r="F905" s="36"/>
      <c r="G905" s="36"/>
      <c r="H905" s="36"/>
      <c r="I905" s="36"/>
      <c r="J905" s="36"/>
      <c r="K905" s="36"/>
      <c r="L905" s="36"/>
      <c r="M905" s="36"/>
      <c r="N905" s="36"/>
      <c r="O905" s="36"/>
      <c r="P905" s="36"/>
      <c r="Q905" s="36"/>
      <c r="R905" s="36"/>
      <c r="S905" s="36"/>
      <c r="T905" s="36"/>
    </row>
    <row r="906" spans="1:20" x14ac:dyDescent="0.25">
      <c r="A906" s="36"/>
      <c r="B906" s="36"/>
      <c r="C906" s="36"/>
      <c r="D906" s="36"/>
      <c r="E906" s="36"/>
      <c r="F906" s="36"/>
      <c r="G906" s="36"/>
      <c r="H906" s="36"/>
      <c r="I906" s="36"/>
      <c r="J906" s="36"/>
      <c r="K906" s="36"/>
      <c r="L906" s="36"/>
      <c r="M906" s="36"/>
      <c r="N906" s="36"/>
      <c r="O906" s="36"/>
      <c r="P906" s="36"/>
      <c r="Q906" s="36"/>
      <c r="R906" s="36"/>
      <c r="S906" s="36"/>
      <c r="T906" s="36"/>
    </row>
    <row r="907" spans="1:20" x14ac:dyDescent="0.25">
      <c r="A907" s="36"/>
      <c r="B907" s="36"/>
      <c r="C907" s="36"/>
      <c r="D907" s="36"/>
      <c r="E907" s="36"/>
      <c r="F907" s="36"/>
      <c r="G907" s="36"/>
      <c r="H907" s="36"/>
      <c r="I907" s="36"/>
      <c r="J907" s="36"/>
      <c r="K907" s="36"/>
      <c r="L907" s="36"/>
      <c r="M907" s="36"/>
      <c r="N907" s="36"/>
      <c r="O907" s="36"/>
      <c r="P907" s="36"/>
      <c r="Q907" s="36"/>
      <c r="R907" s="36"/>
      <c r="S907" s="36"/>
      <c r="T907" s="36"/>
    </row>
    <row r="908" spans="1:20" x14ac:dyDescent="0.25">
      <c r="A908" s="36"/>
      <c r="B908" s="36"/>
      <c r="C908" s="36"/>
      <c r="D908" s="36"/>
      <c r="E908" s="36"/>
      <c r="F908" s="36"/>
      <c r="G908" s="36"/>
      <c r="H908" s="36"/>
      <c r="I908" s="36"/>
      <c r="J908" s="36"/>
      <c r="K908" s="36"/>
      <c r="L908" s="36"/>
      <c r="M908" s="36"/>
      <c r="N908" s="36"/>
      <c r="O908" s="36"/>
      <c r="P908" s="36"/>
      <c r="Q908" s="36"/>
      <c r="R908" s="36"/>
      <c r="S908" s="36"/>
      <c r="T908" s="36"/>
    </row>
    <row r="909" spans="1:20" x14ac:dyDescent="0.25">
      <c r="A909" s="36"/>
      <c r="B909" s="36"/>
      <c r="C909" s="36"/>
      <c r="D909" s="36"/>
      <c r="E909" s="36"/>
      <c r="F909" s="36"/>
      <c r="G909" s="36"/>
      <c r="H909" s="36"/>
      <c r="I909" s="36"/>
      <c r="J909" s="36"/>
      <c r="K909" s="36"/>
      <c r="L909" s="36"/>
      <c r="M909" s="36"/>
      <c r="N909" s="36"/>
      <c r="O909" s="36"/>
      <c r="P909" s="36"/>
      <c r="Q909" s="36"/>
      <c r="R909" s="36"/>
      <c r="S909" s="36"/>
      <c r="T909" s="36"/>
    </row>
    <row r="910" spans="1:20" x14ac:dyDescent="0.25">
      <c r="A910" s="36"/>
      <c r="B910" s="36"/>
      <c r="C910" s="36"/>
      <c r="D910" s="36"/>
      <c r="E910" s="36"/>
      <c r="F910" s="36"/>
      <c r="G910" s="36"/>
      <c r="H910" s="36"/>
      <c r="I910" s="36"/>
      <c r="J910" s="36"/>
      <c r="K910" s="36"/>
      <c r="L910" s="36"/>
      <c r="M910" s="36"/>
      <c r="N910" s="36"/>
      <c r="O910" s="36"/>
      <c r="P910" s="36"/>
      <c r="Q910" s="36"/>
      <c r="R910" s="36"/>
      <c r="S910" s="36"/>
      <c r="T910" s="36"/>
    </row>
    <row r="911" spans="1:20" x14ac:dyDescent="0.25">
      <c r="A911" s="36"/>
      <c r="B911" s="36"/>
      <c r="C911" s="36"/>
      <c r="D911" s="36"/>
      <c r="E911" s="36"/>
      <c r="F911" s="36"/>
      <c r="G911" s="36"/>
      <c r="H911" s="36"/>
      <c r="I911" s="36"/>
      <c r="J911" s="36"/>
      <c r="K911" s="36"/>
      <c r="L911" s="36"/>
      <c r="M911" s="36"/>
      <c r="N911" s="36"/>
      <c r="O911" s="36"/>
      <c r="P911" s="36"/>
      <c r="Q911" s="36"/>
      <c r="R911" s="36"/>
      <c r="S911" s="36"/>
      <c r="T911" s="36"/>
    </row>
    <row r="912" spans="1:20" x14ac:dyDescent="0.25">
      <c r="A912" s="36"/>
      <c r="B912" s="36"/>
      <c r="C912" s="36"/>
      <c r="D912" s="36"/>
      <c r="E912" s="36"/>
      <c r="F912" s="36"/>
      <c r="G912" s="36"/>
      <c r="H912" s="36"/>
      <c r="I912" s="36"/>
      <c r="J912" s="36"/>
      <c r="K912" s="36"/>
      <c r="L912" s="36"/>
      <c r="M912" s="36"/>
      <c r="N912" s="36"/>
      <c r="O912" s="36"/>
      <c r="P912" s="36"/>
      <c r="Q912" s="36"/>
      <c r="R912" s="36"/>
      <c r="S912" s="36"/>
      <c r="T912" s="36"/>
    </row>
    <row r="913" spans="1:20" x14ac:dyDescent="0.25">
      <c r="A913" s="36"/>
      <c r="B913" s="36"/>
      <c r="C913" s="36"/>
      <c r="D913" s="36"/>
      <c r="E913" s="36"/>
      <c r="F913" s="36"/>
      <c r="G913" s="36"/>
      <c r="H913" s="36"/>
      <c r="I913" s="36"/>
      <c r="J913" s="36"/>
      <c r="K913" s="36"/>
      <c r="L913" s="36"/>
      <c r="M913" s="36"/>
      <c r="N913" s="36"/>
      <c r="O913" s="36"/>
      <c r="P913" s="36"/>
      <c r="Q913" s="36"/>
      <c r="R913" s="36"/>
      <c r="S913" s="36"/>
      <c r="T913" s="36"/>
    </row>
    <row r="914" spans="1:20" x14ac:dyDescent="0.25">
      <c r="A914" s="36"/>
      <c r="B914" s="36"/>
      <c r="C914" s="36"/>
      <c r="D914" s="36"/>
      <c r="E914" s="36"/>
      <c r="F914" s="36"/>
      <c r="G914" s="36"/>
      <c r="H914" s="36"/>
      <c r="I914" s="36"/>
      <c r="J914" s="36"/>
      <c r="K914" s="36"/>
      <c r="L914" s="36"/>
      <c r="M914" s="36"/>
      <c r="N914" s="36"/>
      <c r="O914" s="36"/>
      <c r="P914" s="36"/>
      <c r="Q914" s="36"/>
      <c r="R914" s="36"/>
      <c r="S914" s="36"/>
      <c r="T914" s="36"/>
    </row>
    <row r="915" spans="1:20" x14ac:dyDescent="0.25">
      <c r="A915" s="36"/>
      <c r="B915" s="36"/>
      <c r="C915" s="36"/>
      <c r="D915" s="36"/>
      <c r="E915" s="36"/>
      <c r="F915" s="36"/>
      <c r="G915" s="36"/>
      <c r="H915" s="36"/>
      <c r="I915" s="36"/>
      <c r="J915" s="36"/>
      <c r="K915" s="36"/>
      <c r="L915" s="36"/>
      <c r="M915" s="36"/>
      <c r="N915" s="36"/>
      <c r="O915" s="36"/>
      <c r="P915" s="36"/>
      <c r="Q915" s="36"/>
      <c r="R915" s="36"/>
      <c r="S915" s="36"/>
      <c r="T915" s="36"/>
    </row>
    <row r="916" spans="1:20" x14ac:dyDescent="0.25">
      <c r="A916" s="36"/>
      <c r="B916" s="36"/>
      <c r="C916" s="36"/>
      <c r="D916" s="36"/>
      <c r="E916" s="36"/>
      <c r="F916" s="36"/>
      <c r="G916" s="36"/>
      <c r="H916" s="36"/>
      <c r="I916" s="36"/>
      <c r="J916" s="36"/>
      <c r="K916" s="36"/>
      <c r="L916" s="36"/>
      <c r="M916" s="36"/>
      <c r="N916" s="36"/>
      <c r="O916" s="36"/>
      <c r="P916" s="36"/>
      <c r="Q916" s="36"/>
      <c r="R916" s="36"/>
      <c r="S916" s="36"/>
      <c r="T916" s="36"/>
    </row>
    <row r="917" spans="1:20" x14ac:dyDescent="0.25">
      <c r="A917" s="36"/>
      <c r="B917" s="36"/>
      <c r="C917" s="36"/>
      <c r="D917" s="36"/>
      <c r="E917" s="36"/>
      <c r="F917" s="36"/>
      <c r="G917" s="36"/>
      <c r="H917" s="36"/>
      <c r="I917" s="36"/>
      <c r="J917" s="36"/>
      <c r="K917" s="36"/>
      <c r="L917" s="36"/>
      <c r="M917" s="36"/>
      <c r="N917" s="36"/>
      <c r="O917" s="36"/>
      <c r="P917" s="36"/>
      <c r="Q917" s="36"/>
      <c r="R917" s="36"/>
      <c r="S917" s="36"/>
      <c r="T917" s="36"/>
    </row>
    <row r="918" spans="1:20" x14ac:dyDescent="0.25">
      <c r="A918" s="36"/>
      <c r="B918" s="36"/>
      <c r="C918" s="36"/>
      <c r="D918" s="36"/>
      <c r="E918" s="36"/>
      <c r="F918" s="36"/>
      <c r="G918" s="36"/>
      <c r="H918" s="36"/>
      <c r="I918" s="36"/>
      <c r="J918" s="36"/>
      <c r="K918" s="36"/>
      <c r="L918" s="36"/>
      <c r="M918" s="36"/>
      <c r="N918" s="36"/>
      <c r="O918" s="36"/>
      <c r="P918" s="36"/>
      <c r="Q918" s="36"/>
      <c r="R918" s="36"/>
      <c r="S918" s="36"/>
      <c r="T918" s="36"/>
    </row>
    <row r="919" spans="1:20" x14ac:dyDescent="0.25">
      <c r="A919" s="36"/>
      <c r="B919" s="36"/>
      <c r="C919" s="36"/>
      <c r="D919" s="36"/>
      <c r="E919" s="36"/>
      <c r="F919" s="36"/>
      <c r="G919" s="36"/>
      <c r="H919" s="36"/>
      <c r="I919" s="36"/>
      <c r="J919" s="36"/>
      <c r="K919" s="36"/>
      <c r="L919" s="36"/>
      <c r="M919" s="36"/>
      <c r="N919" s="36"/>
      <c r="O919" s="36"/>
      <c r="P919" s="36"/>
      <c r="Q919" s="36"/>
      <c r="R919" s="36"/>
      <c r="S919" s="36"/>
      <c r="T919" s="36"/>
    </row>
    <row r="920" spans="1:20" x14ac:dyDescent="0.25">
      <c r="A920" s="36"/>
      <c r="B920" s="36"/>
      <c r="C920" s="36"/>
      <c r="D920" s="36"/>
      <c r="E920" s="36"/>
      <c r="F920" s="36"/>
      <c r="G920" s="36"/>
      <c r="H920" s="36"/>
      <c r="I920" s="36"/>
      <c r="J920" s="36"/>
      <c r="K920" s="36"/>
      <c r="L920" s="36"/>
      <c r="M920" s="36"/>
      <c r="N920" s="36"/>
      <c r="O920" s="36"/>
      <c r="P920" s="36"/>
      <c r="Q920" s="36"/>
      <c r="R920" s="36"/>
      <c r="S920" s="36"/>
      <c r="T920" s="36"/>
    </row>
    <row r="921" spans="1:20" x14ac:dyDescent="0.25">
      <c r="A921" s="36"/>
      <c r="B921" s="36"/>
      <c r="C921" s="36"/>
      <c r="D921" s="36"/>
      <c r="E921" s="36"/>
      <c r="F921" s="36"/>
      <c r="G921" s="36"/>
      <c r="H921" s="36"/>
      <c r="I921" s="36"/>
      <c r="J921" s="36"/>
      <c r="K921" s="36"/>
      <c r="L921" s="36"/>
      <c r="M921" s="36"/>
      <c r="N921" s="36"/>
      <c r="O921" s="36"/>
      <c r="P921" s="36"/>
      <c r="Q921" s="36"/>
      <c r="R921" s="36"/>
      <c r="S921" s="36"/>
      <c r="T921" s="36"/>
    </row>
    <row r="922" spans="1:20" x14ac:dyDescent="0.25">
      <c r="A922" s="36"/>
      <c r="B922" s="36"/>
      <c r="C922" s="36"/>
      <c r="D922" s="36"/>
      <c r="E922" s="36"/>
      <c r="F922" s="36"/>
      <c r="G922" s="36"/>
      <c r="H922" s="36"/>
      <c r="I922" s="36"/>
      <c r="J922" s="36"/>
      <c r="K922" s="36"/>
      <c r="L922" s="36"/>
      <c r="M922" s="36"/>
      <c r="N922" s="36"/>
      <c r="O922" s="36"/>
      <c r="P922" s="36"/>
      <c r="Q922" s="36"/>
      <c r="R922" s="36"/>
      <c r="S922" s="36"/>
      <c r="T922" s="36"/>
    </row>
    <row r="923" spans="1:20" x14ac:dyDescent="0.25">
      <c r="A923" s="36"/>
      <c r="B923" s="36"/>
      <c r="C923" s="36"/>
      <c r="D923" s="36"/>
      <c r="E923" s="36"/>
      <c r="F923" s="36"/>
      <c r="G923" s="36"/>
      <c r="H923" s="36"/>
      <c r="I923" s="36"/>
      <c r="J923" s="36"/>
      <c r="K923" s="36"/>
      <c r="L923" s="36"/>
      <c r="M923" s="36"/>
      <c r="N923" s="36"/>
      <c r="O923" s="36"/>
      <c r="P923" s="36"/>
      <c r="Q923" s="36"/>
      <c r="R923" s="36"/>
      <c r="S923" s="36"/>
      <c r="T923" s="36"/>
    </row>
    <row r="924" spans="1:20" x14ac:dyDescent="0.25">
      <c r="A924" s="36"/>
      <c r="B924" s="36"/>
      <c r="C924" s="36"/>
      <c r="D924" s="36"/>
      <c r="E924" s="36"/>
      <c r="F924" s="36"/>
      <c r="G924" s="36"/>
      <c r="H924" s="36"/>
      <c r="I924" s="36"/>
      <c r="J924" s="36"/>
      <c r="K924" s="36"/>
      <c r="L924" s="36"/>
      <c r="M924" s="36"/>
      <c r="N924" s="36"/>
      <c r="O924" s="36"/>
      <c r="P924" s="36"/>
      <c r="Q924" s="36"/>
      <c r="R924" s="36"/>
      <c r="S924" s="36"/>
      <c r="T924" s="36"/>
    </row>
    <row r="925" spans="1:20" x14ac:dyDescent="0.25">
      <c r="A925" s="36"/>
      <c r="B925" s="36"/>
      <c r="C925" s="36"/>
      <c r="D925" s="36"/>
      <c r="E925" s="36"/>
      <c r="F925" s="36"/>
      <c r="G925" s="36"/>
      <c r="H925" s="36"/>
      <c r="I925" s="36"/>
      <c r="J925" s="36"/>
      <c r="K925" s="36"/>
      <c r="L925" s="36"/>
      <c r="M925" s="36"/>
      <c r="N925" s="36"/>
      <c r="O925" s="36"/>
      <c r="P925" s="36"/>
      <c r="Q925" s="36"/>
      <c r="R925" s="36"/>
      <c r="S925" s="36"/>
      <c r="T925" s="36"/>
    </row>
    <row r="926" spans="1:20" x14ac:dyDescent="0.25">
      <c r="A926" s="36"/>
      <c r="B926" s="36"/>
      <c r="C926" s="36"/>
      <c r="D926" s="36"/>
      <c r="E926" s="36"/>
      <c r="F926" s="36"/>
      <c r="G926" s="36"/>
      <c r="H926" s="36"/>
      <c r="I926" s="36"/>
      <c r="J926" s="36"/>
      <c r="K926" s="36"/>
      <c r="L926" s="36"/>
      <c r="M926" s="36"/>
      <c r="N926" s="36"/>
      <c r="O926" s="36"/>
      <c r="P926" s="36"/>
      <c r="Q926" s="36"/>
      <c r="R926" s="36"/>
      <c r="S926" s="36"/>
      <c r="T926" s="36"/>
    </row>
    <row r="927" spans="1:20" x14ac:dyDescent="0.25">
      <c r="A927" s="36"/>
      <c r="B927" s="36"/>
      <c r="C927" s="36"/>
      <c r="D927" s="36"/>
      <c r="E927" s="36"/>
      <c r="F927" s="36"/>
      <c r="G927" s="36"/>
      <c r="H927" s="36"/>
      <c r="I927" s="36"/>
      <c r="J927" s="36"/>
      <c r="K927" s="36"/>
      <c r="L927" s="36"/>
      <c r="M927" s="36"/>
      <c r="N927" s="36"/>
      <c r="O927" s="36"/>
      <c r="P927" s="36"/>
      <c r="Q927" s="36"/>
      <c r="R927" s="36"/>
      <c r="S927" s="36"/>
      <c r="T927" s="36"/>
    </row>
    <row r="928" spans="1:20" x14ac:dyDescent="0.25">
      <c r="A928" s="36"/>
      <c r="B928" s="36"/>
      <c r="C928" s="36"/>
      <c r="D928" s="36"/>
      <c r="E928" s="36"/>
      <c r="F928" s="36"/>
      <c r="G928" s="36"/>
      <c r="H928" s="36"/>
      <c r="I928" s="36"/>
      <c r="J928" s="36"/>
      <c r="K928" s="36"/>
      <c r="L928" s="36"/>
      <c r="M928" s="36"/>
      <c r="N928" s="36"/>
      <c r="O928" s="36"/>
      <c r="P928" s="36"/>
      <c r="Q928" s="36"/>
      <c r="R928" s="36"/>
      <c r="S928" s="36"/>
      <c r="T928" s="36"/>
    </row>
    <row r="929" spans="1:20" x14ac:dyDescent="0.25">
      <c r="A929" s="36"/>
      <c r="B929" s="36"/>
      <c r="C929" s="36"/>
      <c r="D929" s="36"/>
      <c r="E929" s="36"/>
      <c r="F929" s="36"/>
      <c r="G929" s="36"/>
      <c r="H929" s="36"/>
      <c r="I929" s="36"/>
      <c r="J929" s="36"/>
      <c r="K929" s="36"/>
      <c r="L929" s="36"/>
      <c r="M929" s="36"/>
      <c r="N929" s="36"/>
      <c r="O929" s="36"/>
      <c r="P929" s="36"/>
      <c r="Q929" s="36"/>
      <c r="R929" s="36"/>
      <c r="S929" s="36"/>
      <c r="T929" s="36"/>
    </row>
    <row r="930" spans="1:20" x14ac:dyDescent="0.25">
      <c r="A930" s="36"/>
      <c r="B930" s="36"/>
      <c r="C930" s="36"/>
      <c r="D930" s="36"/>
      <c r="E930" s="36"/>
      <c r="F930" s="36"/>
      <c r="G930" s="36"/>
      <c r="H930" s="36"/>
      <c r="I930" s="36"/>
      <c r="J930" s="36"/>
      <c r="K930" s="36"/>
      <c r="L930" s="36"/>
      <c r="M930" s="36"/>
      <c r="N930" s="36"/>
      <c r="O930" s="36"/>
      <c r="P930" s="36"/>
      <c r="Q930" s="36"/>
      <c r="R930" s="36"/>
      <c r="S930" s="36"/>
      <c r="T930" s="36"/>
    </row>
    <row r="931" spans="1:20" x14ac:dyDescent="0.25">
      <c r="A931" s="36"/>
      <c r="B931" s="36"/>
      <c r="C931" s="36"/>
      <c r="D931" s="36"/>
      <c r="E931" s="36"/>
      <c r="F931" s="36"/>
      <c r="G931" s="36"/>
      <c r="H931" s="36"/>
      <c r="I931" s="36"/>
      <c r="J931" s="36"/>
      <c r="K931" s="36"/>
      <c r="L931" s="36"/>
      <c r="M931" s="36"/>
      <c r="N931" s="36"/>
      <c r="O931" s="36"/>
      <c r="P931" s="36"/>
      <c r="Q931" s="36"/>
      <c r="R931" s="36"/>
      <c r="S931" s="36"/>
      <c r="T931" s="36"/>
    </row>
    <row r="932" spans="1:20" x14ac:dyDescent="0.25">
      <c r="A932" s="36"/>
      <c r="B932" s="36"/>
      <c r="C932" s="36"/>
      <c r="D932" s="36"/>
      <c r="E932" s="36"/>
      <c r="F932" s="36"/>
      <c r="G932" s="36"/>
      <c r="H932" s="36"/>
      <c r="I932" s="36"/>
      <c r="J932" s="36"/>
      <c r="K932" s="36"/>
      <c r="L932" s="36"/>
      <c r="M932" s="36"/>
      <c r="N932" s="36"/>
      <c r="O932" s="36"/>
      <c r="P932" s="36"/>
      <c r="Q932" s="36"/>
      <c r="R932" s="36"/>
      <c r="S932" s="36"/>
      <c r="T932" s="36"/>
    </row>
    <row r="933" spans="1:20" x14ac:dyDescent="0.25">
      <c r="A933" s="36"/>
      <c r="B933" s="36"/>
      <c r="C933" s="36"/>
      <c r="D933" s="36"/>
      <c r="E933" s="36"/>
      <c r="F933" s="36"/>
      <c r="G933" s="36"/>
      <c r="H933" s="36"/>
      <c r="I933" s="36"/>
      <c r="J933" s="36"/>
      <c r="K933" s="36"/>
      <c r="L933" s="36"/>
      <c r="M933" s="36"/>
      <c r="N933" s="36"/>
      <c r="O933" s="36"/>
      <c r="P933" s="36"/>
      <c r="Q933" s="36"/>
      <c r="R933" s="36"/>
      <c r="S933" s="36"/>
      <c r="T933" s="36"/>
    </row>
    <row r="934" spans="1:20" x14ac:dyDescent="0.25">
      <c r="A934" s="36"/>
      <c r="B934" s="36"/>
      <c r="C934" s="36"/>
      <c r="D934" s="36"/>
      <c r="E934" s="36"/>
      <c r="F934" s="36"/>
      <c r="G934" s="36"/>
      <c r="H934" s="36"/>
      <c r="I934" s="36"/>
      <c r="J934" s="36"/>
      <c r="K934" s="36"/>
      <c r="L934" s="36"/>
      <c r="M934" s="36"/>
      <c r="N934" s="36"/>
      <c r="O934" s="36"/>
      <c r="P934" s="36"/>
      <c r="Q934" s="36"/>
      <c r="R934" s="36"/>
      <c r="S934" s="36"/>
      <c r="T934" s="36"/>
    </row>
    <row r="935" spans="1:20" x14ac:dyDescent="0.25">
      <c r="A935" s="36"/>
      <c r="B935" s="36"/>
      <c r="C935" s="36"/>
      <c r="D935" s="36"/>
      <c r="E935" s="36"/>
      <c r="F935" s="36"/>
      <c r="G935" s="36"/>
      <c r="H935" s="36"/>
      <c r="I935" s="36"/>
      <c r="J935" s="36"/>
      <c r="K935" s="36"/>
      <c r="L935" s="36"/>
      <c r="M935" s="36"/>
      <c r="N935" s="36"/>
      <c r="O935" s="36"/>
      <c r="P935" s="36"/>
      <c r="Q935" s="36"/>
      <c r="R935" s="36"/>
      <c r="S935" s="36"/>
      <c r="T935" s="36"/>
    </row>
    <row r="936" spans="1:20" x14ac:dyDescent="0.25">
      <c r="A936" s="36"/>
      <c r="B936" s="36"/>
      <c r="C936" s="36"/>
      <c r="D936" s="36"/>
      <c r="E936" s="36"/>
      <c r="F936" s="36"/>
      <c r="G936" s="36"/>
      <c r="H936" s="36"/>
      <c r="I936" s="36"/>
      <c r="J936" s="36"/>
      <c r="K936" s="36"/>
      <c r="L936" s="36"/>
      <c r="M936" s="36"/>
      <c r="N936" s="36"/>
      <c r="O936" s="36"/>
      <c r="P936" s="36"/>
      <c r="Q936" s="36"/>
      <c r="R936" s="36"/>
      <c r="S936" s="36"/>
      <c r="T936" s="36"/>
    </row>
    <row r="937" spans="1:20" x14ac:dyDescent="0.25">
      <c r="A937" s="36"/>
      <c r="B937" s="36"/>
      <c r="C937" s="36"/>
      <c r="D937" s="36"/>
      <c r="E937" s="36"/>
      <c r="F937" s="36"/>
      <c r="G937" s="36"/>
      <c r="H937" s="36"/>
      <c r="I937" s="36"/>
      <c r="J937" s="36"/>
      <c r="K937" s="36"/>
      <c r="L937" s="36"/>
      <c r="M937" s="36"/>
      <c r="N937" s="36"/>
      <c r="O937" s="36"/>
      <c r="P937" s="36"/>
      <c r="Q937" s="36"/>
      <c r="R937" s="36"/>
      <c r="S937" s="36"/>
      <c r="T937" s="36"/>
    </row>
    <row r="938" spans="1:20" x14ac:dyDescent="0.25">
      <c r="A938" s="36"/>
      <c r="B938" s="36"/>
      <c r="C938" s="36"/>
      <c r="D938" s="36"/>
      <c r="E938" s="36"/>
      <c r="F938" s="36"/>
      <c r="G938" s="36"/>
      <c r="H938" s="36"/>
      <c r="I938" s="36"/>
      <c r="J938" s="36"/>
      <c r="K938" s="36"/>
      <c r="L938" s="36"/>
      <c r="M938" s="36"/>
      <c r="N938" s="36"/>
      <c r="O938" s="36"/>
      <c r="P938" s="36"/>
      <c r="Q938" s="36"/>
      <c r="R938" s="36"/>
      <c r="S938" s="36"/>
      <c r="T938" s="36"/>
    </row>
    <row r="939" spans="1:20" x14ac:dyDescent="0.25">
      <c r="A939" s="36"/>
      <c r="B939" s="36"/>
      <c r="C939" s="36"/>
      <c r="D939" s="36"/>
      <c r="E939" s="36"/>
      <c r="F939" s="36"/>
      <c r="G939" s="36"/>
      <c r="H939" s="36"/>
      <c r="I939" s="36"/>
      <c r="J939" s="36"/>
      <c r="K939" s="36"/>
      <c r="L939" s="36"/>
      <c r="M939" s="36"/>
      <c r="N939" s="36"/>
      <c r="O939" s="36"/>
      <c r="P939" s="36"/>
      <c r="Q939" s="36"/>
      <c r="R939" s="36"/>
      <c r="S939" s="36"/>
      <c r="T939" s="36"/>
    </row>
    <row r="940" spans="1:20" x14ac:dyDescent="0.25">
      <c r="A940" s="36"/>
      <c r="B940" s="36"/>
      <c r="C940" s="36"/>
      <c r="D940" s="36"/>
      <c r="E940" s="36"/>
      <c r="F940" s="36"/>
      <c r="G940" s="36"/>
      <c r="H940" s="36"/>
      <c r="I940" s="36"/>
      <c r="J940" s="36"/>
      <c r="K940" s="36"/>
      <c r="L940" s="36"/>
      <c r="M940" s="36"/>
      <c r="N940" s="36"/>
      <c r="O940" s="36"/>
      <c r="P940" s="36"/>
      <c r="Q940" s="36"/>
      <c r="R940" s="36"/>
      <c r="S940" s="36"/>
      <c r="T940" s="36"/>
    </row>
    <row r="941" spans="1:20" x14ac:dyDescent="0.25">
      <c r="A941" s="36"/>
      <c r="B941" s="36"/>
      <c r="C941" s="36"/>
      <c r="D941" s="36"/>
      <c r="E941" s="36"/>
      <c r="F941" s="36"/>
      <c r="G941" s="36"/>
      <c r="H941" s="36"/>
      <c r="I941" s="36"/>
      <c r="J941" s="36"/>
      <c r="K941" s="36"/>
      <c r="L941" s="36"/>
      <c r="M941" s="36"/>
      <c r="N941" s="36"/>
      <c r="O941" s="36"/>
      <c r="P941" s="36"/>
      <c r="Q941" s="36"/>
      <c r="R941" s="36"/>
      <c r="S941" s="36"/>
      <c r="T941" s="36"/>
    </row>
    <row r="942" spans="1:20" x14ac:dyDescent="0.25">
      <c r="A942" s="36"/>
      <c r="B942" s="36"/>
      <c r="C942" s="36"/>
      <c r="D942" s="36"/>
      <c r="E942" s="36"/>
      <c r="F942" s="36"/>
      <c r="G942" s="36"/>
      <c r="H942" s="36"/>
      <c r="I942" s="36"/>
      <c r="J942" s="36"/>
      <c r="K942" s="36"/>
      <c r="L942" s="36"/>
      <c r="M942" s="36"/>
      <c r="N942" s="36"/>
      <c r="O942" s="36"/>
      <c r="P942" s="36"/>
      <c r="Q942" s="36"/>
      <c r="R942" s="36"/>
      <c r="S942" s="36"/>
      <c r="T942" s="36"/>
    </row>
    <row r="943" spans="1:20" x14ac:dyDescent="0.25">
      <c r="A943" s="36"/>
      <c r="B943" s="36"/>
      <c r="C943" s="36"/>
      <c r="D943" s="36"/>
      <c r="E943" s="36"/>
      <c r="F943" s="36"/>
      <c r="G943" s="36"/>
      <c r="H943" s="36"/>
      <c r="I943" s="36"/>
      <c r="J943" s="36"/>
      <c r="K943" s="36"/>
      <c r="L943" s="36"/>
      <c r="M943" s="36"/>
      <c r="N943" s="36"/>
      <c r="O943" s="36"/>
      <c r="P943" s="36"/>
      <c r="Q943" s="36"/>
      <c r="R943" s="36"/>
      <c r="S943" s="36"/>
      <c r="T943" s="36"/>
    </row>
    <row r="944" spans="1:20" x14ac:dyDescent="0.25">
      <c r="A944" s="36"/>
      <c r="B944" s="36"/>
      <c r="C944" s="36"/>
      <c r="D944" s="36"/>
      <c r="E944" s="36"/>
      <c r="F944" s="36"/>
      <c r="G944" s="36"/>
      <c r="H944" s="36"/>
      <c r="I944" s="36"/>
      <c r="J944" s="36"/>
      <c r="K944" s="36"/>
      <c r="L944" s="36"/>
      <c r="M944" s="36"/>
      <c r="N944" s="36"/>
      <c r="O944" s="36"/>
      <c r="P944" s="36"/>
      <c r="Q944" s="36"/>
      <c r="R944" s="36"/>
      <c r="S944" s="36"/>
      <c r="T944" s="36"/>
    </row>
    <row r="945" spans="1:20" x14ac:dyDescent="0.25">
      <c r="A945" s="36"/>
      <c r="B945" s="36"/>
      <c r="C945" s="36"/>
      <c r="D945" s="36"/>
      <c r="E945" s="36"/>
      <c r="F945" s="36"/>
      <c r="G945" s="36"/>
      <c r="H945" s="36"/>
      <c r="I945" s="36"/>
      <c r="J945" s="36"/>
      <c r="K945" s="36"/>
      <c r="L945" s="36"/>
      <c r="M945" s="36"/>
      <c r="N945" s="36"/>
      <c r="O945" s="36"/>
      <c r="P945" s="36"/>
      <c r="Q945" s="36"/>
      <c r="R945" s="36"/>
      <c r="S945" s="36"/>
      <c r="T945" s="36"/>
    </row>
    <row r="946" spans="1:20" x14ac:dyDescent="0.25">
      <c r="A946" s="36"/>
      <c r="B946" s="36"/>
      <c r="C946" s="36"/>
      <c r="D946" s="36"/>
      <c r="E946" s="36"/>
      <c r="F946" s="36"/>
      <c r="G946" s="36"/>
      <c r="H946" s="36"/>
      <c r="I946" s="36"/>
      <c r="J946" s="36"/>
      <c r="K946" s="36"/>
      <c r="L946" s="36"/>
      <c r="M946" s="36"/>
      <c r="N946" s="36"/>
      <c r="O946" s="36"/>
      <c r="P946" s="36"/>
      <c r="Q946" s="36"/>
      <c r="R946" s="36"/>
      <c r="S946" s="36"/>
      <c r="T946" s="36"/>
    </row>
    <row r="947" spans="1:20" x14ac:dyDescent="0.25">
      <c r="A947" s="36"/>
      <c r="B947" s="36"/>
      <c r="C947" s="36"/>
      <c r="D947" s="36"/>
      <c r="E947" s="36"/>
      <c r="F947" s="36"/>
      <c r="G947" s="36"/>
      <c r="H947" s="36"/>
      <c r="I947" s="36"/>
      <c r="J947" s="36"/>
      <c r="K947" s="36"/>
      <c r="L947" s="36"/>
      <c r="M947" s="36"/>
      <c r="N947" s="36"/>
      <c r="O947" s="36"/>
      <c r="P947" s="36"/>
      <c r="Q947" s="36"/>
      <c r="R947" s="36"/>
      <c r="S947" s="36"/>
      <c r="T947" s="36"/>
    </row>
    <row r="948" spans="1:20" x14ac:dyDescent="0.25">
      <c r="A948" s="36"/>
      <c r="B948" s="36"/>
      <c r="C948" s="36"/>
      <c r="D948" s="36"/>
      <c r="E948" s="36"/>
      <c r="F948" s="36"/>
      <c r="G948" s="36"/>
      <c r="H948" s="36"/>
      <c r="I948" s="36"/>
      <c r="J948" s="36"/>
      <c r="K948" s="36"/>
      <c r="L948" s="36"/>
      <c r="M948" s="36"/>
      <c r="N948" s="36"/>
      <c r="O948" s="36"/>
      <c r="P948" s="36"/>
      <c r="Q948" s="36"/>
      <c r="R948" s="36"/>
      <c r="S948" s="36"/>
      <c r="T948" s="36"/>
    </row>
    <row r="949" spans="1:20" x14ac:dyDescent="0.25">
      <c r="A949" s="36"/>
      <c r="B949" s="36"/>
      <c r="C949" s="36"/>
      <c r="D949" s="36"/>
      <c r="E949" s="36"/>
      <c r="F949" s="36"/>
      <c r="G949" s="36"/>
      <c r="H949" s="36"/>
      <c r="I949" s="36"/>
      <c r="J949" s="36"/>
      <c r="K949" s="36"/>
      <c r="L949" s="36"/>
      <c r="M949" s="36"/>
      <c r="N949" s="36"/>
      <c r="O949" s="36"/>
      <c r="P949" s="36"/>
      <c r="Q949" s="36"/>
      <c r="R949" s="36"/>
      <c r="S949" s="36"/>
      <c r="T949" s="36"/>
    </row>
    <row r="950" spans="1:20" x14ac:dyDescent="0.25">
      <c r="A950" s="36"/>
      <c r="B950" s="36"/>
      <c r="C950" s="36"/>
      <c r="D950" s="36"/>
      <c r="E950" s="36"/>
      <c r="F950" s="36"/>
      <c r="G950" s="36"/>
      <c r="H950" s="36"/>
      <c r="I950" s="36"/>
      <c r="J950" s="36"/>
      <c r="K950" s="36"/>
      <c r="L950" s="36"/>
      <c r="M950" s="36"/>
      <c r="N950" s="36"/>
      <c r="O950" s="36"/>
      <c r="P950" s="36"/>
      <c r="Q950" s="36"/>
      <c r="R950" s="36"/>
      <c r="S950" s="36"/>
      <c r="T950" s="36"/>
    </row>
    <row r="951" spans="1:20" x14ac:dyDescent="0.25">
      <c r="A951" s="36"/>
      <c r="B951" s="36"/>
      <c r="C951" s="36"/>
      <c r="D951" s="36"/>
      <c r="E951" s="36"/>
      <c r="F951" s="36"/>
      <c r="G951" s="36"/>
      <c r="H951" s="36"/>
      <c r="I951" s="36"/>
      <c r="J951" s="36"/>
      <c r="K951" s="36"/>
      <c r="L951" s="36"/>
      <c r="M951" s="36"/>
      <c r="N951" s="36"/>
      <c r="O951" s="36"/>
      <c r="P951" s="36"/>
      <c r="Q951" s="36"/>
      <c r="R951" s="36"/>
      <c r="S951" s="36"/>
      <c r="T951" s="36"/>
    </row>
    <row r="952" spans="1:20" x14ac:dyDescent="0.25">
      <c r="A952" s="36"/>
      <c r="B952" s="36"/>
      <c r="C952" s="36"/>
      <c r="D952" s="36"/>
      <c r="E952" s="36"/>
      <c r="F952" s="36"/>
      <c r="G952" s="36"/>
      <c r="H952" s="36"/>
      <c r="I952" s="36"/>
      <c r="J952" s="36"/>
      <c r="K952" s="36"/>
      <c r="L952" s="36"/>
      <c r="M952" s="36"/>
      <c r="N952" s="36"/>
      <c r="O952" s="36"/>
      <c r="P952" s="36"/>
      <c r="Q952" s="36"/>
      <c r="R952" s="36"/>
      <c r="S952" s="36"/>
      <c r="T952" s="36"/>
    </row>
    <row r="953" spans="1:20" x14ac:dyDescent="0.25">
      <c r="A953" s="36"/>
      <c r="B953" s="36"/>
      <c r="C953" s="36"/>
      <c r="D953" s="36"/>
      <c r="E953" s="36"/>
      <c r="F953" s="36"/>
      <c r="G953" s="36"/>
      <c r="H953" s="36"/>
      <c r="I953" s="36"/>
      <c r="J953" s="36"/>
      <c r="K953" s="36"/>
      <c r="L953" s="36"/>
      <c r="M953" s="36"/>
      <c r="N953" s="36"/>
      <c r="O953" s="36"/>
      <c r="P953" s="36"/>
      <c r="Q953" s="36"/>
      <c r="R953" s="36"/>
      <c r="S953" s="36"/>
      <c r="T953" s="36"/>
    </row>
    <row r="954" spans="1:20" x14ac:dyDescent="0.25">
      <c r="A954" s="36"/>
      <c r="B954" s="36"/>
      <c r="C954" s="36"/>
      <c r="D954" s="36"/>
      <c r="E954" s="36"/>
      <c r="F954" s="36"/>
      <c r="G954" s="36"/>
      <c r="H954" s="36"/>
      <c r="I954" s="36"/>
      <c r="J954" s="36"/>
      <c r="K954" s="36"/>
      <c r="L954" s="36"/>
      <c r="M954" s="36"/>
      <c r="N954" s="36"/>
      <c r="O954" s="36"/>
      <c r="P954" s="36"/>
      <c r="Q954" s="36"/>
      <c r="R954" s="36"/>
      <c r="S954" s="36"/>
      <c r="T954" s="36"/>
    </row>
    <row r="955" spans="1:20" x14ac:dyDescent="0.25">
      <c r="A955" s="36"/>
      <c r="B955" s="36"/>
      <c r="C955" s="36"/>
      <c r="D955" s="36"/>
      <c r="E955" s="36"/>
      <c r="F955" s="36"/>
      <c r="G955" s="36"/>
      <c r="H955" s="36"/>
      <c r="I955" s="36"/>
      <c r="J955" s="36"/>
      <c r="K955" s="36"/>
      <c r="L955" s="36"/>
      <c r="M955" s="36"/>
      <c r="N955" s="36"/>
      <c r="O955" s="36"/>
      <c r="P955" s="36"/>
      <c r="Q955" s="36"/>
      <c r="R955" s="36"/>
      <c r="S955" s="36"/>
      <c r="T955" s="36"/>
    </row>
    <row r="956" spans="1:20" x14ac:dyDescent="0.25">
      <c r="A956" s="36"/>
      <c r="B956" s="36"/>
      <c r="C956" s="36"/>
      <c r="D956" s="36"/>
      <c r="E956" s="36"/>
      <c r="F956" s="36"/>
      <c r="G956" s="36"/>
      <c r="H956" s="36"/>
      <c r="I956" s="36"/>
      <c r="J956" s="36"/>
      <c r="K956" s="36"/>
      <c r="L956" s="36"/>
      <c r="M956" s="36"/>
      <c r="N956" s="36"/>
      <c r="O956" s="36"/>
      <c r="P956" s="36"/>
      <c r="Q956" s="36"/>
      <c r="R956" s="36"/>
      <c r="S956" s="36"/>
      <c r="T956" s="36"/>
    </row>
    <row r="957" spans="1:20" x14ac:dyDescent="0.25">
      <c r="A957" s="36"/>
      <c r="B957" s="36"/>
      <c r="C957" s="36"/>
      <c r="D957" s="36"/>
      <c r="E957" s="36"/>
      <c r="F957" s="36"/>
      <c r="G957" s="36"/>
      <c r="H957" s="36"/>
      <c r="I957" s="36"/>
      <c r="J957" s="36"/>
      <c r="K957" s="36"/>
      <c r="L957" s="36"/>
      <c r="M957" s="36"/>
      <c r="N957" s="36"/>
      <c r="O957" s="36"/>
      <c r="P957" s="36"/>
      <c r="Q957" s="36"/>
      <c r="R957" s="36"/>
      <c r="S957" s="36"/>
      <c r="T957" s="36"/>
    </row>
    <row r="958" spans="1:20" x14ac:dyDescent="0.25">
      <c r="A958" s="36"/>
      <c r="B958" s="36"/>
      <c r="C958" s="36"/>
      <c r="D958" s="36"/>
      <c r="E958" s="36"/>
      <c r="F958" s="36"/>
      <c r="G958" s="36"/>
      <c r="H958" s="36"/>
      <c r="I958" s="36"/>
      <c r="J958" s="36"/>
      <c r="K958" s="36"/>
      <c r="L958" s="36"/>
      <c r="M958" s="36"/>
      <c r="N958" s="36"/>
      <c r="O958" s="36"/>
      <c r="P958" s="36"/>
      <c r="Q958" s="36"/>
      <c r="R958" s="36"/>
      <c r="S958" s="36"/>
      <c r="T958" s="36"/>
    </row>
    <row r="959" spans="1:20" x14ac:dyDescent="0.25">
      <c r="A959" s="36"/>
      <c r="B959" s="36"/>
      <c r="C959" s="36"/>
      <c r="D959" s="36"/>
      <c r="E959" s="36"/>
      <c r="F959" s="36"/>
      <c r="G959" s="36"/>
      <c r="H959" s="36"/>
      <c r="I959" s="36"/>
      <c r="J959" s="36"/>
      <c r="K959" s="36"/>
      <c r="L959" s="36"/>
      <c r="M959" s="36"/>
      <c r="N959" s="36"/>
      <c r="O959" s="36"/>
      <c r="P959" s="36"/>
      <c r="Q959" s="36"/>
      <c r="R959" s="36"/>
      <c r="S959" s="36"/>
      <c r="T959" s="36"/>
    </row>
    <row r="960" spans="1:20" x14ac:dyDescent="0.25">
      <c r="A960" s="36"/>
      <c r="B960" s="36"/>
      <c r="C960" s="36"/>
      <c r="D960" s="36"/>
      <c r="E960" s="36"/>
      <c r="F960" s="36"/>
      <c r="G960" s="36"/>
      <c r="H960" s="36"/>
      <c r="I960" s="36"/>
      <c r="J960" s="36"/>
      <c r="K960" s="36"/>
      <c r="L960" s="36"/>
      <c r="M960" s="36"/>
      <c r="N960" s="36"/>
      <c r="O960" s="36"/>
      <c r="P960" s="36"/>
      <c r="Q960" s="36"/>
      <c r="R960" s="36"/>
      <c r="S960" s="36"/>
      <c r="T960" s="36"/>
    </row>
    <row r="961" spans="1:20" x14ac:dyDescent="0.25">
      <c r="A961" s="36"/>
      <c r="B961" s="36"/>
      <c r="C961" s="36"/>
      <c r="D961" s="36"/>
      <c r="E961" s="36"/>
      <c r="F961" s="36"/>
      <c r="G961" s="36"/>
      <c r="H961" s="36"/>
      <c r="I961" s="36"/>
      <c r="J961" s="36"/>
      <c r="K961" s="36"/>
      <c r="L961" s="36"/>
      <c r="M961" s="36"/>
      <c r="N961" s="36"/>
      <c r="O961" s="36"/>
      <c r="P961" s="36"/>
      <c r="Q961" s="36"/>
      <c r="R961" s="36"/>
      <c r="S961" s="36"/>
      <c r="T961" s="36"/>
    </row>
    <row r="962" spans="1:20" x14ac:dyDescent="0.25">
      <c r="A962" s="36"/>
      <c r="B962" s="36"/>
      <c r="C962" s="36"/>
      <c r="D962" s="36"/>
      <c r="E962" s="36"/>
      <c r="F962" s="36"/>
      <c r="G962" s="36"/>
      <c r="H962" s="36"/>
      <c r="I962" s="36"/>
      <c r="J962" s="36"/>
      <c r="K962" s="36"/>
      <c r="L962" s="36"/>
      <c r="M962" s="36"/>
      <c r="N962" s="36"/>
      <c r="O962" s="36"/>
      <c r="P962" s="36"/>
      <c r="Q962" s="36"/>
      <c r="R962" s="36"/>
      <c r="S962" s="36"/>
      <c r="T962" s="36"/>
    </row>
    <row r="963" spans="1:20" x14ac:dyDescent="0.25">
      <c r="A963" s="36"/>
      <c r="B963" s="36"/>
      <c r="C963" s="36"/>
      <c r="D963" s="36"/>
      <c r="E963" s="36"/>
      <c r="F963" s="36"/>
      <c r="G963" s="36"/>
      <c r="H963" s="36"/>
      <c r="I963" s="36"/>
      <c r="J963" s="36"/>
      <c r="K963" s="36"/>
      <c r="L963" s="36"/>
      <c r="M963" s="36"/>
      <c r="N963" s="36"/>
      <c r="O963" s="36"/>
      <c r="P963" s="36"/>
      <c r="Q963" s="36"/>
      <c r="R963" s="36"/>
      <c r="S963" s="36"/>
      <c r="T963" s="36"/>
    </row>
    <row r="964" spans="1:20" x14ac:dyDescent="0.25">
      <c r="A964" s="36"/>
      <c r="B964" s="36"/>
      <c r="C964" s="36"/>
      <c r="D964" s="36"/>
      <c r="E964" s="36"/>
      <c r="F964" s="36"/>
      <c r="G964" s="36"/>
      <c r="H964" s="36"/>
      <c r="I964" s="36"/>
      <c r="J964" s="36"/>
      <c r="K964" s="36"/>
      <c r="L964" s="36"/>
      <c r="M964" s="36"/>
      <c r="N964" s="36"/>
      <c r="O964" s="36"/>
      <c r="P964" s="36"/>
      <c r="Q964" s="36"/>
      <c r="R964" s="36"/>
      <c r="S964" s="36"/>
      <c r="T964" s="36"/>
    </row>
    <row r="965" spans="1:20" x14ac:dyDescent="0.25">
      <c r="A965" s="36"/>
      <c r="B965" s="36"/>
      <c r="C965" s="36"/>
      <c r="D965" s="36"/>
      <c r="E965" s="36"/>
      <c r="F965" s="36"/>
      <c r="G965" s="36"/>
      <c r="H965" s="36"/>
      <c r="I965" s="36"/>
      <c r="J965" s="36"/>
      <c r="K965" s="36"/>
      <c r="L965" s="36"/>
      <c r="M965" s="36"/>
      <c r="N965" s="36"/>
      <c r="O965" s="36"/>
      <c r="P965" s="36"/>
      <c r="Q965" s="36"/>
      <c r="R965" s="36"/>
      <c r="S965" s="36"/>
      <c r="T965" s="36"/>
    </row>
    <row r="966" spans="1:20" x14ac:dyDescent="0.25">
      <c r="A966" s="36"/>
      <c r="B966" s="36"/>
      <c r="C966" s="36"/>
      <c r="D966" s="36"/>
      <c r="E966" s="36"/>
      <c r="F966" s="36"/>
      <c r="G966" s="36"/>
      <c r="H966" s="36"/>
      <c r="I966" s="36"/>
      <c r="J966" s="36"/>
      <c r="K966" s="36"/>
      <c r="L966" s="36"/>
      <c r="M966" s="36"/>
      <c r="N966" s="36"/>
      <c r="O966" s="36"/>
      <c r="P966" s="36"/>
      <c r="Q966" s="36"/>
      <c r="R966" s="36"/>
      <c r="S966" s="36"/>
      <c r="T966" s="36"/>
    </row>
    <row r="967" spans="1:20" x14ac:dyDescent="0.25">
      <c r="A967" s="36"/>
      <c r="B967" s="36"/>
      <c r="C967" s="36"/>
      <c r="D967" s="36"/>
      <c r="E967" s="36"/>
      <c r="F967" s="36"/>
      <c r="G967" s="36"/>
      <c r="H967" s="36"/>
      <c r="I967" s="36"/>
      <c r="J967" s="36"/>
      <c r="K967" s="36"/>
      <c r="L967" s="36"/>
      <c r="M967" s="36"/>
      <c r="N967" s="36"/>
      <c r="O967" s="36"/>
      <c r="P967" s="36"/>
      <c r="Q967" s="36"/>
      <c r="R967" s="36"/>
      <c r="S967" s="36"/>
      <c r="T967" s="36"/>
    </row>
    <row r="968" spans="1:20" x14ac:dyDescent="0.25">
      <c r="A968" s="36"/>
      <c r="B968" s="36"/>
      <c r="C968" s="36"/>
      <c r="D968" s="36"/>
      <c r="E968" s="36"/>
      <c r="F968" s="36"/>
      <c r="G968" s="36"/>
      <c r="H968" s="36"/>
      <c r="I968" s="36"/>
      <c r="J968" s="36"/>
      <c r="K968" s="36"/>
      <c r="L968" s="36"/>
      <c r="M968" s="36"/>
      <c r="N968" s="36"/>
      <c r="O968" s="36"/>
      <c r="P968" s="36"/>
      <c r="Q968" s="36"/>
      <c r="R968" s="36"/>
      <c r="S968" s="36"/>
      <c r="T968" s="36"/>
    </row>
    <row r="969" spans="1:20" x14ac:dyDescent="0.25">
      <c r="A969" s="36"/>
      <c r="B969" s="36"/>
      <c r="C969" s="36"/>
      <c r="D969" s="36"/>
      <c r="E969" s="36"/>
      <c r="F969" s="36"/>
      <c r="G969" s="36"/>
      <c r="H969" s="36"/>
      <c r="I969" s="36"/>
      <c r="J969" s="36"/>
      <c r="K969" s="36"/>
      <c r="L969" s="36"/>
      <c r="M969" s="36"/>
      <c r="N969" s="36"/>
      <c r="O969" s="36"/>
      <c r="P969" s="36"/>
      <c r="Q969" s="36"/>
      <c r="R969" s="36"/>
      <c r="S969" s="36"/>
      <c r="T969" s="36"/>
    </row>
    <row r="970" spans="1:20" x14ac:dyDescent="0.25">
      <c r="A970" s="36"/>
      <c r="B970" s="36"/>
      <c r="C970" s="36"/>
      <c r="D970" s="36"/>
      <c r="E970" s="36"/>
      <c r="F970" s="36"/>
      <c r="G970" s="36"/>
      <c r="H970" s="36"/>
      <c r="I970" s="36"/>
      <c r="J970" s="36"/>
      <c r="K970" s="36"/>
      <c r="L970" s="36"/>
      <c r="M970" s="36"/>
      <c r="N970" s="36"/>
      <c r="O970" s="36"/>
      <c r="P970" s="36"/>
      <c r="Q970" s="36"/>
      <c r="R970" s="36"/>
      <c r="S970" s="36"/>
      <c r="T970" s="36"/>
    </row>
    <row r="971" spans="1:20" x14ac:dyDescent="0.25">
      <c r="A971" s="36"/>
      <c r="B971" s="36"/>
      <c r="C971" s="36"/>
      <c r="D971" s="36"/>
      <c r="E971" s="36"/>
      <c r="F971" s="36"/>
      <c r="G971" s="36"/>
      <c r="H971" s="36"/>
      <c r="I971" s="36"/>
      <c r="J971" s="36"/>
      <c r="K971" s="36"/>
      <c r="L971" s="36"/>
      <c r="M971" s="36"/>
      <c r="N971" s="36"/>
      <c r="O971" s="36"/>
      <c r="P971" s="36"/>
      <c r="Q971" s="36"/>
      <c r="R971" s="36"/>
      <c r="S971" s="36"/>
      <c r="T971" s="36"/>
    </row>
    <row r="972" spans="1:20" x14ac:dyDescent="0.25">
      <c r="A972" s="36"/>
      <c r="B972" s="36"/>
      <c r="C972" s="36"/>
      <c r="D972" s="36"/>
      <c r="E972" s="36"/>
      <c r="F972" s="36"/>
      <c r="G972" s="36"/>
      <c r="H972" s="36"/>
      <c r="I972" s="36"/>
      <c r="J972" s="36"/>
      <c r="K972" s="36"/>
      <c r="L972" s="36"/>
      <c r="M972" s="36"/>
      <c r="N972" s="36"/>
      <c r="O972" s="36"/>
      <c r="P972" s="36"/>
      <c r="Q972" s="36"/>
      <c r="R972" s="36"/>
      <c r="S972" s="36"/>
      <c r="T972" s="36"/>
    </row>
    <row r="973" spans="1:20" x14ac:dyDescent="0.25">
      <c r="A973" s="36"/>
      <c r="B973" s="36"/>
      <c r="C973" s="36"/>
      <c r="D973" s="36"/>
      <c r="E973" s="36"/>
      <c r="F973" s="36"/>
      <c r="G973" s="36"/>
      <c r="H973" s="36"/>
      <c r="I973" s="36"/>
      <c r="J973" s="36"/>
      <c r="K973" s="36"/>
      <c r="L973" s="36"/>
      <c r="M973" s="36"/>
      <c r="N973" s="36"/>
      <c r="O973" s="36"/>
      <c r="P973" s="36"/>
      <c r="Q973" s="36"/>
      <c r="R973" s="36"/>
      <c r="S973" s="36"/>
      <c r="T973" s="36"/>
    </row>
    <row r="974" spans="1:20" x14ac:dyDescent="0.25">
      <c r="A974" s="36"/>
      <c r="B974" s="36"/>
      <c r="C974" s="36"/>
      <c r="D974" s="36"/>
      <c r="E974" s="36"/>
      <c r="F974" s="36"/>
      <c r="G974" s="36"/>
      <c r="H974" s="36"/>
      <c r="I974" s="36"/>
      <c r="J974" s="36"/>
      <c r="K974" s="36"/>
      <c r="L974" s="36"/>
      <c r="M974" s="36"/>
      <c r="N974" s="36"/>
      <c r="O974" s="36"/>
      <c r="P974" s="36"/>
      <c r="Q974" s="36"/>
      <c r="R974" s="36"/>
      <c r="S974" s="36"/>
      <c r="T974" s="36"/>
    </row>
    <row r="975" spans="1:20" x14ac:dyDescent="0.25">
      <c r="A975" s="36"/>
      <c r="B975" s="36"/>
      <c r="C975" s="36"/>
      <c r="D975" s="36"/>
      <c r="E975" s="36"/>
      <c r="F975" s="36"/>
      <c r="G975" s="36"/>
      <c r="H975" s="36"/>
      <c r="I975" s="36"/>
      <c r="J975" s="36"/>
      <c r="K975" s="36"/>
      <c r="L975" s="36"/>
      <c r="M975" s="36"/>
      <c r="N975" s="36"/>
      <c r="O975" s="36"/>
      <c r="P975" s="36"/>
      <c r="Q975" s="36"/>
      <c r="R975" s="36"/>
      <c r="S975" s="36"/>
      <c r="T975" s="36"/>
    </row>
    <row r="976" spans="1:20" x14ac:dyDescent="0.25">
      <c r="A976" s="36"/>
      <c r="B976" s="36"/>
      <c r="C976" s="36"/>
      <c r="D976" s="36"/>
      <c r="E976" s="36"/>
      <c r="F976" s="36"/>
      <c r="G976" s="36"/>
      <c r="H976" s="36"/>
      <c r="I976" s="36"/>
      <c r="J976" s="36"/>
      <c r="K976" s="36"/>
      <c r="L976" s="36"/>
      <c r="M976" s="36"/>
      <c r="N976" s="36"/>
      <c r="O976" s="36"/>
      <c r="P976" s="36"/>
      <c r="Q976" s="36"/>
      <c r="R976" s="36"/>
      <c r="S976" s="36"/>
      <c r="T976" s="36"/>
    </row>
    <row r="977" spans="1:20" x14ac:dyDescent="0.25">
      <c r="A977" s="36"/>
      <c r="B977" s="36"/>
      <c r="C977" s="36"/>
      <c r="D977" s="36"/>
      <c r="E977" s="36"/>
      <c r="F977" s="36"/>
      <c r="G977" s="36"/>
      <c r="H977" s="36"/>
      <c r="I977" s="36"/>
      <c r="J977" s="36"/>
      <c r="K977" s="36"/>
      <c r="L977" s="36"/>
      <c r="M977" s="36"/>
      <c r="N977" s="36"/>
      <c r="O977" s="36"/>
      <c r="P977" s="36"/>
      <c r="Q977" s="36"/>
      <c r="R977" s="36"/>
      <c r="S977" s="36"/>
      <c r="T977" s="36"/>
    </row>
    <row r="978" spans="1:20" x14ac:dyDescent="0.25">
      <c r="A978" s="36"/>
      <c r="B978" s="36"/>
      <c r="C978" s="36"/>
      <c r="D978" s="36"/>
      <c r="E978" s="36"/>
      <c r="F978" s="36"/>
      <c r="G978" s="36"/>
      <c r="H978" s="36"/>
      <c r="I978" s="36"/>
      <c r="J978" s="36"/>
      <c r="K978" s="36"/>
      <c r="L978" s="36"/>
      <c r="M978" s="36"/>
      <c r="N978" s="36"/>
      <c r="O978" s="36"/>
      <c r="P978" s="36"/>
      <c r="Q978" s="36"/>
      <c r="R978" s="36"/>
      <c r="S978" s="36"/>
      <c r="T978" s="36"/>
    </row>
    <row r="979" spans="1:20" x14ac:dyDescent="0.25">
      <c r="A979" s="36"/>
      <c r="B979" s="36"/>
      <c r="C979" s="36"/>
      <c r="D979" s="36"/>
      <c r="E979" s="36"/>
      <c r="F979" s="36"/>
      <c r="G979" s="36"/>
      <c r="H979" s="36"/>
      <c r="I979" s="36"/>
      <c r="J979" s="36"/>
      <c r="K979" s="36"/>
      <c r="L979" s="36"/>
      <c r="M979" s="36"/>
      <c r="N979" s="36"/>
      <c r="O979" s="36"/>
      <c r="P979" s="36"/>
      <c r="Q979" s="36"/>
      <c r="R979" s="36"/>
      <c r="S979" s="36"/>
      <c r="T979" s="36"/>
    </row>
    <row r="980" spans="1:20" x14ac:dyDescent="0.25">
      <c r="A980" s="36"/>
      <c r="B980" s="36"/>
      <c r="C980" s="36"/>
      <c r="D980" s="36"/>
      <c r="E980" s="36"/>
      <c r="F980" s="36"/>
      <c r="G980" s="36"/>
      <c r="H980" s="36"/>
      <c r="I980" s="36"/>
      <c r="J980" s="36"/>
      <c r="K980" s="36"/>
      <c r="L980" s="36"/>
      <c r="M980" s="36"/>
      <c r="N980" s="36"/>
      <c r="O980" s="36"/>
      <c r="P980" s="36"/>
      <c r="Q980" s="36"/>
      <c r="R980" s="36"/>
      <c r="S980" s="36"/>
      <c r="T980" s="36"/>
    </row>
    <row r="981" spans="1:20" x14ac:dyDescent="0.25">
      <c r="A981" s="36"/>
      <c r="B981" s="36"/>
      <c r="C981" s="36"/>
      <c r="D981" s="36"/>
      <c r="E981" s="36"/>
      <c r="F981" s="36"/>
      <c r="G981" s="36"/>
      <c r="H981" s="36"/>
      <c r="I981" s="36"/>
      <c r="J981" s="36"/>
      <c r="K981" s="36"/>
      <c r="L981" s="36"/>
      <c r="M981" s="36"/>
      <c r="N981" s="36"/>
      <c r="O981" s="36"/>
      <c r="P981" s="36"/>
      <c r="Q981" s="36"/>
      <c r="R981" s="36"/>
      <c r="S981" s="36"/>
      <c r="T981" s="36"/>
    </row>
    <row r="982" spans="1:20" x14ac:dyDescent="0.25">
      <c r="A982" s="36"/>
      <c r="B982" s="36"/>
      <c r="C982" s="36"/>
      <c r="D982" s="36"/>
      <c r="E982" s="36"/>
      <c r="F982" s="36"/>
      <c r="G982" s="36"/>
      <c r="H982" s="36"/>
      <c r="I982" s="36"/>
      <c r="J982" s="36"/>
      <c r="K982" s="36"/>
      <c r="L982" s="36"/>
      <c r="M982" s="36"/>
      <c r="N982" s="36"/>
      <c r="O982" s="36"/>
      <c r="P982" s="36"/>
      <c r="Q982" s="36"/>
      <c r="R982" s="36"/>
      <c r="S982" s="36"/>
      <c r="T982" s="36"/>
    </row>
    <row r="983" spans="1:20" x14ac:dyDescent="0.25">
      <c r="A983" s="36"/>
      <c r="B983" s="36"/>
      <c r="C983" s="36"/>
      <c r="D983" s="36"/>
      <c r="E983" s="36"/>
      <c r="F983" s="36"/>
      <c r="G983" s="36"/>
      <c r="H983" s="36"/>
      <c r="I983" s="36"/>
      <c r="J983" s="36"/>
      <c r="K983" s="36"/>
      <c r="L983" s="36"/>
      <c r="M983" s="36"/>
      <c r="N983" s="36"/>
      <c r="O983" s="36"/>
      <c r="P983" s="36"/>
      <c r="Q983" s="36"/>
      <c r="R983" s="36"/>
      <c r="S983" s="36"/>
      <c r="T983" s="36"/>
    </row>
    <row r="984" spans="1:20" x14ac:dyDescent="0.25">
      <c r="A984" s="36"/>
      <c r="B984" s="36"/>
      <c r="C984" s="36"/>
      <c r="D984" s="36"/>
      <c r="E984" s="36"/>
      <c r="F984" s="36"/>
      <c r="G984" s="36"/>
      <c r="H984" s="36"/>
      <c r="I984" s="36"/>
      <c r="J984" s="36"/>
      <c r="K984" s="36"/>
      <c r="L984" s="36"/>
      <c r="M984" s="36"/>
      <c r="N984" s="36"/>
      <c r="O984" s="36"/>
      <c r="P984" s="36"/>
      <c r="Q984" s="36"/>
      <c r="R984" s="36"/>
      <c r="S984" s="36"/>
      <c r="T984" s="36"/>
    </row>
    <row r="985" spans="1:20" x14ac:dyDescent="0.25">
      <c r="A985" s="36"/>
      <c r="B985" s="36"/>
      <c r="C985" s="36"/>
      <c r="D985" s="36"/>
      <c r="E985" s="36"/>
      <c r="F985" s="36"/>
      <c r="G985" s="36"/>
      <c r="H985" s="36"/>
      <c r="I985" s="36"/>
      <c r="J985" s="36"/>
      <c r="K985" s="36"/>
      <c r="L985" s="36"/>
      <c r="M985" s="36"/>
      <c r="N985" s="36"/>
      <c r="O985" s="36"/>
      <c r="P985" s="36"/>
      <c r="Q985" s="36"/>
      <c r="R985" s="36"/>
      <c r="S985" s="36"/>
      <c r="T985" s="36"/>
    </row>
    <row r="986" spans="1:20" x14ac:dyDescent="0.25">
      <c r="A986" s="36"/>
      <c r="B986" s="36"/>
      <c r="C986" s="36"/>
      <c r="D986" s="36"/>
      <c r="E986" s="36"/>
      <c r="F986" s="36"/>
      <c r="G986" s="36"/>
      <c r="H986" s="36"/>
      <c r="I986" s="36"/>
      <c r="J986" s="36"/>
      <c r="K986" s="36"/>
      <c r="L986" s="36"/>
      <c r="M986" s="36"/>
      <c r="N986" s="36"/>
      <c r="O986" s="36"/>
      <c r="P986" s="36"/>
      <c r="Q986" s="36"/>
      <c r="R986" s="36"/>
      <c r="S986" s="36"/>
      <c r="T986" s="36"/>
    </row>
    <row r="987" spans="1:20" x14ac:dyDescent="0.25">
      <c r="A987" s="36"/>
      <c r="B987" s="36"/>
      <c r="C987" s="36"/>
      <c r="D987" s="36"/>
      <c r="E987" s="36"/>
      <c r="F987" s="36"/>
      <c r="G987" s="36"/>
      <c r="H987" s="36"/>
      <c r="I987" s="36"/>
      <c r="J987" s="36"/>
      <c r="K987" s="36"/>
      <c r="L987" s="36"/>
      <c r="M987" s="36"/>
      <c r="N987" s="36"/>
      <c r="O987" s="36"/>
      <c r="P987" s="36"/>
      <c r="Q987" s="36"/>
      <c r="R987" s="36"/>
      <c r="S987" s="36"/>
      <c r="T987" s="36"/>
    </row>
    <row r="988" spans="1:20" x14ac:dyDescent="0.25">
      <c r="A988" s="36"/>
      <c r="B988" s="36"/>
      <c r="C988" s="36"/>
      <c r="D988" s="36"/>
      <c r="E988" s="36"/>
      <c r="F988" s="36"/>
      <c r="G988" s="36"/>
      <c r="H988" s="36"/>
      <c r="I988" s="36"/>
      <c r="J988" s="36"/>
      <c r="K988" s="36"/>
      <c r="L988" s="36"/>
      <c r="M988" s="36"/>
      <c r="N988" s="36"/>
      <c r="O988" s="36"/>
      <c r="P988" s="36"/>
      <c r="Q988" s="36"/>
      <c r="R988" s="36"/>
      <c r="S988" s="36"/>
      <c r="T988" s="36"/>
    </row>
    <row r="989" spans="1:20" x14ac:dyDescent="0.25">
      <c r="A989" s="36"/>
      <c r="B989" s="36"/>
      <c r="C989" s="36"/>
      <c r="D989" s="36"/>
      <c r="E989" s="36"/>
      <c r="F989" s="36"/>
      <c r="G989" s="36"/>
      <c r="H989" s="36"/>
      <c r="I989" s="36"/>
      <c r="J989" s="36"/>
      <c r="K989" s="36"/>
      <c r="L989" s="36"/>
      <c r="M989" s="36"/>
      <c r="N989" s="36"/>
      <c r="O989" s="36"/>
      <c r="P989" s="36"/>
      <c r="Q989" s="36"/>
      <c r="R989" s="36"/>
      <c r="S989" s="36"/>
      <c r="T989" s="36"/>
    </row>
    <row r="990" spans="1:20" x14ac:dyDescent="0.25">
      <c r="A990" s="36"/>
      <c r="B990" s="36"/>
      <c r="C990" s="36"/>
      <c r="D990" s="36"/>
      <c r="E990" s="36"/>
      <c r="F990" s="36"/>
      <c r="G990" s="36"/>
      <c r="H990" s="36"/>
      <c r="I990" s="36"/>
      <c r="J990" s="36"/>
      <c r="K990" s="36"/>
      <c r="L990" s="36"/>
      <c r="M990" s="36"/>
      <c r="N990" s="36"/>
      <c r="O990" s="36"/>
      <c r="P990" s="36"/>
      <c r="Q990" s="36"/>
      <c r="R990" s="36"/>
      <c r="S990" s="36"/>
      <c r="T990" s="36"/>
    </row>
    <row r="991" spans="1:20" x14ac:dyDescent="0.25">
      <c r="A991" s="36"/>
      <c r="B991" s="36"/>
      <c r="C991" s="36"/>
      <c r="D991" s="36"/>
      <c r="E991" s="36"/>
      <c r="F991" s="36"/>
      <c r="G991" s="36"/>
      <c r="H991" s="36"/>
      <c r="I991" s="36"/>
      <c r="J991" s="36"/>
      <c r="K991" s="36"/>
      <c r="L991" s="36"/>
      <c r="M991" s="36"/>
      <c r="N991" s="36"/>
      <c r="O991" s="36"/>
      <c r="P991" s="36"/>
      <c r="Q991" s="36"/>
      <c r="R991" s="36"/>
      <c r="S991" s="36"/>
      <c r="T991" s="36"/>
    </row>
    <row r="992" spans="1:20" x14ac:dyDescent="0.25">
      <c r="A992" s="36"/>
      <c r="B992" s="36"/>
      <c r="C992" s="36"/>
      <c r="D992" s="36"/>
      <c r="E992" s="36"/>
      <c r="F992" s="36"/>
      <c r="G992" s="36"/>
      <c r="H992" s="36"/>
      <c r="I992" s="36"/>
      <c r="J992" s="36"/>
      <c r="K992" s="36"/>
      <c r="L992" s="36"/>
      <c r="M992" s="36"/>
      <c r="N992" s="36"/>
      <c r="O992" s="36"/>
      <c r="P992" s="36"/>
      <c r="Q992" s="36"/>
      <c r="R992" s="36"/>
      <c r="S992" s="36"/>
      <c r="T992" s="36"/>
    </row>
    <row r="993" spans="1:20" x14ac:dyDescent="0.25">
      <c r="A993" s="36"/>
      <c r="B993" s="36"/>
      <c r="C993" s="36"/>
      <c r="D993" s="36"/>
      <c r="E993" s="36"/>
      <c r="F993" s="36"/>
      <c r="G993" s="36"/>
      <c r="H993" s="36"/>
      <c r="I993" s="36"/>
      <c r="J993" s="36"/>
      <c r="K993" s="36"/>
      <c r="L993" s="36"/>
      <c r="M993" s="36"/>
      <c r="N993" s="36"/>
      <c r="O993" s="36"/>
      <c r="P993" s="36"/>
      <c r="Q993" s="36"/>
      <c r="R993" s="36"/>
      <c r="S993" s="36"/>
      <c r="T993" s="36"/>
    </row>
    <row r="994" spans="1:20" x14ac:dyDescent="0.25">
      <c r="A994" s="36"/>
      <c r="B994" s="36"/>
      <c r="C994" s="36"/>
      <c r="D994" s="36"/>
      <c r="E994" s="36"/>
      <c r="F994" s="36"/>
      <c r="G994" s="36"/>
      <c r="H994" s="36"/>
      <c r="I994" s="36"/>
      <c r="J994" s="36"/>
      <c r="K994" s="36"/>
      <c r="L994" s="36"/>
      <c r="M994" s="36"/>
      <c r="N994" s="36"/>
      <c r="O994" s="36"/>
      <c r="P994" s="36"/>
      <c r="Q994" s="36"/>
      <c r="R994" s="36"/>
      <c r="S994" s="36"/>
      <c r="T994" s="36"/>
    </row>
    <row r="995" spans="1:20" x14ac:dyDescent="0.25">
      <c r="A995" s="36"/>
      <c r="B995" s="36"/>
      <c r="C995" s="36"/>
      <c r="D995" s="36"/>
      <c r="E995" s="36"/>
      <c r="F995" s="36"/>
      <c r="G995" s="36"/>
      <c r="H995" s="36"/>
      <c r="I995" s="36"/>
      <c r="J995" s="36"/>
      <c r="K995" s="36"/>
      <c r="L995" s="36"/>
      <c r="M995" s="36"/>
      <c r="N995" s="36"/>
      <c r="O995" s="36"/>
      <c r="P995" s="36"/>
      <c r="Q995" s="36"/>
      <c r="R995" s="36"/>
      <c r="S995" s="36"/>
      <c r="T995" s="36"/>
    </row>
    <row r="996" spans="1:20" x14ac:dyDescent="0.25">
      <c r="A996" s="36"/>
      <c r="B996" s="36"/>
      <c r="C996" s="36"/>
      <c r="D996" s="36"/>
      <c r="E996" s="36"/>
      <c r="F996" s="36"/>
      <c r="G996" s="36"/>
      <c r="H996" s="36"/>
      <c r="I996" s="36"/>
      <c r="J996" s="36"/>
      <c r="K996" s="36"/>
      <c r="L996" s="36"/>
      <c r="M996" s="36"/>
      <c r="N996" s="36"/>
      <c r="O996" s="36"/>
      <c r="P996" s="36"/>
      <c r="Q996" s="36"/>
      <c r="R996" s="36"/>
      <c r="S996" s="36"/>
      <c r="T996" s="36"/>
    </row>
    <row r="997" spans="1:20" x14ac:dyDescent="0.25">
      <c r="A997" s="36"/>
      <c r="B997" s="36"/>
      <c r="C997" s="36"/>
      <c r="D997" s="36"/>
      <c r="E997" s="36"/>
      <c r="F997" s="36"/>
      <c r="G997" s="36"/>
      <c r="H997" s="36"/>
      <c r="I997" s="36"/>
      <c r="J997" s="36"/>
      <c r="K997" s="36"/>
      <c r="L997" s="36"/>
      <c r="M997" s="36"/>
      <c r="N997" s="36"/>
      <c r="O997" s="36"/>
      <c r="P997" s="36"/>
      <c r="Q997" s="36"/>
      <c r="R997" s="36"/>
      <c r="S997" s="36"/>
      <c r="T997" s="36"/>
    </row>
    <row r="998" spans="1:20" x14ac:dyDescent="0.25">
      <c r="A998" s="36"/>
      <c r="B998" s="36"/>
      <c r="C998" s="36"/>
      <c r="D998" s="36"/>
      <c r="E998" s="36"/>
      <c r="F998" s="36"/>
      <c r="G998" s="36"/>
      <c r="H998" s="36"/>
      <c r="I998" s="36"/>
      <c r="J998" s="36"/>
      <c r="K998" s="36"/>
      <c r="L998" s="36"/>
      <c r="M998" s="36"/>
      <c r="N998" s="36"/>
      <c r="O998" s="36"/>
      <c r="P998" s="36"/>
      <c r="Q998" s="36"/>
      <c r="R998" s="36"/>
      <c r="S998" s="36"/>
      <c r="T998" s="36"/>
    </row>
    <row r="999" spans="1:20" x14ac:dyDescent="0.25">
      <c r="A999" s="36"/>
      <c r="B999" s="36"/>
      <c r="C999" s="36"/>
      <c r="D999" s="36"/>
      <c r="E999" s="36"/>
      <c r="F999" s="36"/>
      <c r="G999" s="36"/>
      <c r="H999" s="36"/>
      <c r="I999" s="36"/>
      <c r="J999" s="36"/>
      <c r="K999" s="36"/>
      <c r="L999" s="36"/>
      <c r="M999" s="36"/>
      <c r="N999" s="36"/>
      <c r="O999" s="36"/>
      <c r="P999" s="36"/>
      <c r="Q999" s="36"/>
      <c r="R999" s="36"/>
      <c r="S999" s="36"/>
      <c r="T999" s="36"/>
    </row>
    <row r="1000" spans="1:20" x14ac:dyDescent="0.25">
      <c r="A1000" s="36"/>
      <c r="B1000" s="36"/>
      <c r="C1000" s="36"/>
      <c r="D1000" s="36"/>
      <c r="E1000" s="36"/>
      <c r="F1000" s="36"/>
      <c r="G1000" s="36"/>
      <c r="H1000" s="36"/>
      <c r="I1000" s="36"/>
      <c r="J1000" s="36"/>
      <c r="K1000" s="36"/>
      <c r="L1000" s="36"/>
      <c r="M1000" s="36"/>
      <c r="N1000" s="36"/>
      <c r="O1000" s="36"/>
      <c r="P1000" s="36"/>
      <c r="Q1000" s="36"/>
      <c r="R1000" s="36"/>
      <c r="S1000" s="36"/>
      <c r="T1000" s="36"/>
    </row>
    <row r="1001" spans="1:20" x14ac:dyDescent="0.25">
      <c r="A1001" s="36"/>
      <c r="B1001" s="36"/>
      <c r="C1001" s="36"/>
      <c r="D1001" s="36"/>
      <c r="E1001" s="36"/>
      <c r="F1001" s="36"/>
      <c r="G1001" s="36"/>
      <c r="H1001" s="36"/>
      <c r="I1001" s="36"/>
      <c r="J1001" s="36"/>
      <c r="K1001" s="36"/>
      <c r="L1001" s="36"/>
      <c r="M1001" s="36"/>
      <c r="N1001" s="36"/>
      <c r="O1001" s="36"/>
      <c r="P1001" s="36"/>
      <c r="Q1001" s="36"/>
      <c r="R1001" s="36"/>
      <c r="S1001" s="36"/>
      <c r="T1001" s="36"/>
    </row>
    <row r="1002" spans="1:20" x14ac:dyDescent="0.25">
      <c r="A1002" s="36"/>
      <c r="B1002" s="36"/>
      <c r="C1002" s="36"/>
      <c r="D1002" s="36"/>
      <c r="E1002" s="36"/>
      <c r="F1002" s="36"/>
      <c r="G1002" s="36"/>
      <c r="H1002" s="36"/>
      <c r="I1002" s="36"/>
      <c r="J1002" s="36"/>
      <c r="K1002" s="36"/>
      <c r="L1002" s="36"/>
      <c r="M1002" s="36"/>
      <c r="N1002" s="36"/>
      <c r="O1002" s="36"/>
      <c r="P1002" s="36"/>
      <c r="Q1002" s="36"/>
      <c r="R1002" s="36"/>
      <c r="S1002" s="36"/>
      <c r="T1002" s="36"/>
    </row>
    <row r="1003" spans="1:20" x14ac:dyDescent="0.25">
      <c r="A1003" s="36"/>
      <c r="B1003" s="36"/>
      <c r="C1003" s="36"/>
      <c r="D1003" s="36"/>
      <c r="E1003" s="36"/>
      <c r="F1003" s="36"/>
      <c r="G1003" s="36"/>
      <c r="H1003" s="36"/>
      <c r="I1003" s="36"/>
      <c r="J1003" s="36"/>
      <c r="K1003" s="36"/>
      <c r="L1003" s="36"/>
      <c r="M1003" s="36"/>
      <c r="N1003" s="36"/>
      <c r="O1003" s="36"/>
      <c r="P1003" s="36"/>
      <c r="Q1003" s="36"/>
      <c r="R1003" s="36"/>
      <c r="S1003" s="36"/>
      <c r="T1003" s="36"/>
    </row>
    <row r="1004" spans="1:20" x14ac:dyDescent="0.25">
      <c r="A1004" s="36"/>
      <c r="B1004" s="36"/>
      <c r="C1004" s="36"/>
      <c r="D1004" s="36"/>
      <c r="E1004" s="36"/>
      <c r="F1004" s="36"/>
      <c r="G1004" s="36"/>
      <c r="H1004" s="36"/>
      <c r="I1004" s="36"/>
      <c r="J1004" s="36"/>
      <c r="K1004" s="36"/>
      <c r="L1004" s="36"/>
      <c r="M1004" s="36"/>
      <c r="N1004" s="36"/>
      <c r="O1004" s="36"/>
      <c r="P1004" s="36"/>
      <c r="Q1004" s="36"/>
      <c r="R1004" s="36"/>
      <c r="S1004" s="36"/>
      <c r="T1004" s="36"/>
    </row>
    <row r="1005" spans="1:20" x14ac:dyDescent="0.25">
      <c r="A1005" s="36"/>
      <c r="B1005" s="36"/>
      <c r="C1005" s="36"/>
      <c r="D1005" s="36"/>
      <c r="E1005" s="36"/>
      <c r="F1005" s="36"/>
      <c r="G1005" s="36"/>
      <c r="H1005" s="36"/>
      <c r="I1005" s="36"/>
      <c r="J1005" s="36"/>
      <c r="K1005" s="36"/>
      <c r="L1005" s="36"/>
      <c r="M1005" s="36"/>
      <c r="N1005" s="36"/>
      <c r="O1005" s="36"/>
      <c r="P1005" s="36"/>
      <c r="Q1005" s="36"/>
      <c r="R1005" s="36"/>
      <c r="S1005" s="36"/>
      <c r="T1005" s="36"/>
    </row>
    <row r="1006" spans="1:20" x14ac:dyDescent="0.25">
      <c r="A1006" s="36"/>
      <c r="B1006" s="36"/>
      <c r="C1006" s="36"/>
      <c r="D1006" s="36"/>
      <c r="E1006" s="36"/>
      <c r="F1006" s="36"/>
      <c r="G1006" s="36"/>
      <c r="H1006" s="36"/>
      <c r="I1006" s="36"/>
      <c r="J1006" s="36"/>
      <c r="K1006" s="36"/>
      <c r="L1006" s="36"/>
      <c r="M1006" s="36"/>
      <c r="N1006" s="36"/>
      <c r="O1006" s="36"/>
      <c r="P1006" s="36"/>
      <c r="Q1006" s="36"/>
      <c r="R1006" s="36"/>
      <c r="S1006" s="36"/>
      <c r="T1006" s="36"/>
    </row>
    <row r="1007" spans="1:20" x14ac:dyDescent="0.25">
      <c r="A1007" s="36"/>
      <c r="B1007" s="36"/>
      <c r="C1007" s="36"/>
      <c r="D1007" s="36"/>
      <c r="E1007" s="36"/>
      <c r="F1007" s="36"/>
      <c r="G1007" s="36"/>
      <c r="H1007" s="36"/>
      <c r="I1007" s="36"/>
      <c r="J1007" s="36"/>
      <c r="K1007" s="36"/>
      <c r="L1007" s="36"/>
      <c r="M1007" s="36"/>
      <c r="N1007" s="36"/>
      <c r="O1007" s="36"/>
      <c r="P1007" s="36"/>
      <c r="Q1007" s="36"/>
      <c r="R1007" s="36"/>
      <c r="S1007" s="36"/>
      <c r="T1007" s="36"/>
    </row>
    <row r="1008" spans="1:20" x14ac:dyDescent="0.25">
      <c r="A1008" s="36"/>
      <c r="B1008" s="36"/>
      <c r="C1008" s="36"/>
      <c r="D1008" s="36"/>
      <c r="E1008" s="36"/>
      <c r="F1008" s="36"/>
      <c r="G1008" s="36"/>
      <c r="H1008" s="36"/>
      <c r="I1008" s="36"/>
      <c r="J1008" s="36"/>
      <c r="K1008" s="36"/>
      <c r="L1008" s="36"/>
      <c r="M1008" s="36"/>
      <c r="N1008" s="36"/>
      <c r="O1008" s="36"/>
      <c r="P1008" s="36"/>
      <c r="Q1008" s="36"/>
      <c r="R1008" s="36"/>
      <c r="S1008" s="36"/>
      <c r="T1008" s="36"/>
    </row>
    <row r="1009" spans="1:20" x14ac:dyDescent="0.25">
      <c r="A1009" s="36"/>
      <c r="B1009" s="36"/>
      <c r="C1009" s="36"/>
      <c r="D1009" s="36"/>
      <c r="E1009" s="36"/>
      <c r="F1009" s="36"/>
      <c r="G1009" s="36"/>
      <c r="H1009" s="36"/>
      <c r="I1009" s="36"/>
      <c r="J1009" s="36"/>
      <c r="K1009" s="36"/>
      <c r="L1009" s="36"/>
      <c r="M1009" s="36"/>
      <c r="N1009" s="36"/>
      <c r="O1009" s="36"/>
      <c r="P1009" s="36"/>
      <c r="Q1009" s="36"/>
      <c r="R1009" s="36"/>
      <c r="S1009" s="36"/>
      <c r="T1009" s="36"/>
    </row>
    <row r="1010" spans="1:20" x14ac:dyDescent="0.25">
      <c r="A1010" s="36"/>
      <c r="B1010" s="36"/>
      <c r="C1010" s="36"/>
      <c r="D1010" s="36"/>
      <c r="E1010" s="36"/>
      <c r="F1010" s="36"/>
      <c r="G1010" s="36"/>
      <c r="H1010" s="36"/>
      <c r="I1010" s="36"/>
      <c r="J1010" s="36"/>
      <c r="K1010" s="36"/>
      <c r="L1010" s="36"/>
      <c r="M1010" s="36"/>
      <c r="N1010" s="36"/>
      <c r="O1010" s="36"/>
      <c r="P1010" s="36"/>
      <c r="Q1010" s="36"/>
      <c r="R1010" s="36"/>
      <c r="S1010" s="36"/>
      <c r="T1010" s="36"/>
    </row>
    <row r="1011" spans="1:20" x14ac:dyDescent="0.25">
      <c r="A1011" s="36"/>
      <c r="B1011" s="36"/>
      <c r="C1011" s="36"/>
      <c r="D1011" s="36"/>
      <c r="E1011" s="36"/>
      <c r="F1011" s="36"/>
      <c r="G1011" s="36"/>
      <c r="H1011" s="36"/>
      <c r="I1011" s="36"/>
      <c r="J1011" s="36"/>
      <c r="K1011" s="36"/>
      <c r="L1011" s="36"/>
      <c r="M1011" s="36"/>
      <c r="N1011" s="36"/>
      <c r="O1011" s="36"/>
      <c r="P1011" s="36"/>
      <c r="Q1011" s="36"/>
      <c r="R1011" s="36"/>
      <c r="S1011" s="36"/>
      <c r="T1011" s="36"/>
    </row>
    <row r="1012" spans="1:20" x14ac:dyDescent="0.25">
      <c r="A1012" s="36"/>
      <c r="B1012" s="36"/>
      <c r="C1012" s="36"/>
      <c r="D1012" s="36"/>
      <c r="E1012" s="36"/>
      <c r="F1012" s="36"/>
      <c r="G1012" s="36"/>
      <c r="H1012" s="36"/>
      <c r="I1012" s="36"/>
      <c r="J1012" s="36"/>
      <c r="K1012" s="36"/>
      <c r="L1012" s="36"/>
      <c r="M1012" s="36"/>
      <c r="N1012" s="36"/>
      <c r="O1012" s="36"/>
      <c r="P1012" s="36"/>
      <c r="Q1012" s="36"/>
      <c r="R1012" s="36"/>
      <c r="S1012" s="36"/>
      <c r="T1012" s="36"/>
    </row>
    <row r="1013" spans="1:20" x14ac:dyDescent="0.25">
      <c r="A1013" s="36"/>
      <c r="B1013" s="36"/>
      <c r="C1013" s="36"/>
      <c r="D1013" s="36"/>
      <c r="E1013" s="36"/>
      <c r="F1013" s="36"/>
      <c r="G1013" s="36"/>
      <c r="H1013" s="36"/>
      <c r="I1013" s="36"/>
      <c r="J1013" s="36"/>
      <c r="K1013" s="36"/>
      <c r="L1013" s="36"/>
      <c r="M1013" s="36"/>
      <c r="N1013" s="36"/>
      <c r="O1013" s="36"/>
      <c r="P1013" s="36"/>
      <c r="Q1013" s="36"/>
      <c r="R1013" s="36"/>
      <c r="S1013" s="36"/>
      <c r="T1013" s="36"/>
    </row>
    <row r="1014" spans="1:20" x14ac:dyDescent="0.25">
      <c r="A1014" s="36"/>
      <c r="B1014" s="36"/>
      <c r="C1014" s="36"/>
      <c r="D1014" s="36"/>
      <c r="E1014" s="36"/>
      <c r="F1014" s="36"/>
      <c r="G1014" s="36"/>
      <c r="H1014" s="36"/>
      <c r="I1014" s="36"/>
      <c r="J1014" s="36"/>
      <c r="K1014" s="36"/>
      <c r="L1014" s="36"/>
      <c r="M1014" s="36"/>
      <c r="N1014" s="36"/>
      <c r="O1014" s="36"/>
      <c r="P1014" s="36"/>
      <c r="Q1014" s="36"/>
      <c r="R1014" s="36"/>
      <c r="S1014" s="36"/>
      <c r="T1014" s="36"/>
    </row>
    <row r="1015" spans="1:20" x14ac:dyDescent="0.25">
      <c r="A1015" s="36"/>
      <c r="B1015" s="36"/>
      <c r="C1015" s="36"/>
      <c r="D1015" s="36"/>
      <c r="E1015" s="36"/>
      <c r="F1015" s="36"/>
      <c r="G1015" s="36"/>
      <c r="H1015" s="36"/>
      <c r="I1015" s="36"/>
      <c r="J1015" s="36"/>
      <c r="K1015" s="36"/>
      <c r="L1015" s="36"/>
      <c r="M1015" s="36"/>
      <c r="N1015" s="36"/>
      <c r="O1015" s="36"/>
      <c r="P1015" s="36"/>
      <c r="Q1015" s="36"/>
      <c r="R1015" s="36"/>
      <c r="S1015" s="36"/>
      <c r="T1015" s="36"/>
    </row>
    <row r="1016" spans="1:20" x14ac:dyDescent="0.25">
      <c r="A1016" s="36"/>
      <c r="B1016" s="36"/>
      <c r="C1016" s="36"/>
      <c r="D1016" s="36"/>
      <c r="E1016" s="36"/>
      <c r="F1016" s="36"/>
      <c r="G1016" s="36"/>
      <c r="H1016" s="36"/>
      <c r="I1016" s="36"/>
      <c r="J1016" s="36"/>
      <c r="K1016" s="36"/>
      <c r="L1016" s="36"/>
      <c r="M1016" s="36"/>
      <c r="N1016" s="36"/>
      <c r="O1016" s="36"/>
      <c r="P1016" s="36"/>
      <c r="Q1016" s="36"/>
      <c r="R1016" s="36"/>
      <c r="S1016" s="36"/>
      <c r="T1016" s="36"/>
    </row>
    <row r="1017" spans="1:20" x14ac:dyDescent="0.25">
      <c r="A1017" s="36"/>
      <c r="B1017" s="36"/>
      <c r="C1017" s="36"/>
      <c r="D1017" s="36"/>
      <c r="E1017" s="36"/>
      <c r="F1017" s="36"/>
      <c r="G1017" s="36"/>
      <c r="H1017" s="36"/>
      <c r="I1017" s="36"/>
      <c r="J1017" s="36"/>
      <c r="K1017" s="36"/>
      <c r="L1017" s="36"/>
      <c r="M1017" s="36"/>
      <c r="N1017" s="36"/>
      <c r="O1017" s="36"/>
      <c r="P1017" s="36"/>
      <c r="Q1017" s="36"/>
      <c r="R1017" s="36"/>
      <c r="S1017" s="36"/>
      <c r="T1017" s="36"/>
    </row>
    <row r="1018" spans="1:20" x14ac:dyDescent="0.25">
      <c r="A1018" s="36"/>
      <c r="B1018" s="36"/>
      <c r="C1018" s="36"/>
      <c r="D1018" s="36"/>
      <c r="E1018" s="36"/>
      <c r="F1018" s="36"/>
      <c r="G1018" s="36"/>
      <c r="H1018" s="36"/>
      <c r="I1018" s="36"/>
      <c r="J1018" s="36"/>
      <c r="K1018" s="36"/>
      <c r="L1018" s="36"/>
      <c r="M1018" s="36"/>
      <c r="N1018" s="36"/>
      <c r="O1018" s="36"/>
      <c r="P1018" s="36"/>
      <c r="Q1018" s="36"/>
      <c r="R1018" s="36"/>
      <c r="S1018" s="36"/>
      <c r="T1018" s="36"/>
    </row>
    <row r="1019" spans="1:20" x14ac:dyDescent="0.25">
      <c r="A1019" s="36"/>
      <c r="B1019" s="36"/>
      <c r="C1019" s="36"/>
      <c r="D1019" s="36"/>
      <c r="E1019" s="36"/>
      <c r="F1019" s="36"/>
      <c r="G1019" s="36"/>
      <c r="H1019" s="36"/>
      <c r="I1019" s="36"/>
      <c r="J1019" s="36"/>
      <c r="K1019" s="36"/>
      <c r="L1019" s="36"/>
      <c r="M1019" s="36"/>
      <c r="N1019" s="36"/>
      <c r="O1019" s="36"/>
      <c r="P1019" s="36"/>
      <c r="Q1019" s="36"/>
      <c r="R1019" s="36"/>
      <c r="S1019" s="36"/>
      <c r="T1019" s="36"/>
    </row>
    <row r="1020" spans="1:20" x14ac:dyDescent="0.25">
      <c r="A1020" s="36"/>
      <c r="B1020" s="36"/>
      <c r="C1020" s="36"/>
      <c r="D1020" s="36"/>
      <c r="E1020" s="36"/>
      <c r="F1020" s="36"/>
      <c r="G1020" s="36"/>
      <c r="H1020" s="36"/>
      <c r="I1020" s="36"/>
      <c r="J1020" s="36"/>
      <c r="K1020" s="36"/>
      <c r="L1020" s="36"/>
      <c r="M1020" s="36"/>
      <c r="N1020" s="36"/>
      <c r="O1020" s="36"/>
      <c r="P1020" s="36"/>
      <c r="Q1020" s="36"/>
      <c r="R1020" s="36"/>
      <c r="S1020" s="36"/>
      <c r="T1020" s="36"/>
    </row>
    <row r="1021" spans="1:20" x14ac:dyDescent="0.25">
      <c r="A1021" s="36"/>
      <c r="B1021" s="36"/>
      <c r="C1021" s="36"/>
      <c r="D1021" s="36"/>
      <c r="E1021" s="36"/>
      <c r="F1021" s="36"/>
      <c r="G1021" s="36"/>
      <c r="H1021" s="36"/>
      <c r="I1021" s="36"/>
      <c r="J1021" s="36"/>
      <c r="K1021" s="36"/>
      <c r="L1021" s="36"/>
      <c r="M1021" s="36"/>
      <c r="N1021" s="36"/>
      <c r="O1021" s="36"/>
      <c r="P1021" s="36"/>
      <c r="Q1021" s="36"/>
      <c r="R1021" s="36"/>
      <c r="S1021" s="36"/>
      <c r="T1021" s="36"/>
    </row>
    <row r="1022" spans="1:20" x14ac:dyDescent="0.25">
      <c r="A1022" s="36"/>
      <c r="B1022" s="36"/>
      <c r="C1022" s="36"/>
      <c r="D1022" s="36"/>
      <c r="E1022" s="36"/>
      <c r="F1022" s="36"/>
      <c r="G1022" s="36"/>
      <c r="H1022" s="36"/>
      <c r="I1022" s="36"/>
      <c r="J1022" s="36"/>
      <c r="K1022" s="36"/>
      <c r="L1022" s="36"/>
      <c r="M1022" s="36"/>
      <c r="N1022" s="36"/>
      <c r="O1022" s="36"/>
      <c r="P1022" s="36"/>
      <c r="Q1022" s="36"/>
      <c r="R1022" s="36"/>
      <c r="S1022" s="36"/>
      <c r="T1022" s="36"/>
    </row>
    <row r="1023" spans="1:20" x14ac:dyDescent="0.25">
      <c r="A1023" s="36"/>
      <c r="B1023" s="36"/>
      <c r="C1023" s="36"/>
      <c r="D1023" s="36"/>
      <c r="E1023" s="36"/>
      <c r="F1023" s="36"/>
      <c r="G1023" s="36"/>
      <c r="H1023" s="36"/>
      <c r="I1023" s="36"/>
      <c r="J1023" s="36"/>
      <c r="K1023" s="36"/>
      <c r="L1023" s="36"/>
      <c r="M1023" s="36"/>
      <c r="N1023" s="36"/>
      <c r="O1023" s="36"/>
      <c r="P1023" s="36"/>
      <c r="Q1023" s="36"/>
      <c r="R1023" s="36"/>
      <c r="S1023" s="36"/>
      <c r="T1023" s="36"/>
    </row>
    <row r="1024" spans="1:20" x14ac:dyDescent="0.25">
      <c r="A1024" s="36"/>
      <c r="B1024" s="36"/>
      <c r="C1024" s="36"/>
      <c r="D1024" s="36"/>
      <c r="E1024" s="36"/>
      <c r="F1024" s="36"/>
      <c r="G1024" s="36"/>
      <c r="H1024" s="36"/>
      <c r="I1024" s="36"/>
      <c r="J1024" s="36"/>
      <c r="K1024" s="36"/>
      <c r="L1024" s="36"/>
      <c r="M1024" s="36"/>
      <c r="N1024" s="36"/>
      <c r="O1024" s="36"/>
      <c r="P1024" s="36"/>
      <c r="Q1024" s="36"/>
      <c r="R1024" s="36"/>
      <c r="S1024" s="36"/>
      <c r="T1024" s="36"/>
    </row>
    <row r="1025" spans="1:20" x14ac:dyDescent="0.25">
      <c r="A1025" s="36"/>
      <c r="B1025" s="36"/>
      <c r="C1025" s="36"/>
      <c r="D1025" s="36"/>
      <c r="E1025" s="36"/>
      <c r="F1025" s="36"/>
      <c r="G1025" s="36"/>
      <c r="H1025" s="36"/>
      <c r="I1025" s="36"/>
      <c r="J1025" s="36"/>
      <c r="K1025" s="36"/>
      <c r="L1025" s="36"/>
      <c r="M1025" s="36"/>
      <c r="N1025" s="36"/>
      <c r="O1025" s="36"/>
      <c r="P1025" s="36"/>
      <c r="Q1025" s="36"/>
      <c r="R1025" s="36"/>
      <c r="S1025" s="36"/>
      <c r="T1025" s="36"/>
    </row>
    <row r="1026" spans="1:20" x14ac:dyDescent="0.25">
      <c r="A1026" s="36"/>
      <c r="B1026" s="36"/>
      <c r="C1026" s="36"/>
      <c r="D1026" s="36"/>
      <c r="E1026" s="36"/>
      <c r="F1026" s="36"/>
      <c r="G1026" s="36"/>
      <c r="H1026" s="36"/>
      <c r="I1026" s="36"/>
      <c r="J1026" s="36"/>
      <c r="K1026" s="36"/>
      <c r="L1026" s="36"/>
      <c r="M1026" s="36"/>
      <c r="N1026" s="36"/>
      <c r="O1026" s="36"/>
      <c r="P1026" s="36"/>
      <c r="Q1026" s="36"/>
      <c r="R1026" s="36"/>
      <c r="S1026" s="36"/>
      <c r="T1026" s="36"/>
    </row>
    <row r="1027" spans="1:20" x14ac:dyDescent="0.25">
      <c r="A1027" s="36"/>
      <c r="B1027" s="36"/>
      <c r="C1027" s="36"/>
      <c r="D1027" s="36"/>
      <c r="E1027" s="36"/>
      <c r="F1027" s="36"/>
      <c r="G1027" s="36"/>
      <c r="H1027" s="36"/>
      <c r="I1027" s="36"/>
      <c r="J1027" s="36"/>
      <c r="K1027" s="36"/>
      <c r="L1027" s="36"/>
      <c r="M1027" s="36"/>
      <c r="N1027" s="36"/>
      <c r="O1027" s="36"/>
      <c r="P1027" s="36"/>
      <c r="Q1027" s="36"/>
      <c r="R1027" s="36"/>
      <c r="S1027" s="36"/>
      <c r="T1027" s="36"/>
    </row>
    <row r="1028" spans="1:20" x14ac:dyDescent="0.25">
      <c r="A1028" s="36"/>
      <c r="B1028" s="36"/>
      <c r="C1028" s="36"/>
      <c r="D1028" s="36"/>
      <c r="E1028" s="36"/>
      <c r="F1028" s="36"/>
      <c r="G1028" s="36"/>
      <c r="H1028" s="36"/>
      <c r="I1028" s="36"/>
      <c r="J1028" s="36"/>
      <c r="K1028" s="36"/>
      <c r="L1028" s="36"/>
      <c r="M1028" s="36"/>
      <c r="N1028" s="36"/>
      <c r="O1028" s="36"/>
      <c r="P1028" s="36"/>
      <c r="Q1028" s="36"/>
      <c r="R1028" s="36"/>
      <c r="S1028" s="36"/>
      <c r="T1028" s="36"/>
    </row>
    <row r="1029" spans="1:20" x14ac:dyDescent="0.25">
      <c r="A1029" s="36"/>
      <c r="B1029" s="36"/>
      <c r="C1029" s="36"/>
      <c r="D1029" s="36"/>
      <c r="E1029" s="36"/>
      <c r="F1029" s="36"/>
      <c r="G1029" s="36"/>
      <c r="H1029" s="36"/>
      <c r="I1029" s="36"/>
      <c r="J1029" s="36"/>
      <c r="K1029" s="36"/>
      <c r="L1029" s="36"/>
      <c r="M1029" s="36"/>
      <c r="N1029" s="36"/>
      <c r="O1029" s="36"/>
      <c r="P1029" s="36"/>
      <c r="Q1029" s="36"/>
      <c r="R1029" s="36"/>
      <c r="S1029" s="36"/>
      <c r="T1029" s="36"/>
    </row>
    <row r="1030" spans="1:20" x14ac:dyDescent="0.25">
      <c r="A1030" s="36"/>
      <c r="B1030" s="36"/>
      <c r="C1030" s="36"/>
      <c r="D1030" s="36"/>
      <c r="E1030" s="36"/>
      <c r="F1030" s="36"/>
      <c r="G1030" s="36"/>
      <c r="H1030" s="36"/>
      <c r="I1030" s="36"/>
      <c r="J1030" s="36"/>
      <c r="K1030" s="36"/>
      <c r="L1030" s="36"/>
      <c r="M1030" s="36"/>
      <c r="N1030" s="36"/>
      <c r="O1030" s="36"/>
      <c r="P1030" s="36"/>
      <c r="Q1030" s="36"/>
      <c r="R1030" s="36"/>
      <c r="S1030" s="36"/>
      <c r="T1030" s="36"/>
    </row>
    <row r="1031" spans="1:20" x14ac:dyDescent="0.25">
      <c r="A1031" s="36"/>
      <c r="B1031" s="36"/>
      <c r="C1031" s="36"/>
      <c r="D1031" s="36"/>
      <c r="E1031" s="36"/>
      <c r="F1031" s="36"/>
      <c r="G1031" s="36"/>
      <c r="H1031" s="36"/>
      <c r="I1031" s="36"/>
      <c r="J1031" s="36"/>
      <c r="K1031" s="36"/>
      <c r="L1031" s="36"/>
      <c r="M1031" s="36"/>
      <c r="N1031" s="36"/>
      <c r="O1031" s="36"/>
      <c r="P1031" s="36"/>
      <c r="Q1031" s="36"/>
      <c r="R1031" s="36"/>
      <c r="S1031" s="36"/>
      <c r="T1031" s="36"/>
    </row>
    <row r="1032" spans="1:20" x14ac:dyDescent="0.25">
      <c r="A1032" s="36"/>
      <c r="B1032" s="36"/>
      <c r="C1032" s="36"/>
      <c r="D1032" s="36"/>
      <c r="E1032" s="36"/>
      <c r="F1032" s="36"/>
      <c r="G1032" s="36"/>
      <c r="H1032" s="36"/>
      <c r="I1032" s="36"/>
      <c r="J1032" s="36"/>
      <c r="K1032" s="36"/>
      <c r="L1032" s="36"/>
      <c r="M1032" s="36"/>
      <c r="N1032" s="36"/>
      <c r="O1032" s="36"/>
      <c r="P1032" s="36"/>
      <c r="Q1032" s="36"/>
      <c r="R1032" s="36"/>
      <c r="S1032" s="36"/>
      <c r="T1032" s="36"/>
    </row>
    <row r="1033" spans="1:20" x14ac:dyDescent="0.25">
      <c r="A1033" s="36"/>
      <c r="B1033" s="36"/>
      <c r="C1033" s="36"/>
      <c r="D1033" s="36"/>
      <c r="E1033" s="36"/>
      <c r="F1033" s="36"/>
      <c r="G1033" s="36"/>
      <c r="H1033" s="36"/>
      <c r="I1033" s="36"/>
      <c r="J1033" s="36"/>
      <c r="K1033" s="36"/>
      <c r="L1033" s="36"/>
      <c r="M1033" s="36"/>
      <c r="N1033" s="36"/>
      <c r="O1033" s="36"/>
      <c r="P1033" s="36"/>
      <c r="Q1033" s="36"/>
      <c r="R1033" s="36"/>
      <c r="S1033" s="36"/>
      <c r="T1033" s="36"/>
    </row>
    <row r="1034" spans="1:20" x14ac:dyDescent="0.25">
      <c r="A1034" s="36"/>
      <c r="B1034" s="36"/>
      <c r="C1034" s="36"/>
      <c r="D1034" s="36"/>
      <c r="E1034" s="36"/>
      <c r="F1034" s="36"/>
      <c r="G1034" s="36"/>
      <c r="H1034" s="36"/>
      <c r="I1034" s="36"/>
      <c r="J1034" s="36"/>
      <c r="K1034" s="36"/>
      <c r="L1034" s="36"/>
      <c r="M1034" s="36"/>
      <c r="N1034" s="36"/>
      <c r="O1034" s="36"/>
      <c r="P1034" s="36"/>
      <c r="Q1034" s="36"/>
      <c r="R1034" s="36"/>
      <c r="S1034" s="36"/>
      <c r="T1034" s="36"/>
    </row>
    <row r="1035" spans="1:20" x14ac:dyDescent="0.25">
      <c r="A1035" s="36"/>
      <c r="B1035" s="36"/>
      <c r="C1035" s="36"/>
      <c r="D1035" s="36"/>
      <c r="E1035" s="36"/>
      <c r="F1035" s="36"/>
      <c r="G1035" s="36"/>
      <c r="H1035" s="36"/>
      <c r="I1035" s="36"/>
      <c r="J1035" s="36"/>
      <c r="K1035" s="36"/>
      <c r="L1035" s="36"/>
      <c r="M1035" s="36"/>
      <c r="N1035" s="36"/>
      <c r="O1035" s="36"/>
      <c r="P1035" s="36"/>
      <c r="Q1035" s="36"/>
      <c r="R1035" s="36"/>
      <c r="S1035" s="36"/>
      <c r="T1035" s="36"/>
    </row>
    <row r="1036" spans="1:20" x14ac:dyDescent="0.25">
      <c r="A1036" s="36"/>
      <c r="B1036" s="36"/>
      <c r="C1036" s="36"/>
      <c r="D1036" s="36"/>
      <c r="E1036" s="36"/>
      <c r="F1036" s="36"/>
      <c r="G1036" s="36"/>
      <c r="H1036" s="36"/>
      <c r="I1036" s="36"/>
      <c r="J1036" s="36"/>
      <c r="K1036" s="36"/>
      <c r="L1036" s="36"/>
      <c r="M1036" s="36"/>
      <c r="N1036" s="36"/>
      <c r="O1036" s="36"/>
      <c r="P1036" s="36"/>
      <c r="Q1036" s="36"/>
      <c r="R1036" s="36"/>
      <c r="S1036" s="36"/>
      <c r="T1036" s="36"/>
    </row>
    <row r="1037" spans="1:20" x14ac:dyDescent="0.25">
      <c r="A1037" s="36"/>
      <c r="B1037" s="36"/>
      <c r="C1037" s="36"/>
      <c r="D1037" s="36"/>
      <c r="E1037" s="36"/>
      <c r="F1037" s="36"/>
      <c r="G1037" s="36"/>
      <c r="H1037" s="36"/>
      <c r="I1037" s="36"/>
      <c r="J1037" s="36"/>
      <c r="K1037" s="36"/>
      <c r="L1037" s="36"/>
      <c r="M1037" s="36"/>
      <c r="N1037" s="36"/>
      <c r="O1037" s="36"/>
      <c r="P1037" s="36"/>
      <c r="Q1037" s="36"/>
      <c r="R1037" s="36"/>
      <c r="S1037" s="36"/>
      <c r="T1037" s="36"/>
    </row>
    <row r="1038" spans="1:20" x14ac:dyDescent="0.25">
      <c r="A1038" s="36"/>
      <c r="B1038" s="36"/>
      <c r="C1038" s="36"/>
      <c r="D1038" s="36"/>
      <c r="E1038" s="36"/>
      <c r="F1038" s="36"/>
      <c r="G1038" s="36"/>
      <c r="H1038" s="36"/>
      <c r="I1038" s="36"/>
      <c r="J1038" s="36"/>
      <c r="K1038" s="36"/>
      <c r="L1038" s="36"/>
      <c r="M1038" s="36"/>
      <c r="N1038" s="36"/>
      <c r="O1038" s="36"/>
      <c r="P1038" s="36"/>
      <c r="Q1038" s="36"/>
      <c r="R1038" s="36"/>
      <c r="S1038" s="36"/>
      <c r="T1038" s="36"/>
    </row>
    <row r="1039" spans="1:20" x14ac:dyDescent="0.25">
      <c r="A1039" s="36"/>
      <c r="B1039" s="36"/>
      <c r="C1039" s="36"/>
      <c r="D1039" s="36"/>
      <c r="E1039" s="36"/>
      <c r="F1039" s="36"/>
      <c r="G1039" s="36"/>
      <c r="H1039" s="36"/>
      <c r="I1039" s="36"/>
      <c r="J1039" s="36"/>
      <c r="K1039" s="36"/>
      <c r="L1039" s="36"/>
      <c r="M1039" s="36"/>
      <c r="N1039" s="36"/>
      <c r="O1039" s="36"/>
      <c r="P1039" s="36"/>
      <c r="Q1039" s="36"/>
      <c r="R1039" s="36"/>
      <c r="S1039" s="36"/>
      <c r="T1039" s="36"/>
    </row>
    <row r="1040" spans="1:20" x14ac:dyDescent="0.25">
      <c r="A1040" s="36"/>
      <c r="B1040" s="36"/>
      <c r="C1040" s="36"/>
      <c r="D1040" s="36"/>
      <c r="E1040" s="36"/>
      <c r="F1040" s="36"/>
      <c r="G1040" s="36"/>
      <c r="H1040" s="36"/>
      <c r="I1040" s="36"/>
      <c r="J1040" s="36"/>
      <c r="K1040" s="36"/>
      <c r="L1040" s="36"/>
      <c r="M1040" s="36"/>
      <c r="N1040" s="36"/>
      <c r="O1040" s="36"/>
      <c r="P1040" s="36"/>
      <c r="Q1040" s="36"/>
      <c r="R1040" s="36"/>
      <c r="S1040" s="36"/>
      <c r="T1040" s="36"/>
    </row>
    <row r="1041" spans="1:20" x14ac:dyDescent="0.25">
      <c r="A1041" s="36"/>
      <c r="B1041" s="36"/>
      <c r="C1041" s="36"/>
      <c r="D1041" s="36"/>
      <c r="E1041" s="36"/>
      <c r="F1041" s="36"/>
      <c r="G1041" s="36"/>
      <c r="H1041" s="36"/>
      <c r="I1041" s="36"/>
      <c r="J1041" s="36"/>
      <c r="K1041" s="36"/>
      <c r="L1041" s="36"/>
      <c r="M1041" s="36"/>
      <c r="N1041" s="36"/>
      <c r="O1041" s="36"/>
      <c r="P1041" s="36"/>
      <c r="Q1041" s="36"/>
      <c r="R1041" s="36"/>
      <c r="S1041" s="36"/>
      <c r="T1041" s="36"/>
    </row>
    <row r="1042" spans="1:20" x14ac:dyDescent="0.25">
      <c r="A1042" s="36"/>
      <c r="B1042" s="36"/>
      <c r="C1042" s="36"/>
      <c r="D1042" s="36"/>
      <c r="E1042" s="36"/>
      <c r="F1042" s="36"/>
      <c r="G1042" s="36"/>
      <c r="H1042" s="36"/>
      <c r="I1042" s="36"/>
      <c r="J1042" s="36"/>
      <c r="K1042" s="36"/>
      <c r="L1042" s="36"/>
      <c r="M1042" s="36"/>
      <c r="N1042" s="36"/>
      <c r="O1042" s="36"/>
      <c r="P1042" s="36"/>
      <c r="Q1042" s="36"/>
      <c r="R1042" s="36"/>
      <c r="S1042" s="36"/>
      <c r="T1042" s="36"/>
    </row>
    <row r="1043" spans="1:20" x14ac:dyDescent="0.25">
      <c r="A1043" s="36"/>
      <c r="B1043" s="36"/>
      <c r="C1043" s="36"/>
      <c r="D1043" s="36"/>
      <c r="E1043" s="36"/>
      <c r="F1043" s="36"/>
      <c r="G1043" s="36"/>
      <c r="H1043" s="36"/>
      <c r="I1043" s="36"/>
      <c r="J1043" s="36"/>
      <c r="K1043" s="36"/>
      <c r="L1043" s="36"/>
      <c r="M1043" s="36"/>
      <c r="N1043" s="36"/>
      <c r="O1043" s="36"/>
      <c r="P1043" s="36"/>
      <c r="Q1043" s="36"/>
      <c r="R1043" s="36"/>
      <c r="S1043" s="36"/>
      <c r="T1043" s="36"/>
    </row>
    <row r="1044" spans="1:20" x14ac:dyDescent="0.25">
      <c r="A1044" s="36"/>
      <c r="B1044" s="36"/>
      <c r="C1044" s="36"/>
      <c r="D1044" s="36"/>
      <c r="E1044" s="36"/>
      <c r="F1044" s="36"/>
      <c r="G1044" s="36"/>
      <c r="H1044" s="36"/>
      <c r="I1044" s="36"/>
      <c r="J1044" s="36"/>
      <c r="K1044" s="36"/>
      <c r="L1044" s="36"/>
      <c r="M1044" s="36"/>
      <c r="N1044" s="36"/>
      <c r="O1044" s="36"/>
      <c r="P1044" s="36"/>
      <c r="Q1044" s="36"/>
      <c r="R1044" s="36"/>
      <c r="S1044" s="36"/>
      <c r="T1044" s="36"/>
    </row>
    <row r="1045" spans="1:20" x14ac:dyDescent="0.25">
      <c r="A1045" s="36"/>
      <c r="B1045" s="36"/>
      <c r="C1045" s="36"/>
      <c r="D1045" s="36"/>
      <c r="E1045" s="36"/>
      <c r="F1045" s="36"/>
      <c r="G1045" s="36"/>
      <c r="H1045" s="36"/>
      <c r="I1045" s="36"/>
      <c r="J1045" s="36"/>
      <c r="K1045" s="36"/>
      <c r="L1045" s="36"/>
      <c r="M1045" s="36"/>
      <c r="N1045" s="36"/>
      <c r="O1045" s="36"/>
      <c r="P1045" s="36"/>
      <c r="Q1045" s="36"/>
      <c r="R1045" s="36"/>
      <c r="S1045" s="36"/>
      <c r="T1045" s="36"/>
    </row>
    <row r="1046" spans="1:20" x14ac:dyDescent="0.25">
      <c r="A1046" s="36"/>
      <c r="B1046" s="36"/>
      <c r="C1046" s="36"/>
      <c r="D1046" s="36"/>
      <c r="E1046" s="36"/>
      <c r="F1046" s="36"/>
      <c r="G1046" s="36"/>
      <c r="H1046" s="36"/>
      <c r="I1046" s="36"/>
      <c r="J1046" s="36"/>
      <c r="K1046" s="36"/>
      <c r="L1046" s="36"/>
      <c r="M1046" s="36"/>
      <c r="N1046" s="36"/>
      <c r="O1046" s="36"/>
      <c r="P1046" s="36"/>
      <c r="Q1046" s="36"/>
      <c r="R1046" s="36"/>
      <c r="S1046" s="36"/>
      <c r="T1046" s="36"/>
    </row>
    <row r="1047" spans="1:20" x14ac:dyDescent="0.25">
      <c r="A1047" s="36"/>
      <c r="B1047" s="36"/>
      <c r="C1047" s="36"/>
      <c r="D1047" s="36"/>
      <c r="E1047" s="36"/>
      <c r="F1047" s="36"/>
      <c r="G1047" s="36"/>
      <c r="H1047" s="36"/>
      <c r="I1047" s="36"/>
      <c r="J1047" s="36"/>
      <c r="K1047" s="36"/>
      <c r="L1047" s="36"/>
      <c r="M1047" s="36"/>
      <c r="N1047" s="36"/>
      <c r="O1047" s="36"/>
      <c r="P1047" s="36"/>
      <c r="Q1047" s="36"/>
      <c r="R1047" s="36"/>
      <c r="S1047" s="36"/>
      <c r="T1047" s="36"/>
    </row>
    <row r="1048" spans="1:20" x14ac:dyDescent="0.25">
      <c r="A1048" s="36"/>
      <c r="B1048" s="36"/>
      <c r="C1048" s="36"/>
      <c r="D1048" s="36"/>
      <c r="E1048" s="36"/>
      <c r="F1048" s="36"/>
      <c r="G1048" s="36"/>
      <c r="H1048" s="36"/>
      <c r="I1048" s="36"/>
      <c r="J1048" s="36"/>
      <c r="K1048" s="36"/>
      <c r="L1048" s="36"/>
      <c r="M1048" s="36"/>
      <c r="N1048" s="36"/>
      <c r="O1048" s="36"/>
      <c r="P1048" s="36"/>
      <c r="Q1048" s="36"/>
      <c r="R1048" s="36"/>
      <c r="S1048" s="36"/>
      <c r="T1048" s="36"/>
    </row>
    <row r="1049" spans="1:20" x14ac:dyDescent="0.25">
      <c r="A1049" s="36"/>
      <c r="B1049" s="36"/>
      <c r="C1049" s="36"/>
      <c r="D1049" s="36"/>
      <c r="E1049" s="36"/>
      <c r="F1049" s="36"/>
      <c r="G1049" s="36"/>
      <c r="H1049" s="36"/>
      <c r="I1049" s="36"/>
      <c r="J1049" s="36"/>
      <c r="K1049" s="36"/>
      <c r="L1049" s="36"/>
      <c r="M1049" s="36"/>
      <c r="N1049" s="36"/>
      <c r="O1049" s="36"/>
      <c r="P1049" s="36"/>
      <c r="Q1049" s="36"/>
      <c r="R1049" s="36"/>
      <c r="S1049" s="36"/>
      <c r="T1049" s="36"/>
    </row>
    <row r="1050" spans="1:20" x14ac:dyDescent="0.25">
      <c r="A1050" s="36"/>
      <c r="B1050" s="36"/>
      <c r="C1050" s="36"/>
      <c r="D1050" s="36"/>
      <c r="E1050" s="36"/>
      <c r="F1050" s="36"/>
      <c r="G1050" s="36"/>
      <c r="H1050" s="36"/>
      <c r="I1050" s="36"/>
      <c r="J1050" s="36"/>
      <c r="K1050" s="36"/>
      <c r="L1050" s="36"/>
      <c r="M1050" s="36"/>
      <c r="N1050" s="36"/>
      <c r="O1050" s="36"/>
      <c r="P1050" s="36"/>
      <c r="Q1050" s="36"/>
      <c r="R1050" s="36"/>
      <c r="S1050" s="36"/>
      <c r="T1050" s="36"/>
    </row>
    <row r="1051" spans="1:20" x14ac:dyDescent="0.25">
      <c r="A1051" s="36"/>
      <c r="B1051" s="36"/>
      <c r="C1051" s="36"/>
      <c r="D1051" s="36"/>
      <c r="E1051" s="36"/>
      <c r="F1051" s="36"/>
      <c r="G1051" s="36"/>
      <c r="H1051" s="36"/>
      <c r="I1051" s="36"/>
      <c r="J1051" s="36"/>
      <c r="K1051" s="36"/>
      <c r="L1051" s="36"/>
      <c r="M1051" s="36"/>
      <c r="N1051" s="36"/>
      <c r="O1051" s="36"/>
      <c r="P1051" s="36"/>
      <c r="Q1051" s="36"/>
      <c r="R1051" s="36"/>
      <c r="S1051" s="36"/>
      <c r="T1051" s="36"/>
    </row>
    <row r="1052" spans="1:20" x14ac:dyDescent="0.25">
      <c r="A1052" s="36"/>
      <c r="B1052" s="36"/>
      <c r="C1052" s="36"/>
      <c r="D1052" s="36"/>
      <c r="E1052" s="36"/>
      <c r="F1052" s="36"/>
      <c r="G1052" s="36"/>
      <c r="H1052" s="36"/>
      <c r="I1052" s="36"/>
      <c r="J1052" s="36"/>
      <c r="K1052" s="36"/>
      <c r="L1052" s="36"/>
      <c r="M1052" s="36"/>
      <c r="N1052" s="36"/>
      <c r="O1052" s="36"/>
      <c r="P1052" s="36"/>
      <c r="Q1052" s="36"/>
      <c r="R1052" s="36"/>
      <c r="S1052" s="36"/>
      <c r="T1052" s="36"/>
    </row>
    <row r="1053" spans="1:20" x14ac:dyDescent="0.25">
      <c r="A1053" s="36"/>
      <c r="B1053" s="36"/>
      <c r="C1053" s="36"/>
      <c r="D1053" s="36"/>
      <c r="E1053" s="36"/>
      <c r="F1053" s="36"/>
      <c r="G1053" s="36"/>
      <c r="H1053" s="36"/>
      <c r="I1053" s="36"/>
      <c r="J1053" s="36"/>
      <c r="K1053" s="36"/>
      <c r="L1053" s="36"/>
      <c r="M1053" s="36"/>
      <c r="N1053" s="36"/>
      <c r="O1053" s="36"/>
      <c r="P1053" s="36"/>
      <c r="Q1053" s="36"/>
      <c r="R1053" s="36"/>
      <c r="S1053" s="36"/>
      <c r="T1053" s="36"/>
    </row>
    <row r="1054" spans="1:20" x14ac:dyDescent="0.25">
      <c r="A1054" s="36"/>
      <c r="B1054" s="36"/>
      <c r="C1054" s="36"/>
      <c r="D1054" s="36"/>
      <c r="E1054" s="36"/>
      <c r="F1054" s="36"/>
      <c r="G1054" s="36"/>
      <c r="H1054" s="36"/>
      <c r="I1054" s="36"/>
      <c r="J1054" s="36"/>
      <c r="K1054" s="36"/>
      <c r="L1054" s="36"/>
      <c r="M1054" s="36"/>
      <c r="N1054" s="36"/>
      <c r="O1054" s="36"/>
      <c r="P1054" s="36"/>
      <c r="Q1054" s="36"/>
      <c r="R1054" s="36"/>
      <c r="S1054" s="36"/>
      <c r="T1054" s="36"/>
    </row>
    <row r="1055" spans="1:20" x14ac:dyDescent="0.25">
      <c r="A1055" s="36"/>
      <c r="B1055" s="36"/>
      <c r="C1055" s="36"/>
      <c r="D1055" s="36"/>
      <c r="E1055" s="36"/>
      <c r="F1055" s="36"/>
      <c r="G1055" s="36"/>
      <c r="H1055" s="36"/>
      <c r="I1055" s="36"/>
      <c r="J1055" s="36"/>
      <c r="K1055" s="36"/>
      <c r="L1055" s="36"/>
      <c r="M1055" s="36"/>
      <c r="N1055" s="36"/>
      <c r="O1055" s="36"/>
      <c r="P1055" s="36"/>
      <c r="Q1055" s="36"/>
      <c r="R1055" s="36"/>
      <c r="S1055" s="36"/>
      <c r="T1055" s="36"/>
    </row>
    <row r="1056" spans="1:20" x14ac:dyDescent="0.25">
      <c r="A1056" s="36"/>
      <c r="B1056" s="36"/>
      <c r="C1056" s="36"/>
      <c r="D1056" s="36"/>
      <c r="E1056" s="36"/>
      <c r="F1056" s="36"/>
      <c r="G1056" s="36"/>
      <c r="H1056" s="36"/>
      <c r="I1056" s="36"/>
      <c r="J1056" s="36"/>
      <c r="K1056" s="36"/>
      <c r="L1056" s="36"/>
      <c r="M1056" s="36"/>
      <c r="N1056" s="36"/>
      <c r="O1056" s="36"/>
      <c r="P1056" s="36"/>
      <c r="Q1056" s="36"/>
      <c r="R1056" s="36"/>
      <c r="S1056" s="36"/>
      <c r="T1056" s="36"/>
    </row>
    <row r="1057" spans="1:20" x14ac:dyDescent="0.25">
      <c r="A1057" s="36"/>
      <c r="B1057" s="36"/>
      <c r="C1057" s="36"/>
      <c r="D1057" s="36"/>
      <c r="E1057" s="36"/>
      <c r="F1057" s="36"/>
      <c r="G1057" s="36"/>
      <c r="H1057" s="36"/>
      <c r="I1057" s="36"/>
      <c r="J1057" s="36"/>
      <c r="K1057" s="36"/>
      <c r="L1057" s="36"/>
      <c r="M1057" s="36"/>
      <c r="N1057" s="36"/>
      <c r="O1057" s="36"/>
      <c r="P1057" s="36"/>
      <c r="Q1057" s="36"/>
      <c r="R1057" s="36"/>
      <c r="S1057" s="36"/>
      <c r="T1057" s="36"/>
    </row>
    <row r="1058" spans="1:20" x14ac:dyDescent="0.25">
      <c r="A1058" s="36"/>
      <c r="B1058" s="36"/>
      <c r="C1058" s="36"/>
      <c r="D1058" s="36"/>
      <c r="E1058" s="36"/>
      <c r="F1058" s="36"/>
      <c r="G1058" s="36"/>
      <c r="H1058" s="36"/>
      <c r="I1058" s="36"/>
      <c r="J1058" s="36"/>
      <c r="K1058" s="36"/>
      <c r="L1058" s="36"/>
      <c r="M1058" s="36"/>
      <c r="N1058" s="36"/>
      <c r="O1058" s="36"/>
      <c r="P1058" s="36"/>
      <c r="Q1058" s="36"/>
      <c r="R1058" s="36"/>
      <c r="S1058" s="36"/>
      <c r="T1058" s="36"/>
    </row>
    <row r="1059" spans="1:20" x14ac:dyDescent="0.25">
      <c r="A1059" s="36"/>
      <c r="B1059" s="36"/>
      <c r="C1059" s="36"/>
      <c r="D1059" s="36"/>
      <c r="E1059" s="36"/>
      <c r="F1059" s="36"/>
      <c r="G1059" s="36"/>
      <c r="H1059" s="36"/>
      <c r="I1059" s="36"/>
      <c r="J1059" s="36"/>
      <c r="K1059" s="36"/>
      <c r="L1059" s="36"/>
      <c r="M1059" s="36"/>
      <c r="N1059" s="36"/>
      <c r="O1059" s="36"/>
      <c r="P1059" s="36"/>
      <c r="Q1059" s="36"/>
      <c r="R1059" s="36"/>
      <c r="S1059" s="36"/>
      <c r="T1059" s="36"/>
    </row>
    <row r="1060" spans="1:20" x14ac:dyDescent="0.25">
      <c r="A1060" s="36"/>
      <c r="B1060" s="36"/>
      <c r="C1060" s="36"/>
      <c r="D1060" s="36"/>
      <c r="E1060" s="36"/>
      <c r="F1060" s="36"/>
      <c r="G1060" s="36"/>
      <c r="H1060" s="36"/>
      <c r="I1060" s="36"/>
      <c r="J1060" s="36"/>
      <c r="K1060" s="36"/>
      <c r="L1060" s="36"/>
      <c r="M1060" s="36"/>
      <c r="N1060" s="36"/>
      <c r="O1060" s="36"/>
      <c r="P1060" s="36"/>
      <c r="Q1060" s="36"/>
      <c r="R1060" s="36"/>
      <c r="S1060" s="36"/>
      <c r="T1060" s="36"/>
    </row>
    <row r="1061" spans="1:20" x14ac:dyDescent="0.25">
      <c r="A1061" s="36"/>
      <c r="B1061" s="36"/>
      <c r="C1061" s="36"/>
      <c r="D1061" s="36"/>
      <c r="E1061" s="36"/>
      <c r="F1061" s="36"/>
      <c r="G1061" s="36"/>
      <c r="H1061" s="36"/>
      <c r="I1061" s="36"/>
      <c r="J1061" s="36"/>
      <c r="K1061" s="36"/>
      <c r="L1061" s="36"/>
      <c r="M1061" s="36"/>
      <c r="N1061" s="36"/>
      <c r="O1061" s="36"/>
      <c r="P1061" s="36"/>
      <c r="Q1061" s="36"/>
      <c r="R1061" s="36"/>
      <c r="S1061" s="36"/>
      <c r="T1061" s="36"/>
    </row>
    <row r="1062" spans="1:20" x14ac:dyDescent="0.25">
      <c r="A1062" s="36"/>
      <c r="B1062" s="36"/>
      <c r="C1062" s="36"/>
      <c r="D1062" s="36"/>
      <c r="E1062" s="36"/>
      <c r="F1062" s="36"/>
      <c r="G1062" s="36"/>
      <c r="H1062" s="36"/>
      <c r="I1062" s="36"/>
      <c r="J1062" s="36"/>
      <c r="K1062" s="36"/>
      <c r="L1062" s="36"/>
      <c r="M1062" s="36"/>
      <c r="N1062" s="36"/>
      <c r="O1062" s="36"/>
      <c r="P1062" s="36"/>
      <c r="Q1062" s="36"/>
      <c r="R1062" s="36"/>
      <c r="S1062" s="36"/>
      <c r="T1062" s="36"/>
    </row>
    <row r="1063" spans="1:20" x14ac:dyDescent="0.25">
      <c r="A1063" s="36"/>
      <c r="B1063" s="36"/>
      <c r="C1063" s="36"/>
      <c r="D1063" s="36"/>
      <c r="E1063" s="36"/>
      <c r="F1063" s="36"/>
      <c r="G1063" s="36"/>
      <c r="H1063" s="36"/>
      <c r="I1063" s="36"/>
      <c r="J1063" s="36"/>
      <c r="K1063" s="36"/>
      <c r="L1063" s="36"/>
      <c r="M1063" s="36"/>
      <c r="N1063" s="36"/>
      <c r="O1063" s="36"/>
      <c r="P1063" s="36"/>
      <c r="Q1063" s="36"/>
      <c r="R1063" s="36"/>
      <c r="S1063" s="36"/>
      <c r="T1063" s="36"/>
    </row>
    <row r="1064" spans="1:20" x14ac:dyDescent="0.25">
      <c r="A1064" s="36"/>
      <c r="B1064" s="36"/>
      <c r="C1064" s="36"/>
      <c r="D1064" s="36"/>
      <c r="E1064" s="36"/>
      <c r="F1064" s="36"/>
      <c r="G1064" s="36"/>
      <c r="H1064" s="36"/>
      <c r="I1064" s="36"/>
      <c r="J1064" s="36"/>
      <c r="K1064" s="36"/>
      <c r="L1064" s="36"/>
      <c r="M1064" s="36"/>
      <c r="N1064" s="36"/>
      <c r="O1064" s="36"/>
      <c r="P1064" s="36"/>
      <c r="Q1064" s="36"/>
      <c r="R1064" s="36"/>
      <c r="S1064" s="36"/>
      <c r="T1064" s="36"/>
    </row>
    <row r="1065" spans="1:20" x14ac:dyDescent="0.25">
      <c r="A1065" s="36"/>
      <c r="B1065" s="36"/>
      <c r="C1065" s="36"/>
      <c r="D1065" s="36"/>
      <c r="E1065" s="36"/>
      <c r="F1065" s="36"/>
      <c r="G1065" s="36"/>
      <c r="H1065" s="36"/>
      <c r="I1065" s="36"/>
      <c r="J1065" s="36"/>
      <c r="K1065" s="36"/>
      <c r="L1065" s="36"/>
      <c r="M1065" s="36"/>
      <c r="N1065" s="36"/>
      <c r="O1065" s="36"/>
      <c r="P1065" s="36"/>
      <c r="Q1065" s="36"/>
      <c r="R1065" s="36"/>
      <c r="S1065" s="36"/>
      <c r="T1065" s="36"/>
    </row>
    <row r="1066" spans="1:20" x14ac:dyDescent="0.25">
      <c r="A1066" s="36"/>
      <c r="B1066" s="36"/>
      <c r="C1066" s="36"/>
      <c r="D1066" s="36"/>
      <c r="E1066" s="36"/>
      <c r="F1066" s="36"/>
      <c r="G1066" s="36"/>
      <c r="H1066" s="36"/>
      <c r="I1066" s="36"/>
      <c r="J1066" s="36"/>
      <c r="K1066" s="36"/>
      <c r="L1066" s="36"/>
      <c r="M1066" s="36"/>
      <c r="N1066" s="36"/>
      <c r="O1066" s="36"/>
      <c r="P1066" s="36"/>
      <c r="Q1066" s="36"/>
      <c r="R1066" s="36"/>
      <c r="S1066" s="36"/>
      <c r="T1066" s="36"/>
    </row>
    <row r="1067" spans="1:20" x14ac:dyDescent="0.25">
      <c r="A1067" s="36"/>
      <c r="B1067" s="36"/>
      <c r="C1067" s="36"/>
      <c r="D1067" s="36"/>
      <c r="E1067" s="36"/>
      <c r="F1067" s="36"/>
      <c r="G1067" s="36"/>
      <c r="H1067" s="36"/>
      <c r="I1067" s="36"/>
      <c r="J1067" s="36"/>
      <c r="K1067" s="36"/>
      <c r="L1067" s="36"/>
      <c r="M1067" s="36"/>
      <c r="N1067" s="36"/>
      <c r="O1067" s="36"/>
      <c r="P1067" s="36"/>
      <c r="Q1067" s="36"/>
      <c r="R1067" s="36"/>
      <c r="S1067" s="36"/>
      <c r="T1067" s="36"/>
    </row>
    <row r="1068" spans="1:20" x14ac:dyDescent="0.25">
      <c r="A1068" s="36"/>
      <c r="B1068" s="36"/>
      <c r="C1068" s="36"/>
      <c r="D1068" s="36"/>
      <c r="E1068" s="36"/>
      <c r="F1068" s="36"/>
      <c r="G1068" s="36"/>
      <c r="H1068" s="36"/>
      <c r="I1068" s="36"/>
      <c r="J1068" s="36"/>
      <c r="K1068" s="36"/>
      <c r="L1068" s="36"/>
      <c r="M1068" s="36"/>
      <c r="N1068" s="36"/>
      <c r="O1068" s="36"/>
      <c r="P1068" s="36"/>
      <c r="Q1068" s="36"/>
      <c r="R1068" s="36"/>
      <c r="S1068" s="36"/>
      <c r="T1068" s="36"/>
    </row>
    <row r="1069" spans="1:20" x14ac:dyDescent="0.25">
      <c r="A1069" s="36"/>
      <c r="B1069" s="36"/>
      <c r="C1069" s="36"/>
      <c r="D1069" s="36"/>
      <c r="E1069" s="36"/>
      <c r="F1069" s="36"/>
      <c r="G1069" s="36"/>
      <c r="H1069" s="36"/>
      <c r="I1069" s="36"/>
      <c r="J1069" s="36"/>
      <c r="K1069" s="36"/>
      <c r="L1069" s="36"/>
      <c r="M1069" s="36"/>
      <c r="N1069" s="36"/>
      <c r="O1069" s="36"/>
      <c r="P1069" s="36"/>
      <c r="Q1069" s="36"/>
      <c r="R1069" s="36"/>
      <c r="S1069" s="36"/>
      <c r="T1069" s="36"/>
    </row>
    <row r="1070" spans="1:20" x14ac:dyDescent="0.25">
      <c r="A1070" s="36"/>
      <c r="B1070" s="36"/>
      <c r="C1070" s="36"/>
      <c r="D1070" s="36"/>
      <c r="E1070" s="36"/>
      <c r="F1070" s="36"/>
      <c r="G1070" s="36"/>
      <c r="H1070" s="36"/>
      <c r="I1070" s="36"/>
      <c r="J1070" s="36"/>
      <c r="K1070" s="36"/>
      <c r="L1070" s="36"/>
      <c r="M1070" s="36"/>
      <c r="N1070" s="36"/>
      <c r="O1070" s="36"/>
      <c r="P1070" s="36"/>
      <c r="Q1070" s="36"/>
      <c r="R1070" s="36"/>
      <c r="S1070" s="36"/>
      <c r="T1070" s="36"/>
    </row>
    <row r="1071" spans="1:20" x14ac:dyDescent="0.25">
      <c r="A1071" s="36"/>
      <c r="B1071" s="36"/>
      <c r="C1071" s="36"/>
      <c r="D1071" s="36"/>
      <c r="E1071" s="36"/>
      <c r="F1071" s="36"/>
      <c r="G1071" s="36"/>
      <c r="H1071" s="36"/>
      <c r="I1071" s="36"/>
      <c r="J1071" s="36"/>
      <c r="K1071" s="36"/>
      <c r="L1071" s="36"/>
      <c r="M1071" s="36"/>
      <c r="N1071" s="36"/>
      <c r="O1071" s="36"/>
      <c r="P1071" s="36"/>
      <c r="Q1071" s="36"/>
      <c r="R1071" s="36"/>
      <c r="S1071" s="36"/>
      <c r="T1071" s="36"/>
    </row>
    <row r="1072" spans="1:20" x14ac:dyDescent="0.25">
      <c r="A1072" s="36"/>
      <c r="B1072" s="36"/>
      <c r="C1072" s="36"/>
      <c r="D1072" s="36"/>
      <c r="E1072" s="36"/>
      <c r="F1072" s="36"/>
      <c r="G1072" s="36"/>
      <c r="H1072" s="36"/>
      <c r="I1072" s="36"/>
      <c r="J1072" s="36"/>
      <c r="K1072" s="36"/>
      <c r="L1072" s="36"/>
      <c r="M1072" s="36"/>
      <c r="N1072" s="36"/>
      <c r="O1072" s="36"/>
      <c r="P1072" s="36"/>
      <c r="Q1072" s="36"/>
      <c r="R1072" s="36"/>
      <c r="S1072" s="36"/>
      <c r="T1072" s="36"/>
    </row>
    <row r="1073" spans="1:20" x14ac:dyDescent="0.25">
      <c r="A1073" s="36"/>
      <c r="B1073" s="36"/>
      <c r="C1073" s="36"/>
      <c r="D1073" s="36"/>
      <c r="E1073" s="36"/>
      <c r="F1073" s="36"/>
      <c r="G1073" s="36"/>
      <c r="H1073" s="36"/>
      <c r="I1073" s="36"/>
      <c r="J1073" s="36"/>
      <c r="K1073" s="36"/>
      <c r="L1073" s="36"/>
      <c r="M1073" s="36"/>
      <c r="N1073" s="36"/>
      <c r="O1073" s="36"/>
      <c r="P1073" s="36"/>
      <c r="Q1073" s="36"/>
      <c r="R1073" s="36"/>
      <c r="S1073" s="36"/>
      <c r="T1073" s="36"/>
    </row>
    <row r="1074" spans="1:20" x14ac:dyDescent="0.25">
      <c r="A1074" s="36"/>
      <c r="B1074" s="36"/>
      <c r="C1074" s="36"/>
      <c r="D1074" s="36"/>
      <c r="E1074" s="36"/>
      <c r="F1074" s="36"/>
      <c r="G1074" s="36"/>
      <c r="H1074" s="36"/>
      <c r="I1074" s="36"/>
      <c r="J1074" s="36"/>
      <c r="K1074" s="36"/>
      <c r="L1074" s="36"/>
      <c r="M1074" s="36"/>
      <c r="N1074" s="36"/>
      <c r="O1074" s="36"/>
      <c r="P1074" s="36"/>
      <c r="Q1074" s="36"/>
      <c r="R1074" s="36"/>
      <c r="S1074" s="36"/>
      <c r="T1074" s="36"/>
    </row>
    <row r="1075" spans="1:20" x14ac:dyDescent="0.25">
      <c r="A1075" s="36"/>
      <c r="B1075" s="36"/>
      <c r="C1075" s="36"/>
      <c r="D1075" s="36"/>
      <c r="E1075" s="36"/>
      <c r="F1075" s="36"/>
      <c r="G1075" s="36"/>
      <c r="H1075" s="36"/>
      <c r="I1075" s="36"/>
      <c r="J1075" s="36"/>
      <c r="K1075" s="36"/>
      <c r="L1075" s="36"/>
      <c r="M1075" s="36"/>
      <c r="N1075" s="36"/>
      <c r="O1075" s="36"/>
      <c r="P1075" s="36"/>
      <c r="Q1075" s="36"/>
      <c r="R1075" s="36"/>
      <c r="S1075" s="36"/>
      <c r="T1075" s="36"/>
    </row>
    <row r="1076" spans="1:20" x14ac:dyDescent="0.25">
      <c r="A1076" s="36"/>
      <c r="B1076" s="36"/>
      <c r="C1076" s="36"/>
      <c r="D1076" s="36"/>
      <c r="E1076" s="36"/>
      <c r="F1076" s="36"/>
      <c r="G1076" s="36"/>
      <c r="H1076" s="36"/>
      <c r="I1076" s="36"/>
      <c r="J1076" s="36"/>
      <c r="K1076" s="36"/>
      <c r="L1076" s="36"/>
      <c r="M1076" s="36"/>
      <c r="N1076" s="36"/>
      <c r="O1076" s="36"/>
      <c r="P1076" s="36"/>
      <c r="Q1076" s="36"/>
      <c r="R1076" s="36"/>
      <c r="S1076" s="36"/>
      <c r="T1076" s="36"/>
    </row>
    <row r="1077" spans="1:20" x14ac:dyDescent="0.25">
      <c r="A1077" s="36"/>
      <c r="B1077" s="36"/>
      <c r="C1077" s="36"/>
      <c r="D1077" s="36"/>
      <c r="E1077" s="36"/>
      <c r="F1077" s="36"/>
      <c r="G1077" s="36"/>
      <c r="H1077" s="36"/>
      <c r="I1077" s="36"/>
      <c r="J1077" s="36"/>
      <c r="K1077" s="36"/>
      <c r="L1077" s="36"/>
      <c r="M1077" s="36"/>
      <c r="N1077" s="36"/>
      <c r="O1077" s="36"/>
      <c r="P1077" s="36"/>
      <c r="Q1077" s="36"/>
      <c r="R1077" s="36"/>
      <c r="S1077" s="36"/>
      <c r="T1077" s="36"/>
    </row>
    <row r="1078" spans="1:20" x14ac:dyDescent="0.25">
      <c r="A1078" s="36"/>
      <c r="B1078" s="36"/>
      <c r="C1078" s="36"/>
      <c r="D1078" s="36"/>
      <c r="E1078" s="36"/>
      <c r="F1078" s="36"/>
      <c r="G1078" s="36"/>
      <c r="H1078" s="36"/>
      <c r="I1078" s="36"/>
      <c r="J1078" s="36"/>
      <c r="K1078" s="36"/>
      <c r="L1078" s="36"/>
      <c r="M1078" s="36"/>
      <c r="N1078" s="36"/>
      <c r="O1078" s="36"/>
      <c r="P1078" s="36"/>
      <c r="Q1078" s="36"/>
      <c r="R1078" s="36"/>
      <c r="S1078" s="36"/>
      <c r="T1078" s="36"/>
    </row>
    <row r="1079" spans="1:20" x14ac:dyDescent="0.25">
      <c r="A1079" s="36"/>
      <c r="B1079" s="36"/>
      <c r="C1079" s="36"/>
      <c r="D1079" s="36"/>
      <c r="E1079" s="36"/>
      <c r="F1079" s="36"/>
      <c r="G1079" s="36"/>
      <c r="H1079" s="36"/>
      <c r="I1079" s="36"/>
      <c r="J1079" s="36"/>
      <c r="K1079" s="36"/>
      <c r="L1079" s="36"/>
      <c r="M1079" s="36"/>
      <c r="N1079" s="36"/>
      <c r="O1079" s="36"/>
      <c r="P1079" s="36"/>
      <c r="Q1079" s="36"/>
      <c r="R1079" s="36"/>
      <c r="S1079" s="36"/>
      <c r="T1079" s="36"/>
    </row>
    <row r="1080" spans="1:20" x14ac:dyDescent="0.25">
      <c r="A1080" s="36"/>
      <c r="B1080" s="36"/>
      <c r="C1080" s="36"/>
      <c r="D1080" s="36"/>
      <c r="E1080" s="36"/>
      <c r="F1080" s="36"/>
      <c r="G1080" s="36"/>
      <c r="H1080" s="36"/>
      <c r="I1080" s="36"/>
      <c r="J1080" s="36"/>
      <c r="K1080" s="36"/>
      <c r="L1080" s="36"/>
      <c r="M1080" s="36"/>
      <c r="N1080" s="36"/>
      <c r="O1080" s="36"/>
      <c r="P1080" s="36"/>
      <c r="Q1080" s="36"/>
      <c r="R1080" s="36"/>
      <c r="S1080" s="36"/>
      <c r="T1080" s="36"/>
    </row>
    <row r="1081" spans="1:20" x14ac:dyDescent="0.25">
      <c r="A1081" s="36"/>
      <c r="B1081" s="36"/>
      <c r="C1081" s="36"/>
      <c r="D1081" s="36"/>
      <c r="E1081" s="36"/>
      <c r="F1081" s="36"/>
      <c r="G1081" s="36"/>
      <c r="H1081" s="36"/>
      <c r="I1081" s="36"/>
      <c r="J1081" s="36"/>
      <c r="K1081" s="36"/>
      <c r="L1081" s="36"/>
      <c r="M1081" s="36"/>
      <c r="N1081" s="36"/>
      <c r="O1081" s="36"/>
      <c r="P1081" s="36"/>
      <c r="Q1081" s="36"/>
      <c r="R1081" s="36"/>
      <c r="S1081" s="36"/>
      <c r="T1081" s="36"/>
    </row>
    <row r="1082" spans="1:20" x14ac:dyDescent="0.25">
      <c r="A1082" s="36"/>
      <c r="B1082" s="36"/>
      <c r="C1082" s="36"/>
      <c r="D1082" s="36"/>
      <c r="E1082" s="36"/>
      <c r="F1082" s="36"/>
      <c r="G1082" s="36"/>
      <c r="H1082" s="36"/>
      <c r="I1082" s="36"/>
      <c r="J1082" s="36"/>
      <c r="K1082" s="36"/>
      <c r="L1082" s="36"/>
      <c r="M1082" s="36"/>
      <c r="N1082" s="36"/>
      <c r="O1082" s="36"/>
      <c r="P1082" s="36"/>
      <c r="Q1082" s="36"/>
      <c r="R1082" s="36"/>
      <c r="S1082" s="36"/>
      <c r="T1082" s="36"/>
    </row>
    <row r="1083" spans="1:20" x14ac:dyDescent="0.25">
      <c r="A1083" s="36"/>
      <c r="B1083" s="36"/>
      <c r="C1083" s="36"/>
      <c r="D1083" s="36"/>
      <c r="E1083" s="36"/>
      <c r="F1083" s="36"/>
      <c r="G1083" s="36"/>
      <c r="H1083" s="36"/>
      <c r="I1083" s="36"/>
      <c r="J1083" s="36"/>
      <c r="K1083" s="36"/>
      <c r="L1083" s="36"/>
      <c r="M1083" s="36"/>
      <c r="N1083" s="36"/>
      <c r="O1083" s="36"/>
      <c r="P1083" s="36"/>
      <c r="Q1083" s="36"/>
      <c r="R1083" s="36"/>
      <c r="S1083" s="36"/>
      <c r="T1083" s="36"/>
    </row>
    <row r="1084" spans="1:20" x14ac:dyDescent="0.25">
      <c r="A1084" s="36"/>
      <c r="B1084" s="36"/>
      <c r="C1084" s="36"/>
      <c r="D1084" s="36"/>
      <c r="E1084" s="36"/>
      <c r="F1084" s="36"/>
      <c r="G1084" s="36"/>
      <c r="H1084" s="36"/>
      <c r="I1084" s="36"/>
      <c r="J1084" s="36"/>
      <c r="K1084" s="36"/>
      <c r="L1084" s="36"/>
      <c r="M1084" s="36"/>
      <c r="N1084" s="36"/>
      <c r="O1084" s="36"/>
      <c r="P1084" s="36"/>
      <c r="Q1084" s="36"/>
      <c r="R1084" s="36"/>
      <c r="S1084" s="36"/>
      <c r="T1084" s="36"/>
    </row>
    <row r="1085" spans="1:20" x14ac:dyDescent="0.25">
      <c r="A1085" s="36"/>
      <c r="B1085" s="36"/>
      <c r="C1085" s="36"/>
      <c r="D1085" s="36"/>
      <c r="E1085" s="36"/>
      <c r="F1085" s="36"/>
      <c r="G1085" s="36"/>
      <c r="H1085" s="36"/>
      <c r="I1085" s="36"/>
      <c r="J1085" s="36"/>
      <c r="K1085" s="36"/>
      <c r="L1085" s="36"/>
      <c r="M1085" s="36"/>
      <c r="N1085" s="36"/>
      <c r="O1085" s="36"/>
      <c r="P1085" s="36"/>
      <c r="Q1085" s="36"/>
      <c r="R1085" s="36"/>
      <c r="S1085" s="36"/>
      <c r="T1085" s="36"/>
    </row>
    <row r="1086" spans="1:20" x14ac:dyDescent="0.25">
      <c r="A1086" s="36"/>
      <c r="B1086" s="36"/>
      <c r="C1086" s="36"/>
      <c r="D1086" s="36"/>
      <c r="E1086" s="36"/>
      <c r="F1086" s="36"/>
      <c r="G1086" s="36"/>
      <c r="H1086" s="36"/>
      <c r="I1086" s="36"/>
      <c r="J1086" s="36"/>
      <c r="K1086" s="36"/>
      <c r="L1086" s="36"/>
      <c r="M1086" s="36"/>
      <c r="N1086" s="36"/>
      <c r="O1086" s="36"/>
      <c r="P1086" s="36"/>
      <c r="Q1086" s="36"/>
      <c r="R1086" s="36"/>
      <c r="S1086" s="36"/>
      <c r="T1086" s="36"/>
    </row>
    <row r="1087" spans="1:20" x14ac:dyDescent="0.25">
      <c r="A1087" s="36"/>
      <c r="B1087" s="36"/>
      <c r="C1087" s="36"/>
      <c r="D1087" s="36"/>
      <c r="E1087" s="36"/>
      <c r="F1087" s="36"/>
      <c r="G1087" s="36"/>
      <c r="H1087" s="36"/>
      <c r="I1087" s="36"/>
      <c r="J1087" s="36"/>
      <c r="K1087" s="36"/>
      <c r="L1087" s="36"/>
      <c r="M1087" s="36"/>
      <c r="N1087" s="36"/>
      <c r="O1087" s="36"/>
      <c r="P1087" s="36"/>
      <c r="Q1087" s="36"/>
      <c r="R1087" s="36"/>
      <c r="S1087" s="36"/>
      <c r="T1087" s="36"/>
    </row>
    <row r="1088" spans="1:20" x14ac:dyDescent="0.25">
      <c r="A1088" s="36"/>
      <c r="B1088" s="36"/>
      <c r="C1088" s="36"/>
      <c r="D1088" s="36"/>
      <c r="E1088" s="36"/>
      <c r="F1088" s="36"/>
      <c r="G1088" s="36"/>
      <c r="H1088" s="36"/>
      <c r="I1088" s="36"/>
      <c r="J1088" s="36"/>
      <c r="K1088" s="36"/>
      <c r="L1088" s="36"/>
      <c r="M1088" s="36"/>
      <c r="N1088" s="36"/>
      <c r="O1088" s="36"/>
      <c r="P1088" s="36"/>
      <c r="Q1088" s="36"/>
      <c r="R1088" s="36"/>
      <c r="S1088" s="36"/>
      <c r="T1088" s="36"/>
    </row>
    <row r="1089" spans="1:20" x14ac:dyDescent="0.25">
      <c r="A1089" s="36"/>
      <c r="B1089" s="36"/>
      <c r="C1089" s="36"/>
      <c r="D1089" s="36"/>
      <c r="E1089" s="36"/>
      <c r="F1089" s="36"/>
      <c r="G1089" s="36"/>
      <c r="H1089" s="36"/>
      <c r="I1089" s="36"/>
      <c r="J1089" s="36"/>
      <c r="K1089" s="36"/>
      <c r="L1089" s="36"/>
      <c r="M1089" s="36"/>
      <c r="N1089" s="36"/>
      <c r="O1089" s="36"/>
      <c r="P1089" s="36"/>
      <c r="Q1089" s="36"/>
      <c r="R1089" s="36"/>
      <c r="S1089" s="36"/>
      <c r="T1089" s="36"/>
    </row>
    <row r="1090" spans="1:20" x14ac:dyDescent="0.25">
      <c r="A1090" s="36"/>
      <c r="B1090" s="36"/>
      <c r="C1090" s="36"/>
      <c r="D1090" s="36"/>
      <c r="E1090" s="36"/>
      <c r="F1090" s="36"/>
      <c r="G1090" s="36"/>
      <c r="H1090" s="36"/>
      <c r="I1090" s="36"/>
      <c r="J1090" s="36"/>
      <c r="K1090" s="36"/>
      <c r="L1090" s="36"/>
      <c r="M1090" s="36"/>
      <c r="N1090" s="36"/>
      <c r="O1090" s="36"/>
      <c r="P1090" s="36"/>
      <c r="Q1090" s="36"/>
      <c r="R1090" s="36"/>
      <c r="S1090" s="36"/>
      <c r="T1090" s="36"/>
    </row>
    <row r="1091" spans="1:20" x14ac:dyDescent="0.25">
      <c r="A1091" s="36"/>
      <c r="B1091" s="36"/>
      <c r="C1091" s="36"/>
      <c r="D1091" s="36"/>
      <c r="E1091" s="36"/>
      <c r="F1091" s="36"/>
      <c r="G1091" s="36"/>
      <c r="H1091" s="36"/>
      <c r="I1091" s="36"/>
      <c r="J1091" s="36"/>
      <c r="K1091" s="36"/>
      <c r="L1091" s="36"/>
      <c r="M1091" s="36"/>
      <c r="N1091" s="36"/>
      <c r="O1091" s="36"/>
      <c r="P1091" s="36"/>
      <c r="Q1091" s="36"/>
      <c r="R1091" s="36"/>
      <c r="S1091" s="36"/>
      <c r="T1091" s="36"/>
    </row>
    <row r="1092" spans="1:20" x14ac:dyDescent="0.25">
      <c r="A1092" s="36"/>
      <c r="B1092" s="36"/>
      <c r="C1092" s="36"/>
      <c r="D1092" s="36"/>
      <c r="E1092" s="36"/>
      <c r="F1092" s="36"/>
      <c r="G1092" s="36"/>
      <c r="H1092" s="36"/>
      <c r="I1092" s="36"/>
      <c r="J1092" s="36"/>
      <c r="K1092" s="36"/>
      <c r="L1092" s="36"/>
      <c r="M1092" s="36"/>
      <c r="N1092" s="36"/>
      <c r="O1092" s="36"/>
      <c r="P1092" s="36"/>
      <c r="Q1092" s="36"/>
      <c r="R1092" s="36"/>
      <c r="S1092" s="36"/>
      <c r="T1092" s="36"/>
    </row>
    <row r="1093" spans="1:20" x14ac:dyDescent="0.25">
      <c r="A1093" s="36"/>
      <c r="B1093" s="36"/>
      <c r="C1093" s="36"/>
      <c r="D1093" s="36"/>
      <c r="E1093" s="36"/>
      <c r="F1093" s="36"/>
      <c r="G1093" s="36"/>
      <c r="H1093" s="36"/>
      <c r="I1093" s="36"/>
      <c r="J1093" s="36"/>
      <c r="K1093" s="36"/>
      <c r="L1093" s="36"/>
      <c r="M1093" s="36"/>
      <c r="N1093" s="36"/>
      <c r="O1093" s="36"/>
      <c r="P1093" s="36"/>
      <c r="Q1093" s="36"/>
      <c r="R1093" s="36"/>
      <c r="S1093" s="36"/>
      <c r="T1093" s="36"/>
    </row>
    <row r="1094" spans="1:20" x14ac:dyDescent="0.25">
      <c r="A1094" s="36"/>
      <c r="B1094" s="36"/>
      <c r="C1094" s="36"/>
      <c r="D1094" s="36"/>
      <c r="E1094" s="36"/>
      <c r="F1094" s="36"/>
      <c r="G1094" s="36"/>
      <c r="H1094" s="36"/>
      <c r="I1094" s="36"/>
      <c r="J1094" s="36"/>
      <c r="K1094" s="36"/>
      <c r="L1094" s="36"/>
      <c r="M1094" s="36"/>
      <c r="N1094" s="36"/>
      <c r="O1094" s="36"/>
      <c r="P1094" s="36"/>
      <c r="Q1094" s="36"/>
      <c r="R1094" s="36"/>
      <c r="S1094" s="36"/>
      <c r="T1094" s="36"/>
    </row>
    <row r="1095" spans="1:20" x14ac:dyDescent="0.25">
      <c r="A1095" s="36"/>
      <c r="B1095" s="36"/>
      <c r="C1095" s="36"/>
      <c r="D1095" s="36"/>
      <c r="E1095" s="36"/>
      <c r="F1095" s="36"/>
      <c r="G1095" s="36"/>
      <c r="H1095" s="36"/>
      <c r="I1095" s="36"/>
      <c r="J1095" s="36"/>
      <c r="K1095" s="36"/>
      <c r="L1095" s="36"/>
      <c r="M1095" s="36"/>
      <c r="N1095" s="36"/>
      <c r="O1095" s="36"/>
      <c r="P1095" s="36"/>
      <c r="Q1095" s="36"/>
      <c r="R1095" s="36"/>
      <c r="S1095" s="36"/>
      <c r="T1095" s="36"/>
    </row>
    <row r="1096" spans="1:20" x14ac:dyDescent="0.25">
      <c r="A1096" s="36"/>
      <c r="B1096" s="36"/>
      <c r="C1096" s="36"/>
      <c r="D1096" s="36"/>
      <c r="E1096" s="36"/>
      <c r="F1096" s="36"/>
      <c r="G1096" s="36"/>
      <c r="H1096" s="36"/>
      <c r="I1096" s="36"/>
      <c r="J1096" s="36"/>
      <c r="K1096" s="36"/>
      <c r="L1096" s="36"/>
      <c r="M1096" s="36"/>
      <c r="N1096" s="36"/>
      <c r="O1096" s="36"/>
      <c r="P1096" s="36"/>
      <c r="Q1096" s="36"/>
      <c r="R1096" s="36"/>
      <c r="S1096" s="36"/>
      <c r="T1096" s="36"/>
    </row>
    <row r="1097" spans="1:20" x14ac:dyDescent="0.25">
      <c r="A1097" s="36"/>
      <c r="B1097" s="36"/>
      <c r="C1097" s="36"/>
      <c r="D1097" s="36"/>
      <c r="E1097" s="36"/>
      <c r="F1097" s="36"/>
      <c r="G1097" s="36"/>
      <c r="H1097" s="36"/>
      <c r="I1097" s="36"/>
      <c r="J1097" s="36"/>
      <c r="K1097" s="36"/>
      <c r="L1097" s="36"/>
      <c r="M1097" s="36"/>
      <c r="N1097" s="36"/>
      <c r="O1097" s="36"/>
      <c r="P1097" s="36"/>
      <c r="Q1097" s="36"/>
      <c r="R1097" s="36"/>
      <c r="S1097" s="36"/>
      <c r="T1097" s="36"/>
    </row>
    <row r="1098" spans="1:20" x14ac:dyDescent="0.25">
      <c r="A1098" s="36"/>
      <c r="B1098" s="36"/>
      <c r="C1098" s="36"/>
      <c r="D1098" s="36"/>
      <c r="E1098" s="36"/>
      <c r="F1098" s="36"/>
      <c r="G1098" s="36"/>
      <c r="H1098" s="36"/>
      <c r="I1098" s="36"/>
      <c r="J1098" s="36"/>
      <c r="K1098" s="36"/>
      <c r="L1098" s="36"/>
      <c r="M1098" s="36"/>
      <c r="N1098" s="36"/>
      <c r="O1098" s="36"/>
      <c r="P1098" s="36"/>
      <c r="Q1098" s="36"/>
      <c r="R1098" s="36"/>
      <c r="S1098" s="36"/>
      <c r="T1098" s="36"/>
    </row>
    <row r="1099" spans="1:20" x14ac:dyDescent="0.25">
      <c r="A1099" s="36"/>
      <c r="B1099" s="36"/>
      <c r="C1099" s="36"/>
      <c r="D1099" s="36"/>
      <c r="E1099" s="36"/>
      <c r="F1099" s="36"/>
      <c r="G1099" s="36"/>
      <c r="H1099" s="36"/>
      <c r="I1099" s="36"/>
      <c r="J1099" s="36"/>
      <c r="K1099" s="36"/>
      <c r="L1099" s="36"/>
      <c r="M1099" s="36"/>
      <c r="N1099" s="36"/>
      <c r="O1099" s="36"/>
      <c r="P1099" s="36"/>
      <c r="Q1099" s="36"/>
      <c r="R1099" s="36"/>
      <c r="S1099" s="36"/>
      <c r="T1099" s="36"/>
    </row>
    <row r="1100" spans="1:20" x14ac:dyDescent="0.25">
      <c r="A1100" s="36"/>
      <c r="B1100" s="36"/>
      <c r="C1100" s="36"/>
      <c r="D1100" s="36"/>
      <c r="E1100" s="36"/>
      <c r="F1100" s="36"/>
      <c r="G1100" s="36"/>
      <c r="H1100" s="36"/>
      <c r="I1100" s="36"/>
      <c r="J1100" s="36"/>
      <c r="K1100" s="36"/>
      <c r="L1100" s="36"/>
      <c r="M1100" s="36"/>
      <c r="N1100" s="36"/>
      <c r="O1100" s="36"/>
      <c r="P1100" s="36"/>
      <c r="Q1100" s="36"/>
      <c r="R1100" s="36"/>
      <c r="S1100" s="36"/>
      <c r="T1100" s="36"/>
    </row>
    <row r="1101" spans="1:20" x14ac:dyDescent="0.25">
      <c r="A1101" s="36"/>
      <c r="B1101" s="36"/>
      <c r="C1101" s="36"/>
      <c r="D1101" s="36"/>
      <c r="E1101" s="36"/>
      <c r="F1101" s="36"/>
      <c r="G1101" s="36"/>
      <c r="H1101" s="36"/>
      <c r="I1101" s="36"/>
      <c r="J1101" s="36"/>
      <c r="K1101" s="36"/>
      <c r="L1101" s="36"/>
      <c r="M1101" s="36"/>
      <c r="N1101" s="36"/>
      <c r="O1101" s="36"/>
      <c r="P1101" s="36"/>
      <c r="Q1101" s="36"/>
      <c r="R1101" s="36"/>
      <c r="S1101" s="36"/>
      <c r="T1101" s="36"/>
    </row>
    <row r="1102" spans="1:20" x14ac:dyDescent="0.25">
      <c r="A1102" s="36"/>
      <c r="B1102" s="36"/>
      <c r="C1102" s="36"/>
      <c r="D1102" s="36"/>
      <c r="E1102" s="36"/>
      <c r="F1102" s="36"/>
      <c r="G1102" s="36"/>
      <c r="H1102" s="36"/>
      <c r="I1102" s="36"/>
      <c r="J1102" s="36"/>
      <c r="K1102" s="36"/>
      <c r="L1102" s="36"/>
      <c r="M1102" s="36"/>
      <c r="N1102" s="36"/>
      <c r="O1102" s="36"/>
      <c r="P1102" s="36"/>
      <c r="Q1102" s="36"/>
      <c r="R1102" s="36"/>
      <c r="S1102" s="36"/>
      <c r="T1102" s="36"/>
    </row>
    <row r="1103" spans="1:20" x14ac:dyDescent="0.25">
      <c r="A1103" s="36"/>
      <c r="B1103" s="36"/>
      <c r="C1103" s="36"/>
      <c r="D1103" s="36"/>
      <c r="E1103" s="36"/>
      <c r="F1103" s="36"/>
      <c r="G1103" s="36"/>
      <c r="H1103" s="36"/>
      <c r="I1103" s="36"/>
      <c r="J1103" s="36"/>
      <c r="K1103" s="36"/>
      <c r="L1103" s="36"/>
      <c r="M1103" s="36"/>
      <c r="N1103" s="36"/>
      <c r="O1103" s="36"/>
      <c r="P1103" s="36"/>
      <c r="Q1103" s="36"/>
      <c r="R1103" s="36"/>
      <c r="S1103" s="36"/>
      <c r="T1103" s="36"/>
    </row>
    <row r="1104" spans="1:20" x14ac:dyDescent="0.25">
      <c r="A1104" s="36"/>
      <c r="B1104" s="36"/>
      <c r="C1104" s="36"/>
      <c r="D1104" s="36"/>
      <c r="E1104" s="36"/>
      <c r="F1104" s="36"/>
      <c r="G1104" s="36"/>
      <c r="H1104" s="36"/>
      <c r="I1104" s="36"/>
      <c r="J1104" s="36"/>
      <c r="K1104" s="36"/>
      <c r="L1104" s="36"/>
      <c r="M1104" s="36"/>
      <c r="N1104" s="36"/>
      <c r="O1104" s="36"/>
      <c r="P1104" s="36"/>
      <c r="Q1104" s="36"/>
      <c r="R1104" s="36"/>
      <c r="S1104" s="36"/>
      <c r="T1104" s="36"/>
    </row>
    <row r="1105" spans="1:20" x14ac:dyDescent="0.25">
      <c r="A1105" s="36"/>
      <c r="B1105" s="36"/>
      <c r="C1105" s="36"/>
      <c r="D1105" s="36"/>
      <c r="E1105" s="36"/>
      <c r="F1105" s="36"/>
      <c r="G1105" s="36"/>
      <c r="H1105" s="36"/>
      <c r="I1105" s="36"/>
      <c r="J1105" s="36"/>
      <c r="K1105" s="36"/>
      <c r="L1105" s="36"/>
      <c r="M1105" s="36"/>
      <c r="N1105" s="36"/>
      <c r="O1105" s="36"/>
      <c r="P1105" s="36"/>
      <c r="Q1105" s="36"/>
      <c r="R1105" s="36"/>
      <c r="S1105" s="36"/>
      <c r="T1105" s="36"/>
    </row>
    <row r="1106" spans="1:20" x14ac:dyDescent="0.25">
      <c r="A1106" s="36"/>
      <c r="B1106" s="36"/>
      <c r="C1106" s="36"/>
      <c r="D1106" s="36"/>
      <c r="E1106" s="36"/>
      <c r="F1106" s="36"/>
      <c r="G1106" s="36"/>
      <c r="H1106" s="36"/>
      <c r="I1106" s="36"/>
      <c r="J1106" s="36"/>
      <c r="K1106" s="36"/>
      <c r="L1106" s="36"/>
      <c r="M1106" s="36"/>
      <c r="N1106" s="36"/>
      <c r="O1106" s="36"/>
      <c r="P1106" s="36"/>
      <c r="Q1106" s="36"/>
      <c r="R1106" s="36"/>
      <c r="S1106" s="36"/>
      <c r="T1106" s="36"/>
    </row>
    <row r="1107" spans="1:20" x14ac:dyDescent="0.25">
      <c r="A1107" s="36"/>
      <c r="B1107" s="36"/>
      <c r="C1107" s="36"/>
      <c r="D1107" s="36"/>
      <c r="E1107" s="36"/>
      <c r="F1107" s="36"/>
      <c r="G1107" s="36"/>
      <c r="H1107" s="36"/>
      <c r="I1107" s="36"/>
      <c r="J1107" s="36"/>
      <c r="K1107" s="36"/>
      <c r="L1107" s="36"/>
      <c r="M1107" s="36"/>
      <c r="N1107" s="36"/>
      <c r="O1107" s="36"/>
      <c r="P1107" s="36"/>
      <c r="Q1107" s="36"/>
      <c r="R1107" s="36"/>
      <c r="S1107" s="36"/>
      <c r="T1107" s="36"/>
    </row>
    <row r="1108" spans="1:20" x14ac:dyDescent="0.25">
      <c r="A1108" s="36"/>
      <c r="B1108" s="36"/>
      <c r="C1108" s="36"/>
      <c r="D1108" s="36"/>
      <c r="E1108" s="36"/>
      <c r="F1108" s="36"/>
      <c r="G1108" s="36"/>
      <c r="H1108" s="36"/>
      <c r="I1108" s="36"/>
      <c r="J1108" s="36"/>
      <c r="K1108" s="36"/>
      <c r="L1108" s="36"/>
      <c r="M1108" s="36"/>
      <c r="N1108" s="36"/>
      <c r="O1108" s="36"/>
      <c r="P1108" s="36"/>
      <c r="Q1108" s="36"/>
      <c r="R1108" s="36"/>
      <c r="S1108" s="36"/>
      <c r="T1108" s="36"/>
    </row>
    <row r="1109" spans="1:20" x14ac:dyDescent="0.25">
      <c r="A1109" s="36"/>
      <c r="B1109" s="36"/>
      <c r="C1109" s="36"/>
      <c r="D1109" s="36"/>
      <c r="E1109" s="36"/>
      <c r="F1109" s="36"/>
      <c r="G1109" s="36"/>
      <c r="H1109" s="36"/>
      <c r="I1109" s="36"/>
      <c r="J1109" s="36"/>
      <c r="K1109" s="36"/>
      <c r="L1109" s="36"/>
      <c r="M1109" s="36"/>
      <c r="N1109" s="36"/>
      <c r="O1109" s="36"/>
      <c r="P1109" s="36"/>
      <c r="Q1109" s="36"/>
      <c r="R1109" s="36"/>
      <c r="S1109" s="36"/>
      <c r="T1109" s="36"/>
    </row>
    <row r="1110" spans="1:20" x14ac:dyDescent="0.25">
      <c r="A1110" s="36"/>
      <c r="B1110" s="36"/>
      <c r="C1110" s="36"/>
      <c r="D1110" s="36"/>
      <c r="E1110" s="36"/>
      <c r="F1110" s="36"/>
      <c r="G1110" s="36"/>
      <c r="H1110" s="36"/>
      <c r="I1110" s="36"/>
      <c r="J1110" s="36"/>
      <c r="K1110" s="36"/>
      <c r="L1110" s="36"/>
      <c r="M1110" s="36"/>
      <c r="N1110" s="36"/>
      <c r="O1110" s="36"/>
      <c r="P1110" s="36"/>
      <c r="Q1110" s="36"/>
      <c r="R1110" s="36"/>
      <c r="S1110" s="36"/>
      <c r="T1110" s="36"/>
    </row>
    <row r="1111" spans="1:20" x14ac:dyDescent="0.25">
      <c r="A1111" s="36"/>
      <c r="B1111" s="36"/>
      <c r="C1111" s="36"/>
      <c r="D1111" s="36"/>
      <c r="E1111" s="36"/>
      <c r="F1111" s="36"/>
      <c r="G1111" s="36"/>
      <c r="H1111" s="36"/>
      <c r="I1111" s="36"/>
      <c r="J1111" s="36"/>
      <c r="K1111" s="36"/>
      <c r="L1111" s="36"/>
      <c r="M1111" s="36"/>
      <c r="N1111" s="36"/>
      <c r="O1111" s="36"/>
      <c r="P1111" s="36"/>
      <c r="Q1111" s="36"/>
      <c r="R1111" s="36"/>
      <c r="S1111" s="36"/>
      <c r="T1111" s="36"/>
    </row>
    <row r="1112" spans="1:20" x14ac:dyDescent="0.25">
      <c r="A1112" s="36"/>
      <c r="B1112" s="36"/>
      <c r="C1112" s="36"/>
      <c r="D1112" s="36"/>
      <c r="E1112" s="36"/>
      <c r="F1112" s="36"/>
      <c r="G1112" s="36"/>
      <c r="H1112" s="36"/>
      <c r="I1112" s="36"/>
      <c r="J1112" s="36"/>
      <c r="K1112" s="36"/>
      <c r="L1112" s="36"/>
      <c r="M1112" s="36"/>
      <c r="N1112" s="36"/>
      <c r="O1112" s="36"/>
      <c r="P1112" s="36"/>
      <c r="Q1112" s="36"/>
      <c r="R1112" s="36"/>
      <c r="S1112" s="36"/>
      <c r="T1112" s="36"/>
    </row>
    <row r="1113" spans="1:20" x14ac:dyDescent="0.25">
      <c r="A1113" s="36"/>
      <c r="B1113" s="36"/>
      <c r="C1113" s="36"/>
      <c r="D1113" s="36"/>
      <c r="E1113" s="36"/>
      <c r="F1113" s="36"/>
      <c r="G1113" s="36"/>
      <c r="H1113" s="36"/>
      <c r="I1113" s="36"/>
      <c r="J1113" s="36"/>
      <c r="K1113" s="36"/>
      <c r="L1113" s="36"/>
      <c r="M1113" s="36"/>
      <c r="N1113" s="36"/>
      <c r="O1113" s="36"/>
      <c r="P1113" s="36"/>
      <c r="Q1113" s="36"/>
      <c r="R1113" s="36"/>
      <c r="S1113" s="36"/>
      <c r="T1113" s="36"/>
    </row>
    <row r="1114" spans="1:20" x14ac:dyDescent="0.25">
      <c r="A1114" s="36"/>
      <c r="B1114" s="36"/>
      <c r="C1114" s="36"/>
      <c r="D1114" s="36"/>
      <c r="E1114" s="36"/>
      <c r="F1114" s="36"/>
      <c r="G1114" s="36"/>
      <c r="H1114" s="36"/>
      <c r="I1114" s="36"/>
      <c r="J1114" s="36"/>
      <c r="K1114" s="36"/>
      <c r="L1114" s="36"/>
      <c r="M1114" s="36"/>
      <c r="N1114" s="36"/>
      <c r="O1114" s="36"/>
      <c r="P1114" s="36"/>
      <c r="Q1114" s="36"/>
      <c r="R1114" s="36"/>
      <c r="S1114" s="36"/>
      <c r="T1114" s="36"/>
    </row>
    <row r="1115" spans="1:20" x14ac:dyDescent="0.25">
      <c r="A1115" s="36"/>
      <c r="B1115" s="36"/>
      <c r="C1115" s="36"/>
      <c r="D1115" s="36"/>
      <c r="E1115" s="36"/>
      <c r="F1115" s="36"/>
      <c r="G1115" s="36"/>
      <c r="H1115" s="36"/>
      <c r="I1115" s="36"/>
      <c r="J1115" s="36"/>
      <c r="K1115" s="36"/>
      <c r="L1115" s="36"/>
      <c r="M1115" s="36"/>
      <c r="N1115" s="36"/>
      <c r="O1115" s="36"/>
      <c r="P1115" s="36"/>
      <c r="Q1115" s="36"/>
      <c r="R1115" s="36"/>
      <c r="S1115" s="36"/>
      <c r="T1115" s="36"/>
    </row>
    <row r="1116" spans="1:20" x14ac:dyDescent="0.25">
      <c r="A1116" s="36"/>
      <c r="B1116" s="36"/>
      <c r="C1116" s="36"/>
      <c r="D1116" s="36"/>
      <c r="E1116" s="36"/>
      <c r="F1116" s="36"/>
      <c r="G1116" s="36"/>
      <c r="H1116" s="36"/>
      <c r="I1116" s="36"/>
      <c r="J1116" s="36"/>
      <c r="K1116" s="36"/>
      <c r="L1116" s="36"/>
      <c r="M1116" s="36"/>
      <c r="N1116" s="36"/>
      <c r="O1116" s="36"/>
      <c r="P1116" s="36"/>
      <c r="Q1116" s="36"/>
      <c r="R1116" s="36"/>
      <c r="S1116" s="36"/>
      <c r="T1116" s="36"/>
    </row>
    <row r="1117" spans="1:20" x14ac:dyDescent="0.25">
      <c r="A1117" s="36"/>
      <c r="B1117" s="36"/>
      <c r="C1117" s="36"/>
      <c r="D1117" s="36"/>
      <c r="E1117" s="36"/>
      <c r="F1117" s="36"/>
      <c r="G1117" s="36"/>
      <c r="H1117" s="36"/>
      <c r="I1117" s="36"/>
      <c r="J1117" s="36"/>
      <c r="K1117" s="36"/>
      <c r="L1117" s="36"/>
      <c r="M1117" s="36"/>
      <c r="N1117" s="36"/>
      <c r="O1117" s="36"/>
      <c r="P1117" s="36"/>
      <c r="Q1117" s="36"/>
      <c r="R1117" s="36"/>
      <c r="S1117" s="36"/>
      <c r="T1117" s="36"/>
    </row>
    <row r="1118" spans="1:20" x14ac:dyDescent="0.25">
      <c r="A1118" s="36"/>
      <c r="B1118" s="36"/>
      <c r="C1118" s="36"/>
      <c r="D1118" s="36"/>
      <c r="E1118" s="36"/>
      <c r="F1118" s="36"/>
      <c r="G1118" s="36"/>
      <c r="H1118" s="36"/>
      <c r="I1118" s="36"/>
      <c r="J1118" s="36"/>
      <c r="K1118" s="36"/>
      <c r="L1118" s="36"/>
      <c r="M1118" s="36"/>
      <c r="N1118" s="36"/>
      <c r="O1118" s="36"/>
      <c r="P1118" s="36"/>
      <c r="Q1118" s="36"/>
      <c r="R1118" s="36"/>
      <c r="S1118" s="36"/>
      <c r="T1118" s="36"/>
    </row>
    <row r="1119" spans="1:20" x14ac:dyDescent="0.25">
      <c r="A1119" s="36"/>
      <c r="B1119" s="36"/>
      <c r="C1119" s="36"/>
      <c r="D1119" s="36"/>
      <c r="E1119" s="36"/>
      <c r="F1119" s="36"/>
      <c r="G1119" s="36"/>
      <c r="H1119" s="36"/>
      <c r="I1119" s="36"/>
      <c r="J1119" s="36"/>
      <c r="K1119" s="36"/>
      <c r="L1119" s="36"/>
      <c r="M1119" s="36"/>
      <c r="N1119" s="36"/>
      <c r="O1119" s="36"/>
      <c r="P1119" s="36"/>
      <c r="Q1119" s="36"/>
      <c r="R1119" s="36"/>
      <c r="S1119" s="36"/>
      <c r="T1119" s="36"/>
    </row>
    <row r="1120" spans="1:20" x14ac:dyDescent="0.25">
      <c r="A1120" s="36"/>
      <c r="B1120" s="36"/>
      <c r="C1120" s="36"/>
      <c r="D1120" s="36"/>
      <c r="E1120" s="36"/>
      <c r="F1120" s="36"/>
      <c r="G1120" s="36"/>
      <c r="H1120" s="36"/>
      <c r="I1120" s="36"/>
      <c r="J1120" s="36"/>
      <c r="K1120" s="36"/>
      <c r="L1120" s="36"/>
      <c r="M1120" s="36"/>
      <c r="N1120" s="36"/>
      <c r="O1120" s="36"/>
      <c r="P1120" s="36"/>
      <c r="Q1120" s="36"/>
      <c r="R1120" s="36"/>
      <c r="S1120" s="36"/>
      <c r="T1120" s="36"/>
    </row>
    <row r="1121" spans="1:20" x14ac:dyDescent="0.25">
      <c r="A1121" s="36"/>
      <c r="B1121" s="36"/>
      <c r="C1121" s="36"/>
      <c r="D1121" s="36"/>
      <c r="E1121" s="36"/>
      <c r="F1121" s="36"/>
      <c r="G1121" s="36"/>
      <c r="H1121" s="36"/>
      <c r="I1121" s="36"/>
      <c r="J1121" s="36"/>
      <c r="K1121" s="36"/>
      <c r="L1121" s="36"/>
      <c r="M1121" s="36"/>
      <c r="N1121" s="36"/>
      <c r="O1121" s="36"/>
      <c r="P1121" s="36"/>
      <c r="Q1121" s="36"/>
      <c r="R1121" s="36"/>
      <c r="S1121" s="36"/>
      <c r="T1121" s="36"/>
    </row>
    <row r="1122" spans="1:20" x14ac:dyDescent="0.25">
      <c r="A1122" s="36"/>
      <c r="B1122" s="36"/>
      <c r="C1122" s="36"/>
      <c r="D1122" s="36"/>
      <c r="E1122" s="36"/>
      <c r="F1122" s="36"/>
      <c r="G1122" s="36"/>
      <c r="H1122" s="36"/>
      <c r="I1122" s="36"/>
      <c r="J1122" s="36"/>
      <c r="K1122" s="36"/>
      <c r="L1122" s="36"/>
      <c r="M1122" s="36"/>
      <c r="N1122" s="36"/>
      <c r="O1122" s="36"/>
      <c r="P1122" s="36"/>
      <c r="Q1122" s="36"/>
      <c r="R1122" s="36"/>
      <c r="S1122" s="36"/>
      <c r="T1122" s="36"/>
    </row>
    <row r="1123" spans="1:20" x14ac:dyDescent="0.25">
      <c r="A1123" s="36"/>
      <c r="B1123" s="36"/>
      <c r="C1123" s="36"/>
      <c r="D1123" s="36"/>
      <c r="E1123" s="36"/>
      <c r="F1123" s="36"/>
      <c r="G1123" s="36"/>
      <c r="H1123" s="36"/>
      <c r="I1123" s="36"/>
      <c r="J1123" s="36"/>
      <c r="K1123" s="36"/>
      <c r="L1123" s="36"/>
      <c r="M1123" s="36"/>
      <c r="N1123" s="36"/>
      <c r="O1123" s="36"/>
      <c r="P1123" s="36"/>
      <c r="Q1123" s="36"/>
      <c r="R1123" s="36"/>
      <c r="S1123" s="36"/>
      <c r="T1123" s="36"/>
    </row>
    <row r="1124" spans="1:20" x14ac:dyDescent="0.25">
      <c r="A1124" s="36"/>
      <c r="B1124" s="36"/>
      <c r="C1124" s="36"/>
      <c r="D1124" s="36"/>
      <c r="E1124" s="36"/>
      <c r="F1124" s="36"/>
      <c r="G1124" s="36"/>
      <c r="H1124" s="36"/>
      <c r="I1124" s="36"/>
      <c r="J1124" s="36"/>
      <c r="K1124" s="36"/>
      <c r="L1124" s="36"/>
      <c r="M1124" s="36"/>
      <c r="N1124" s="36"/>
      <c r="O1124" s="36"/>
      <c r="P1124" s="36"/>
      <c r="Q1124" s="36"/>
      <c r="R1124" s="36"/>
      <c r="S1124" s="36"/>
      <c r="T1124" s="36"/>
    </row>
    <row r="1125" spans="1:20" x14ac:dyDescent="0.25">
      <c r="A1125" s="36"/>
      <c r="B1125" s="36"/>
      <c r="C1125" s="36"/>
      <c r="D1125" s="36"/>
      <c r="E1125" s="36"/>
      <c r="F1125" s="36"/>
      <c r="G1125" s="36"/>
      <c r="H1125" s="36"/>
      <c r="I1125" s="36"/>
      <c r="J1125" s="36"/>
      <c r="K1125" s="36"/>
      <c r="L1125" s="36"/>
      <c r="M1125" s="36"/>
      <c r="N1125" s="36"/>
      <c r="O1125" s="36"/>
      <c r="P1125" s="36"/>
      <c r="Q1125" s="36"/>
      <c r="R1125" s="36"/>
      <c r="S1125" s="36"/>
      <c r="T1125" s="36"/>
    </row>
    <row r="1126" spans="1:20" x14ac:dyDescent="0.25">
      <c r="A1126" s="36"/>
      <c r="B1126" s="36"/>
      <c r="C1126" s="36"/>
      <c r="D1126" s="36"/>
      <c r="E1126" s="36"/>
      <c r="F1126" s="36"/>
      <c r="G1126" s="36"/>
      <c r="H1126" s="36"/>
      <c r="I1126" s="36"/>
      <c r="J1126" s="36"/>
      <c r="K1126" s="36"/>
      <c r="L1126" s="36"/>
      <c r="M1126" s="36"/>
      <c r="N1126" s="36"/>
      <c r="O1126" s="36"/>
      <c r="P1126" s="36"/>
      <c r="Q1126" s="36"/>
      <c r="R1126" s="36"/>
      <c r="S1126" s="36"/>
      <c r="T1126" s="36"/>
    </row>
    <row r="1127" spans="1:20" x14ac:dyDescent="0.25">
      <c r="A1127" s="36"/>
      <c r="B1127" s="36"/>
      <c r="C1127" s="36"/>
      <c r="D1127" s="36"/>
      <c r="E1127" s="36"/>
      <c r="F1127" s="36"/>
      <c r="G1127" s="36"/>
      <c r="H1127" s="36"/>
      <c r="I1127" s="36"/>
      <c r="J1127" s="36"/>
      <c r="K1127" s="36"/>
      <c r="L1127" s="36"/>
      <c r="M1127" s="36"/>
      <c r="N1127" s="36"/>
      <c r="O1127" s="36"/>
      <c r="P1127" s="36"/>
      <c r="Q1127" s="36"/>
      <c r="R1127" s="36"/>
      <c r="S1127" s="36"/>
      <c r="T1127" s="36"/>
    </row>
    <row r="1128" spans="1:20" x14ac:dyDescent="0.25">
      <c r="A1128" s="36"/>
      <c r="B1128" s="36"/>
      <c r="C1128" s="36"/>
      <c r="D1128" s="36"/>
      <c r="E1128" s="36"/>
      <c r="F1128" s="36"/>
      <c r="G1128" s="36"/>
      <c r="H1128" s="36"/>
      <c r="I1128" s="36"/>
      <c r="J1128" s="36"/>
      <c r="K1128" s="36"/>
      <c r="L1128" s="36"/>
      <c r="M1128" s="36"/>
      <c r="N1128" s="36"/>
      <c r="O1128" s="36"/>
      <c r="P1128" s="36"/>
      <c r="Q1128" s="36"/>
      <c r="R1128" s="36"/>
      <c r="S1128" s="36"/>
      <c r="T1128" s="36"/>
    </row>
    <row r="1129" spans="1:20" x14ac:dyDescent="0.25">
      <c r="A1129" s="36"/>
      <c r="B1129" s="36"/>
      <c r="C1129" s="36"/>
      <c r="D1129" s="36"/>
      <c r="E1129" s="36"/>
      <c r="F1129" s="36"/>
      <c r="G1129" s="36"/>
      <c r="H1129" s="36"/>
      <c r="I1129" s="36"/>
      <c r="J1129" s="36"/>
      <c r="K1129" s="36"/>
      <c r="L1129" s="36"/>
      <c r="M1129" s="36"/>
      <c r="N1129" s="36"/>
      <c r="O1129" s="36"/>
      <c r="P1129" s="36"/>
      <c r="Q1129" s="36"/>
      <c r="R1129" s="36"/>
      <c r="S1129" s="36"/>
      <c r="T1129" s="36"/>
    </row>
    <row r="1130" spans="1:20" x14ac:dyDescent="0.25">
      <c r="A1130" s="36"/>
      <c r="B1130" s="36"/>
      <c r="C1130" s="36"/>
      <c r="D1130" s="36"/>
      <c r="E1130" s="36"/>
      <c r="F1130" s="36"/>
      <c r="G1130" s="36"/>
      <c r="H1130" s="36"/>
      <c r="I1130" s="36"/>
      <c r="J1130" s="36"/>
      <c r="K1130" s="36"/>
      <c r="L1130" s="36"/>
      <c r="M1130" s="36"/>
      <c r="N1130" s="36"/>
      <c r="O1130" s="36"/>
      <c r="P1130" s="36"/>
      <c r="Q1130" s="36"/>
      <c r="R1130" s="36"/>
      <c r="S1130" s="36"/>
      <c r="T1130" s="36"/>
    </row>
    <row r="1131" spans="1:20" x14ac:dyDescent="0.25">
      <c r="A1131" s="36"/>
      <c r="B1131" s="36"/>
      <c r="C1131" s="36"/>
      <c r="D1131" s="36"/>
      <c r="E1131" s="36"/>
      <c r="F1131" s="36"/>
      <c r="G1131" s="36"/>
      <c r="H1131" s="36"/>
      <c r="I1131" s="36"/>
      <c r="J1131" s="36"/>
      <c r="K1131" s="36"/>
      <c r="L1131" s="36"/>
      <c r="M1131" s="36"/>
      <c r="N1131" s="36"/>
      <c r="O1131" s="36"/>
      <c r="P1131" s="36"/>
      <c r="Q1131" s="36"/>
      <c r="R1131" s="36"/>
      <c r="S1131" s="36"/>
      <c r="T1131" s="36"/>
    </row>
    <row r="1132" spans="1:20" x14ac:dyDescent="0.25">
      <c r="A1132" s="36"/>
      <c r="B1132" s="36"/>
      <c r="C1132" s="36"/>
      <c r="D1132" s="36"/>
      <c r="E1132" s="36"/>
      <c r="F1132" s="36"/>
      <c r="G1132" s="36"/>
      <c r="H1132" s="36"/>
      <c r="I1132" s="36"/>
      <c r="J1132" s="36"/>
      <c r="K1132" s="36"/>
      <c r="L1132" s="36"/>
      <c r="M1132" s="36"/>
      <c r="N1132" s="36"/>
      <c r="O1132" s="36"/>
      <c r="P1132" s="36"/>
      <c r="Q1132" s="36"/>
      <c r="R1132" s="36"/>
      <c r="S1132" s="36"/>
      <c r="T1132" s="36"/>
    </row>
    <row r="1133" spans="1:20" x14ac:dyDescent="0.25">
      <c r="A1133" s="36"/>
      <c r="B1133" s="36"/>
      <c r="C1133" s="36"/>
      <c r="D1133" s="36"/>
      <c r="E1133" s="36"/>
      <c r="F1133" s="36"/>
      <c r="G1133" s="36"/>
      <c r="H1133" s="36"/>
      <c r="I1133" s="36"/>
      <c r="J1133" s="36"/>
      <c r="K1133" s="36"/>
      <c r="L1133" s="36"/>
      <c r="M1133" s="36"/>
      <c r="N1133" s="36"/>
      <c r="O1133" s="36"/>
      <c r="P1133" s="36"/>
      <c r="Q1133" s="36"/>
      <c r="R1133" s="36"/>
      <c r="S1133" s="36"/>
      <c r="T1133" s="36"/>
    </row>
    <row r="1134" spans="1:20" x14ac:dyDescent="0.25">
      <c r="A1134" s="36"/>
      <c r="B1134" s="36"/>
      <c r="C1134" s="36"/>
      <c r="D1134" s="36"/>
      <c r="E1134" s="36"/>
      <c r="F1134" s="36"/>
      <c r="G1134" s="36"/>
      <c r="H1134" s="36"/>
      <c r="I1134" s="36"/>
      <c r="J1134" s="36"/>
      <c r="K1134" s="36"/>
      <c r="L1134" s="36"/>
      <c r="M1134" s="36"/>
      <c r="N1134" s="36"/>
      <c r="O1134" s="36"/>
      <c r="P1134" s="36"/>
      <c r="Q1134" s="36"/>
      <c r="R1134" s="36"/>
      <c r="S1134" s="36"/>
      <c r="T1134" s="36"/>
    </row>
    <row r="1135" spans="1:20" x14ac:dyDescent="0.25">
      <c r="A1135" s="36"/>
      <c r="B1135" s="36"/>
      <c r="C1135" s="36"/>
      <c r="D1135" s="36"/>
      <c r="E1135" s="36"/>
      <c r="F1135" s="36"/>
      <c r="G1135" s="36"/>
      <c r="H1135" s="36"/>
      <c r="I1135" s="36"/>
      <c r="J1135" s="36"/>
      <c r="K1135" s="36"/>
      <c r="L1135" s="36"/>
      <c r="M1135" s="36"/>
      <c r="N1135" s="36"/>
      <c r="O1135" s="36"/>
      <c r="P1135" s="36"/>
      <c r="Q1135" s="36"/>
      <c r="R1135" s="36"/>
      <c r="S1135" s="36"/>
      <c r="T1135" s="36"/>
    </row>
    <row r="1136" spans="1:20" x14ac:dyDescent="0.25">
      <c r="A1136" s="36"/>
      <c r="B1136" s="36"/>
      <c r="C1136" s="36"/>
      <c r="D1136" s="36"/>
      <c r="E1136" s="36"/>
      <c r="F1136" s="36"/>
      <c r="G1136" s="36"/>
      <c r="H1136" s="36"/>
      <c r="I1136" s="36"/>
      <c r="J1136" s="36"/>
      <c r="K1136" s="36"/>
      <c r="L1136" s="36"/>
      <c r="M1136" s="36"/>
      <c r="N1136" s="36"/>
      <c r="O1136" s="36"/>
      <c r="P1136" s="36"/>
      <c r="Q1136" s="36"/>
      <c r="R1136" s="36"/>
      <c r="S1136" s="36"/>
      <c r="T1136" s="36"/>
    </row>
    <row r="1137" spans="1:20" x14ac:dyDescent="0.25">
      <c r="A1137" s="36"/>
      <c r="B1137" s="36"/>
      <c r="C1137" s="36"/>
      <c r="D1137" s="36"/>
      <c r="E1137" s="36"/>
      <c r="F1137" s="36"/>
      <c r="G1137" s="36"/>
      <c r="H1137" s="36"/>
      <c r="I1137" s="36"/>
      <c r="J1137" s="36"/>
      <c r="K1137" s="36"/>
      <c r="L1137" s="36"/>
      <c r="M1137" s="36"/>
      <c r="N1137" s="36"/>
      <c r="O1137" s="36"/>
      <c r="P1137" s="36"/>
      <c r="Q1137" s="36"/>
      <c r="R1137" s="36"/>
      <c r="S1137" s="36"/>
      <c r="T1137" s="36"/>
    </row>
    <row r="1138" spans="1:20" x14ac:dyDescent="0.25">
      <c r="A1138" s="36"/>
      <c r="B1138" s="36"/>
      <c r="C1138" s="36"/>
      <c r="D1138" s="36"/>
      <c r="E1138" s="36"/>
      <c r="F1138" s="36"/>
      <c r="G1138" s="36"/>
      <c r="H1138" s="36"/>
      <c r="I1138" s="36"/>
      <c r="J1138" s="36"/>
      <c r="K1138" s="36"/>
      <c r="L1138" s="36"/>
      <c r="M1138" s="36"/>
      <c r="N1138" s="36"/>
      <c r="O1138" s="36"/>
      <c r="P1138" s="36"/>
      <c r="Q1138" s="36"/>
      <c r="R1138" s="36"/>
      <c r="S1138" s="36"/>
      <c r="T1138" s="36"/>
    </row>
    <row r="1139" spans="1:20" x14ac:dyDescent="0.25">
      <c r="A1139" s="36"/>
      <c r="B1139" s="36"/>
      <c r="C1139" s="36"/>
      <c r="D1139" s="36"/>
      <c r="E1139" s="36"/>
      <c r="F1139" s="36"/>
      <c r="G1139" s="36"/>
      <c r="H1139" s="36"/>
      <c r="I1139" s="36"/>
      <c r="J1139" s="36"/>
      <c r="K1139" s="36"/>
      <c r="L1139" s="36"/>
      <c r="M1139" s="36"/>
      <c r="N1139" s="36"/>
      <c r="O1139" s="36"/>
      <c r="P1139" s="36"/>
      <c r="Q1139" s="36"/>
      <c r="R1139" s="36"/>
      <c r="S1139" s="36"/>
      <c r="T1139" s="36"/>
    </row>
    <row r="1140" spans="1:20" x14ac:dyDescent="0.25">
      <c r="A1140" s="36"/>
      <c r="B1140" s="36"/>
      <c r="C1140" s="36"/>
      <c r="D1140" s="36"/>
      <c r="E1140" s="36"/>
      <c r="F1140" s="36"/>
      <c r="G1140" s="36"/>
      <c r="H1140" s="36"/>
      <c r="I1140" s="36"/>
      <c r="J1140" s="36"/>
      <c r="K1140" s="36"/>
      <c r="L1140" s="36"/>
      <c r="M1140" s="36"/>
      <c r="N1140" s="36"/>
      <c r="O1140" s="36"/>
      <c r="P1140" s="36"/>
      <c r="Q1140" s="36"/>
      <c r="R1140" s="36"/>
      <c r="S1140" s="36"/>
      <c r="T1140" s="36"/>
    </row>
    <row r="1141" spans="1:20" x14ac:dyDescent="0.25">
      <c r="A1141" s="36"/>
      <c r="B1141" s="36"/>
      <c r="C1141" s="36"/>
      <c r="D1141" s="36"/>
      <c r="E1141" s="36"/>
      <c r="F1141" s="36"/>
      <c r="G1141" s="36"/>
      <c r="H1141" s="36"/>
      <c r="I1141" s="36"/>
      <c r="J1141" s="36"/>
      <c r="K1141" s="36"/>
      <c r="L1141" s="36"/>
      <c r="M1141" s="36"/>
      <c r="N1141" s="36"/>
      <c r="O1141" s="36"/>
      <c r="P1141" s="36"/>
      <c r="Q1141" s="36"/>
      <c r="R1141" s="36"/>
      <c r="S1141" s="36"/>
      <c r="T1141" s="36"/>
    </row>
    <row r="1142" spans="1:20" x14ac:dyDescent="0.25">
      <c r="A1142" s="36"/>
      <c r="B1142" s="36"/>
      <c r="C1142" s="36"/>
      <c r="D1142" s="36"/>
      <c r="E1142" s="36"/>
      <c r="F1142" s="36"/>
      <c r="G1142" s="36"/>
      <c r="H1142" s="36"/>
      <c r="I1142" s="36"/>
      <c r="J1142" s="36"/>
      <c r="K1142" s="36"/>
      <c r="L1142" s="36"/>
      <c r="M1142" s="36"/>
      <c r="N1142" s="36"/>
      <c r="O1142" s="36"/>
      <c r="P1142" s="36"/>
      <c r="Q1142" s="36"/>
      <c r="R1142" s="36"/>
      <c r="S1142" s="36"/>
      <c r="T1142" s="36"/>
    </row>
    <row r="1143" spans="1:20" x14ac:dyDescent="0.25">
      <c r="A1143" s="36"/>
      <c r="B1143" s="36"/>
      <c r="C1143" s="36"/>
      <c r="D1143" s="36"/>
      <c r="E1143" s="36"/>
      <c r="F1143" s="36"/>
      <c r="G1143" s="36"/>
      <c r="H1143" s="36"/>
      <c r="I1143" s="36"/>
      <c r="J1143" s="36"/>
      <c r="K1143" s="36"/>
      <c r="L1143" s="36"/>
      <c r="M1143" s="36"/>
      <c r="N1143" s="36"/>
      <c r="O1143" s="36"/>
      <c r="P1143" s="36"/>
      <c r="Q1143" s="36"/>
      <c r="R1143" s="36"/>
      <c r="S1143" s="36"/>
      <c r="T1143" s="36"/>
    </row>
    <row r="1144" spans="1:20" x14ac:dyDescent="0.25">
      <c r="A1144" s="36"/>
      <c r="B1144" s="36"/>
      <c r="C1144" s="36"/>
      <c r="D1144" s="36"/>
      <c r="E1144" s="36"/>
      <c r="F1144" s="36"/>
      <c r="G1144" s="36"/>
      <c r="H1144" s="36"/>
      <c r="I1144" s="36"/>
      <c r="J1144" s="36"/>
      <c r="K1144" s="36"/>
      <c r="L1144" s="36"/>
      <c r="M1144" s="36"/>
      <c r="N1144" s="36"/>
      <c r="O1144" s="36"/>
      <c r="P1144" s="36"/>
      <c r="Q1144" s="36"/>
      <c r="R1144" s="36"/>
      <c r="S1144" s="36"/>
      <c r="T1144" s="36"/>
    </row>
    <row r="1145" spans="1:20" x14ac:dyDescent="0.25">
      <c r="A1145" s="36"/>
      <c r="B1145" s="36"/>
      <c r="C1145" s="36"/>
      <c r="D1145" s="36"/>
      <c r="E1145" s="36"/>
      <c r="F1145" s="36"/>
      <c r="G1145" s="36"/>
      <c r="H1145" s="36"/>
      <c r="I1145" s="36"/>
      <c r="J1145" s="36"/>
      <c r="K1145" s="36"/>
      <c r="L1145" s="36"/>
      <c r="M1145" s="36"/>
      <c r="N1145" s="36"/>
      <c r="O1145" s="36"/>
      <c r="P1145" s="36"/>
      <c r="Q1145" s="36"/>
      <c r="R1145" s="36"/>
      <c r="S1145" s="36"/>
      <c r="T1145" s="36"/>
    </row>
    <row r="1146" spans="1:20" x14ac:dyDescent="0.25">
      <c r="A1146" s="36"/>
      <c r="B1146" s="36"/>
      <c r="C1146" s="36"/>
      <c r="D1146" s="36"/>
      <c r="E1146" s="36"/>
      <c r="F1146" s="36"/>
      <c r="G1146" s="36"/>
      <c r="H1146" s="36"/>
      <c r="I1146" s="36"/>
      <c r="J1146" s="36"/>
      <c r="K1146" s="36"/>
      <c r="L1146" s="36"/>
      <c r="M1146" s="36"/>
      <c r="N1146" s="36"/>
      <c r="O1146" s="36"/>
      <c r="P1146" s="36"/>
      <c r="Q1146" s="36"/>
      <c r="R1146" s="36"/>
      <c r="S1146" s="36"/>
      <c r="T1146" s="36"/>
    </row>
    <row r="1147" spans="1:20" x14ac:dyDescent="0.25">
      <c r="A1147" s="36"/>
      <c r="B1147" s="36"/>
      <c r="C1147" s="36"/>
      <c r="D1147" s="36"/>
      <c r="E1147" s="36"/>
      <c r="F1147" s="36"/>
      <c r="G1147" s="36"/>
      <c r="H1147" s="36"/>
      <c r="I1147" s="36"/>
      <c r="J1147" s="36"/>
      <c r="K1147" s="36"/>
      <c r="L1147" s="36"/>
      <c r="M1147" s="36"/>
      <c r="N1147" s="36"/>
      <c r="O1147" s="36"/>
      <c r="P1147" s="36"/>
      <c r="Q1147" s="36"/>
      <c r="R1147" s="36"/>
      <c r="S1147" s="36"/>
      <c r="T1147" s="36"/>
    </row>
    <row r="1148" spans="1:20" x14ac:dyDescent="0.25">
      <c r="A1148" s="36"/>
      <c r="B1148" s="36"/>
      <c r="C1148" s="36"/>
      <c r="D1148" s="36"/>
      <c r="E1148" s="36"/>
      <c r="F1148" s="36"/>
      <c r="G1148" s="36"/>
      <c r="H1148" s="36"/>
      <c r="I1148" s="36"/>
      <c r="J1148" s="36"/>
      <c r="K1148" s="36"/>
      <c r="L1148" s="36"/>
      <c r="M1148" s="36"/>
      <c r="N1148" s="36"/>
      <c r="O1148" s="36"/>
      <c r="P1148" s="36"/>
      <c r="Q1148" s="36"/>
      <c r="R1148" s="36"/>
      <c r="S1148" s="36"/>
      <c r="T1148" s="36"/>
    </row>
    <row r="1149" spans="1:20" x14ac:dyDescent="0.25">
      <c r="A1149" s="36"/>
      <c r="B1149" s="36"/>
      <c r="C1149" s="36"/>
      <c r="D1149" s="36"/>
      <c r="E1149" s="36"/>
      <c r="F1149" s="36"/>
      <c r="G1149" s="36"/>
      <c r="H1149" s="36"/>
      <c r="I1149" s="36"/>
      <c r="J1149" s="36"/>
      <c r="K1149" s="36"/>
      <c r="L1149" s="36"/>
      <c r="M1149" s="36"/>
      <c r="N1149" s="36"/>
      <c r="O1149" s="36"/>
      <c r="P1149" s="36"/>
      <c r="Q1149" s="36"/>
      <c r="R1149" s="36"/>
      <c r="S1149" s="36"/>
      <c r="T1149" s="36"/>
    </row>
    <row r="1150" spans="1:20" x14ac:dyDescent="0.25">
      <c r="A1150" s="36"/>
      <c r="B1150" s="36"/>
      <c r="C1150" s="36"/>
      <c r="D1150" s="36"/>
      <c r="E1150" s="36"/>
      <c r="F1150" s="36"/>
      <c r="G1150" s="36"/>
      <c r="H1150" s="36"/>
      <c r="I1150" s="36"/>
      <c r="J1150" s="36"/>
      <c r="K1150" s="36"/>
      <c r="L1150" s="36"/>
      <c r="M1150" s="36"/>
      <c r="N1150" s="36"/>
      <c r="O1150" s="36"/>
      <c r="P1150" s="36"/>
      <c r="Q1150" s="36"/>
      <c r="R1150" s="36"/>
      <c r="S1150" s="36"/>
      <c r="T1150" s="36"/>
    </row>
    <row r="1151" spans="1:20" x14ac:dyDescent="0.25">
      <c r="A1151" s="36"/>
      <c r="B1151" s="36"/>
      <c r="C1151" s="36"/>
      <c r="D1151" s="36"/>
      <c r="E1151" s="36"/>
      <c r="F1151" s="36"/>
      <c r="G1151" s="36"/>
      <c r="H1151" s="36"/>
      <c r="I1151" s="36"/>
      <c r="J1151" s="36"/>
      <c r="K1151" s="36"/>
      <c r="L1151" s="36"/>
      <c r="M1151" s="36"/>
      <c r="N1151" s="36"/>
      <c r="O1151" s="36"/>
      <c r="P1151" s="36"/>
      <c r="Q1151" s="36"/>
      <c r="R1151" s="36"/>
      <c r="S1151" s="36"/>
      <c r="T1151" s="36"/>
    </row>
    <row r="1152" spans="1:20" x14ac:dyDescent="0.25">
      <c r="A1152" s="36"/>
      <c r="B1152" s="36"/>
      <c r="C1152" s="36"/>
      <c r="D1152" s="36"/>
      <c r="E1152" s="36"/>
      <c r="F1152" s="36"/>
      <c r="G1152" s="36"/>
      <c r="H1152" s="36"/>
      <c r="I1152" s="36"/>
      <c r="J1152" s="36"/>
      <c r="K1152" s="36"/>
      <c r="L1152" s="36"/>
      <c r="M1152" s="36"/>
      <c r="N1152" s="36"/>
      <c r="O1152" s="36"/>
      <c r="P1152" s="36"/>
      <c r="Q1152" s="36"/>
      <c r="R1152" s="36"/>
      <c r="S1152" s="36"/>
      <c r="T1152" s="36"/>
    </row>
    <row r="1153" spans="1:20" x14ac:dyDescent="0.25">
      <c r="A1153" s="36"/>
      <c r="B1153" s="36"/>
      <c r="C1153" s="36"/>
      <c r="D1153" s="36"/>
      <c r="E1153" s="36"/>
      <c r="F1153" s="36"/>
      <c r="G1153" s="36"/>
      <c r="H1153" s="36"/>
      <c r="I1153" s="36"/>
      <c r="J1153" s="36"/>
      <c r="K1153" s="36"/>
      <c r="L1153" s="36"/>
      <c r="M1153" s="36"/>
      <c r="N1153" s="36"/>
      <c r="O1153" s="36"/>
      <c r="P1153" s="36"/>
      <c r="Q1153" s="36"/>
      <c r="R1153" s="36"/>
      <c r="S1153" s="36"/>
      <c r="T1153" s="36"/>
    </row>
    <row r="1154" spans="1:20" x14ac:dyDescent="0.25">
      <c r="A1154" s="36"/>
      <c r="B1154" s="36"/>
      <c r="C1154" s="36"/>
      <c r="D1154" s="36"/>
      <c r="E1154" s="36"/>
      <c r="F1154" s="36"/>
      <c r="G1154" s="36"/>
      <c r="H1154" s="36"/>
      <c r="I1154" s="36"/>
      <c r="J1154" s="36"/>
      <c r="K1154" s="36"/>
      <c r="L1154" s="36"/>
      <c r="M1154" s="36"/>
      <c r="N1154" s="36"/>
      <c r="O1154" s="36"/>
      <c r="P1154" s="36"/>
      <c r="Q1154" s="36"/>
      <c r="R1154" s="36"/>
      <c r="S1154" s="36"/>
      <c r="T1154" s="36"/>
    </row>
    <row r="1155" spans="1:20" x14ac:dyDescent="0.25">
      <c r="A1155" s="36"/>
      <c r="B1155" s="36"/>
      <c r="C1155" s="36"/>
      <c r="D1155" s="36"/>
      <c r="E1155" s="36"/>
      <c r="F1155" s="36"/>
      <c r="G1155" s="36"/>
      <c r="H1155" s="36"/>
      <c r="I1155" s="36"/>
      <c r="J1155" s="36"/>
      <c r="K1155" s="36"/>
      <c r="L1155" s="36"/>
      <c r="M1155" s="36"/>
      <c r="N1155" s="36"/>
      <c r="O1155" s="36"/>
      <c r="P1155" s="36"/>
      <c r="Q1155" s="36"/>
      <c r="R1155" s="36"/>
      <c r="S1155" s="36"/>
      <c r="T1155" s="36"/>
    </row>
    <row r="1156" spans="1:20" x14ac:dyDescent="0.25">
      <c r="A1156" s="36"/>
      <c r="B1156" s="36"/>
      <c r="C1156" s="36"/>
      <c r="D1156" s="36"/>
      <c r="E1156" s="36"/>
      <c r="F1156" s="36"/>
      <c r="G1156" s="36"/>
      <c r="H1156" s="36"/>
      <c r="I1156" s="36"/>
      <c r="J1156" s="36"/>
      <c r="K1156" s="36"/>
      <c r="L1156" s="36"/>
      <c r="M1156" s="36"/>
      <c r="N1156" s="36"/>
      <c r="O1156" s="36"/>
      <c r="P1156" s="36"/>
      <c r="Q1156" s="36"/>
      <c r="R1156" s="36"/>
      <c r="S1156" s="36"/>
      <c r="T1156" s="36"/>
    </row>
    <row r="1157" spans="1:20" x14ac:dyDescent="0.25">
      <c r="A1157" s="36"/>
      <c r="B1157" s="36"/>
      <c r="C1157" s="36"/>
      <c r="D1157" s="36"/>
      <c r="E1157" s="36"/>
      <c r="F1157" s="36"/>
      <c r="G1157" s="36"/>
      <c r="H1157" s="36"/>
      <c r="I1157" s="36"/>
      <c r="J1157" s="36"/>
      <c r="K1157" s="36"/>
      <c r="L1157" s="36"/>
      <c r="M1157" s="36"/>
      <c r="N1157" s="36"/>
      <c r="O1157" s="36"/>
      <c r="P1157" s="36"/>
      <c r="Q1157" s="36"/>
      <c r="R1157" s="36"/>
      <c r="S1157" s="36"/>
      <c r="T1157" s="36"/>
    </row>
    <row r="1158" spans="1:20" x14ac:dyDescent="0.25">
      <c r="A1158" s="36"/>
      <c r="B1158" s="36"/>
      <c r="C1158" s="36"/>
      <c r="D1158" s="36"/>
      <c r="E1158" s="36"/>
      <c r="F1158" s="36"/>
      <c r="G1158" s="36"/>
      <c r="H1158" s="36"/>
      <c r="I1158" s="36"/>
      <c r="J1158" s="36"/>
      <c r="K1158" s="36"/>
      <c r="L1158" s="36"/>
      <c r="M1158" s="36"/>
      <c r="N1158" s="36"/>
      <c r="O1158" s="36"/>
      <c r="P1158" s="36"/>
      <c r="Q1158" s="36"/>
      <c r="R1158" s="36"/>
      <c r="S1158" s="36"/>
      <c r="T1158" s="36"/>
    </row>
    <row r="1159" spans="1:20" x14ac:dyDescent="0.25">
      <c r="A1159" s="36"/>
      <c r="B1159" s="36"/>
      <c r="C1159" s="36"/>
      <c r="D1159" s="36"/>
      <c r="E1159" s="36"/>
      <c r="F1159" s="36"/>
      <c r="G1159" s="36"/>
      <c r="H1159" s="36"/>
      <c r="I1159" s="36"/>
      <c r="J1159" s="36"/>
      <c r="K1159" s="36"/>
      <c r="L1159" s="36"/>
      <c r="M1159" s="36"/>
      <c r="N1159" s="36"/>
      <c r="O1159" s="36"/>
      <c r="P1159" s="36"/>
      <c r="Q1159" s="36"/>
      <c r="R1159" s="36"/>
      <c r="S1159" s="36"/>
      <c r="T1159" s="36"/>
    </row>
    <row r="1160" spans="1:20" x14ac:dyDescent="0.25">
      <c r="A1160" s="36"/>
      <c r="B1160" s="36"/>
      <c r="C1160" s="36"/>
      <c r="D1160" s="36"/>
      <c r="E1160" s="36"/>
      <c r="F1160" s="36"/>
      <c r="G1160" s="36"/>
      <c r="H1160" s="36"/>
      <c r="I1160" s="36"/>
      <c r="J1160" s="36"/>
      <c r="K1160" s="36"/>
      <c r="L1160" s="36"/>
      <c r="M1160" s="36"/>
      <c r="N1160" s="36"/>
      <c r="O1160" s="36"/>
      <c r="P1160" s="36"/>
      <c r="Q1160" s="36"/>
      <c r="R1160" s="36"/>
      <c r="S1160" s="36"/>
      <c r="T1160" s="36"/>
    </row>
    <row r="1161" spans="1:20" x14ac:dyDescent="0.25">
      <c r="A1161" s="36"/>
      <c r="B1161" s="36"/>
      <c r="C1161" s="36"/>
      <c r="D1161" s="36"/>
      <c r="E1161" s="36"/>
      <c r="F1161" s="36"/>
      <c r="G1161" s="36"/>
      <c r="H1161" s="36"/>
      <c r="I1161" s="36"/>
      <c r="J1161" s="36"/>
      <c r="K1161" s="36"/>
      <c r="L1161" s="36"/>
      <c r="M1161" s="36"/>
      <c r="N1161" s="36"/>
      <c r="O1161" s="36"/>
      <c r="P1161" s="36"/>
      <c r="Q1161" s="36"/>
      <c r="R1161" s="36"/>
      <c r="S1161" s="36"/>
      <c r="T1161" s="36"/>
    </row>
    <row r="1162" spans="1:20" x14ac:dyDescent="0.25">
      <c r="A1162" s="36"/>
      <c r="B1162" s="36"/>
      <c r="C1162" s="36"/>
      <c r="D1162" s="36"/>
      <c r="E1162" s="36"/>
      <c r="F1162" s="36"/>
      <c r="G1162" s="36"/>
      <c r="H1162" s="36"/>
      <c r="I1162" s="36"/>
      <c r="J1162" s="36"/>
      <c r="K1162" s="36"/>
      <c r="L1162" s="36"/>
      <c r="M1162" s="36"/>
      <c r="N1162" s="36"/>
      <c r="O1162" s="36"/>
      <c r="P1162" s="36"/>
      <c r="Q1162" s="36"/>
      <c r="R1162" s="36"/>
      <c r="S1162" s="36"/>
      <c r="T1162" s="36"/>
    </row>
    <row r="1163" spans="1:20" x14ac:dyDescent="0.25">
      <c r="A1163" s="36"/>
      <c r="B1163" s="36"/>
      <c r="C1163" s="36"/>
      <c r="D1163" s="36"/>
      <c r="E1163" s="36"/>
      <c r="F1163" s="36"/>
      <c r="G1163" s="36"/>
      <c r="H1163" s="36"/>
      <c r="I1163" s="36"/>
      <c r="J1163" s="36"/>
      <c r="K1163" s="36"/>
      <c r="L1163" s="36"/>
      <c r="M1163" s="36"/>
      <c r="N1163" s="36"/>
      <c r="O1163" s="36"/>
      <c r="P1163" s="36"/>
      <c r="Q1163" s="36"/>
      <c r="R1163" s="36"/>
      <c r="S1163" s="36"/>
      <c r="T1163" s="36"/>
    </row>
    <row r="1164" spans="1:20" x14ac:dyDescent="0.25">
      <c r="A1164" s="36"/>
      <c r="B1164" s="36"/>
      <c r="C1164" s="36"/>
      <c r="D1164" s="36"/>
      <c r="E1164" s="36"/>
      <c r="F1164" s="36"/>
      <c r="G1164" s="36"/>
      <c r="H1164" s="36"/>
      <c r="I1164" s="36"/>
      <c r="J1164" s="36"/>
      <c r="K1164" s="36"/>
      <c r="L1164" s="36"/>
      <c r="M1164" s="36"/>
      <c r="N1164" s="36"/>
      <c r="O1164" s="36"/>
      <c r="P1164" s="36"/>
      <c r="Q1164" s="36"/>
      <c r="R1164" s="36"/>
      <c r="S1164" s="36"/>
      <c r="T1164" s="36"/>
    </row>
    <row r="1165" spans="1:20" x14ac:dyDescent="0.25">
      <c r="A1165" s="36"/>
      <c r="B1165" s="36"/>
      <c r="C1165" s="36"/>
      <c r="D1165" s="36"/>
      <c r="E1165" s="36"/>
      <c r="F1165" s="36"/>
      <c r="G1165" s="36"/>
      <c r="H1165" s="36"/>
      <c r="I1165" s="36"/>
      <c r="J1165" s="36"/>
      <c r="K1165" s="36"/>
      <c r="L1165" s="36"/>
      <c r="M1165" s="36"/>
      <c r="N1165" s="36"/>
      <c r="O1165" s="36"/>
      <c r="P1165" s="36"/>
      <c r="Q1165" s="36"/>
      <c r="R1165" s="36"/>
      <c r="S1165" s="36"/>
      <c r="T1165" s="36"/>
    </row>
    <row r="1166" spans="1:20" x14ac:dyDescent="0.25">
      <c r="A1166" s="36"/>
      <c r="B1166" s="36"/>
      <c r="C1166" s="36"/>
      <c r="D1166" s="36"/>
      <c r="E1166" s="36"/>
      <c r="F1166" s="36"/>
      <c r="G1166" s="36"/>
      <c r="H1166" s="36"/>
      <c r="I1166" s="36"/>
      <c r="J1166" s="36"/>
      <c r="K1166" s="36"/>
      <c r="L1166" s="36"/>
      <c r="M1166" s="36"/>
      <c r="N1166" s="36"/>
      <c r="O1166" s="36"/>
      <c r="P1166" s="36"/>
      <c r="Q1166" s="36"/>
      <c r="R1166" s="36"/>
      <c r="S1166" s="36"/>
      <c r="T1166" s="36"/>
    </row>
    <row r="1167" spans="1:20" x14ac:dyDescent="0.25">
      <c r="A1167" s="36"/>
      <c r="B1167" s="36"/>
      <c r="C1167" s="36"/>
      <c r="D1167" s="36"/>
      <c r="E1167" s="36"/>
      <c r="F1167" s="36"/>
      <c r="G1167" s="36"/>
      <c r="H1167" s="36"/>
      <c r="I1167" s="36"/>
      <c r="J1167" s="36"/>
      <c r="K1167" s="36"/>
      <c r="L1167" s="36"/>
      <c r="M1167" s="36"/>
      <c r="N1167" s="36"/>
      <c r="O1167" s="36"/>
      <c r="P1167" s="36"/>
      <c r="Q1167" s="36"/>
      <c r="R1167" s="36"/>
      <c r="S1167" s="36"/>
      <c r="T1167" s="36"/>
    </row>
    <row r="1168" spans="1:20" x14ac:dyDescent="0.25">
      <c r="A1168" s="36"/>
      <c r="B1168" s="36"/>
      <c r="C1168" s="36"/>
      <c r="D1168" s="36"/>
      <c r="E1168" s="36"/>
      <c r="F1168" s="36"/>
      <c r="G1168" s="36"/>
      <c r="H1168" s="36"/>
      <c r="I1168" s="36"/>
      <c r="J1168" s="36"/>
      <c r="K1168" s="36"/>
      <c r="L1168" s="36"/>
      <c r="M1168" s="36"/>
      <c r="N1168" s="36"/>
      <c r="O1168" s="36"/>
      <c r="P1168" s="36"/>
      <c r="Q1168" s="36"/>
      <c r="R1168" s="36"/>
      <c r="S1168" s="36"/>
      <c r="T1168" s="36"/>
    </row>
    <row r="1169" spans="1:20" x14ac:dyDescent="0.25">
      <c r="A1169" s="36"/>
      <c r="B1169" s="36"/>
      <c r="C1169" s="36"/>
      <c r="D1169" s="36"/>
      <c r="E1169" s="36"/>
      <c r="F1169" s="36"/>
      <c r="G1169" s="36"/>
      <c r="H1169" s="36"/>
      <c r="I1169" s="36"/>
      <c r="J1169" s="36"/>
      <c r="K1169" s="36"/>
      <c r="L1169" s="36"/>
      <c r="M1169" s="36"/>
      <c r="N1169" s="36"/>
      <c r="O1169" s="36"/>
      <c r="P1169" s="36"/>
      <c r="Q1169" s="36"/>
      <c r="R1169" s="36"/>
      <c r="S1169" s="36"/>
      <c r="T1169" s="36"/>
    </row>
    <row r="1170" spans="1:20" x14ac:dyDescent="0.25">
      <c r="A1170" s="36"/>
      <c r="B1170" s="36"/>
      <c r="C1170" s="36"/>
      <c r="D1170" s="36"/>
      <c r="E1170" s="36"/>
      <c r="F1170" s="36"/>
      <c r="G1170" s="36"/>
      <c r="H1170" s="36"/>
      <c r="I1170" s="36"/>
      <c r="J1170" s="36"/>
      <c r="K1170" s="36"/>
      <c r="L1170" s="36"/>
      <c r="M1170" s="36"/>
      <c r="N1170" s="36"/>
      <c r="O1170" s="36"/>
      <c r="P1170" s="36"/>
      <c r="Q1170" s="36"/>
      <c r="R1170" s="36"/>
      <c r="S1170" s="36"/>
      <c r="T1170" s="36"/>
    </row>
    <row r="1171" spans="1:20" x14ac:dyDescent="0.25">
      <c r="A1171" s="36"/>
      <c r="B1171" s="36"/>
      <c r="C1171" s="36"/>
      <c r="D1171" s="36"/>
      <c r="E1171" s="36"/>
      <c r="F1171" s="36"/>
      <c r="G1171" s="36"/>
      <c r="H1171" s="36"/>
      <c r="I1171" s="36"/>
      <c r="J1171" s="36"/>
      <c r="K1171" s="36"/>
      <c r="L1171" s="36"/>
      <c r="M1171" s="36"/>
      <c r="N1171" s="36"/>
      <c r="O1171" s="36"/>
      <c r="P1171" s="36"/>
      <c r="Q1171" s="36"/>
      <c r="R1171" s="36"/>
      <c r="S1171" s="36"/>
      <c r="T1171" s="36"/>
    </row>
    <row r="1172" spans="1:20" x14ac:dyDescent="0.25">
      <c r="A1172" s="36"/>
      <c r="B1172" s="36"/>
      <c r="C1172" s="36"/>
      <c r="D1172" s="36"/>
      <c r="E1172" s="36"/>
      <c r="F1172" s="36"/>
      <c r="G1172" s="36"/>
      <c r="H1172" s="36"/>
      <c r="I1172" s="36"/>
      <c r="J1172" s="36"/>
      <c r="K1172" s="36"/>
      <c r="L1172" s="36"/>
      <c r="M1172" s="36"/>
      <c r="N1172" s="36"/>
      <c r="O1172" s="36"/>
      <c r="P1172" s="36"/>
      <c r="Q1172" s="36"/>
      <c r="R1172" s="36"/>
      <c r="S1172" s="36"/>
      <c r="T1172" s="36"/>
    </row>
    <row r="1173" spans="1:20" x14ac:dyDescent="0.25">
      <c r="A1173" s="36"/>
      <c r="B1173" s="36"/>
      <c r="C1173" s="36"/>
      <c r="D1173" s="36"/>
      <c r="E1173" s="36"/>
      <c r="F1173" s="36"/>
      <c r="G1173" s="36"/>
      <c r="H1173" s="36"/>
      <c r="I1173" s="36"/>
      <c r="J1173" s="36"/>
      <c r="K1173" s="36"/>
      <c r="L1173" s="36"/>
      <c r="M1173" s="36"/>
      <c r="N1173" s="36"/>
      <c r="O1173" s="36"/>
      <c r="P1173" s="36"/>
      <c r="Q1173" s="36"/>
      <c r="R1173" s="36"/>
      <c r="S1173" s="36"/>
      <c r="T1173" s="36"/>
    </row>
    <row r="1174" spans="1:20" x14ac:dyDescent="0.25">
      <c r="A1174" s="36"/>
      <c r="B1174" s="36"/>
      <c r="C1174" s="36"/>
      <c r="D1174" s="36"/>
      <c r="E1174" s="36"/>
      <c r="F1174" s="36"/>
      <c r="G1174" s="36"/>
      <c r="H1174" s="36"/>
      <c r="I1174" s="36"/>
      <c r="J1174" s="36"/>
      <c r="K1174" s="36"/>
      <c r="L1174" s="36"/>
      <c r="M1174" s="36"/>
      <c r="N1174" s="36"/>
      <c r="O1174" s="36"/>
      <c r="P1174" s="36"/>
      <c r="Q1174" s="36"/>
      <c r="R1174" s="36"/>
      <c r="S1174" s="36"/>
      <c r="T1174" s="36"/>
    </row>
    <row r="1175" spans="1:20" x14ac:dyDescent="0.25">
      <c r="A1175" s="36"/>
      <c r="B1175" s="36"/>
      <c r="C1175" s="36"/>
      <c r="D1175" s="36"/>
      <c r="E1175" s="36"/>
      <c r="F1175" s="36"/>
      <c r="G1175" s="36"/>
      <c r="H1175" s="36"/>
      <c r="I1175" s="36"/>
      <c r="J1175" s="36"/>
      <c r="K1175" s="36"/>
      <c r="L1175" s="36"/>
      <c r="M1175" s="36"/>
      <c r="N1175" s="36"/>
      <c r="O1175" s="36"/>
      <c r="P1175" s="36"/>
      <c r="Q1175" s="36"/>
      <c r="R1175" s="36"/>
      <c r="S1175" s="36"/>
      <c r="T1175" s="36"/>
    </row>
    <row r="1176" spans="1:20" x14ac:dyDescent="0.25">
      <c r="A1176" s="36"/>
      <c r="B1176" s="36"/>
      <c r="C1176" s="36"/>
      <c r="D1176" s="36"/>
      <c r="E1176" s="36"/>
      <c r="F1176" s="36"/>
      <c r="G1176" s="36"/>
      <c r="H1176" s="36"/>
      <c r="I1176" s="36"/>
      <c r="J1176" s="36"/>
      <c r="K1176" s="36"/>
      <c r="L1176" s="36"/>
      <c r="M1176" s="36"/>
      <c r="N1176" s="36"/>
      <c r="O1176" s="36"/>
      <c r="P1176" s="36"/>
      <c r="Q1176" s="36"/>
      <c r="R1176" s="36"/>
      <c r="S1176" s="36"/>
      <c r="T1176" s="36"/>
    </row>
    <row r="1177" spans="1:20" x14ac:dyDescent="0.25">
      <c r="A1177" s="36"/>
      <c r="B1177" s="36"/>
      <c r="C1177" s="36"/>
      <c r="D1177" s="36"/>
      <c r="E1177" s="36"/>
      <c r="F1177" s="36"/>
      <c r="G1177" s="36"/>
      <c r="H1177" s="36"/>
      <c r="I1177" s="36"/>
      <c r="J1177" s="36"/>
      <c r="K1177" s="36"/>
      <c r="L1177" s="36"/>
      <c r="M1177" s="36"/>
      <c r="N1177" s="36"/>
      <c r="O1177" s="36"/>
      <c r="P1177" s="36"/>
      <c r="Q1177" s="36"/>
      <c r="R1177" s="36"/>
      <c r="S1177" s="36"/>
      <c r="T1177" s="36"/>
    </row>
    <row r="1178" spans="1:20" x14ac:dyDescent="0.25">
      <c r="A1178" s="36"/>
      <c r="B1178" s="36"/>
      <c r="C1178" s="36"/>
      <c r="D1178" s="36"/>
      <c r="E1178" s="36"/>
      <c r="F1178" s="36"/>
      <c r="G1178" s="36"/>
      <c r="H1178" s="36"/>
      <c r="I1178" s="36"/>
      <c r="J1178" s="36"/>
      <c r="K1178" s="36"/>
      <c r="L1178" s="36"/>
      <c r="M1178" s="36"/>
      <c r="N1178" s="36"/>
      <c r="O1178" s="36"/>
      <c r="P1178" s="36"/>
      <c r="Q1178" s="36"/>
      <c r="R1178" s="36"/>
      <c r="S1178" s="36"/>
      <c r="T1178" s="36"/>
    </row>
    <row r="1179" spans="1:20" x14ac:dyDescent="0.25">
      <c r="A1179" s="36"/>
      <c r="B1179" s="36"/>
      <c r="C1179" s="36"/>
      <c r="D1179" s="36"/>
      <c r="E1179" s="36"/>
      <c r="F1179" s="36"/>
      <c r="G1179" s="36"/>
      <c r="H1179" s="36"/>
      <c r="I1179" s="36"/>
      <c r="J1179" s="36"/>
      <c r="K1179" s="36"/>
      <c r="L1179" s="36"/>
      <c r="M1179" s="36"/>
      <c r="N1179" s="36"/>
      <c r="O1179" s="36"/>
      <c r="P1179" s="36"/>
      <c r="Q1179" s="36"/>
      <c r="R1179" s="36"/>
      <c r="S1179" s="36"/>
      <c r="T1179" s="36"/>
    </row>
    <row r="1180" spans="1:20" x14ac:dyDescent="0.25">
      <c r="A1180" s="36"/>
      <c r="B1180" s="36"/>
      <c r="C1180" s="36"/>
      <c r="D1180" s="36"/>
      <c r="E1180" s="36"/>
      <c r="F1180" s="36"/>
      <c r="G1180" s="36"/>
      <c r="H1180" s="36"/>
      <c r="I1180" s="36"/>
      <c r="J1180" s="36"/>
      <c r="K1180" s="36"/>
      <c r="L1180" s="36"/>
      <c r="M1180" s="36"/>
      <c r="N1180" s="36"/>
      <c r="O1180" s="36"/>
      <c r="P1180" s="36"/>
      <c r="Q1180" s="36"/>
      <c r="R1180" s="36"/>
      <c r="S1180" s="36"/>
      <c r="T1180" s="36"/>
    </row>
    <row r="1181" spans="1:20" x14ac:dyDescent="0.25">
      <c r="A1181" s="36"/>
      <c r="B1181" s="36"/>
      <c r="C1181" s="36"/>
      <c r="D1181" s="36"/>
      <c r="E1181" s="36"/>
      <c r="F1181" s="36"/>
      <c r="G1181" s="36"/>
      <c r="H1181" s="36"/>
      <c r="I1181" s="36"/>
      <c r="J1181" s="36"/>
      <c r="K1181" s="36"/>
      <c r="L1181" s="36"/>
      <c r="M1181" s="36"/>
      <c r="N1181" s="36"/>
      <c r="O1181" s="36"/>
      <c r="P1181" s="36"/>
      <c r="Q1181" s="36"/>
      <c r="R1181" s="36"/>
      <c r="S1181" s="36"/>
      <c r="T1181" s="36"/>
    </row>
    <row r="1182" spans="1:20" x14ac:dyDescent="0.25">
      <c r="A1182" s="36"/>
      <c r="B1182" s="36"/>
      <c r="C1182" s="36"/>
      <c r="D1182" s="36"/>
      <c r="E1182" s="36"/>
      <c r="F1182" s="36"/>
      <c r="G1182" s="36"/>
      <c r="H1182" s="36"/>
      <c r="I1182" s="36"/>
      <c r="J1182" s="36"/>
      <c r="K1182" s="36"/>
      <c r="L1182" s="36"/>
      <c r="M1182" s="36"/>
      <c r="N1182" s="36"/>
      <c r="O1182" s="36"/>
      <c r="P1182" s="36"/>
      <c r="Q1182" s="36"/>
      <c r="R1182" s="36"/>
      <c r="S1182" s="36"/>
      <c r="T1182" s="36"/>
    </row>
    <row r="1183" spans="1:20" x14ac:dyDescent="0.25">
      <c r="A1183" s="36"/>
      <c r="B1183" s="36"/>
      <c r="C1183" s="36"/>
      <c r="D1183" s="36"/>
      <c r="E1183" s="36"/>
      <c r="F1183" s="36"/>
      <c r="G1183" s="36"/>
      <c r="H1183" s="36"/>
      <c r="I1183" s="36"/>
      <c r="J1183" s="36"/>
      <c r="K1183" s="36"/>
      <c r="L1183" s="36"/>
      <c r="M1183" s="36"/>
      <c r="N1183" s="36"/>
      <c r="O1183" s="36"/>
      <c r="P1183" s="36"/>
      <c r="Q1183" s="36"/>
      <c r="R1183" s="36"/>
      <c r="S1183" s="36"/>
      <c r="T1183" s="36"/>
    </row>
    <row r="1184" spans="1:20" x14ac:dyDescent="0.25">
      <c r="A1184" s="36"/>
      <c r="B1184" s="36"/>
      <c r="C1184" s="36"/>
      <c r="D1184" s="36"/>
      <c r="E1184" s="36"/>
      <c r="F1184" s="36"/>
      <c r="G1184" s="36"/>
      <c r="H1184" s="36"/>
      <c r="I1184" s="36"/>
      <c r="J1184" s="36"/>
      <c r="K1184" s="36"/>
      <c r="L1184" s="36"/>
      <c r="M1184" s="36"/>
      <c r="N1184" s="36"/>
      <c r="O1184" s="36"/>
      <c r="P1184" s="36"/>
      <c r="Q1184" s="36"/>
      <c r="R1184" s="36"/>
      <c r="S1184" s="36"/>
      <c r="T1184" s="36"/>
    </row>
    <row r="1185" spans="1:20" x14ac:dyDescent="0.25">
      <c r="A1185" s="36"/>
      <c r="B1185" s="36"/>
      <c r="C1185" s="36"/>
      <c r="D1185" s="36"/>
      <c r="E1185" s="36"/>
      <c r="F1185" s="36"/>
      <c r="G1185" s="36"/>
      <c r="H1185" s="36"/>
      <c r="I1185" s="36"/>
      <c r="J1185" s="36"/>
      <c r="K1185" s="36"/>
      <c r="L1185" s="36"/>
      <c r="M1185" s="36"/>
      <c r="N1185" s="36"/>
      <c r="O1185" s="36"/>
      <c r="P1185" s="36"/>
      <c r="Q1185" s="36"/>
      <c r="R1185" s="36"/>
      <c r="S1185" s="36"/>
      <c r="T1185" s="36"/>
    </row>
    <row r="1186" spans="1:20" x14ac:dyDescent="0.25">
      <c r="A1186" s="36"/>
      <c r="B1186" s="36"/>
      <c r="C1186" s="36"/>
      <c r="D1186" s="36"/>
      <c r="E1186" s="36"/>
      <c r="F1186" s="36"/>
      <c r="G1186" s="36"/>
      <c r="H1186" s="36"/>
      <c r="I1186" s="36"/>
      <c r="J1186" s="36"/>
      <c r="K1186" s="36"/>
      <c r="L1186" s="36"/>
      <c r="M1186" s="36"/>
      <c r="N1186" s="36"/>
      <c r="O1186" s="36"/>
      <c r="P1186" s="36"/>
      <c r="Q1186" s="36"/>
      <c r="R1186" s="36"/>
      <c r="S1186" s="36"/>
      <c r="T1186" s="36"/>
    </row>
    <row r="1187" spans="1:20" x14ac:dyDescent="0.25">
      <c r="A1187" s="36"/>
      <c r="B1187" s="36"/>
      <c r="C1187" s="36"/>
      <c r="D1187" s="36"/>
      <c r="E1187" s="36"/>
      <c r="F1187" s="36"/>
      <c r="G1187" s="36"/>
      <c r="H1187" s="36"/>
      <c r="I1187" s="36"/>
      <c r="J1187" s="36"/>
      <c r="K1187" s="36"/>
      <c r="L1187" s="36"/>
      <c r="M1187" s="36"/>
      <c r="N1187" s="36"/>
      <c r="O1187" s="36"/>
      <c r="P1187" s="36"/>
      <c r="Q1187" s="36"/>
      <c r="R1187" s="36"/>
      <c r="S1187" s="36"/>
      <c r="T1187" s="36"/>
    </row>
    <row r="1188" spans="1:20" x14ac:dyDescent="0.25">
      <c r="A1188" s="36"/>
      <c r="B1188" s="36"/>
      <c r="C1188" s="36"/>
      <c r="D1188" s="36"/>
      <c r="E1188" s="36"/>
      <c r="F1188" s="36"/>
      <c r="G1188" s="36"/>
      <c r="H1188" s="36"/>
      <c r="I1188" s="36"/>
      <c r="J1188" s="36"/>
      <c r="K1188" s="36"/>
      <c r="L1188" s="36"/>
      <c r="M1188" s="36"/>
      <c r="N1188" s="36"/>
      <c r="O1188" s="36"/>
      <c r="P1188" s="36"/>
      <c r="Q1188" s="36"/>
      <c r="R1188" s="36"/>
      <c r="S1188" s="36"/>
      <c r="T1188" s="36"/>
    </row>
    <row r="1189" spans="1:20" x14ac:dyDescent="0.25">
      <c r="A1189" s="36"/>
      <c r="B1189" s="36"/>
      <c r="C1189" s="36"/>
      <c r="D1189" s="36"/>
      <c r="E1189" s="36"/>
      <c r="F1189" s="36"/>
      <c r="G1189" s="36"/>
      <c r="H1189" s="36"/>
      <c r="I1189" s="36"/>
      <c r="J1189" s="36"/>
      <c r="K1189" s="36"/>
      <c r="L1189" s="36"/>
      <c r="M1189" s="36"/>
      <c r="N1189" s="36"/>
      <c r="O1189" s="36"/>
      <c r="P1189" s="36"/>
      <c r="Q1189" s="36"/>
      <c r="R1189" s="36"/>
      <c r="S1189" s="36"/>
      <c r="T1189" s="36"/>
    </row>
    <row r="1190" spans="1:20" x14ac:dyDescent="0.25">
      <c r="A1190" s="36"/>
      <c r="B1190" s="36"/>
      <c r="C1190" s="36"/>
      <c r="D1190" s="36"/>
      <c r="E1190" s="36"/>
      <c r="F1190" s="36"/>
      <c r="G1190" s="36"/>
      <c r="H1190" s="36"/>
      <c r="I1190" s="36"/>
      <c r="J1190" s="36"/>
      <c r="K1190" s="36"/>
      <c r="L1190" s="36"/>
      <c r="M1190" s="36"/>
      <c r="N1190" s="36"/>
      <c r="O1190" s="36"/>
      <c r="P1190" s="36"/>
      <c r="Q1190" s="36"/>
      <c r="R1190" s="36"/>
      <c r="S1190" s="36"/>
      <c r="T1190" s="36"/>
    </row>
    <row r="1191" spans="1:20" x14ac:dyDescent="0.25">
      <c r="A1191" s="36"/>
      <c r="B1191" s="36"/>
      <c r="C1191" s="36"/>
      <c r="D1191" s="36"/>
      <c r="E1191" s="36"/>
      <c r="F1191" s="36"/>
      <c r="G1191" s="36"/>
      <c r="H1191" s="36"/>
      <c r="I1191" s="36"/>
      <c r="J1191" s="36"/>
      <c r="K1191" s="36"/>
      <c r="L1191" s="36"/>
      <c r="M1191" s="36"/>
      <c r="N1191" s="36"/>
      <c r="O1191" s="36"/>
      <c r="P1191" s="36"/>
      <c r="Q1191" s="36"/>
      <c r="R1191" s="36"/>
      <c r="S1191" s="36"/>
      <c r="T1191" s="36"/>
    </row>
    <row r="1192" spans="1:20" x14ac:dyDescent="0.25">
      <c r="A1192" s="36"/>
      <c r="B1192" s="36"/>
      <c r="C1192" s="36"/>
      <c r="D1192" s="36"/>
      <c r="E1192" s="36"/>
      <c r="F1192" s="36"/>
      <c r="G1192" s="36"/>
      <c r="H1192" s="36"/>
      <c r="I1192" s="36"/>
      <c r="J1192" s="36"/>
      <c r="K1192" s="36"/>
      <c r="L1192" s="36"/>
      <c r="M1192" s="36"/>
      <c r="N1192" s="36"/>
      <c r="O1192" s="36"/>
      <c r="P1192" s="36"/>
      <c r="Q1192" s="36"/>
      <c r="R1192" s="36"/>
      <c r="S1192" s="36"/>
      <c r="T1192" s="36"/>
    </row>
    <row r="1193" spans="1:20" x14ac:dyDescent="0.25">
      <c r="A1193" s="36"/>
      <c r="B1193" s="36"/>
      <c r="C1193" s="36"/>
      <c r="D1193" s="36"/>
      <c r="E1193" s="36"/>
      <c r="F1193" s="36"/>
      <c r="G1193" s="36"/>
      <c r="H1193" s="36"/>
      <c r="I1193" s="36"/>
      <c r="J1193" s="36"/>
      <c r="K1193" s="36"/>
      <c r="L1193" s="36"/>
      <c r="M1193" s="36"/>
      <c r="N1193" s="36"/>
      <c r="O1193" s="36"/>
      <c r="P1193" s="36"/>
      <c r="Q1193" s="36"/>
      <c r="R1193" s="36"/>
      <c r="S1193" s="36"/>
      <c r="T1193" s="36"/>
    </row>
    <row r="1194" spans="1:20" x14ac:dyDescent="0.25">
      <c r="A1194" s="36"/>
      <c r="B1194" s="36"/>
      <c r="C1194" s="36"/>
      <c r="D1194" s="36"/>
      <c r="E1194" s="36"/>
      <c r="F1194" s="36"/>
      <c r="G1194" s="36"/>
      <c r="H1194" s="36"/>
      <c r="I1194" s="36"/>
      <c r="J1194" s="36"/>
      <c r="K1194" s="36"/>
      <c r="L1194" s="36"/>
      <c r="M1194" s="36"/>
      <c r="N1194" s="36"/>
      <c r="O1194" s="36"/>
      <c r="P1194" s="36"/>
      <c r="Q1194" s="36"/>
      <c r="R1194" s="36"/>
      <c r="S1194" s="36"/>
      <c r="T1194" s="36"/>
    </row>
    <row r="1195" spans="1:20" x14ac:dyDescent="0.25">
      <c r="A1195" s="36"/>
      <c r="B1195" s="36"/>
      <c r="C1195" s="36"/>
      <c r="D1195" s="36"/>
      <c r="E1195" s="36"/>
      <c r="F1195" s="36"/>
      <c r="G1195" s="36"/>
      <c r="H1195" s="36"/>
      <c r="I1195" s="36"/>
      <c r="J1195" s="36"/>
      <c r="K1195" s="36"/>
      <c r="L1195" s="36"/>
      <c r="M1195" s="36"/>
      <c r="N1195" s="36"/>
      <c r="O1195" s="36"/>
      <c r="P1195" s="36"/>
      <c r="Q1195" s="36"/>
      <c r="R1195" s="36"/>
      <c r="S1195" s="36"/>
      <c r="T1195" s="36"/>
    </row>
    <row r="1196" spans="1:20" x14ac:dyDescent="0.25">
      <c r="A1196" s="36"/>
      <c r="B1196" s="36"/>
      <c r="C1196" s="36"/>
      <c r="D1196" s="36"/>
      <c r="E1196" s="36"/>
      <c r="F1196" s="36"/>
      <c r="G1196" s="36"/>
      <c r="H1196" s="36"/>
      <c r="I1196" s="36"/>
      <c r="J1196" s="36"/>
      <c r="K1196" s="36"/>
      <c r="L1196" s="36"/>
      <c r="M1196" s="36"/>
      <c r="N1196" s="36"/>
      <c r="O1196" s="36"/>
      <c r="P1196" s="36"/>
      <c r="Q1196" s="36"/>
      <c r="R1196" s="36"/>
      <c r="S1196" s="36"/>
      <c r="T1196" s="36"/>
    </row>
    <row r="1197" spans="1:20" x14ac:dyDescent="0.25">
      <c r="A1197" s="36"/>
      <c r="B1197" s="36"/>
      <c r="C1197" s="36"/>
      <c r="D1197" s="36"/>
      <c r="E1197" s="36"/>
      <c r="F1197" s="36"/>
      <c r="G1197" s="36"/>
      <c r="H1197" s="36"/>
      <c r="I1197" s="36"/>
      <c r="J1197" s="36"/>
      <c r="K1197" s="36"/>
      <c r="L1197" s="36"/>
      <c r="M1197" s="36"/>
      <c r="N1197" s="36"/>
      <c r="O1197" s="36"/>
      <c r="P1197" s="36"/>
      <c r="Q1197" s="36"/>
      <c r="R1197" s="36"/>
      <c r="S1197" s="36"/>
      <c r="T1197" s="36"/>
    </row>
    <row r="1198" spans="1:20" x14ac:dyDescent="0.25">
      <c r="A1198" s="36"/>
      <c r="B1198" s="36"/>
      <c r="C1198" s="36"/>
      <c r="D1198" s="36"/>
      <c r="E1198" s="36"/>
      <c r="F1198" s="36"/>
      <c r="G1198" s="36"/>
      <c r="H1198" s="36"/>
      <c r="I1198" s="36"/>
      <c r="J1198" s="36"/>
      <c r="K1198" s="36"/>
      <c r="L1198" s="36"/>
      <c r="M1198" s="36"/>
      <c r="N1198" s="36"/>
      <c r="O1198" s="36"/>
      <c r="P1198" s="36"/>
      <c r="Q1198" s="36"/>
      <c r="R1198" s="36"/>
      <c r="S1198" s="36"/>
      <c r="T1198" s="36"/>
    </row>
    <row r="1199" spans="1:20" x14ac:dyDescent="0.25">
      <c r="A1199" s="36"/>
      <c r="B1199" s="36"/>
      <c r="C1199" s="36"/>
      <c r="D1199" s="36"/>
      <c r="E1199" s="36"/>
      <c r="F1199" s="36"/>
      <c r="G1199" s="36"/>
      <c r="H1199" s="36"/>
      <c r="I1199" s="36"/>
      <c r="J1199" s="36"/>
      <c r="K1199" s="36"/>
      <c r="L1199" s="36"/>
      <c r="M1199" s="36"/>
      <c r="N1199" s="36"/>
      <c r="O1199" s="36"/>
      <c r="P1199" s="36"/>
      <c r="Q1199" s="36"/>
      <c r="R1199" s="36"/>
      <c r="S1199" s="36"/>
      <c r="T1199" s="36"/>
    </row>
    <row r="1200" spans="1:20" x14ac:dyDescent="0.25">
      <c r="A1200" s="36"/>
      <c r="B1200" s="36"/>
      <c r="C1200" s="36"/>
      <c r="D1200" s="36"/>
      <c r="E1200" s="36"/>
      <c r="F1200" s="36"/>
      <c r="G1200" s="36"/>
      <c r="H1200" s="36"/>
      <c r="I1200" s="36"/>
      <c r="J1200" s="36"/>
      <c r="K1200" s="36"/>
      <c r="L1200" s="36"/>
      <c r="M1200" s="36"/>
      <c r="N1200" s="36"/>
      <c r="O1200" s="36"/>
      <c r="P1200" s="36"/>
      <c r="Q1200" s="36"/>
      <c r="R1200" s="36"/>
      <c r="S1200" s="36"/>
      <c r="T1200" s="36"/>
    </row>
    <row r="1201" spans="1:20" x14ac:dyDescent="0.25">
      <c r="A1201" s="36"/>
      <c r="B1201" s="36"/>
      <c r="C1201" s="36"/>
      <c r="D1201" s="36"/>
      <c r="E1201" s="36"/>
      <c r="F1201" s="36"/>
      <c r="G1201" s="36"/>
      <c r="H1201" s="36"/>
      <c r="I1201" s="36"/>
      <c r="J1201" s="36"/>
      <c r="K1201" s="36"/>
      <c r="L1201" s="36"/>
      <c r="M1201" s="36"/>
      <c r="N1201" s="36"/>
      <c r="O1201" s="36"/>
      <c r="P1201" s="36"/>
      <c r="Q1201" s="36"/>
      <c r="R1201" s="36"/>
      <c r="S1201" s="36"/>
      <c r="T1201" s="36"/>
    </row>
    <row r="1202" spans="1:20" x14ac:dyDescent="0.25">
      <c r="A1202" s="36"/>
      <c r="B1202" s="36"/>
      <c r="C1202" s="36"/>
      <c r="D1202" s="36"/>
      <c r="E1202" s="36"/>
      <c r="F1202" s="36"/>
      <c r="G1202" s="36"/>
      <c r="H1202" s="36"/>
      <c r="I1202" s="36"/>
      <c r="J1202" s="36"/>
      <c r="K1202" s="36"/>
      <c r="L1202" s="36"/>
      <c r="M1202" s="36"/>
      <c r="N1202" s="36"/>
      <c r="O1202" s="36"/>
      <c r="P1202" s="36"/>
      <c r="Q1202" s="36"/>
      <c r="R1202" s="36"/>
      <c r="S1202" s="36"/>
      <c r="T1202" s="36"/>
    </row>
    <row r="1203" spans="1:20" x14ac:dyDescent="0.25">
      <c r="A1203" s="36"/>
      <c r="B1203" s="36"/>
      <c r="C1203" s="36"/>
      <c r="D1203" s="36"/>
      <c r="E1203" s="36"/>
      <c r="F1203" s="36"/>
      <c r="G1203" s="36"/>
      <c r="H1203" s="36"/>
      <c r="I1203" s="36"/>
      <c r="J1203" s="36"/>
      <c r="K1203" s="36"/>
      <c r="L1203" s="36"/>
      <c r="M1203" s="36"/>
      <c r="N1203" s="36"/>
      <c r="O1203" s="36"/>
      <c r="P1203" s="36"/>
      <c r="Q1203" s="36"/>
      <c r="R1203" s="36"/>
      <c r="S1203" s="36"/>
      <c r="T1203" s="36"/>
    </row>
    <row r="1204" spans="1:20" x14ac:dyDescent="0.25">
      <c r="A1204" s="36"/>
      <c r="B1204" s="36"/>
      <c r="C1204" s="36"/>
      <c r="D1204" s="36"/>
      <c r="E1204" s="36"/>
      <c r="F1204" s="36"/>
      <c r="G1204" s="36"/>
      <c r="H1204" s="36"/>
      <c r="I1204" s="36"/>
      <c r="J1204" s="36"/>
      <c r="K1204" s="36"/>
      <c r="L1204" s="36"/>
      <c r="M1204" s="36"/>
      <c r="N1204" s="36"/>
      <c r="O1204" s="36"/>
      <c r="P1204" s="36"/>
      <c r="Q1204" s="36"/>
      <c r="R1204" s="36"/>
      <c r="S1204" s="36"/>
      <c r="T1204" s="36"/>
    </row>
    <row r="1205" spans="1:20" x14ac:dyDescent="0.25">
      <c r="A1205" s="36"/>
      <c r="B1205" s="36"/>
      <c r="C1205" s="36"/>
      <c r="D1205" s="36"/>
      <c r="E1205" s="36"/>
      <c r="F1205" s="36"/>
      <c r="G1205" s="36"/>
      <c r="H1205" s="36"/>
      <c r="I1205" s="36"/>
      <c r="J1205" s="36"/>
      <c r="K1205" s="36"/>
      <c r="L1205" s="36"/>
      <c r="M1205" s="36"/>
      <c r="N1205" s="36"/>
      <c r="O1205" s="36"/>
      <c r="P1205" s="36"/>
      <c r="Q1205" s="36"/>
      <c r="R1205" s="36"/>
      <c r="S1205" s="36"/>
      <c r="T1205" s="36"/>
    </row>
    <row r="1206" spans="1:20" x14ac:dyDescent="0.25">
      <c r="A1206" s="36"/>
      <c r="B1206" s="36"/>
      <c r="C1206" s="36"/>
      <c r="D1206" s="36"/>
      <c r="E1206" s="36"/>
      <c r="F1206" s="36"/>
      <c r="G1206" s="36"/>
      <c r="H1206" s="36"/>
      <c r="I1206" s="36"/>
      <c r="J1206" s="36"/>
      <c r="K1206" s="36"/>
      <c r="L1206" s="36"/>
      <c r="M1206" s="36"/>
      <c r="N1206" s="36"/>
      <c r="O1206" s="36"/>
      <c r="P1206" s="36"/>
      <c r="Q1206" s="36"/>
      <c r="R1206" s="36"/>
      <c r="S1206" s="36"/>
      <c r="T1206" s="36"/>
    </row>
    <row r="1207" spans="1:20" x14ac:dyDescent="0.25">
      <c r="A1207" s="36"/>
      <c r="B1207" s="36"/>
      <c r="C1207" s="36"/>
      <c r="D1207" s="36"/>
      <c r="E1207" s="36"/>
      <c r="F1207" s="36"/>
      <c r="G1207" s="36"/>
      <c r="H1207" s="36"/>
      <c r="I1207" s="36"/>
      <c r="J1207" s="36"/>
      <c r="K1207" s="36"/>
      <c r="L1207" s="36"/>
      <c r="M1207" s="36"/>
      <c r="N1207" s="36"/>
      <c r="O1207" s="36"/>
      <c r="P1207" s="36"/>
      <c r="Q1207" s="36"/>
      <c r="R1207" s="36"/>
      <c r="S1207" s="36"/>
      <c r="T1207" s="36"/>
    </row>
    <row r="1208" spans="1:20" x14ac:dyDescent="0.25">
      <c r="A1208" s="36"/>
      <c r="B1208" s="36"/>
      <c r="C1208" s="36"/>
      <c r="D1208" s="36"/>
      <c r="E1208" s="36"/>
      <c r="F1208" s="36"/>
      <c r="G1208" s="36"/>
      <c r="H1208" s="36"/>
      <c r="I1208" s="36"/>
      <c r="J1208" s="36"/>
      <c r="K1208" s="36"/>
      <c r="L1208" s="36"/>
      <c r="M1208" s="36"/>
      <c r="N1208" s="36"/>
      <c r="O1208" s="36"/>
      <c r="P1208" s="36"/>
      <c r="Q1208" s="36"/>
      <c r="R1208" s="36"/>
      <c r="S1208" s="36"/>
      <c r="T1208" s="36"/>
    </row>
    <row r="1209" spans="1:20" x14ac:dyDescent="0.25">
      <c r="A1209" s="36"/>
      <c r="B1209" s="36"/>
      <c r="C1209" s="36"/>
      <c r="D1209" s="36"/>
      <c r="E1209" s="36"/>
      <c r="F1209" s="36"/>
      <c r="G1209" s="36"/>
      <c r="H1209" s="36"/>
      <c r="I1209" s="36"/>
      <c r="J1209" s="36"/>
      <c r="K1209" s="36"/>
      <c r="L1209" s="36"/>
      <c r="M1209" s="36"/>
      <c r="N1209" s="36"/>
      <c r="O1209" s="36"/>
      <c r="P1209" s="36"/>
      <c r="Q1209" s="36"/>
      <c r="R1209" s="36"/>
      <c r="S1209" s="36"/>
      <c r="T1209" s="36"/>
    </row>
    <row r="1210" spans="1:20" x14ac:dyDescent="0.25">
      <c r="A1210" s="36"/>
      <c r="B1210" s="36"/>
      <c r="C1210" s="36"/>
      <c r="D1210" s="36"/>
      <c r="E1210" s="36"/>
      <c r="F1210" s="36"/>
      <c r="G1210" s="36"/>
      <c r="H1210" s="36"/>
      <c r="I1210" s="36"/>
      <c r="J1210" s="36"/>
      <c r="K1210" s="36"/>
      <c r="L1210" s="36"/>
      <c r="M1210" s="36"/>
      <c r="N1210" s="36"/>
      <c r="O1210" s="36"/>
      <c r="P1210" s="36"/>
      <c r="Q1210" s="36"/>
      <c r="R1210" s="36"/>
      <c r="S1210" s="36"/>
      <c r="T1210" s="36"/>
    </row>
    <row r="1211" spans="1:20" x14ac:dyDescent="0.25">
      <c r="A1211" s="36"/>
      <c r="B1211" s="36"/>
      <c r="C1211" s="36"/>
      <c r="D1211" s="36"/>
      <c r="E1211" s="36"/>
      <c r="F1211" s="36"/>
      <c r="G1211" s="36"/>
      <c r="H1211" s="36"/>
      <c r="I1211" s="36"/>
      <c r="J1211" s="36"/>
      <c r="K1211" s="36"/>
      <c r="L1211" s="36"/>
      <c r="M1211" s="36"/>
      <c r="N1211" s="36"/>
      <c r="O1211" s="36"/>
      <c r="P1211" s="36"/>
      <c r="Q1211" s="36"/>
      <c r="R1211" s="36"/>
      <c r="S1211" s="36"/>
      <c r="T1211" s="36"/>
    </row>
    <row r="1212" spans="1:20" x14ac:dyDescent="0.25">
      <c r="A1212" s="36"/>
      <c r="B1212" s="36"/>
      <c r="C1212" s="36"/>
      <c r="D1212" s="36"/>
      <c r="E1212" s="36"/>
      <c r="F1212" s="36"/>
      <c r="G1212" s="36"/>
      <c r="H1212" s="36"/>
      <c r="I1212" s="36"/>
      <c r="J1212" s="36"/>
      <c r="K1212" s="36"/>
      <c r="L1212" s="36"/>
      <c r="M1212" s="36"/>
      <c r="N1212" s="36"/>
      <c r="O1212" s="36"/>
      <c r="P1212" s="36"/>
      <c r="Q1212" s="36"/>
      <c r="R1212" s="36"/>
      <c r="S1212" s="36"/>
      <c r="T1212" s="36"/>
    </row>
    <row r="1213" spans="1:20" x14ac:dyDescent="0.25">
      <c r="A1213" s="36"/>
      <c r="B1213" s="36"/>
      <c r="C1213" s="36"/>
      <c r="D1213" s="36"/>
      <c r="E1213" s="36"/>
      <c r="F1213" s="36"/>
      <c r="G1213" s="36"/>
      <c r="H1213" s="36"/>
      <c r="I1213" s="36"/>
      <c r="J1213" s="36"/>
      <c r="K1213" s="36"/>
      <c r="L1213" s="36"/>
      <c r="M1213" s="36"/>
      <c r="N1213" s="36"/>
      <c r="O1213" s="36"/>
      <c r="P1213" s="36"/>
      <c r="Q1213" s="36"/>
      <c r="R1213" s="36"/>
      <c r="S1213" s="36"/>
      <c r="T1213" s="36"/>
    </row>
    <row r="1214" spans="1:20" x14ac:dyDescent="0.25">
      <c r="A1214" s="36"/>
      <c r="B1214" s="36"/>
      <c r="C1214" s="36"/>
      <c r="D1214" s="36"/>
      <c r="E1214" s="36"/>
      <c r="F1214" s="36"/>
      <c r="G1214" s="36"/>
      <c r="H1214" s="36"/>
      <c r="I1214" s="36"/>
      <c r="J1214" s="36"/>
      <c r="K1214" s="36"/>
      <c r="L1214" s="36"/>
      <c r="M1214" s="36"/>
      <c r="N1214" s="36"/>
      <c r="O1214" s="36"/>
      <c r="P1214" s="36"/>
      <c r="Q1214" s="36"/>
      <c r="R1214" s="36"/>
      <c r="S1214" s="36"/>
      <c r="T1214" s="36"/>
    </row>
    <row r="1215" spans="1:20" x14ac:dyDescent="0.25">
      <c r="A1215" s="36"/>
      <c r="B1215" s="36"/>
      <c r="C1215" s="36"/>
      <c r="D1215" s="36"/>
      <c r="E1215" s="36"/>
      <c r="F1215" s="36"/>
      <c r="G1215" s="36"/>
      <c r="H1215" s="36"/>
      <c r="I1215" s="36"/>
      <c r="J1215" s="36"/>
      <c r="K1215" s="36"/>
      <c r="L1215" s="36"/>
      <c r="M1215" s="36"/>
      <c r="N1215" s="36"/>
      <c r="O1215" s="36"/>
      <c r="P1215" s="36"/>
      <c r="Q1215" s="36"/>
      <c r="R1215" s="36"/>
      <c r="S1215" s="36"/>
      <c r="T1215" s="36"/>
    </row>
    <row r="1216" spans="1:20" x14ac:dyDescent="0.25">
      <c r="A1216" s="36"/>
      <c r="B1216" s="36"/>
      <c r="C1216" s="36"/>
      <c r="D1216" s="36"/>
      <c r="E1216" s="36"/>
      <c r="F1216" s="36"/>
      <c r="G1216" s="36"/>
      <c r="H1216" s="36"/>
      <c r="I1216" s="36"/>
      <c r="J1216" s="36"/>
      <c r="K1216" s="36"/>
      <c r="L1216" s="36"/>
      <c r="M1216" s="36"/>
      <c r="N1216" s="36"/>
      <c r="O1216" s="36"/>
      <c r="P1216" s="36"/>
      <c r="Q1216" s="36"/>
      <c r="R1216" s="36"/>
      <c r="S1216" s="36"/>
      <c r="T1216" s="36"/>
    </row>
    <row r="1217" spans="1:20" x14ac:dyDescent="0.25">
      <c r="A1217" s="36"/>
      <c r="B1217" s="36"/>
      <c r="C1217" s="36"/>
      <c r="D1217" s="36"/>
      <c r="E1217" s="36"/>
      <c r="F1217" s="36"/>
      <c r="G1217" s="36"/>
      <c r="H1217" s="36"/>
      <c r="I1217" s="36"/>
      <c r="J1217" s="36"/>
      <c r="K1217" s="36"/>
      <c r="L1217" s="36"/>
      <c r="M1217" s="36"/>
      <c r="N1217" s="36"/>
      <c r="O1217" s="36"/>
      <c r="P1217" s="36"/>
      <c r="Q1217" s="36"/>
      <c r="R1217" s="36"/>
      <c r="S1217" s="36"/>
      <c r="T1217" s="36"/>
    </row>
    <row r="1218" spans="1:20" x14ac:dyDescent="0.25">
      <c r="A1218" s="36"/>
      <c r="B1218" s="36"/>
      <c r="C1218" s="36"/>
      <c r="D1218" s="36"/>
      <c r="E1218" s="36"/>
      <c r="F1218" s="36"/>
      <c r="G1218" s="36"/>
      <c r="H1218" s="36"/>
      <c r="I1218" s="36"/>
      <c r="J1218" s="36"/>
      <c r="K1218" s="36"/>
      <c r="L1218" s="36"/>
      <c r="M1218" s="36"/>
      <c r="N1218" s="36"/>
      <c r="O1218" s="36"/>
      <c r="P1218" s="36"/>
      <c r="Q1218" s="36"/>
      <c r="R1218" s="36"/>
      <c r="S1218" s="36"/>
      <c r="T1218" s="36"/>
    </row>
    <row r="1219" spans="1:20" x14ac:dyDescent="0.25">
      <c r="A1219" s="36"/>
      <c r="B1219" s="36"/>
      <c r="C1219" s="36"/>
      <c r="D1219" s="36"/>
      <c r="E1219" s="36"/>
      <c r="F1219" s="36"/>
      <c r="G1219" s="36"/>
      <c r="H1219" s="36"/>
      <c r="I1219" s="36"/>
      <c r="J1219" s="36"/>
      <c r="K1219" s="36"/>
      <c r="L1219" s="36"/>
      <c r="M1219" s="36"/>
      <c r="N1219" s="36"/>
      <c r="O1219" s="36"/>
      <c r="P1219" s="36"/>
      <c r="Q1219" s="36"/>
      <c r="R1219" s="36"/>
      <c r="S1219" s="36"/>
      <c r="T1219" s="36"/>
    </row>
    <row r="1220" spans="1:20" x14ac:dyDescent="0.25">
      <c r="A1220" s="36"/>
      <c r="B1220" s="36"/>
      <c r="C1220" s="36"/>
      <c r="D1220" s="36"/>
      <c r="E1220" s="36"/>
      <c r="F1220" s="36"/>
      <c r="G1220" s="36"/>
      <c r="H1220" s="36"/>
      <c r="I1220" s="36"/>
      <c r="J1220" s="36"/>
      <c r="K1220" s="36"/>
      <c r="L1220" s="36"/>
      <c r="M1220" s="36"/>
      <c r="N1220" s="36"/>
      <c r="O1220" s="36"/>
      <c r="P1220" s="36"/>
      <c r="Q1220" s="36"/>
      <c r="R1220" s="36"/>
      <c r="S1220" s="36"/>
      <c r="T1220" s="36"/>
    </row>
    <row r="1221" spans="1:20" x14ac:dyDescent="0.25">
      <c r="A1221" s="36"/>
      <c r="B1221" s="36"/>
      <c r="C1221" s="36"/>
      <c r="D1221" s="36"/>
      <c r="E1221" s="36"/>
      <c r="F1221" s="36"/>
      <c r="G1221" s="36"/>
      <c r="H1221" s="36"/>
      <c r="I1221" s="36"/>
      <c r="J1221" s="36"/>
      <c r="K1221" s="36"/>
      <c r="L1221" s="36"/>
      <c r="M1221" s="36"/>
      <c r="N1221" s="36"/>
      <c r="O1221" s="36"/>
      <c r="P1221" s="36"/>
      <c r="Q1221" s="36"/>
      <c r="R1221" s="36"/>
      <c r="S1221" s="36"/>
      <c r="T1221" s="36"/>
    </row>
    <row r="1222" spans="1:20" x14ac:dyDescent="0.25">
      <c r="A1222" s="36"/>
      <c r="B1222" s="36"/>
      <c r="C1222" s="36"/>
      <c r="D1222" s="36"/>
      <c r="E1222" s="36"/>
      <c r="F1222" s="36"/>
      <c r="G1222" s="36"/>
      <c r="H1222" s="36"/>
      <c r="I1222" s="36"/>
      <c r="J1222" s="36"/>
      <c r="K1222" s="36"/>
      <c r="L1222" s="36"/>
      <c r="M1222" s="36"/>
      <c r="N1222" s="36"/>
      <c r="O1222" s="36"/>
      <c r="P1222" s="36"/>
      <c r="Q1222" s="36"/>
      <c r="R1222" s="36"/>
      <c r="S1222" s="36"/>
      <c r="T1222" s="36"/>
    </row>
    <row r="1223" spans="1:20" x14ac:dyDescent="0.25">
      <c r="A1223" s="36"/>
      <c r="B1223" s="36"/>
      <c r="C1223" s="36"/>
      <c r="D1223" s="36"/>
      <c r="E1223" s="36"/>
      <c r="F1223" s="36"/>
      <c r="G1223" s="36"/>
      <c r="H1223" s="36"/>
      <c r="I1223" s="36"/>
      <c r="J1223" s="36"/>
      <c r="K1223" s="36"/>
      <c r="L1223" s="36"/>
      <c r="M1223" s="36"/>
      <c r="N1223" s="36"/>
      <c r="O1223" s="36"/>
      <c r="P1223" s="36"/>
      <c r="Q1223" s="36"/>
      <c r="R1223" s="36"/>
      <c r="S1223" s="36"/>
      <c r="T1223" s="36"/>
    </row>
    <row r="1224" spans="1:20" x14ac:dyDescent="0.25">
      <c r="A1224" s="36"/>
      <c r="B1224" s="36"/>
      <c r="C1224" s="36"/>
      <c r="D1224" s="36"/>
      <c r="E1224" s="36"/>
      <c r="F1224" s="36"/>
      <c r="G1224" s="36"/>
      <c r="H1224" s="36"/>
      <c r="I1224" s="36"/>
      <c r="J1224" s="36"/>
      <c r="K1224" s="36"/>
      <c r="L1224" s="36"/>
      <c r="M1224" s="36"/>
      <c r="N1224" s="36"/>
      <c r="O1224" s="36"/>
      <c r="P1224" s="36"/>
      <c r="Q1224" s="36"/>
      <c r="R1224" s="36"/>
      <c r="S1224" s="36"/>
      <c r="T1224" s="36"/>
    </row>
    <row r="1225" spans="1:20" x14ac:dyDescent="0.25">
      <c r="A1225" s="36"/>
      <c r="B1225" s="36"/>
      <c r="C1225" s="36"/>
      <c r="D1225" s="36"/>
      <c r="E1225" s="36"/>
      <c r="F1225" s="36"/>
      <c r="G1225" s="36"/>
      <c r="H1225" s="36"/>
      <c r="I1225" s="36"/>
      <c r="J1225" s="36"/>
      <c r="K1225" s="36"/>
      <c r="L1225" s="36"/>
      <c r="M1225" s="36"/>
      <c r="N1225" s="36"/>
      <c r="O1225" s="36"/>
      <c r="P1225" s="36"/>
      <c r="Q1225" s="36"/>
      <c r="R1225" s="36"/>
      <c r="S1225" s="36"/>
      <c r="T1225" s="36"/>
    </row>
    <row r="1226" spans="1:20" x14ac:dyDescent="0.25">
      <c r="A1226" s="36"/>
      <c r="B1226" s="36"/>
      <c r="C1226" s="36"/>
      <c r="D1226" s="36"/>
      <c r="E1226" s="36"/>
      <c r="F1226" s="36"/>
      <c r="G1226" s="36"/>
      <c r="H1226" s="36"/>
      <c r="I1226" s="36"/>
      <c r="J1226" s="36"/>
      <c r="K1226" s="36"/>
      <c r="L1226" s="36"/>
      <c r="M1226" s="36"/>
      <c r="N1226" s="36"/>
      <c r="O1226" s="36"/>
      <c r="P1226" s="36"/>
      <c r="Q1226" s="36"/>
      <c r="R1226" s="36"/>
      <c r="S1226" s="36"/>
      <c r="T1226" s="36"/>
    </row>
    <row r="1227" spans="1:20" x14ac:dyDescent="0.25">
      <c r="A1227" s="36"/>
      <c r="B1227" s="36"/>
      <c r="C1227" s="36"/>
      <c r="D1227" s="36"/>
      <c r="E1227" s="36"/>
      <c r="F1227" s="36"/>
      <c r="G1227" s="36"/>
      <c r="H1227" s="36"/>
      <c r="I1227" s="36"/>
      <c r="J1227" s="36"/>
      <c r="K1227" s="36"/>
      <c r="L1227" s="36"/>
      <c r="M1227" s="36"/>
      <c r="N1227" s="36"/>
      <c r="O1227" s="36"/>
      <c r="P1227" s="36"/>
      <c r="Q1227" s="36"/>
      <c r="R1227" s="36"/>
      <c r="S1227" s="36"/>
      <c r="T1227" s="36"/>
    </row>
    <row r="1228" spans="1:20" x14ac:dyDescent="0.25">
      <c r="A1228" s="36"/>
      <c r="B1228" s="36"/>
      <c r="C1228" s="36"/>
      <c r="D1228" s="36"/>
      <c r="E1228" s="36"/>
      <c r="F1228" s="36"/>
      <c r="G1228" s="36"/>
      <c r="H1228" s="36"/>
      <c r="I1228" s="36"/>
      <c r="J1228" s="36"/>
      <c r="K1228" s="36"/>
      <c r="L1228" s="36"/>
      <c r="M1228" s="36"/>
      <c r="N1228" s="36"/>
      <c r="O1228" s="36"/>
      <c r="P1228" s="36"/>
      <c r="Q1228" s="36"/>
      <c r="R1228" s="36"/>
      <c r="S1228" s="36"/>
      <c r="T1228" s="36"/>
    </row>
    <row r="1229" spans="1:20" x14ac:dyDescent="0.25">
      <c r="A1229" s="36"/>
      <c r="B1229" s="36"/>
      <c r="C1229" s="36"/>
      <c r="D1229" s="36"/>
      <c r="E1229" s="36"/>
      <c r="F1229" s="36"/>
      <c r="G1229" s="36"/>
      <c r="H1229" s="36"/>
      <c r="I1229" s="36"/>
      <c r="J1229" s="36"/>
      <c r="K1229" s="36"/>
      <c r="L1229" s="36"/>
      <c r="M1229" s="36"/>
      <c r="N1229" s="36"/>
      <c r="O1229" s="36"/>
      <c r="P1229" s="36"/>
      <c r="Q1229" s="36"/>
      <c r="R1229" s="36"/>
      <c r="S1229" s="36"/>
      <c r="T1229" s="36"/>
    </row>
    <row r="1230" spans="1:20" x14ac:dyDescent="0.25">
      <c r="A1230" s="36"/>
      <c r="B1230" s="36"/>
      <c r="C1230" s="36"/>
      <c r="D1230" s="36"/>
      <c r="E1230" s="36"/>
      <c r="F1230" s="36"/>
      <c r="G1230" s="36"/>
      <c r="H1230" s="36"/>
      <c r="I1230" s="36"/>
      <c r="J1230" s="36"/>
      <c r="K1230" s="36"/>
      <c r="L1230" s="36"/>
      <c r="M1230" s="36"/>
      <c r="N1230" s="36"/>
      <c r="O1230" s="36"/>
      <c r="P1230" s="36"/>
      <c r="Q1230" s="36"/>
      <c r="R1230" s="36"/>
      <c r="S1230" s="36"/>
      <c r="T1230" s="36"/>
    </row>
    <row r="1231" spans="1:20" x14ac:dyDescent="0.25">
      <c r="A1231" s="36"/>
      <c r="B1231" s="36"/>
      <c r="C1231" s="36"/>
      <c r="D1231" s="36"/>
      <c r="E1231" s="36"/>
      <c r="F1231" s="36"/>
      <c r="G1231" s="36"/>
      <c r="H1231" s="36"/>
      <c r="I1231" s="36"/>
      <c r="J1231" s="36"/>
      <c r="K1231" s="36"/>
      <c r="L1231" s="36"/>
      <c r="M1231" s="36"/>
      <c r="N1231" s="36"/>
      <c r="O1231" s="36"/>
      <c r="P1231" s="36"/>
      <c r="Q1231" s="36"/>
      <c r="R1231" s="36"/>
      <c r="S1231" s="36"/>
      <c r="T1231" s="36"/>
    </row>
    <row r="1232" spans="1:20" x14ac:dyDescent="0.25">
      <c r="A1232" s="36"/>
      <c r="B1232" s="36"/>
      <c r="C1232" s="36"/>
      <c r="D1232" s="36"/>
      <c r="E1232" s="36"/>
      <c r="F1232" s="36"/>
      <c r="G1232" s="36"/>
      <c r="H1232" s="36"/>
      <c r="I1232" s="36"/>
      <c r="J1232" s="36"/>
      <c r="K1232" s="36"/>
      <c r="L1232" s="36"/>
      <c r="M1232" s="36"/>
      <c r="N1232" s="36"/>
      <c r="O1232" s="36"/>
      <c r="P1232" s="36"/>
      <c r="Q1232" s="36"/>
      <c r="R1232" s="36"/>
      <c r="S1232" s="36"/>
      <c r="T1232" s="36"/>
    </row>
    <row r="1233" spans="1:20" x14ac:dyDescent="0.25">
      <c r="A1233" s="36"/>
      <c r="B1233" s="36"/>
      <c r="C1233" s="36"/>
      <c r="D1233" s="36"/>
      <c r="E1233" s="36"/>
      <c r="F1233" s="36"/>
      <c r="G1233" s="36"/>
      <c r="H1233" s="36"/>
      <c r="I1233" s="36"/>
      <c r="J1233" s="36"/>
      <c r="K1233" s="36"/>
      <c r="L1233" s="36"/>
      <c r="M1233" s="36"/>
      <c r="N1233" s="36"/>
      <c r="O1233" s="36"/>
      <c r="P1233" s="36"/>
      <c r="Q1233" s="36"/>
      <c r="R1233" s="36"/>
      <c r="S1233" s="36"/>
      <c r="T1233" s="36"/>
    </row>
    <row r="1234" spans="1:20" x14ac:dyDescent="0.25">
      <c r="A1234" s="36"/>
      <c r="B1234" s="36"/>
      <c r="C1234" s="36"/>
      <c r="D1234" s="36"/>
      <c r="E1234" s="36"/>
      <c r="F1234" s="36"/>
      <c r="G1234" s="36"/>
      <c r="H1234" s="36"/>
      <c r="I1234" s="36"/>
      <c r="J1234" s="36"/>
      <c r="K1234" s="36"/>
      <c r="L1234" s="36"/>
      <c r="M1234" s="36"/>
      <c r="N1234" s="36"/>
      <c r="O1234" s="36"/>
      <c r="P1234" s="36"/>
      <c r="Q1234" s="36"/>
      <c r="R1234" s="36"/>
      <c r="S1234" s="36"/>
      <c r="T1234" s="36"/>
    </row>
    <row r="1235" spans="1:20" x14ac:dyDescent="0.25">
      <c r="A1235" s="36"/>
      <c r="B1235" s="36"/>
      <c r="C1235" s="36"/>
      <c r="D1235" s="36"/>
      <c r="E1235" s="36"/>
      <c r="F1235" s="36"/>
      <c r="G1235" s="36"/>
      <c r="H1235" s="36"/>
      <c r="I1235" s="36"/>
      <c r="J1235" s="36"/>
      <c r="K1235" s="36"/>
      <c r="L1235" s="36"/>
      <c r="M1235" s="36"/>
      <c r="N1235" s="36"/>
      <c r="O1235" s="36"/>
      <c r="P1235" s="36"/>
      <c r="Q1235" s="36"/>
      <c r="R1235" s="36"/>
      <c r="S1235" s="36"/>
      <c r="T1235" s="36"/>
    </row>
    <row r="1236" spans="1:20" x14ac:dyDescent="0.25">
      <c r="A1236" s="36"/>
      <c r="B1236" s="36"/>
      <c r="C1236" s="36"/>
      <c r="D1236" s="36"/>
      <c r="E1236" s="36"/>
      <c r="F1236" s="36"/>
      <c r="G1236" s="36"/>
      <c r="H1236" s="36"/>
      <c r="I1236" s="36"/>
      <c r="J1236" s="36"/>
      <c r="K1236" s="36"/>
      <c r="L1236" s="36"/>
      <c r="M1236" s="36"/>
      <c r="N1236" s="36"/>
      <c r="O1236" s="36"/>
      <c r="P1236" s="36"/>
      <c r="Q1236" s="36"/>
      <c r="R1236" s="36"/>
      <c r="S1236" s="36"/>
      <c r="T1236" s="36"/>
    </row>
    <row r="1237" spans="1:20" x14ac:dyDescent="0.25">
      <c r="A1237" s="36"/>
      <c r="B1237" s="36"/>
      <c r="C1237" s="36"/>
      <c r="D1237" s="36"/>
      <c r="E1237" s="36"/>
      <c r="F1237" s="36"/>
      <c r="G1237" s="36"/>
      <c r="H1237" s="36"/>
      <c r="I1237" s="36"/>
      <c r="J1237" s="36"/>
      <c r="K1237" s="36"/>
      <c r="L1237" s="36"/>
      <c r="M1237" s="36"/>
      <c r="N1237" s="36"/>
      <c r="O1237" s="36"/>
      <c r="P1237" s="36"/>
      <c r="Q1237" s="36"/>
      <c r="R1237" s="36"/>
      <c r="S1237" s="36"/>
      <c r="T1237" s="36"/>
    </row>
    <row r="1238" spans="1:20" x14ac:dyDescent="0.25">
      <c r="A1238" s="36"/>
      <c r="B1238" s="36"/>
      <c r="C1238" s="36"/>
      <c r="D1238" s="36"/>
      <c r="E1238" s="36"/>
      <c r="F1238" s="36"/>
      <c r="G1238" s="36"/>
      <c r="H1238" s="36"/>
      <c r="I1238" s="36"/>
      <c r="J1238" s="36"/>
      <c r="K1238" s="36"/>
      <c r="L1238" s="36"/>
      <c r="M1238" s="36"/>
      <c r="N1238" s="36"/>
      <c r="O1238" s="36"/>
      <c r="P1238" s="36"/>
      <c r="Q1238" s="36"/>
      <c r="R1238" s="36"/>
      <c r="S1238" s="36"/>
      <c r="T1238" s="36"/>
    </row>
    <row r="1239" spans="1:20" x14ac:dyDescent="0.25">
      <c r="A1239" s="36"/>
      <c r="B1239" s="36"/>
      <c r="C1239" s="36"/>
      <c r="D1239" s="36"/>
      <c r="E1239" s="36"/>
      <c r="F1239" s="36"/>
      <c r="G1239" s="36"/>
      <c r="H1239" s="36"/>
      <c r="I1239" s="36"/>
      <c r="J1239" s="36"/>
      <c r="K1239" s="36"/>
      <c r="L1239" s="36"/>
      <c r="M1239" s="36"/>
      <c r="N1239" s="36"/>
      <c r="O1239" s="36"/>
      <c r="P1239" s="36"/>
      <c r="Q1239" s="36"/>
      <c r="R1239" s="36"/>
      <c r="S1239" s="36"/>
      <c r="T1239" s="36"/>
    </row>
    <row r="1240" spans="1:20" x14ac:dyDescent="0.25">
      <c r="A1240" s="36"/>
      <c r="B1240" s="36"/>
      <c r="C1240" s="36"/>
      <c r="D1240" s="36"/>
      <c r="E1240" s="36"/>
      <c r="F1240" s="36"/>
      <c r="G1240" s="36"/>
      <c r="H1240" s="36"/>
      <c r="I1240" s="36"/>
      <c r="J1240" s="36"/>
      <c r="K1240" s="36"/>
      <c r="L1240" s="36"/>
      <c r="M1240" s="36"/>
      <c r="N1240" s="36"/>
      <c r="O1240" s="36"/>
      <c r="P1240" s="36"/>
      <c r="Q1240" s="36"/>
      <c r="R1240" s="36"/>
      <c r="S1240" s="36"/>
      <c r="T1240" s="36"/>
    </row>
    <row r="1241" spans="1:20" x14ac:dyDescent="0.25">
      <c r="A1241" s="36"/>
      <c r="B1241" s="36"/>
      <c r="C1241" s="36"/>
      <c r="D1241" s="36"/>
      <c r="E1241" s="36"/>
      <c r="F1241" s="36"/>
      <c r="G1241" s="36"/>
      <c r="H1241" s="36"/>
      <c r="I1241" s="36"/>
      <c r="J1241" s="36"/>
      <c r="K1241" s="36"/>
      <c r="L1241" s="36"/>
      <c r="M1241" s="36"/>
      <c r="N1241" s="36"/>
      <c r="O1241" s="36"/>
      <c r="P1241" s="36"/>
      <c r="Q1241" s="36"/>
      <c r="R1241" s="36"/>
      <c r="S1241" s="36"/>
      <c r="T1241" s="36"/>
    </row>
    <row r="1242" spans="1:20" x14ac:dyDescent="0.25">
      <c r="A1242" s="36"/>
      <c r="B1242" s="36"/>
      <c r="C1242" s="36"/>
      <c r="D1242" s="36"/>
      <c r="E1242" s="36"/>
      <c r="F1242" s="36"/>
      <c r="G1242" s="36"/>
      <c r="H1242" s="36"/>
      <c r="I1242" s="36"/>
      <c r="J1242" s="36"/>
      <c r="K1242" s="36"/>
      <c r="L1242" s="36"/>
      <c r="M1242" s="36"/>
      <c r="N1242" s="36"/>
      <c r="O1242" s="36"/>
      <c r="P1242" s="36"/>
      <c r="Q1242" s="36"/>
      <c r="R1242" s="36"/>
      <c r="S1242" s="36"/>
      <c r="T1242" s="36"/>
    </row>
    <row r="1243" spans="1:20" x14ac:dyDescent="0.25">
      <c r="A1243" s="36"/>
      <c r="B1243" s="36"/>
      <c r="C1243" s="36"/>
      <c r="D1243" s="36"/>
      <c r="E1243" s="36"/>
      <c r="F1243" s="36"/>
      <c r="G1243" s="36"/>
      <c r="H1243" s="36"/>
      <c r="I1243" s="36"/>
      <c r="J1243" s="36"/>
      <c r="K1243" s="36"/>
      <c r="L1243" s="36"/>
      <c r="M1243" s="36"/>
      <c r="N1243" s="36"/>
      <c r="O1243" s="36"/>
      <c r="P1243" s="36"/>
      <c r="Q1243" s="36"/>
      <c r="R1243" s="36"/>
      <c r="S1243" s="36"/>
      <c r="T1243" s="36"/>
    </row>
    <row r="1244" spans="1:20" x14ac:dyDescent="0.25">
      <c r="A1244" s="36"/>
      <c r="B1244" s="36"/>
      <c r="C1244" s="36"/>
      <c r="D1244" s="36"/>
      <c r="E1244" s="36"/>
      <c r="F1244" s="36"/>
      <c r="G1244" s="36"/>
      <c r="H1244" s="36"/>
      <c r="I1244" s="36"/>
      <c r="J1244" s="36"/>
      <c r="K1244" s="36"/>
      <c r="L1244" s="36"/>
      <c r="M1244" s="36"/>
      <c r="N1244" s="36"/>
      <c r="O1244" s="36"/>
      <c r="P1244" s="36"/>
      <c r="Q1244" s="36"/>
      <c r="R1244" s="36"/>
      <c r="S1244" s="36"/>
      <c r="T1244" s="36"/>
    </row>
    <row r="1245" spans="1:20" x14ac:dyDescent="0.25">
      <c r="A1245" s="36"/>
      <c r="B1245" s="36"/>
      <c r="C1245" s="36"/>
      <c r="D1245" s="36"/>
      <c r="E1245" s="36"/>
      <c r="F1245" s="36"/>
      <c r="G1245" s="36"/>
      <c r="H1245" s="36"/>
      <c r="I1245" s="36"/>
      <c r="J1245" s="36"/>
      <c r="K1245" s="36"/>
      <c r="L1245" s="36"/>
      <c r="M1245" s="36"/>
      <c r="N1245" s="36"/>
      <c r="O1245" s="36"/>
      <c r="P1245" s="36"/>
      <c r="Q1245" s="36"/>
      <c r="R1245" s="36"/>
      <c r="S1245" s="36"/>
      <c r="T1245" s="36"/>
    </row>
    <row r="1246" spans="1:20" x14ac:dyDescent="0.25">
      <c r="A1246" s="36"/>
      <c r="B1246" s="36"/>
      <c r="C1246" s="36"/>
      <c r="D1246" s="36"/>
      <c r="E1246" s="36"/>
      <c r="F1246" s="36"/>
      <c r="G1246" s="36"/>
      <c r="H1246" s="36"/>
      <c r="I1246" s="36"/>
      <c r="J1246" s="36"/>
      <c r="K1246" s="36"/>
      <c r="L1246" s="36"/>
      <c r="M1246" s="36"/>
      <c r="N1246" s="36"/>
      <c r="O1246" s="36"/>
      <c r="P1246" s="36"/>
      <c r="Q1246" s="36"/>
      <c r="R1246" s="36"/>
      <c r="S1246" s="36"/>
      <c r="T1246" s="36"/>
    </row>
    <row r="1247" spans="1:20" x14ac:dyDescent="0.25">
      <c r="A1247" s="36"/>
      <c r="B1247" s="36"/>
      <c r="C1247" s="36"/>
      <c r="D1247" s="36"/>
      <c r="E1247" s="36"/>
      <c r="F1247" s="36"/>
      <c r="G1247" s="36"/>
      <c r="H1247" s="36"/>
      <c r="I1247" s="36"/>
      <c r="J1247" s="36"/>
      <c r="K1247" s="36"/>
      <c r="L1247" s="36"/>
      <c r="M1247" s="36"/>
      <c r="N1247" s="36"/>
      <c r="O1247" s="36"/>
      <c r="P1247" s="36"/>
      <c r="Q1247" s="36"/>
      <c r="R1247" s="36"/>
      <c r="S1247" s="36"/>
      <c r="T1247" s="36"/>
    </row>
    <row r="1248" spans="1:20" x14ac:dyDescent="0.25">
      <c r="A1248" s="36"/>
      <c r="B1248" s="36"/>
      <c r="C1248" s="36"/>
      <c r="D1248" s="36"/>
      <c r="E1248" s="36"/>
      <c r="F1248" s="36"/>
      <c r="G1248" s="36"/>
      <c r="H1248" s="36"/>
      <c r="I1248" s="36"/>
      <c r="J1248" s="36"/>
      <c r="K1248" s="36"/>
      <c r="L1248" s="36"/>
      <c r="M1248" s="36"/>
      <c r="N1248" s="36"/>
      <c r="O1248" s="36"/>
      <c r="P1248" s="36"/>
      <c r="Q1248" s="36"/>
      <c r="R1248" s="36"/>
      <c r="S1248" s="36"/>
      <c r="T1248" s="36"/>
    </row>
    <row r="1249" spans="1:20" x14ac:dyDescent="0.25">
      <c r="A1249" s="36"/>
      <c r="B1249" s="36"/>
      <c r="C1249" s="36"/>
      <c r="D1249" s="36"/>
      <c r="E1249" s="36"/>
      <c r="F1249" s="36"/>
      <c r="G1249" s="36"/>
      <c r="H1249" s="36"/>
      <c r="I1249" s="36"/>
      <c r="J1249" s="36"/>
      <c r="K1249" s="36"/>
      <c r="L1249" s="36"/>
      <c r="M1249" s="36"/>
      <c r="N1249" s="36"/>
      <c r="O1249" s="36"/>
      <c r="P1249" s="36"/>
      <c r="Q1249" s="36"/>
      <c r="R1249" s="36"/>
      <c r="S1249" s="36"/>
      <c r="T1249" s="36"/>
    </row>
    <row r="1250" spans="1:20" x14ac:dyDescent="0.25">
      <c r="A1250" s="36"/>
      <c r="B1250" s="36"/>
      <c r="C1250" s="36"/>
      <c r="D1250" s="36"/>
      <c r="E1250" s="36"/>
      <c r="F1250" s="36"/>
      <c r="G1250" s="36"/>
      <c r="H1250" s="36"/>
      <c r="I1250" s="36"/>
      <c r="J1250" s="36"/>
      <c r="K1250" s="36"/>
      <c r="L1250" s="36"/>
      <c r="M1250" s="36"/>
      <c r="N1250" s="36"/>
      <c r="O1250" s="36"/>
      <c r="P1250" s="36"/>
      <c r="Q1250" s="36"/>
      <c r="R1250" s="36"/>
      <c r="S1250" s="36"/>
      <c r="T1250" s="36"/>
    </row>
    <row r="1251" spans="1:20" x14ac:dyDescent="0.25">
      <c r="A1251" s="36"/>
      <c r="B1251" s="36"/>
      <c r="C1251" s="36"/>
      <c r="D1251" s="36"/>
      <c r="E1251" s="36"/>
      <c r="F1251" s="36"/>
      <c r="G1251" s="36"/>
      <c r="H1251" s="36"/>
      <c r="I1251" s="36"/>
      <c r="J1251" s="36"/>
      <c r="K1251" s="36"/>
      <c r="L1251" s="36"/>
      <c r="M1251" s="36"/>
      <c r="N1251" s="36"/>
      <c r="O1251" s="36"/>
      <c r="P1251" s="36"/>
      <c r="Q1251" s="36"/>
      <c r="R1251" s="36"/>
      <c r="S1251" s="36"/>
      <c r="T1251" s="36"/>
    </row>
    <row r="1252" spans="1:20" x14ac:dyDescent="0.25">
      <c r="A1252" s="36"/>
      <c r="B1252" s="36"/>
      <c r="C1252" s="36"/>
      <c r="D1252" s="36"/>
      <c r="E1252" s="36"/>
      <c r="F1252" s="36"/>
      <c r="G1252" s="36"/>
      <c r="H1252" s="36"/>
      <c r="I1252" s="36"/>
      <c r="J1252" s="36"/>
      <c r="K1252" s="36"/>
      <c r="L1252" s="36"/>
      <c r="M1252" s="36"/>
      <c r="N1252" s="36"/>
      <c r="O1252" s="36"/>
      <c r="P1252" s="36"/>
      <c r="Q1252" s="36"/>
      <c r="R1252" s="36"/>
      <c r="S1252" s="36"/>
      <c r="T1252" s="36"/>
    </row>
    <row r="1253" spans="1:20" x14ac:dyDescent="0.25">
      <c r="A1253" s="36"/>
      <c r="B1253" s="36"/>
      <c r="C1253" s="36"/>
      <c r="D1253" s="36"/>
      <c r="E1253" s="36"/>
      <c r="F1253" s="36"/>
      <c r="G1253" s="36"/>
      <c r="H1253" s="36"/>
      <c r="I1253" s="36"/>
      <c r="J1253" s="36"/>
      <c r="K1253" s="36"/>
      <c r="L1253" s="36"/>
      <c r="M1253" s="36"/>
      <c r="N1253" s="36"/>
      <c r="O1253" s="36"/>
      <c r="P1253" s="36"/>
      <c r="Q1253" s="36"/>
      <c r="R1253" s="36"/>
      <c r="S1253" s="36"/>
      <c r="T1253" s="36"/>
    </row>
    <row r="1254" spans="1:20" x14ac:dyDescent="0.25">
      <c r="A1254" s="36"/>
      <c r="B1254" s="36"/>
      <c r="C1254" s="36"/>
      <c r="D1254" s="36"/>
      <c r="E1254" s="36"/>
      <c r="F1254" s="36"/>
      <c r="G1254" s="36"/>
      <c r="H1254" s="36"/>
      <c r="I1254" s="36"/>
      <c r="J1254" s="36"/>
      <c r="K1254" s="36"/>
      <c r="L1254" s="36"/>
      <c r="M1254" s="36"/>
      <c r="N1254" s="36"/>
      <c r="O1254" s="36"/>
      <c r="P1254" s="36"/>
      <c r="Q1254" s="36"/>
      <c r="R1254" s="36"/>
      <c r="S1254" s="36"/>
      <c r="T1254" s="36"/>
    </row>
    <row r="1255" spans="1:20" x14ac:dyDescent="0.25">
      <c r="A1255" s="36"/>
      <c r="B1255" s="36"/>
      <c r="C1255" s="36"/>
      <c r="D1255" s="36"/>
      <c r="E1255" s="36"/>
      <c r="F1255" s="36"/>
      <c r="G1255" s="36"/>
      <c r="H1255" s="36"/>
      <c r="I1255" s="36"/>
      <c r="J1255" s="36"/>
      <c r="K1255" s="36"/>
      <c r="L1255" s="36"/>
      <c r="M1255" s="36"/>
      <c r="N1255" s="36"/>
      <c r="O1255" s="36"/>
      <c r="P1255" s="36"/>
      <c r="Q1255" s="36"/>
      <c r="R1255" s="36"/>
      <c r="S1255" s="36"/>
      <c r="T1255" s="36"/>
    </row>
    <row r="1256" spans="1:20" x14ac:dyDescent="0.25">
      <c r="A1256" s="36"/>
      <c r="B1256" s="36"/>
      <c r="C1256" s="36"/>
      <c r="D1256" s="36"/>
      <c r="E1256" s="36"/>
      <c r="F1256" s="36"/>
      <c r="G1256" s="36"/>
      <c r="H1256" s="36"/>
      <c r="I1256" s="36"/>
      <c r="J1256" s="36"/>
      <c r="K1256" s="36"/>
      <c r="L1256" s="36"/>
      <c r="M1256" s="36"/>
      <c r="N1256" s="36"/>
      <c r="O1256" s="36"/>
      <c r="P1256" s="36"/>
      <c r="Q1256" s="36"/>
      <c r="R1256" s="36"/>
      <c r="S1256" s="36"/>
      <c r="T1256" s="36"/>
    </row>
    <row r="1257" spans="1:20" x14ac:dyDescent="0.25">
      <c r="A1257" s="36"/>
      <c r="B1257" s="36"/>
      <c r="C1257" s="36"/>
      <c r="D1257" s="36"/>
      <c r="E1257" s="36"/>
      <c r="F1257" s="36"/>
      <c r="G1257" s="36"/>
      <c r="H1257" s="36"/>
      <c r="I1257" s="36"/>
      <c r="J1257" s="36"/>
      <c r="K1257" s="36"/>
      <c r="L1257" s="36"/>
      <c r="M1257" s="36"/>
      <c r="N1257" s="36"/>
      <c r="O1257" s="36"/>
      <c r="P1257" s="36"/>
      <c r="Q1257" s="36"/>
      <c r="R1257" s="36"/>
      <c r="S1257" s="36"/>
      <c r="T1257" s="36"/>
    </row>
    <row r="1258" spans="1:20" x14ac:dyDescent="0.25">
      <c r="A1258" s="36"/>
      <c r="B1258" s="36"/>
      <c r="C1258" s="36"/>
      <c r="D1258" s="36"/>
      <c r="E1258" s="36"/>
      <c r="F1258" s="36"/>
      <c r="G1258" s="36"/>
      <c r="H1258" s="36"/>
      <c r="I1258" s="36"/>
      <c r="J1258" s="36"/>
      <c r="K1258" s="36"/>
      <c r="L1258" s="36"/>
      <c r="M1258" s="36"/>
      <c r="N1258" s="36"/>
      <c r="O1258" s="36"/>
      <c r="P1258" s="36"/>
      <c r="Q1258" s="36"/>
      <c r="R1258" s="36"/>
      <c r="S1258" s="36"/>
      <c r="T1258" s="36"/>
    </row>
    <row r="1259" spans="1:20" x14ac:dyDescent="0.25">
      <c r="A1259" s="36"/>
      <c r="B1259" s="36"/>
      <c r="C1259" s="36"/>
      <c r="D1259" s="36"/>
      <c r="E1259" s="36"/>
      <c r="F1259" s="36"/>
      <c r="G1259" s="36"/>
      <c r="H1259" s="36"/>
      <c r="I1259" s="36"/>
      <c r="J1259" s="36"/>
      <c r="K1259" s="36"/>
      <c r="L1259" s="36"/>
      <c r="M1259" s="36"/>
      <c r="N1259" s="36"/>
      <c r="O1259" s="36"/>
      <c r="P1259" s="36"/>
      <c r="Q1259" s="36"/>
      <c r="R1259" s="36"/>
      <c r="S1259" s="36"/>
      <c r="T1259" s="36"/>
    </row>
    <row r="1260" spans="1:20" x14ac:dyDescent="0.25">
      <c r="A1260" s="36"/>
      <c r="B1260" s="36"/>
      <c r="C1260" s="36"/>
      <c r="D1260" s="36"/>
      <c r="E1260" s="36"/>
      <c r="F1260" s="36"/>
      <c r="G1260" s="36"/>
      <c r="H1260" s="36"/>
      <c r="I1260" s="36"/>
      <c r="J1260" s="36"/>
      <c r="K1260" s="36"/>
      <c r="L1260" s="36"/>
      <c r="M1260" s="36"/>
      <c r="N1260" s="36"/>
      <c r="O1260" s="36"/>
      <c r="P1260" s="36"/>
      <c r="Q1260" s="36"/>
      <c r="R1260" s="36"/>
      <c r="S1260" s="36"/>
      <c r="T1260" s="36"/>
    </row>
    <row r="1261" spans="1:20" x14ac:dyDescent="0.25">
      <c r="A1261" s="36"/>
      <c r="B1261" s="36"/>
      <c r="C1261" s="36"/>
      <c r="D1261" s="36"/>
      <c r="E1261" s="36"/>
      <c r="F1261" s="36"/>
      <c r="G1261" s="36"/>
      <c r="H1261" s="36"/>
      <c r="I1261" s="36"/>
      <c r="J1261" s="36"/>
      <c r="K1261" s="36"/>
      <c r="L1261" s="36"/>
      <c r="M1261" s="36"/>
      <c r="N1261" s="36"/>
      <c r="O1261" s="36"/>
      <c r="P1261" s="36"/>
      <c r="Q1261" s="36"/>
      <c r="R1261" s="36"/>
      <c r="S1261" s="36"/>
      <c r="T1261" s="36"/>
    </row>
    <row r="1262" spans="1:20" x14ac:dyDescent="0.25">
      <c r="A1262" s="36"/>
      <c r="B1262" s="36"/>
      <c r="C1262" s="36"/>
      <c r="D1262" s="36"/>
      <c r="E1262" s="36"/>
      <c r="F1262" s="36"/>
      <c r="G1262" s="36"/>
      <c r="H1262" s="36"/>
      <c r="I1262" s="36"/>
      <c r="J1262" s="36"/>
      <c r="K1262" s="36"/>
      <c r="L1262" s="36"/>
      <c r="M1262" s="36"/>
      <c r="N1262" s="36"/>
      <c r="O1262" s="36"/>
      <c r="P1262" s="36"/>
      <c r="Q1262" s="36"/>
      <c r="R1262" s="36"/>
      <c r="S1262" s="36"/>
      <c r="T1262" s="36"/>
    </row>
    <row r="1263" spans="1:20" x14ac:dyDescent="0.25">
      <c r="A1263" s="36"/>
      <c r="B1263" s="36"/>
      <c r="C1263" s="36"/>
      <c r="D1263" s="36"/>
      <c r="E1263" s="36"/>
      <c r="F1263" s="36"/>
      <c r="G1263" s="36"/>
      <c r="H1263" s="36"/>
      <c r="I1263" s="36"/>
      <c r="J1263" s="36"/>
      <c r="K1263" s="36"/>
      <c r="L1263" s="36"/>
      <c r="M1263" s="36"/>
      <c r="N1263" s="36"/>
      <c r="O1263" s="36"/>
      <c r="P1263" s="36"/>
      <c r="Q1263" s="36"/>
      <c r="R1263" s="36"/>
      <c r="S1263" s="36"/>
      <c r="T1263" s="36"/>
    </row>
    <row r="1264" spans="1:20" x14ac:dyDescent="0.25">
      <c r="A1264" s="36"/>
      <c r="B1264" s="36"/>
      <c r="C1264" s="36"/>
      <c r="D1264" s="36"/>
      <c r="E1264" s="36"/>
      <c r="F1264" s="36"/>
      <c r="G1264" s="36"/>
      <c r="H1264" s="36"/>
      <c r="I1264" s="36"/>
      <c r="J1264" s="36"/>
      <c r="K1264" s="36"/>
      <c r="L1264" s="36"/>
      <c r="M1264" s="36"/>
      <c r="N1264" s="36"/>
      <c r="O1264" s="36"/>
      <c r="P1264" s="36"/>
      <c r="Q1264" s="36"/>
      <c r="R1264" s="36"/>
      <c r="S1264" s="36"/>
      <c r="T1264" s="36"/>
    </row>
    <row r="1265" spans="1:20" x14ac:dyDescent="0.25">
      <c r="A1265" s="36"/>
      <c r="B1265" s="36"/>
      <c r="C1265" s="36"/>
      <c r="D1265" s="36"/>
      <c r="E1265" s="36"/>
      <c r="F1265" s="36"/>
      <c r="G1265" s="36"/>
      <c r="H1265" s="36"/>
      <c r="I1265" s="36"/>
      <c r="J1265" s="36"/>
      <c r="K1265" s="36"/>
      <c r="L1265" s="36"/>
      <c r="M1265" s="36"/>
      <c r="N1265" s="36"/>
      <c r="O1265" s="36"/>
      <c r="P1265" s="36"/>
      <c r="Q1265" s="36"/>
      <c r="R1265" s="36"/>
      <c r="S1265" s="36"/>
      <c r="T1265" s="36"/>
    </row>
    <row r="1266" spans="1:20" x14ac:dyDescent="0.25">
      <c r="A1266" s="36"/>
      <c r="B1266" s="36"/>
      <c r="C1266" s="36"/>
      <c r="D1266" s="36"/>
      <c r="E1266" s="36"/>
      <c r="F1266" s="36"/>
      <c r="G1266" s="36"/>
      <c r="H1266" s="36"/>
      <c r="I1266" s="36"/>
      <c r="J1266" s="36"/>
      <c r="K1266" s="36"/>
      <c r="L1266" s="36"/>
      <c r="M1266" s="36"/>
      <c r="N1266" s="36"/>
      <c r="O1266" s="36"/>
      <c r="P1266" s="36"/>
      <c r="Q1266" s="36"/>
      <c r="R1266" s="36"/>
      <c r="S1266" s="36"/>
      <c r="T1266" s="36"/>
    </row>
    <row r="1267" spans="1:20" x14ac:dyDescent="0.25">
      <c r="A1267" s="36"/>
      <c r="B1267" s="36"/>
      <c r="C1267" s="36"/>
      <c r="D1267" s="36"/>
      <c r="E1267" s="36"/>
      <c r="F1267" s="36"/>
      <c r="G1267" s="36"/>
      <c r="H1267" s="36"/>
      <c r="I1267" s="36"/>
      <c r="J1267" s="36"/>
      <c r="K1267" s="36"/>
      <c r="L1267" s="36"/>
      <c r="M1267" s="36"/>
      <c r="N1267" s="36"/>
      <c r="O1267" s="36"/>
      <c r="P1267" s="36"/>
      <c r="Q1267" s="36"/>
      <c r="R1267" s="36"/>
      <c r="S1267" s="36"/>
      <c r="T1267" s="36"/>
    </row>
    <row r="1268" spans="1:20" x14ac:dyDescent="0.25">
      <c r="A1268" s="36"/>
      <c r="B1268" s="36"/>
      <c r="C1268" s="36"/>
      <c r="D1268" s="36"/>
      <c r="E1268" s="36"/>
      <c r="F1268" s="36"/>
      <c r="G1268" s="36"/>
      <c r="H1268" s="36"/>
      <c r="I1268" s="36"/>
      <c r="J1268" s="36"/>
      <c r="K1268" s="36"/>
      <c r="L1268" s="36"/>
      <c r="M1268" s="36"/>
      <c r="N1268" s="36"/>
      <c r="O1268" s="36"/>
      <c r="P1268" s="36"/>
      <c r="Q1268" s="36"/>
      <c r="R1268" s="36"/>
      <c r="S1268" s="36"/>
      <c r="T1268" s="36"/>
    </row>
    <row r="1269" spans="1:20" x14ac:dyDescent="0.25">
      <c r="A1269" s="36"/>
      <c r="B1269" s="36"/>
      <c r="C1269" s="36"/>
      <c r="D1269" s="36"/>
      <c r="E1269" s="36"/>
      <c r="F1269" s="36"/>
      <c r="G1269" s="36"/>
      <c r="H1269" s="36"/>
      <c r="I1269" s="36"/>
      <c r="J1269" s="36"/>
      <c r="K1269" s="36"/>
      <c r="L1269" s="36"/>
      <c r="M1269" s="36"/>
      <c r="N1269" s="36"/>
      <c r="O1269" s="36"/>
      <c r="P1269" s="36"/>
      <c r="Q1269" s="36"/>
      <c r="R1269" s="36"/>
      <c r="S1269" s="36"/>
      <c r="T1269" s="36"/>
    </row>
    <row r="1270" spans="1:20" x14ac:dyDescent="0.25">
      <c r="A1270" s="36"/>
      <c r="B1270" s="36"/>
      <c r="C1270" s="36"/>
      <c r="D1270" s="36"/>
      <c r="E1270" s="36"/>
      <c r="F1270" s="36"/>
      <c r="G1270" s="36"/>
      <c r="H1270" s="36"/>
      <c r="I1270" s="36"/>
      <c r="J1270" s="36"/>
      <c r="K1270" s="36"/>
      <c r="L1270" s="36"/>
      <c r="M1270" s="36"/>
      <c r="N1270" s="36"/>
      <c r="O1270" s="36"/>
      <c r="P1270" s="36"/>
      <c r="Q1270" s="36"/>
      <c r="R1270" s="36"/>
      <c r="S1270" s="36"/>
      <c r="T1270" s="36"/>
    </row>
    <row r="1271" spans="1:20" x14ac:dyDescent="0.25">
      <c r="A1271" s="36"/>
      <c r="B1271" s="36"/>
      <c r="C1271" s="36"/>
      <c r="D1271" s="36"/>
      <c r="E1271" s="36"/>
      <c r="F1271" s="36"/>
      <c r="G1271" s="36"/>
      <c r="H1271" s="36"/>
      <c r="I1271" s="36"/>
      <c r="J1271" s="36"/>
      <c r="K1271" s="36"/>
      <c r="L1271" s="36"/>
      <c r="M1271" s="36"/>
      <c r="N1271" s="36"/>
      <c r="O1271" s="36"/>
      <c r="P1271" s="36"/>
      <c r="Q1271" s="36"/>
      <c r="R1271" s="36"/>
      <c r="S1271" s="36"/>
      <c r="T1271" s="36"/>
    </row>
    <row r="1272" spans="1:20" x14ac:dyDescent="0.25">
      <c r="A1272" s="36"/>
      <c r="B1272" s="36"/>
      <c r="C1272" s="36"/>
      <c r="D1272" s="36"/>
      <c r="E1272" s="36"/>
      <c r="F1272" s="36"/>
      <c r="G1272" s="36"/>
      <c r="H1272" s="36"/>
      <c r="I1272" s="36"/>
      <c r="J1272" s="36"/>
      <c r="K1272" s="36"/>
      <c r="L1272" s="36"/>
      <c r="M1272" s="36"/>
      <c r="N1272" s="36"/>
      <c r="O1272" s="36"/>
      <c r="P1272" s="36"/>
      <c r="Q1272" s="36"/>
      <c r="R1272" s="36"/>
      <c r="S1272" s="36"/>
      <c r="T1272" s="36"/>
    </row>
    <row r="1273" spans="1:20" x14ac:dyDescent="0.25">
      <c r="A1273" s="36"/>
      <c r="B1273" s="36"/>
      <c r="C1273" s="36"/>
      <c r="D1273" s="36"/>
      <c r="E1273" s="36"/>
      <c r="F1273" s="36"/>
      <c r="G1273" s="36"/>
      <c r="H1273" s="36"/>
      <c r="I1273" s="36"/>
      <c r="J1273" s="36"/>
      <c r="K1273" s="36"/>
      <c r="L1273" s="36"/>
      <c r="M1273" s="36"/>
      <c r="N1273" s="36"/>
      <c r="O1273" s="36"/>
      <c r="P1273" s="36"/>
      <c r="Q1273" s="36"/>
      <c r="R1273" s="36"/>
      <c r="S1273" s="36"/>
      <c r="T1273" s="36"/>
    </row>
    <row r="1274" spans="1:20" x14ac:dyDescent="0.25">
      <c r="A1274" s="36"/>
      <c r="B1274" s="36"/>
      <c r="C1274" s="36"/>
      <c r="D1274" s="36"/>
      <c r="E1274" s="36"/>
      <c r="F1274" s="36"/>
      <c r="G1274" s="36"/>
      <c r="H1274" s="36"/>
      <c r="I1274" s="36"/>
      <c r="J1274" s="36"/>
      <c r="K1274" s="36"/>
      <c r="L1274" s="36"/>
      <c r="M1274" s="36"/>
      <c r="N1274" s="36"/>
      <c r="O1274" s="36"/>
      <c r="P1274" s="36"/>
      <c r="Q1274" s="36"/>
      <c r="R1274" s="36"/>
      <c r="S1274" s="36"/>
      <c r="T1274" s="36"/>
    </row>
    <row r="1275" spans="1:20" x14ac:dyDescent="0.25">
      <c r="A1275" s="36"/>
      <c r="B1275" s="36"/>
      <c r="C1275" s="36"/>
      <c r="D1275" s="36"/>
      <c r="E1275" s="36"/>
      <c r="F1275" s="36"/>
      <c r="G1275" s="36"/>
      <c r="H1275" s="36"/>
      <c r="I1275" s="36"/>
      <c r="J1275" s="36"/>
      <c r="K1275" s="36"/>
      <c r="L1275" s="36"/>
      <c r="M1275" s="36"/>
      <c r="N1275" s="36"/>
      <c r="O1275" s="36"/>
      <c r="P1275" s="36"/>
      <c r="Q1275" s="36"/>
      <c r="R1275" s="36"/>
      <c r="S1275" s="36"/>
      <c r="T1275" s="36"/>
    </row>
    <row r="1276" spans="1:20" x14ac:dyDescent="0.25">
      <c r="A1276" s="36"/>
      <c r="B1276" s="36"/>
      <c r="C1276" s="36"/>
      <c r="D1276" s="36"/>
      <c r="E1276" s="36"/>
      <c r="F1276" s="36"/>
      <c r="G1276" s="36"/>
      <c r="H1276" s="36"/>
      <c r="I1276" s="36"/>
      <c r="J1276" s="36"/>
      <c r="K1276" s="36"/>
      <c r="L1276" s="36"/>
      <c r="M1276" s="36"/>
      <c r="N1276" s="36"/>
      <c r="O1276" s="36"/>
      <c r="P1276" s="36"/>
      <c r="Q1276" s="36"/>
      <c r="R1276" s="36"/>
      <c r="S1276" s="36"/>
      <c r="T1276" s="36"/>
    </row>
    <row r="1277" spans="1:20" x14ac:dyDescent="0.25">
      <c r="A1277" s="36"/>
      <c r="B1277" s="36"/>
      <c r="C1277" s="36"/>
      <c r="D1277" s="36"/>
      <c r="E1277" s="36"/>
      <c r="F1277" s="36"/>
      <c r="G1277" s="36"/>
      <c r="H1277" s="36"/>
      <c r="I1277" s="36"/>
      <c r="J1277" s="36"/>
      <c r="K1277" s="36"/>
      <c r="L1277" s="36"/>
      <c r="M1277" s="36"/>
      <c r="N1277" s="36"/>
      <c r="O1277" s="36"/>
      <c r="P1277" s="36"/>
      <c r="Q1277" s="36"/>
      <c r="R1277" s="36"/>
      <c r="S1277" s="36"/>
      <c r="T1277" s="36"/>
    </row>
    <row r="1278" spans="1:20" x14ac:dyDescent="0.25">
      <c r="A1278" s="36"/>
      <c r="B1278" s="36"/>
      <c r="C1278" s="36"/>
      <c r="D1278" s="36"/>
      <c r="E1278" s="36"/>
      <c r="F1278" s="36"/>
      <c r="G1278" s="36"/>
      <c r="H1278" s="36"/>
      <c r="I1278" s="36"/>
      <c r="J1278" s="36"/>
      <c r="K1278" s="36"/>
      <c r="L1278" s="36"/>
      <c r="M1278" s="36"/>
      <c r="N1278" s="36"/>
      <c r="O1278" s="36"/>
      <c r="P1278" s="36"/>
      <c r="Q1278" s="36"/>
      <c r="R1278" s="36"/>
      <c r="S1278" s="36"/>
      <c r="T1278" s="36"/>
    </row>
    <row r="1279" spans="1:20" x14ac:dyDescent="0.25">
      <c r="A1279" s="36"/>
      <c r="B1279" s="36"/>
      <c r="C1279" s="36"/>
      <c r="D1279" s="36"/>
      <c r="E1279" s="36"/>
      <c r="F1279" s="36"/>
      <c r="G1279" s="36"/>
      <c r="H1279" s="36"/>
      <c r="I1279" s="36"/>
      <c r="J1279" s="36"/>
      <c r="K1279" s="36"/>
      <c r="L1279" s="36"/>
      <c r="M1279" s="36"/>
      <c r="N1279" s="36"/>
      <c r="O1279" s="36"/>
      <c r="P1279" s="36"/>
      <c r="Q1279" s="36"/>
      <c r="R1279" s="36"/>
      <c r="S1279" s="36"/>
      <c r="T1279" s="36"/>
    </row>
    <row r="1280" spans="1:20" x14ac:dyDescent="0.25">
      <c r="A1280" s="36"/>
      <c r="B1280" s="36"/>
      <c r="C1280" s="36"/>
      <c r="D1280" s="36"/>
      <c r="E1280" s="36"/>
      <c r="F1280" s="36"/>
      <c r="G1280" s="36"/>
      <c r="H1280" s="36"/>
      <c r="I1280" s="36"/>
      <c r="J1280" s="36"/>
      <c r="K1280" s="36"/>
      <c r="L1280" s="36"/>
      <c r="M1280" s="36"/>
      <c r="N1280" s="36"/>
      <c r="O1280" s="36"/>
      <c r="P1280" s="36"/>
      <c r="Q1280" s="36"/>
      <c r="R1280" s="36"/>
      <c r="S1280" s="36"/>
      <c r="T1280" s="36"/>
    </row>
    <row r="1281" spans="1:20" x14ac:dyDescent="0.25">
      <c r="A1281" s="36"/>
      <c r="B1281" s="36"/>
      <c r="C1281" s="36"/>
      <c r="D1281" s="36"/>
      <c r="E1281" s="36"/>
      <c r="F1281" s="36"/>
      <c r="G1281" s="36"/>
      <c r="H1281" s="36"/>
      <c r="I1281" s="36"/>
      <c r="J1281" s="36"/>
      <c r="K1281" s="36"/>
      <c r="L1281" s="36"/>
      <c r="M1281" s="36"/>
      <c r="N1281" s="36"/>
      <c r="O1281" s="36"/>
      <c r="P1281" s="36"/>
      <c r="Q1281" s="36"/>
      <c r="R1281" s="36"/>
      <c r="S1281" s="36"/>
      <c r="T1281" s="36"/>
    </row>
    <row r="1282" spans="1:20" x14ac:dyDescent="0.25">
      <c r="A1282" s="36"/>
      <c r="B1282" s="36"/>
      <c r="C1282" s="36"/>
      <c r="D1282" s="36"/>
      <c r="E1282" s="36"/>
      <c r="F1282" s="36"/>
      <c r="G1282" s="36"/>
      <c r="H1282" s="36"/>
      <c r="I1282" s="36"/>
      <c r="J1282" s="36"/>
      <c r="K1282" s="36"/>
      <c r="L1282" s="36"/>
      <c r="M1282" s="36"/>
      <c r="N1282" s="36"/>
      <c r="O1282" s="36"/>
      <c r="P1282" s="36"/>
      <c r="Q1282" s="36"/>
      <c r="R1282" s="36"/>
      <c r="S1282" s="36"/>
      <c r="T1282" s="36"/>
    </row>
    <row r="1283" spans="1:20" x14ac:dyDescent="0.25">
      <c r="A1283" s="36"/>
      <c r="B1283" s="36"/>
      <c r="C1283" s="36"/>
      <c r="D1283" s="36"/>
      <c r="E1283" s="36"/>
      <c r="F1283" s="36"/>
      <c r="G1283" s="36"/>
      <c r="H1283" s="36"/>
      <c r="I1283" s="36"/>
      <c r="J1283" s="36"/>
      <c r="K1283" s="36"/>
      <c r="L1283" s="36"/>
      <c r="M1283" s="36"/>
      <c r="N1283" s="36"/>
      <c r="O1283" s="36"/>
      <c r="P1283" s="36"/>
      <c r="Q1283" s="36"/>
      <c r="R1283" s="36"/>
      <c r="S1283" s="36"/>
      <c r="T1283" s="36"/>
    </row>
    <row r="1284" spans="1:20" x14ac:dyDescent="0.25">
      <c r="A1284" s="36"/>
      <c r="B1284" s="36"/>
      <c r="C1284" s="36"/>
      <c r="D1284" s="36"/>
      <c r="E1284" s="36"/>
      <c r="F1284" s="36"/>
      <c r="G1284" s="36"/>
      <c r="H1284" s="36"/>
      <c r="I1284" s="36"/>
      <c r="J1284" s="36"/>
      <c r="K1284" s="36"/>
      <c r="L1284" s="36"/>
      <c r="M1284" s="36"/>
      <c r="N1284" s="36"/>
      <c r="O1284" s="36"/>
      <c r="P1284" s="36"/>
      <c r="Q1284" s="36"/>
      <c r="R1284" s="36"/>
      <c r="S1284" s="36"/>
      <c r="T1284" s="36"/>
    </row>
    <row r="1285" spans="1:20" x14ac:dyDescent="0.25">
      <c r="A1285" s="36"/>
      <c r="B1285" s="36"/>
      <c r="C1285" s="36"/>
      <c r="D1285" s="36"/>
      <c r="E1285" s="36"/>
      <c r="F1285" s="36"/>
      <c r="G1285" s="36"/>
      <c r="H1285" s="36"/>
      <c r="I1285" s="36"/>
      <c r="J1285" s="36"/>
      <c r="K1285" s="36"/>
      <c r="L1285" s="36"/>
      <c r="M1285" s="36"/>
      <c r="N1285" s="36"/>
      <c r="O1285" s="36"/>
      <c r="P1285" s="36"/>
      <c r="Q1285" s="36"/>
      <c r="R1285" s="36"/>
      <c r="S1285" s="36"/>
      <c r="T1285" s="36"/>
    </row>
    <row r="1286" spans="1:20" x14ac:dyDescent="0.25">
      <c r="A1286" s="36"/>
      <c r="B1286" s="36"/>
      <c r="C1286" s="36"/>
      <c r="D1286" s="36"/>
      <c r="E1286" s="36"/>
      <c r="F1286" s="36"/>
      <c r="G1286" s="36"/>
      <c r="H1286" s="36"/>
      <c r="I1286" s="36"/>
      <c r="J1286" s="36"/>
      <c r="K1286" s="36"/>
      <c r="L1286" s="36"/>
      <c r="M1286" s="36"/>
      <c r="N1286" s="36"/>
      <c r="O1286" s="36"/>
      <c r="P1286" s="36"/>
      <c r="Q1286" s="36"/>
      <c r="R1286" s="36"/>
      <c r="S1286" s="36"/>
      <c r="T1286" s="36"/>
    </row>
    <row r="1287" spans="1:20" x14ac:dyDescent="0.25">
      <c r="A1287" s="36"/>
      <c r="B1287" s="36"/>
      <c r="C1287" s="36"/>
      <c r="D1287" s="36"/>
      <c r="E1287" s="36"/>
      <c r="F1287" s="36"/>
      <c r="G1287" s="36"/>
      <c r="H1287" s="36"/>
      <c r="I1287" s="36"/>
      <c r="J1287" s="36"/>
      <c r="K1287" s="36"/>
      <c r="L1287" s="36"/>
      <c r="M1287" s="36"/>
      <c r="N1287" s="36"/>
      <c r="O1287" s="36"/>
      <c r="P1287" s="36"/>
      <c r="Q1287" s="36"/>
      <c r="R1287" s="36"/>
      <c r="S1287" s="36"/>
      <c r="T1287" s="36"/>
    </row>
    <row r="1288" spans="1:20" x14ac:dyDescent="0.25">
      <c r="A1288" s="36"/>
      <c r="B1288" s="36"/>
      <c r="C1288" s="36"/>
      <c r="D1288" s="36"/>
      <c r="E1288" s="36"/>
      <c r="F1288" s="36"/>
      <c r="G1288" s="36"/>
      <c r="H1288" s="36"/>
      <c r="I1288" s="36"/>
      <c r="J1288" s="36"/>
      <c r="K1288" s="36"/>
      <c r="L1288" s="36"/>
      <c r="M1288" s="36"/>
      <c r="N1288" s="36"/>
      <c r="O1288" s="36"/>
      <c r="P1288" s="36"/>
      <c r="Q1288" s="36"/>
      <c r="R1288" s="36"/>
      <c r="S1288" s="36"/>
      <c r="T1288" s="36"/>
    </row>
    <row r="1289" spans="1:20" x14ac:dyDescent="0.25">
      <c r="A1289" s="36"/>
      <c r="B1289" s="36"/>
      <c r="C1289" s="36"/>
      <c r="D1289" s="36"/>
      <c r="E1289" s="36"/>
      <c r="F1289" s="36"/>
      <c r="G1289" s="36"/>
      <c r="H1289" s="36"/>
      <c r="I1289" s="36"/>
      <c r="J1289" s="36"/>
      <c r="K1289" s="36"/>
      <c r="L1289" s="36"/>
      <c r="M1289" s="36"/>
      <c r="N1289" s="36"/>
      <c r="O1289" s="36"/>
      <c r="P1289" s="36"/>
      <c r="Q1289" s="36"/>
      <c r="R1289" s="36"/>
      <c r="S1289" s="36"/>
      <c r="T1289" s="36"/>
    </row>
    <row r="1290" spans="1:20" x14ac:dyDescent="0.25">
      <c r="A1290" s="36"/>
      <c r="B1290" s="36"/>
      <c r="C1290" s="36"/>
      <c r="D1290" s="36"/>
      <c r="E1290" s="36"/>
      <c r="F1290" s="36"/>
      <c r="G1290" s="36"/>
      <c r="H1290" s="36"/>
      <c r="I1290" s="36"/>
      <c r="J1290" s="36"/>
      <c r="K1290" s="36"/>
      <c r="L1290" s="36"/>
      <c r="M1290" s="36"/>
      <c r="N1290" s="36"/>
      <c r="O1290" s="36"/>
      <c r="P1290" s="36"/>
      <c r="Q1290" s="36"/>
      <c r="R1290" s="36"/>
      <c r="S1290" s="36"/>
      <c r="T1290" s="36"/>
    </row>
    <row r="1291" spans="1:20" x14ac:dyDescent="0.25">
      <c r="A1291" s="36"/>
      <c r="B1291" s="36"/>
      <c r="C1291" s="36"/>
      <c r="D1291" s="36"/>
      <c r="E1291" s="36"/>
      <c r="F1291" s="36"/>
      <c r="G1291" s="36"/>
      <c r="H1291" s="36"/>
      <c r="I1291" s="36"/>
      <c r="J1291" s="36"/>
      <c r="K1291" s="36"/>
      <c r="L1291" s="36"/>
      <c r="M1291" s="36"/>
      <c r="N1291" s="36"/>
      <c r="O1291" s="36"/>
      <c r="P1291" s="36"/>
      <c r="Q1291" s="36"/>
      <c r="R1291" s="36"/>
      <c r="S1291" s="36"/>
      <c r="T1291" s="36"/>
    </row>
    <row r="1292" spans="1:20" x14ac:dyDescent="0.25">
      <c r="A1292" s="36"/>
      <c r="B1292" s="36"/>
      <c r="C1292" s="36"/>
      <c r="D1292" s="36"/>
      <c r="E1292" s="36"/>
      <c r="F1292" s="36"/>
      <c r="G1292" s="36"/>
      <c r="H1292" s="36"/>
      <c r="I1292" s="36"/>
      <c r="J1292" s="36"/>
      <c r="K1292" s="36"/>
      <c r="L1292" s="36"/>
      <c r="M1292" s="36"/>
      <c r="N1292" s="36"/>
      <c r="O1292" s="36"/>
      <c r="P1292" s="36"/>
      <c r="Q1292" s="36"/>
      <c r="R1292" s="36"/>
      <c r="S1292" s="36"/>
      <c r="T1292" s="36"/>
    </row>
    <row r="1293" spans="1:20" x14ac:dyDescent="0.25">
      <c r="A1293" s="36"/>
      <c r="B1293" s="36"/>
      <c r="C1293" s="36"/>
      <c r="D1293" s="36"/>
      <c r="E1293" s="36"/>
      <c r="F1293" s="36"/>
      <c r="G1293" s="36"/>
      <c r="H1293" s="36"/>
      <c r="I1293" s="36"/>
      <c r="J1293" s="36"/>
      <c r="K1293" s="36"/>
      <c r="L1293" s="36"/>
      <c r="M1293" s="36"/>
      <c r="N1293" s="36"/>
      <c r="O1293" s="36"/>
      <c r="P1293" s="36"/>
      <c r="Q1293" s="36"/>
      <c r="R1293" s="36"/>
      <c r="S1293" s="36"/>
      <c r="T1293" s="36"/>
    </row>
    <row r="1294" spans="1:20" x14ac:dyDescent="0.25">
      <c r="A1294" s="36"/>
      <c r="B1294" s="36"/>
      <c r="C1294" s="36"/>
      <c r="D1294" s="36"/>
      <c r="E1294" s="36"/>
      <c r="F1294" s="36"/>
      <c r="G1294" s="36"/>
      <c r="H1294" s="36"/>
      <c r="I1294" s="36"/>
      <c r="J1294" s="36"/>
      <c r="K1294" s="36"/>
      <c r="L1294" s="36"/>
      <c r="M1294" s="36"/>
      <c r="N1294" s="36"/>
      <c r="O1294" s="36"/>
      <c r="P1294" s="36"/>
      <c r="Q1294" s="36"/>
      <c r="R1294" s="36"/>
      <c r="S1294" s="36"/>
      <c r="T1294" s="36"/>
    </row>
    <row r="1295" spans="1:20" x14ac:dyDescent="0.25">
      <c r="A1295" s="36"/>
      <c r="B1295" s="36"/>
      <c r="C1295" s="36"/>
      <c r="D1295" s="36"/>
      <c r="E1295" s="36"/>
      <c r="F1295" s="36"/>
      <c r="G1295" s="36"/>
      <c r="H1295" s="36"/>
      <c r="I1295" s="36"/>
      <c r="J1295" s="36"/>
      <c r="K1295" s="36"/>
      <c r="L1295" s="36"/>
      <c r="M1295" s="36"/>
      <c r="N1295" s="36"/>
      <c r="O1295" s="36"/>
      <c r="P1295" s="36"/>
      <c r="Q1295" s="36"/>
      <c r="R1295" s="36"/>
      <c r="S1295" s="36"/>
      <c r="T1295" s="36"/>
    </row>
    <row r="1296" spans="1:20" x14ac:dyDescent="0.25">
      <c r="A1296" s="36"/>
      <c r="B1296" s="36"/>
      <c r="C1296" s="36"/>
      <c r="D1296" s="36"/>
      <c r="E1296" s="36"/>
      <c r="F1296" s="36"/>
      <c r="G1296" s="36"/>
      <c r="H1296" s="36"/>
      <c r="I1296" s="36"/>
      <c r="J1296" s="36"/>
      <c r="K1296" s="36"/>
      <c r="L1296" s="36"/>
      <c r="M1296" s="36"/>
      <c r="N1296" s="36"/>
      <c r="O1296" s="36"/>
      <c r="P1296" s="36"/>
      <c r="Q1296" s="36"/>
      <c r="R1296" s="36"/>
      <c r="S1296" s="36"/>
      <c r="T1296" s="36"/>
    </row>
    <row r="1297" spans="1:20" x14ac:dyDescent="0.25">
      <c r="A1297" s="36"/>
      <c r="B1297" s="36"/>
      <c r="C1297" s="36"/>
      <c r="D1297" s="36"/>
      <c r="E1297" s="36"/>
      <c r="F1297" s="36"/>
      <c r="G1297" s="36"/>
      <c r="H1297" s="36"/>
      <c r="I1297" s="36"/>
      <c r="J1297" s="36"/>
      <c r="K1297" s="36"/>
      <c r="L1297" s="36"/>
      <c r="M1297" s="36"/>
      <c r="N1297" s="36"/>
      <c r="O1297" s="36"/>
      <c r="P1297" s="36"/>
      <c r="Q1297" s="36"/>
      <c r="R1297" s="36"/>
      <c r="S1297" s="36"/>
      <c r="T1297" s="36"/>
    </row>
    <row r="1298" spans="1:20" x14ac:dyDescent="0.25">
      <c r="A1298" s="36"/>
      <c r="B1298" s="36"/>
      <c r="C1298" s="36"/>
      <c r="D1298" s="36"/>
      <c r="E1298" s="36"/>
      <c r="F1298" s="36"/>
      <c r="G1298" s="36"/>
      <c r="H1298" s="36"/>
      <c r="I1298" s="36"/>
      <c r="J1298" s="36"/>
      <c r="K1298" s="36"/>
      <c r="L1298" s="36"/>
      <c r="M1298" s="36"/>
      <c r="N1298" s="36"/>
      <c r="O1298" s="36"/>
      <c r="P1298" s="36"/>
      <c r="Q1298" s="36"/>
      <c r="R1298" s="36"/>
      <c r="S1298" s="36"/>
      <c r="T1298" s="36"/>
    </row>
    <row r="1299" spans="1:20" x14ac:dyDescent="0.25">
      <c r="A1299" s="36"/>
      <c r="B1299" s="36"/>
      <c r="C1299" s="36"/>
      <c r="D1299" s="36"/>
      <c r="E1299" s="36"/>
      <c r="F1299" s="36"/>
      <c r="G1299" s="36"/>
      <c r="H1299" s="36"/>
      <c r="I1299" s="36"/>
      <c r="J1299" s="36"/>
      <c r="K1299" s="36"/>
      <c r="L1299" s="36"/>
      <c r="M1299" s="36"/>
      <c r="N1299" s="36"/>
      <c r="O1299" s="36"/>
      <c r="P1299" s="36"/>
      <c r="Q1299" s="36"/>
      <c r="R1299" s="36"/>
      <c r="S1299" s="36"/>
      <c r="T1299" s="36"/>
    </row>
    <row r="1300" spans="1:20" x14ac:dyDescent="0.25">
      <c r="A1300" s="36"/>
      <c r="B1300" s="36"/>
      <c r="C1300" s="36"/>
      <c r="D1300" s="36"/>
      <c r="E1300" s="36"/>
      <c r="F1300" s="36"/>
      <c r="G1300" s="36"/>
      <c r="H1300" s="36"/>
      <c r="I1300" s="36"/>
      <c r="J1300" s="36"/>
      <c r="K1300" s="36"/>
      <c r="L1300" s="36"/>
      <c r="M1300" s="36"/>
      <c r="N1300" s="36"/>
      <c r="O1300" s="36"/>
      <c r="P1300" s="36"/>
      <c r="Q1300" s="36"/>
      <c r="R1300" s="36"/>
      <c r="S1300" s="36"/>
      <c r="T1300" s="36"/>
    </row>
    <row r="1301" spans="1:20" x14ac:dyDescent="0.25">
      <c r="A1301" s="36"/>
      <c r="B1301" s="36"/>
      <c r="C1301" s="36"/>
      <c r="D1301" s="36"/>
      <c r="E1301" s="36"/>
      <c r="F1301" s="36"/>
      <c r="G1301" s="36"/>
      <c r="H1301" s="36"/>
      <c r="I1301" s="36"/>
      <c r="J1301" s="36"/>
      <c r="K1301" s="36"/>
      <c r="L1301" s="36"/>
      <c r="M1301" s="36"/>
      <c r="N1301" s="36"/>
      <c r="O1301" s="36"/>
      <c r="P1301" s="36"/>
      <c r="Q1301" s="36"/>
      <c r="R1301" s="36"/>
      <c r="S1301" s="36"/>
      <c r="T1301" s="36"/>
    </row>
    <row r="1302" spans="1:20" x14ac:dyDescent="0.25">
      <c r="A1302" s="36"/>
      <c r="B1302" s="36"/>
      <c r="C1302" s="36"/>
      <c r="D1302" s="36"/>
      <c r="E1302" s="36"/>
      <c r="F1302" s="36"/>
      <c r="G1302" s="36"/>
      <c r="H1302" s="36"/>
      <c r="I1302" s="36"/>
      <c r="J1302" s="36"/>
      <c r="K1302" s="36"/>
      <c r="L1302" s="36"/>
      <c r="M1302" s="36"/>
      <c r="N1302" s="36"/>
      <c r="O1302" s="36"/>
      <c r="P1302" s="36"/>
      <c r="Q1302" s="36"/>
      <c r="R1302" s="36"/>
      <c r="S1302" s="36"/>
      <c r="T1302" s="36"/>
    </row>
    <row r="1303" spans="1:20" x14ac:dyDescent="0.25">
      <c r="A1303" s="36"/>
      <c r="B1303" s="36"/>
      <c r="C1303" s="36"/>
      <c r="D1303" s="36"/>
      <c r="E1303" s="36"/>
      <c r="F1303" s="36"/>
      <c r="G1303" s="36"/>
      <c r="H1303" s="36"/>
      <c r="I1303" s="36"/>
      <c r="J1303" s="36"/>
      <c r="K1303" s="36"/>
      <c r="L1303" s="36"/>
      <c r="M1303" s="36"/>
      <c r="N1303" s="36"/>
      <c r="O1303" s="36"/>
      <c r="P1303" s="36"/>
      <c r="Q1303" s="36"/>
      <c r="R1303" s="36"/>
      <c r="S1303" s="36"/>
      <c r="T1303" s="36"/>
    </row>
    <row r="1304" spans="1:20" x14ac:dyDescent="0.25">
      <c r="A1304" s="36"/>
      <c r="B1304" s="36"/>
      <c r="C1304" s="36"/>
      <c r="D1304" s="36"/>
      <c r="E1304" s="36"/>
      <c r="F1304" s="36"/>
      <c r="G1304" s="36"/>
      <c r="H1304" s="36"/>
      <c r="I1304" s="36"/>
      <c r="J1304" s="36"/>
      <c r="K1304" s="36"/>
      <c r="L1304" s="36"/>
      <c r="M1304" s="36"/>
      <c r="N1304" s="36"/>
      <c r="O1304" s="36"/>
      <c r="P1304" s="36"/>
      <c r="Q1304" s="36"/>
      <c r="R1304" s="36"/>
      <c r="S1304" s="36"/>
      <c r="T1304" s="36"/>
    </row>
    <row r="1305" spans="1:20" x14ac:dyDescent="0.25">
      <c r="A1305" s="36"/>
      <c r="B1305" s="36"/>
      <c r="C1305" s="36"/>
      <c r="D1305" s="36"/>
      <c r="E1305" s="36"/>
      <c r="F1305" s="36"/>
      <c r="G1305" s="36"/>
      <c r="H1305" s="36"/>
      <c r="I1305" s="36"/>
      <c r="J1305" s="36"/>
      <c r="K1305" s="36"/>
      <c r="L1305" s="36"/>
      <c r="M1305" s="36"/>
      <c r="N1305" s="36"/>
      <c r="O1305" s="36"/>
      <c r="P1305" s="36"/>
      <c r="Q1305" s="36"/>
      <c r="R1305" s="36"/>
      <c r="S1305" s="36"/>
      <c r="T1305" s="36"/>
    </row>
    <row r="1306" spans="1:20" x14ac:dyDescent="0.25">
      <c r="A1306" s="36"/>
      <c r="B1306" s="36"/>
      <c r="C1306" s="36"/>
      <c r="D1306" s="36"/>
      <c r="E1306" s="36"/>
      <c r="F1306" s="36"/>
      <c r="G1306" s="36"/>
      <c r="H1306" s="36"/>
      <c r="I1306" s="36"/>
      <c r="J1306" s="36"/>
      <c r="K1306" s="36"/>
      <c r="L1306" s="36"/>
      <c r="M1306" s="36"/>
      <c r="N1306" s="36"/>
      <c r="O1306" s="36"/>
      <c r="P1306" s="36"/>
      <c r="Q1306" s="36"/>
      <c r="R1306" s="36"/>
      <c r="S1306" s="36"/>
      <c r="T1306" s="36"/>
    </row>
    <row r="1307" spans="1:20" x14ac:dyDescent="0.25">
      <c r="A1307" s="36"/>
      <c r="B1307" s="36"/>
      <c r="C1307" s="36"/>
      <c r="D1307" s="36"/>
      <c r="E1307" s="36"/>
      <c r="F1307" s="36"/>
      <c r="G1307" s="36"/>
      <c r="H1307" s="36"/>
      <c r="I1307" s="36"/>
      <c r="J1307" s="36"/>
      <c r="K1307" s="36"/>
      <c r="L1307" s="36"/>
      <c r="M1307" s="36"/>
      <c r="N1307" s="36"/>
      <c r="O1307" s="36"/>
      <c r="P1307" s="36"/>
      <c r="Q1307" s="36"/>
      <c r="R1307" s="36"/>
      <c r="S1307" s="36"/>
      <c r="T1307" s="36"/>
    </row>
    <row r="1308" spans="1:20" x14ac:dyDescent="0.25">
      <c r="A1308" s="36"/>
      <c r="B1308" s="36"/>
      <c r="C1308" s="36"/>
      <c r="D1308" s="36"/>
      <c r="E1308" s="36"/>
      <c r="F1308" s="36"/>
      <c r="G1308" s="36"/>
      <c r="H1308" s="36"/>
      <c r="I1308" s="36"/>
      <c r="J1308" s="36"/>
      <c r="K1308" s="36"/>
      <c r="L1308" s="36"/>
      <c r="M1308" s="36"/>
      <c r="N1308" s="36"/>
      <c r="O1308" s="36"/>
      <c r="P1308" s="36"/>
      <c r="Q1308" s="36"/>
      <c r="R1308" s="36"/>
      <c r="S1308" s="36"/>
      <c r="T1308" s="36"/>
    </row>
    <row r="1309" spans="1:20" x14ac:dyDescent="0.25">
      <c r="A1309" s="36"/>
      <c r="B1309" s="36"/>
      <c r="C1309" s="36"/>
      <c r="D1309" s="36"/>
      <c r="E1309" s="36"/>
      <c r="F1309" s="36"/>
      <c r="G1309" s="36"/>
      <c r="H1309" s="36"/>
      <c r="I1309" s="36"/>
      <c r="J1309" s="36"/>
      <c r="K1309" s="36"/>
      <c r="L1309" s="36"/>
      <c r="M1309" s="36"/>
      <c r="N1309" s="36"/>
      <c r="O1309" s="36"/>
      <c r="P1309" s="36"/>
      <c r="Q1309" s="36"/>
      <c r="R1309" s="36"/>
      <c r="S1309" s="36"/>
      <c r="T1309" s="36"/>
    </row>
    <row r="1310" spans="1:20" x14ac:dyDescent="0.25">
      <c r="A1310" s="36"/>
      <c r="B1310" s="36"/>
      <c r="C1310" s="36"/>
      <c r="D1310" s="36"/>
      <c r="E1310" s="36"/>
      <c r="F1310" s="36"/>
      <c r="G1310" s="36"/>
      <c r="H1310" s="36"/>
      <c r="I1310" s="36"/>
      <c r="J1310" s="36"/>
      <c r="K1310" s="36"/>
      <c r="L1310" s="36"/>
      <c r="M1310" s="36"/>
      <c r="N1310" s="36"/>
      <c r="O1310" s="36"/>
      <c r="P1310" s="36"/>
      <c r="Q1310" s="36"/>
      <c r="R1310" s="36"/>
      <c r="S1310" s="36"/>
      <c r="T1310" s="36"/>
    </row>
    <row r="1311" spans="1:20" x14ac:dyDescent="0.25">
      <c r="A1311" s="36"/>
      <c r="B1311" s="36"/>
      <c r="C1311" s="36"/>
      <c r="D1311" s="36"/>
      <c r="E1311" s="36"/>
      <c r="F1311" s="36"/>
      <c r="G1311" s="36"/>
      <c r="H1311" s="36"/>
      <c r="I1311" s="36"/>
      <c r="J1311" s="36"/>
      <c r="K1311" s="36"/>
      <c r="L1311" s="36"/>
      <c r="M1311" s="36"/>
      <c r="N1311" s="36"/>
      <c r="O1311" s="36"/>
      <c r="P1311" s="36"/>
      <c r="Q1311" s="36"/>
      <c r="R1311" s="36"/>
      <c r="S1311" s="36"/>
      <c r="T1311" s="36"/>
    </row>
    <row r="1312" spans="1:20" x14ac:dyDescent="0.25">
      <c r="A1312" s="36"/>
      <c r="B1312" s="36"/>
      <c r="C1312" s="36"/>
      <c r="D1312" s="36"/>
      <c r="E1312" s="36"/>
      <c r="F1312" s="36"/>
      <c r="G1312" s="36"/>
      <c r="H1312" s="36"/>
      <c r="I1312" s="36"/>
      <c r="J1312" s="36"/>
      <c r="K1312" s="36"/>
      <c r="L1312" s="36"/>
      <c r="M1312" s="36"/>
      <c r="N1312" s="36"/>
      <c r="O1312" s="36"/>
      <c r="P1312" s="36"/>
      <c r="Q1312" s="36"/>
      <c r="R1312" s="36"/>
      <c r="S1312" s="36"/>
      <c r="T1312" s="36"/>
    </row>
    <row r="1313" spans="1:20" x14ac:dyDescent="0.25">
      <c r="A1313" s="36"/>
      <c r="B1313" s="36"/>
      <c r="C1313" s="36"/>
      <c r="D1313" s="36"/>
      <c r="E1313" s="36"/>
      <c r="F1313" s="36"/>
      <c r="G1313" s="36"/>
      <c r="H1313" s="36"/>
      <c r="I1313" s="36"/>
      <c r="J1313" s="36"/>
      <c r="K1313" s="36"/>
      <c r="L1313" s="36"/>
      <c r="M1313" s="36"/>
      <c r="N1313" s="36"/>
      <c r="O1313" s="36"/>
      <c r="P1313" s="36"/>
      <c r="Q1313" s="36"/>
      <c r="R1313" s="36"/>
      <c r="S1313" s="36"/>
      <c r="T1313" s="36"/>
    </row>
    <row r="1314" spans="1:20" x14ac:dyDescent="0.25">
      <c r="A1314" s="36"/>
      <c r="B1314" s="36"/>
      <c r="C1314" s="36"/>
      <c r="D1314" s="36"/>
      <c r="E1314" s="36"/>
      <c r="F1314" s="36"/>
      <c r="G1314" s="36"/>
      <c r="H1314" s="36"/>
      <c r="I1314" s="36"/>
      <c r="J1314" s="36"/>
      <c r="K1314" s="36"/>
      <c r="L1314" s="36"/>
      <c r="M1314" s="36"/>
      <c r="N1314" s="36"/>
      <c r="O1314" s="36"/>
      <c r="P1314" s="36"/>
      <c r="Q1314" s="36"/>
      <c r="R1314" s="36"/>
      <c r="S1314" s="36"/>
      <c r="T1314" s="36"/>
    </row>
    <row r="1315" spans="1:20" x14ac:dyDescent="0.25">
      <c r="A1315" s="36"/>
      <c r="B1315" s="36"/>
      <c r="C1315" s="36"/>
      <c r="D1315" s="36"/>
      <c r="E1315" s="36"/>
      <c r="F1315" s="36"/>
      <c r="G1315" s="36"/>
      <c r="H1315" s="36"/>
      <c r="I1315" s="36"/>
      <c r="J1315" s="36"/>
      <c r="K1315" s="36"/>
      <c r="L1315" s="36"/>
      <c r="M1315" s="36"/>
      <c r="N1315" s="36"/>
      <c r="O1315" s="36"/>
      <c r="P1315" s="36"/>
      <c r="Q1315" s="36"/>
      <c r="R1315" s="36"/>
      <c r="S1315" s="36"/>
      <c r="T1315" s="36"/>
    </row>
    <row r="1316" spans="1:20" x14ac:dyDescent="0.25">
      <c r="A1316" s="36"/>
      <c r="B1316" s="36"/>
      <c r="C1316" s="36"/>
      <c r="D1316" s="36"/>
      <c r="E1316" s="36"/>
      <c r="F1316" s="36"/>
      <c r="G1316" s="36"/>
      <c r="H1316" s="36"/>
      <c r="I1316" s="36"/>
      <c r="J1316" s="36"/>
      <c r="K1316" s="36"/>
      <c r="L1316" s="36"/>
      <c r="M1316" s="36"/>
      <c r="N1316" s="36"/>
      <c r="O1316" s="36"/>
      <c r="P1316" s="36"/>
      <c r="Q1316" s="36"/>
      <c r="R1316" s="36"/>
      <c r="S1316" s="36"/>
      <c r="T1316" s="36"/>
    </row>
    <row r="1317" spans="1:20" x14ac:dyDescent="0.25">
      <c r="A1317" s="36"/>
      <c r="B1317" s="36"/>
      <c r="C1317" s="36"/>
      <c r="D1317" s="36"/>
      <c r="E1317" s="36"/>
      <c r="F1317" s="36"/>
      <c r="G1317" s="36"/>
      <c r="H1317" s="36"/>
      <c r="I1317" s="36"/>
      <c r="J1317" s="36"/>
      <c r="K1317" s="36"/>
      <c r="L1317" s="36"/>
      <c r="M1317" s="36"/>
      <c r="N1317" s="36"/>
      <c r="O1317" s="36"/>
      <c r="P1317" s="36"/>
      <c r="Q1317" s="36"/>
      <c r="R1317" s="36"/>
      <c r="S1317" s="36"/>
      <c r="T1317" s="36"/>
    </row>
    <row r="1318" spans="1:20" x14ac:dyDescent="0.25">
      <c r="A1318" s="36"/>
      <c r="B1318" s="36"/>
      <c r="C1318" s="36"/>
      <c r="D1318" s="36"/>
      <c r="E1318" s="36"/>
      <c r="F1318" s="36"/>
      <c r="G1318" s="36"/>
      <c r="H1318" s="36"/>
      <c r="I1318" s="36"/>
      <c r="J1318" s="36"/>
      <c r="K1318" s="36"/>
      <c r="L1318" s="36"/>
      <c r="M1318" s="36"/>
      <c r="N1318" s="36"/>
      <c r="O1318" s="36"/>
      <c r="P1318" s="36"/>
      <c r="Q1318" s="36"/>
      <c r="R1318" s="36"/>
      <c r="S1318" s="36"/>
      <c r="T1318" s="36"/>
    </row>
    <row r="1319" spans="1:20" x14ac:dyDescent="0.25">
      <c r="A1319" s="36"/>
      <c r="B1319" s="36"/>
      <c r="C1319" s="36"/>
      <c r="D1319" s="36"/>
      <c r="E1319" s="36"/>
      <c r="F1319" s="36"/>
      <c r="G1319" s="36"/>
      <c r="H1319" s="36"/>
      <c r="I1319" s="36"/>
      <c r="J1319" s="36"/>
      <c r="K1319" s="36"/>
      <c r="L1319" s="36"/>
      <c r="M1319" s="36"/>
      <c r="N1319" s="36"/>
      <c r="O1319" s="36"/>
      <c r="P1319" s="36"/>
      <c r="Q1319" s="36"/>
      <c r="R1319" s="36"/>
      <c r="S1319" s="36"/>
      <c r="T1319" s="36"/>
    </row>
    <row r="1320" spans="1:20" x14ac:dyDescent="0.25">
      <c r="A1320" s="36"/>
      <c r="B1320" s="36"/>
      <c r="C1320" s="36"/>
      <c r="D1320" s="36"/>
      <c r="E1320" s="36"/>
      <c r="F1320" s="36"/>
      <c r="G1320" s="36"/>
      <c r="H1320" s="36"/>
      <c r="I1320" s="36"/>
      <c r="J1320" s="36"/>
      <c r="K1320" s="36"/>
      <c r="L1320" s="36"/>
      <c r="M1320" s="36"/>
      <c r="N1320" s="36"/>
      <c r="O1320" s="36"/>
      <c r="P1320" s="36"/>
      <c r="Q1320" s="36"/>
      <c r="R1320" s="36"/>
      <c r="S1320" s="36"/>
      <c r="T1320" s="36"/>
    </row>
    <row r="1321" spans="1:20" x14ac:dyDescent="0.25">
      <c r="A1321" s="36"/>
      <c r="B1321" s="36"/>
      <c r="C1321" s="36"/>
      <c r="D1321" s="36"/>
      <c r="E1321" s="36"/>
      <c r="F1321" s="36"/>
      <c r="G1321" s="36"/>
      <c r="H1321" s="36"/>
      <c r="I1321" s="36"/>
      <c r="J1321" s="36"/>
      <c r="K1321" s="36"/>
      <c r="L1321" s="36"/>
      <c r="M1321" s="36"/>
      <c r="N1321" s="36"/>
      <c r="O1321" s="36"/>
      <c r="P1321" s="36"/>
      <c r="Q1321" s="36"/>
      <c r="R1321" s="36"/>
      <c r="S1321" s="36"/>
      <c r="T1321" s="36"/>
    </row>
    <row r="1322" spans="1:20" x14ac:dyDescent="0.25">
      <c r="A1322" s="36"/>
      <c r="B1322" s="36"/>
      <c r="C1322" s="36"/>
      <c r="D1322" s="36"/>
      <c r="E1322" s="36"/>
      <c r="F1322" s="36"/>
      <c r="G1322" s="36"/>
      <c r="H1322" s="36"/>
      <c r="I1322" s="36"/>
      <c r="J1322" s="36"/>
      <c r="K1322" s="36"/>
      <c r="L1322" s="36"/>
      <c r="M1322" s="36"/>
      <c r="N1322" s="36"/>
      <c r="O1322" s="36"/>
      <c r="P1322" s="36"/>
      <c r="Q1322" s="36"/>
      <c r="R1322" s="36"/>
      <c r="S1322" s="36"/>
      <c r="T1322" s="36"/>
    </row>
    <row r="1323" spans="1:20" x14ac:dyDescent="0.25">
      <c r="A1323" s="36"/>
      <c r="B1323" s="36"/>
      <c r="C1323" s="36"/>
      <c r="D1323" s="36"/>
      <c r="E1323" s="36"/>
      <c r="F1323" s="36"/>
      <c r="G1323" s="36"/>
      <c r="H1323" s="36"/>
      <c r="I1323" s="36"/>
      <c r="J1323" s="36"/>
      <c r="K1323" s="36"/>
      <c r="L1323" s="36"/>
      <c r="M1323" s="36"/>
      <c r="N1323" s="36"/>
      <c r="O1323" s="36"/>
      <c r="P1323" s="36"/>
      <c r="Q1323" s="36"/>
      <c r="R1323" s="36"/>
      <c r="S1323" s="36"/>
      <c r="T1323" s="36"/>
    </row>
    <row r="1324" spans="1:20" x14ac:dyDescent="0.25">
      <c r="A1324" s="36"/>
      <c r="B1324" s="36"/>
      <c r="C1324" s="36"/>
      <c r="D1324" s="36"/>
      <c r="E1324" s="36"/>
      <c r="F1324" s="36"/>
      <c r="G1324" s="36"/>
      <c r="H1324" s="36"/>
      <c r="I1324" s="36"/>
      <c r="J1324" s="36"/>
      <c r="K1324" s="36"/>
      <c r="L1324" s="36"/>
      <c r="M1324" s="36"/>
      <c r="N1324" s="36"/>
      <c r="O1324" s="36"/>
      <c r="P1324" s="36"/>
      <c r="Q1324" s="36"/>
      <c r="R1324" s="36"/>
      <c r="S1324" s="36"/>
      <c r="T1324" s="36"/>
    </row>
    <row r="1325" spans="1:20" x14ac:dyDescent="0.25">
      <c r="A1325" s="36"/>
      <c r="B1325" s="36"/>
      <c r="C1325" s="36"/>
      <c r="D1325" s="36"/>
      <c r="E1325" s="36"/>
      <c r="F1325" s="36"/>
      <c r="G1325" s="36"/>
      <c r="H1325" s="36"/>
      <c r="I1325" s="36"/>
      <c r="J1325" s="36"/>
      <c r="K1325" s="36"/>
      <c r="L1325" s="36"/>
      <c r="M1325" s="36"/>
      <c r="N1325" s="36"/>
      <c r="O1325" s="36"/>
      <c r="P1325" s="36"/>
      <c r="Q1325" s="36"/>
      <c r="R1325" s="36"/>
      <c r="S1325" s="36"/>
      <c r="T1325" s="36"/>
    </row>
    <row r="1326" spans="1:20" x14ac:dyDescent="0.25">
      <c r="A1326" s="36"/>
      <c r="B1326" s="36"/>
      <c r="C1326" s="36"/>
      <c r="D1326" s="36"/>
      <c r="E1326" s="36"/>
      <c r="F1326" s="36"/>
      <c r="G1326" s="36"/>
      <c r="H1326" s="36"/>
      <c r="I1326" s="36"/>
      <c r="J1326" s="36"/>
      <c r="K1326" s="36"/>
      <c r="L1326" s="36"/>
      <c r="M1326" s="36"/>
      <c r="N1326" s="36"/>
      <c r="O1326" s="36"/>
      <c r="P1326" s="36"/>
      <c r="Q1326" s="36"/>
      <c r="R1326" s="36"/>
      <c r="S1326" s="36"/>
      <c r="T1326" s="36"/>
    </row>
    <row r="1327" spans="1:20" x14ac:dyDescent="0.25">
      <c r="A1327" s="36"/>
      <c r="B1327" s="36"/>
      <c r="C1327" s="36"/>
      <c r="D1327" s="36"/>
      <c r="E1327" s="36"/>
      <c r="F1327" s="36"/>
      <c r="G1327" s="36"/>
      <c r="H1327" s="36"/>
      <c r="I1327" s="36"/>
      <c r="J1327" s="36"/>
      <c r="K1327" s="36"/>
      <c r="L1327" s="36"/>
      <c r="M1327" s="36"/>
      <c r="N1327" s="36"/>
      <c r="O1327" s="36"/>
      <c r="P1327" s="36"/>
      <c r="Q1327" s="36"/>
      <c r="R1327" s="36"/>
      <c r="S1327" s="36"/>
      <c r="T1327" s="36"/>
    </row>
    <row r="1328" spans="1:20" x14ac:dyDescent="0.25">
      <c r="A1328" s="36"/>
      <c r="B1328" s="36"/>
      <c r="C1328" s="36"/>
      <c r="D1328" s="36"/>
      <c r="E1328" s="36"/>
      <c r="F1328" s="36"/>
      <c r="G1328" s="36"/>
      <c r="H1328" s="36"/>
      <c r="I1328" s="36"/>
      <c r="J1328" s="36"/>
      <c r="K1328" s="36"/>
      <c r="L1328" s="36"/>
      <c r="M1328" s="36"/>
      <c r="N1328" s="36"/>
      <c r="O1328" s="36"/>
      <c r="P1328" s="36"/>
      <c r="Q1328" s="36"/>
      <c r="R1328" s="36"/>
      <c r="S1328" s="36"/>
      <c r="T1328" s="36"/>
    </row>
    <row r="1329" spans="1:20" x14ac:dyDescent="0.25">
      <c r="A1329" s="36"/>
      <c r="B1329" s="36"/>
      <c r="C1329" s="36"/>
      <c r="D1329" s="36"/>
      <c r="E1329" s="36"/>
      <c r="F1329" s="36"/>
      <c r="G1329" s="36"/>
      <c r="H1329" s="36"/>
      <c r="I1329" s="36"/>
      <c r="J1329" s="36"/>
      <c r="K1329" s="36"/>
      <c r="L1329" s="36"/>
      <c r="M1329" s="36"/>
      <c r="N1329" s="36"/>
      <c r="O1329" s="36"/>
      <c r="P1329" s="36"/>
      <c r="Q1329" s="36"/>
      <c r="R1329" s="36"/>
      <c r="S1329" s="36"/>
      <c r="T1329" s="36"/>
    </row>
    <row r="1330" spans="1:20" x14ac:dyDescent="0.25">
      <c r="A1330" s="36"/>
      <c r="B1330" s="36"/>
      <c r="C1330" s="36"/>
      <c r="D1330" s="36"/>
      <c r="E1330" s="36"/>
      <c r="F1330" s="36"/>
      <c r="G1330" s="36"/>
      <c r="H1330" s="36"/>
      <c r="I1330" s="36"/>
      <c r="J1330" s="36"/>
      <c r="K1330" s="36"/>
      <c r="L1330" s="36"/>
      <c r="M1330" s="36"/>
      <c r="N1330" s="36"/>
      <c r="O1330" s="36"/>
      <c r="P1330" s="36"/>
      <c r="Q1330" s="36"/>
      <c r="R1330" s="36"/>
      <c r="S1330" s="36"/>
      <c r="T1330" s="36"/>
    </row>
    <row r="1331" spans="1:20" x14ac:dyDescent="0.25">
      <c r="A1331" s="36"/>
      <c r="B1331" s="36"/>
      <c r="C1331" s="36"/>
      <c r="D1331" s="36"/>
      <c r="E1331" s="36"/>
      <c r="F1331" s="36"/>
      <c r="G1331" s="36"/>
      <c r="H1331" s="36"/>
      <c r="I1331" s="36"/>
      <c r="J1331" s="36"/>
      <c r="K1331" s="36"/>
      <c r="L1331" s="36"/>
      <c r="M1331" s="36"/>
      <c r="N1331" s="36"/>
      <c r="O1331" s="36"/>
      <c r="P1331" s="36"/>
      <c r="Q1331" s="36"/>
      <c r="R1331" s="36"/>
      <c r="S1331" s="36"/>
      <c r="T1331" s="36"/>
    </row>
    <row r="1332" spans="1:20" x14ac:dyDescent="0.25">
      <c r="A1332" s="36"/>
      <c r="B1332" s="36"/>
      <c r="C1332" s="36"/>
      <c r="D1332" s="36"/>
      <c r="E1332" s="36"/>
      <c r="F1332" s="36"/>
      <c r="G1332" s="36"/>
      <c r="H1332" s="36"/>
      <c r="I1332" s="36"/>
      <c r="J1332" s="36"/>
      <c r="K1332" s="36"/>
      <c r="L1332" s="36"/>
      <c r="M1332" s="36"/>
      <c r="N1332" s="36"/>
      <c r="O1332" s="36"/>
      <c r="P1332" s="36"/>
      <c r="Q1332" s="36"/>
      <c r="R1332" s="36"/>
      <c r="S1332" s="36"/>
      <c r="T1332" s="36"/>
    </row>
    <row r="1333" spans="1:20" x14ac:dyDescent="0.25">
      <c r="A1333" s="36"/>
      <c r="B1333" s="36"/>
      <c r="C1333" s="36"/>
      <c r="D1333" s="36"/>
      <c r="E1333" s="36"/>
      <c r="F1333" s="36"/>
      <c r="G1333" s="36"/>
      <c r="H1333" s="36"/>
      <c r="I1333" s="36"/>
      <c r="J1333" s="36"/>
      <c r="K1333" s="36"/>
      <c r="L1333" s="36"/>
      <c r="M1333" s="36"/>
      <c r="N1333" s="36"/>
      <c r="O1333" s="36"/>
      <c r="P1333" s="36"/>
      <c r="Q1333" s="36"/>
      <c r="R1333" s="36"/>
      <c r="S1333" s="36"/>
      <c r="T1333" s="36"/>
    </row>
    <row r="1334" spans="1:20" x14ac:dyDescent="0.25">
      <c r="A1334" s="36"/>
      <c r="B1334" s="36"/>
      <c r="C1334" s="36"/>
      <c r="D1334" s="36"/>
      <c r="E1334" s="36"/>
      <c r="F1334" s="36"/>
      <c r="G1334" s="36"/>
      <c r="H1334" s="36"/>
      <c r="I1334" s="36"/>
      <c r="J1334" s="36"/>
      <c r="K1334" s="36"/>
      <c r="L1334" s="36"/>
      <c r="M1334" s="36"/>
      <c r="N1334" s="36"/>
      <c r="O1334" s="36"/>
      <c r="P1334" s="36"/>
      <c r="Q1334" s="36"/>
      <c r="R1334" s="36"/>
      <c r="S1334" s="36"/>
      <c r="T1334" s="36"/>
    </row>
    <row r="1335" spans="1:20" x14ac:dyDescent="0.25">
      <c r="A1335" s="36"/>
      <c r="B1335" s="36"/>
      <c r="C1335" s="36"/>
      <c r="D1335" s="36"/>
      <c r="E1335" s="36"/>
      <c r="F1335" s="36"/>
      <c r="G1335" s="36"/>
      <c r="H1335" s="36"/>
      <c r="I1335" s="36"/>
      <c r="J1335" s="36"/>
      <c r="K1335" s="36"/>
      <c r="L1335" s="36"/>
      <c r="M1335" s="36"/>
      <c r="N1335" s="36"/>
      <c r="O1335" s="36"/>
      <c r="P1335" s="36"/>
      <c r="Q1335" s="36"/>
      <c r="R1335" s="36"/>
      <c r="S1335" s="36"/>
      <c r="T1335" s="36"/>
    </row>
    <row r="1336" spans="1:20" x14ac:dyDescent="0.25">
      <c r="A1336" s="36"/>
      <c r="B1336" s="36"/>
      <c r="C1336" s="36"/>
      <c r="D1336" s="36"/>
      <c r="E1336" s="36"/>
      <c r="F1336" s="36"/>
      <c r="G1336" s="36"/>
      <c r="H1336" s="36"/>
      <c r="I1336" s="36"/>
      <c r="J1336" s="36"/>
      <c r="K1336" s="36"/>
      <c r="L1336" s="36"/>
      <c r="M1336" s="36"/>
      <c r="N1336" s="36"/>
      <c r="O1336" s="36"/>
      <c r="P1336" s="36"/>
      <c r="Q1336" s="36"/>
      <c r="R1336" s="36"/>
      <c r="S1336" s="36"/>
      <c r="T1336" s="36"/>
    </row>
    <row r="1337" spans="1:20" x14ac:dyDescent="0.25">
      <c r="A1337" s="36"/>
      <c r="B1337" s="36"/>
      <c r="C1337" s="36"/>
      <c r="D1337" s="36"/>
      <c r="E1337" s="36"/>
      <c r="F1337" s="36"/>
      <c r="G1337" s="36"/>
      <c r="H1337" s="36"/>
      <c r="I1337" s="36"/>
      <c r="J1337" s="36"/>
      <c r="K1337" s="36"/>
      <c r="L1337" s="36"/>
      <c r="M1337" s="36"/>
      <c r="N1337" s="36"/>
      <c r="O1337" s="36"/>
      <c r="P1337" s="36"/>
      <c r="Q1337" s="36"/>
      <c r="R1337" s="36"/>
      <c r="S1337" s="36"/>
      <c r="T1337" s="36"/>
    </row>
    <row r="1338" spans="1:20" x14ac:dyDescent="0.25">
      <c r="A1338" s="36"/>
      <c r="B1338" s="36"/>
      <c r="C1338" s="36"/>
      <c r="D1338" s="36"/>
      <c r="E1338" s="36"/>
      <c r="F1338" s="36"/>
      <c r="G1338" s="36"/>
      <c r="H1338" s="36"/>
      <c r="I1338" s="36"/>
      <c r="J1338" s="36"/>
      <c r="K1338" s="36"/>
      <c r="L1338" s="36"/>
      <c r="M1338" s="36"/>
      <c r="N1338" s="36"/>
      <c r="O1338" s="36"/>
      <c r="P1338" s="36"/>
      <c r="Q1338" s="36"/>
      <c r="R1338" s="36"/>
      <c r="S1338" s="36"/>
      <c r="T1338" s="36"/>
    </row>
    <row r="1339" spans="1:20" x14ac:dyDescent="0.25">
      <c r="A1339" s="36"/>
      <c r="B1339" s="36"/>
      <c r="C1339" s="36"/>
      <c r="D1339" s="36"/>
      <c r="E1339" s="36"/>
      <c r="F1339" s="36"/>
      <c r="G1339" s="36"/>
      <c r="H1339" s="36"/>
      <c r="I1339" s="36"/>
      <c r="J1339" s="36"/>
      <c r="K1339" s="36"/>
      <c r="L1339" s="36"/>
      <c r="M1339" s="36"/>
      <c r="N1339" s="36"/>
      <c r="O1339" s="36"/>
      <c r="P1339" s="36"/>
      <c r="Q1339" s="36"/>
      <c r="R1339" s="36"/>
      <c r="S1339" s="36"/>
      <c r="T1339" s="36"/>
    </row>
    <row r="1340" spans="1:20" x14ac:dyDescent="0.25">
      <c r="A1340" s="36"/>
      <c r="B1340" s="36"/>
      <c r="C1340" s="36"/>
      <c r="D1340" s="36"/>
      <c r="E1340" s="36"/>
      <c r="F1340" s="36"/>
      <c r="G1340" s="36"/>
      <c r="H1340" s="36"/>
      <c r="I1340" s="36"/>
      <c r="J1340" s="36"/>
      <c r="K1340" s="36"/>
      <c r="L1340" s="36"/>
      <c r="M1340" s="36"/>
      <c r="N1340" s="36"/>
      <c r="O1340" s="36"/>
      <c r="P1340" s="36"/>
      <c r="Q1340" s="36"/>
      <c r="R1340" s="36"/>
      <c r="S1340" s="36"/>
      <c r="T1340" s="36"/>
    </row>
    <row r="1341" spans="1:20" x14ac:dyDescent="0.25">
      <c r="A1341" s="36"/>
      <c r="B1341" s="36"/>
      <c r="C1341" s="36"/>
      <c r="D1341" s="36"/>
      <c r="E1341" s="36"/>
      <c r="F1341" s="36"/>
      <c r="G1341" s="36"/>
      <c r="H1341" s="36"/>
      <c r="I1341" s="36"/>
      <c r="J1341" s="36"/>
      <c r="K1341" s="36"/>
      <c r="L1341" s="36"/>
      <c r="M1341" s="36"/>
      <c r="N1341" s="36"/>
      <c r="O1341" s="36"/>
      <c r="P1341" s="36"/>
      <c r="Q1341" s="36"/>
      <c r="R1341" s="36"/>
      <c r="S1341" s="36"/>
      <c r="T1341" s="36"/>
    </row>
    <row r="1342" spans="1:20" x14ac:dyDescent="0.25">
      <c r="A1342" s="36"/>
      <c r="B1342" s="36"/>
      <c r="C1342" s="36"/>
      <c r="D1342" s="36"/>
      <c r="E1342" s="36"/>
      <c r="F1342" s="36"/>
      <c r="G1342" s="36"/>
      <c r="H1342" s="36"/>
      <c r="I1342" s="36"/>
      <c r="J1342" s="36"/>
      <c r="K1342" s="36"/>
      <c r="L1342" s="36"/>
      <c r="M1342" s="36"/>
      <c r="N1342" s="36"/>
      <c r="O1342" s="36"/>
      <c r="P1342" s="36"/>
      <c r="Q1342" s="36"/>
      <c r="R1342" s="36"/>
      <c r="S1342" s="36"/>
      <c r="T1342" s="36"/>
    </row>
    <row r="1343" spans="1:20" x14ac:dyDescent="0.25">
      <c r="A1343" s="36"/>
      <c r="B1343" s="36"/>
      <c r="C1343" s="36"/>
      <c r="D1343" s="36"/>
      <c r="E1343" s="36"/>
      <c r="F1343" s="36"/>
      <c r="G1343" s="36"/>
      <c r="H1343" s="36"/>
      <c r="I1343" s="36"/>
      <c r="J1343" s="36"/>
      <c r="K1343" s="36"/>
      <c r="L1343" s="36"/>
      <c r="M1343" s="36"/>
      <c r="N1343" s="36"/>
      <c r="O1343" s="36"/>
      <c r="P1343" s="36"/>
      <c r="Q1343" s="36"/>
      <c r="R1343" s="36"/>
      <c r="S1343" s="36"/>
      <c r="T1343" s="36"/>
    </row>
    <row r="1344" spans="1:20" x14ac:dyDescent="0.25">
      <c r="A1344" s="36"/>
      <c r="B1344" s="36"/>
      <c r="C1344" s="36"/>
      <c r="D1344" s="36"/>
      <c r="E1344" s="36"/>
      <c r="F1344" s="36"/>
      <c r="G1344" s="36"/>
      <c r="H1344" s="36"/>
      <c r="I1344" s="36"/>
      <c r="J1344" s="36"/>
      <c r="K1344" s="36"/>
      <c r="L1344" s="36"/>
      <c r="M1344" s="36"/>
      <c r="N1344" s="36"/>
      <c r="O1344" s="36"/>
      <c r="P1344" s="36"/>
      <c r="Q1344" s="36"/>
      <c r="R1344" s="36"/>
      <c r="S1344" s="36"/>
      <c r="T1344" s="36"/>
    </row>
    <row r="1345" spans="1:20" x14ac:dyDescent="0.25">
      <c r="A1345" s="36"/>
      <c r="B1345" s="36"/>
      <c r="C1345" s="36"/>
      <c r="D1345" s="36"/>
      <c r="E1345" s="36"/>
      <c r="F1345" s="36"/>
      <c r="G1345" s="36"/>
      <c r="H1345" s="36"/>
      <c r="I1345" s="36"/>
      <c r="J1345" s="36"/>
      <c r="K1345" s="36"/>
      <c r="L1345" s="36"/>
      <c r="M1345" s="36"/>
      <c r="N1345" s="36"/>
      <c r="O1345" s="36"/>
      <c r="P1345" s="36"/>
      <c r="Q1345" s="36"/>
      <c r="R1345" s="36"/>
      <c r="S1345" s="36"/>
      <c r="T1345" s="36"/>
    </row>
    <row r="1346" spans="1:20" x14ac:dyDescent="0.25">
      <c r="A1346" s="36"/>
      <c r="B1346" s="36"/>
      <c r="C1346" s="36"/>
      <c r="D1346" s="36"/>
      <c r="E1346" s="36"/>
      <c r="F1346" s="36"/>
      <c r="G1346" s="36"/>
      <c r="H1346" s="36"/>
      <c r="I1346" s="36"/>
      <c r="J1346" s="36"/>
      <c r="K1346" s="36"/>
      <c r="L1346" s="36"/>
      <c r="M1346" s="36"/>
      <c r="N1346" s="36"/>
      <c r="O1346" s="36"/>
      <c r="P1346" s="36"/>
      <c r="Q1346" s="36"/>
      <c r="R1346" s="36"/>
      <c r="S1346" s="36"/>
      <c r="T1346" s="36"/>
    </row>
    <row r="1347" spans="1:20" x14ac:dyDescent="0.25">
      <c r="A1347" s="36"/>
      <c r="B1347" s="36"/>
      <c r="C1347" s="36"/>
      <c r="D1347" s="36"/>
      <c r="E1347" s="36"/>
      <c r="F1347" s="36"/>
      <c r="G1347" s="36"/>
      <c r="H1347" s="36"/>
      <c r="I1347" s="36"/>
      <c r="J1347" s="36"/>
      <c r="K1347" s="36"/>
      <c r="L1347" s="36"/>
      <c r="M1347" s="36"/>
      <c r="N1347" s="36"/>
      <c r="O1347" s="36"/>
      <c r="P1347" s="36"/>
      <c r="Q1347" s="36"/>
      <c r="R1347" s="36"/>
      <c r="S1347" s="36"/>
      <c r="T1347" s="36"/>
    </row>
    <row r="1348" spans="1:20" x14ac:dyDescent="0.25">
      <c r="A1348" s="36"/>
      <c r="B1348" s="36"/>
      <c r="C1348" s="36"/>
      <c r="D1348" s="36"/>
      <c r="E1348" s="36"/>
      <c r="F1348" s="36"/>
      <c r="G1348" s="36"/>
      <c r="H1348" s="36"/>
      <c r="I1348" s="36"/>
      <c r="J1348" s="36"/>
      <c r="K1348" s="36"/>
      <c r="L1348" s="36"/>
      <c r="M1348" s="36"/>
      <c r="N1348" s="36"/>
      <c r="O1348" s="36"/>
      <c r="P1348" s="36"/>
      <c r="Q1348" s="36"/>
      <c r="R1348" s="36"/>
      <c r="S1348" s="36"/>
      <c r="T1348" s="36"/>
    </row>
    <row r="1349" spans="1:20" x14ac:dyDescent="0.25">
      <c r="A1349" s="36"/>
      <c r="B1349" s="36"/>
      <c r="C1349" s="36"/>
      <c r="D1349" s="36"/>
      <c r="E1349" s="36"/>
      <c r="F1349" s="36"/>
      <c r="G1349" s="36"/>
      <c r="H1349" s="36"/>
      <c r="I1349" s="36"/>
      <c r="J1349" s="36"/>
      <c r="K1349" s="36"/>
      <c r="L1349" s="36"/>
      <c r="M1349" s="36"/>
      <c r="N1349" s="36"/>
      <c r="O1349" s="36"/>
      <c r="P1349" s="36"/>
      <c r="Q1349" s="36"/>
      <c r="R1349" s="36"/>
      <c r="S1349" s="36"/>
      <c r="T1349" s="36"/>
    </row>
    <row r="1350" spans="1:20" x14ac:dyDescent="0.25">
      <c r="A1350" s="36"/>
      <c r="B1350" s="36"/>
      <c r="C1350" s="36"/>
      <c r="D1350" s="36"/>
      <c r="E1350" s="36"/>
      <c r="F1350" s="36"/>
      <c r="G1350" s="36"/>
      <c r="H1350" s="36"/>
      <c r="I1350" s="36"/>
      <c r="J1350" s="36"/>
      <c r="K1350" s="36"/>
      <c r="L1350" s="36"/>
      <c r="M1350" s="36"/>
      <c r="N1350" s="36"/>
      <c r="O1350" s="36"/>
      <c r="P1350" s="36"/>
      <c r="Q1350" s="36"/>
      <c r="R1350" s="36"/>
      <c r="S1350" s="36"/>
      <c r="T1350" s="36"/>
    </row>
    <row r="1351" spans="1:20" x14ac:dyDescent="0.25">
      <c r="A1351" s="36"/>
      <c r="B1351" s="36"/>
      <c r="C1351" s="36"/>
      <c r="D1351" s="36"/>
      <c r="E1351" s="36"/>
      <c r="F1351" s="36"/>
      <c r="G1351" s="36"/>
      <c r="H1351" s="36"/>
      <c r="I1351" s="36"/>
      <c r="J1351" s="36"/>
      <c r="K1351" s="36"/>
      <c r="L1351" s="36"/>
      <c r="M1351" s="36"/>
      <c r="N1351" s="36"/>
      <c r="O1351" s="36"/>
      <c r="P1351" s="36"/>
      <c r="Q1351" s="36"/>
      <c r="R1351" s="36"/>
      <c r="S1351" s="36"/>
      <c r="T1351" s="36"/>
    </row>
    <row r="1352" spans="1:20" x14ac:dyDescent="0.25">
      <c r="A1352" s="36"/>
      <c r="B1352" s="36"/>
      <c r="C1352" s="36"/>
      <c r="D1352" s="36"/>
      <c r="E1352" s="36"/>
      <c r="F1352" s="36"/>
      <c r="G1352" s="36"/>
      <c r="H1352" s="36"/>
      <c r="I1352" s="36"/>
      <c r="J1352" s="36"/>
      <c r="K1352" s="36"/>
      <c r="L1352" s="36"/>
      <c r="M1352" s="36"/>
      <c r="N1352" s="36"/>
      <c r="O1352" s="36"/>
      <c r="P1352" s="36"/>
      <c r="Q1352" s="36"/>
      <c r="R1352" s="36"/>
      <c r="S1352" s="36"/>
      <c r="T1352" s="36"/>
    </row>
    <row r="1353" spans="1:20" x14ac:dyDescent="0.25">
      <c r="A1353" s="36"/>
      <c r="B1353" s="36"/>
      <c r="C1353" s="36"/>
      <c r="D1353" s="36"/>
      <c r="E1353" s="36"/>
      <c r="F1353" s="36"/>
      <c r="G1353" s="36"/>
      <c r="H1353" s="36"/>
      <c r="I1353" s="36"/>
      <c r="J1353" s="36"/>
      <c r="K1353" s="36"/>
      <c r="L1353" s="36"/>
      <c r="M1353" s="36"/>
      <c r="N1353" s="36"/>
      <c r="O1353" s="36"/>
      <c r="P1353" s="36"/>
      <c r="Q1353" s="36"/>
      <c r="R1353" s="36"/>
      <c r="S1353" s="36"/>
      <c r="T1353" s="36"/>
    </row>
    <row r="1354" spans="1:20" x14ac:dyDescent="0.25">
      <c r="A1354" s="36"/>
      <c r="B1354" s="36"/>
      <c r="C1354" s="36"/>
      <c r="D1354" s="36"/>
      <c r="E1354" s="36"/>
      <c r="F1354" s="36"/>
      <c r="G1354" s="36"/>
      <c r="H1354" s="36"/>
      <c r="I1354" s="36"/>
      <c r="J1354" s="36"/>
      <c r="K1354" s="36"/>
      <c r="L1354" s="36"/>
      <c r="M1354" s="36"/>
      <c r="N1354" s="36"/>
      <c r="O1354" s="36"/>
      <c r="P1354" s="36"/>
      <c r="Q1354" s="36"/>
      <c r="R1354" s="36"/>
      <c r="S1354" s="36"/>
      <c r="T1354" s="36"/>
    </row>
    <row r="1355" spans="1:20" x14ac:dyDescent="0.25">
      <c r="A1355" s="36"/>
      <c r="B1355" s="36"/>
      <c r="C1355" s="36"/>
      <c r="D1355" s="36"/>
      <c r="E1355" s="36"/>
      <c r="F1355" s="36"/>
      <c r="G1355" s="36"/>
      <c r="H1355" s="36"/>
      <c r="I1355" s="36"/>
      <c r="J1355" s="36"/>
      <c r="K1355" s="36"/>
      <c r="L1355" s="36"/>
      <c r="M1355" s="36"/>
      <c r="N1355" s="36"/>
      <c r="O1355" s="36"/>
      <c r="P1355" s="36"/>
      <c r="Q1355" s="36"/>
      <c r="R1355" s="36"/>
      <c r="S1355" s="36"/>
      <c r="T1355" s="36"/>
    </row>
    <row r="1356" spans="1:20" x14ac:dyDescent="0.25">
      <c r="A1356" s="36"/>
      <c r="B1356" s="36"/>
      <c r="C1356" s="36"/>
      <c r="D1356" s="36"/>
      <c r="E1356" s="36"/>
      <c r="F1356" s="36"/>
      <c r="G1356" s="36"/>
      <c r="H1356" s="36"/>
      <c r="I1356" s="36"/>
      <c r="J1356" s="36"/>
      <c r="K1356" s="36"/>
      <c r="L1356" s="36"/>
      <c r="M1356" s="36"/>
      <c r="N1356" s="36"/>
      <c r="O1356" s="36"/>
      <c r="P1356" s="36"/>
      <c r="Q1356" s="36"/>
      <c r="R1356" s="36"/>
      <c r="S1356" s="36"/>
      <c r="T1356" s="36"/>
    </row>
    <row r="1357" spans="1:20" x14ac:dyDescent="0.25">
      <c r="A1357" s="36"/>
      <c r="B1357" s="36"/>
      <c r="C1357" s="36"/>
      <c r="D1357" s="36"/>
      <c r="E1357" s="36"/>
      <c r="F1357" s="36"/>
      <c r="G1357" s="36"/>
      <c r="H1357" s="36"/>
      <c r="I1357" s="36"/>
      <c r="J1357" s="36"/>
      <c r="K1357" s="36"/>
      <c r="L1357" s="36"/>
      <c r="M1357" s="36"/>
      <c r="N1357" s="36"/>
      <c r="O1357" s="36"/>
      <c r="P1357" s="36"/>
      <c r="Q1357" s="36"/>
      <c r="R1357" s="36"/>
      <c r="S1357" s="36"/>
      <c r="T1357" s="36"/>
    </row>
    <row r="1358" spans="1:20" x14ac:dyDescent="0.25">
      <c r="A1358" s="36"/>
      <c r="B1358" s="36"/>
      <c r="C1358" s="36"/>
      <c r="D1358" s="36"/>
      <c r="E1358" s="36"/>
      <c r="F1358" s="36"/>
      <c r="G1358" s="36"/>
      <c r="H1358" s="36"/>
      <c r="I1358" s="36"/>
      <c r="J1358" s="36"/>
      <c r="K1358" s="36"/>
      <c r="L1358" s="36"/>
      <c r="M1358" s="36"/>
      <c r="N1358" s="36"/>
      <c r="O1358" s="36"/>
      <c r="P1358" s="36"/>
      <c r="Q1358" s="36"/>
      <c r="R1358" s="36"/>
      <c r="S1358" s="36"/>
      <c r="T1358" s="36"/>
    </row>
    <row r="1359" spans="1:20" x14ac:dyDescent="0.25">
      <c r="A1359" s="36"/>
      <c r="B1359" s="36"/>
      <c r="C1359" s="36"/>
      <c r="D1359" s="36"/>
      <c r="E1359" s="36"/>
      <c r="F1359" s="36"/>
      <c r="G1359" s="36"/>
      <c r="H1359" s="36"/>
      <c r="I1359" s="36"/>
      <c r="J1359" s="36"/>
      <c r="K1359" s="36"/>
      <c r="L1359" s="36"/>
      <c r="M1359" s="36"/>
      <c r="N1359" s="36"/>
      <c r="O1359" s="36"/>
      <c r="P1359" s="36"/>
      <c r="Q1359" s="36"/>
      <c r="R1359" s="36"/>
      <c r="S1359" s="36"/>
      <c r="T1359" s="36"/>
    </row>
    <row r="1360" spans="1:20" x14ac:dyDescent="0.25">
      <c r="A1360" s="36"/>
      <c r="B1360" s="36"/>
      <c r="C1360" s="36"/>
      <c r="D1360" s="36"/>
      <c r="E1360" s="36"/>
      <c r="F1360" s="36"/>
      <c r="G1360" s="36"/>
      <c r="H1360" s="36"/>
      <c r="I1360" s="36"/>
      <c r="J1360" s="36"/>
      <c r="K1360" s="36"/>
      <c r="L1360" s="36"/>
      <c r="M1360" s="36"/>
      <c r="N1360" s="36"/>
      <c r="O1360" s="36"/>
      <c r="P1360" s="36"/>
      <c r="Q1360" s="36"/>
      <c r="R1360" s="36"/>
      <c r="S1360" s="36"/>
      <c r="T1360" s="36"/>
    </row>
    <row r="1361" spans="1:20" x14ac:dyDescent="0.25">
      <c r="A1361" s="36"/>
      <c r="B1361" s="36"/>
      <c r="C1361" s="36"/>
      <c r="D1361" s="36"/>
      <c r="E1361" s="36"/>
      <c r="F1361" s="36"/>
      <c r="G1361" s="36"/>
      <c r="H1361" s="36"/>
      <c r="I1361" s="36"/>
      <c r="J1361" s="36"/>
      <c r="K1361" s="36"/>
      <c r="L1361" s="36"/>
      <c r="M1361" s="36"/>
      <c r="N1361" s="36"/>
      <c r="O1361" s="36"/>
      <c r="P1361" s="36"/>
      <c r="Q1361" s="36"/>
      <c r="R1361" s="36"/>
      <c r="S1361" s="36"/>
      <c r="T1361" s="36"/>
    </row>
    <row r="1362" spans="1:20" x14ac:dyDescent="0.25">
      <c r="A1362" s="36"/>
      <c r="B1362" s="36"/>
      <c r="C1362" s="36"/>
      <c r="D1362" s="36"/>
      <c r="E1362" s="36"/>
      <c r="F1362" s="36"/>
      <c r="G1362" s="36"/>
      <c r="H1362" s="36"/>
      <c r="I1362" s="36"/>
      <c r="J1362" s="36"/>
      <c r="K1362" s="36"/>
      <c r="L1362" s="36"/>
      <c r="M1362" s="36"/>
      <c r="N1362" s="36"/>
      <c r="O1362" s="36"/>
      <c r="P1362" s="36"/>
      <c r="Q1362" s="36"/>
      <c r="R1362" s="36"/>
      <c r="S1362" s="36"/>
      <c r="T1362" s="36"/>
    </row>
    <row r="1363" spans="1:20" x14ac:dyDescent="0.25">
      <c r="A1363" s="36"/>
      <c r="B1363" s="36"/>
      <c r="C1363" s="36"/>
      <c r="D1363" s="36"/>
      <c r="E1363" s="36"/>
      <c r="F1363" s="36"/>
      <c r="G1363" s="36"/>
      <c r="H1363" s="36"/>
      <c r="I1363" s="36"/>
      <c r="J1363" s="36"/>
      <c r="K1363" s="36"/>
      <c r="L1363" s="36"/>
      <c r="M1363" s="36"/>
      <c r="N1363" s="36"/>
      <c r="O1363" s="36"/>
      <c r="P1363" s="36"/>
      <c r="Q1363" s="36"/>
      <c r="R1363" s="36"/>
      <c r="S1363" s="36"/>
      <c r="T1363" s="36"/>
    </row>
    <row r="1364" spans="1:20" x14ac:dyDescent="0.25">
      <c r="A1364" s="36"/>
      <c r="B1364" s="36"/>
      <c r="C1364" s="36"/>
      <c r="D1364" s="36"/>
      <c r="E1364" s="36"/>
      <c r="F1364" s="36"/>
      <c r="G1364" s="36"/>
      <c r="H1364" s="36"/>
      <c r="I1364" s="36"/>
      <c r="J1364" s="36"/>
      <c r="K1364" s="36"/>
      <c r="L1364" s="36"/>
      <c r="M1364" s="36"/>
      <c r="N1364" s="36"/>
      <c r="O1364" s="36"/>
      <c r="P1364" s="36"/>
      <c r="Q1364" s="36"/>
      <c r="R1364" s="36"/>
      <c r="S1364" s="36"/>
      <c r="T1364" s="36"/>
    </row>
    <row r="1365" spans="1:20" x14ac:dyDescent="0.25">
      <c r="A1365" s="36"/>
      <c r="B1365" s="36"/>
      <c r="C1365" s="36"/>
      <c r="D1365" s="36"/>
      <c r="E1365" s="36"/>
      <c r="F1365" s="36"/>
      <c r="G1365" s="36"/>
      <c r="H1365" s="36"/>
      <c r="I1365" s="36"/>
      <c r="J1365" s="36"/>
      <c r="K1365" s="36"/>
      <c r="L1365" s="36"/>
      <c r="M1365" s="36"/>
      <c r="N1365" s="36"/>
      <c r="O1365" s="36"/>
      <c r="P1365" s="36"/>
      <c r="Q1365" s="36"/>
      <c r="R1365" s="36"/>
      <c r="S1365" s="36"/>
      <c r="T1365" s="36"/>
    </row>
    <row r="1366" spans="1:20" x14ac:dyDescent="0.25">
      <c r="A1366" s="36"/>
      <c r="B1366" s="36"/>
      <c r="C1366" s="36"/>
      <c r="D1366" s="36"/>
      <c r="E1366" s="36"/>
      <c r="F1366" s="36"/>
      <c r="G1366" s="36"/>
      <c r="H1366" s="36"/>
      <c r="I1366" s="36"/>
      <c r="J1366" s="36"/>
      <c r="K1366" s="36"/>
      <c r="L1366" s="36"/>
      <c r="M1366" s="36"/>
      <c r="N1366" s="36"/>
      <c r="O1366" s="36"/>
      <c r="P1366" s="36"/>
      <c r="Q1366" s="36"/>
      <c r="R1366" s="36"/>
      <c r="S1366" s="36"/>
      <c r="T1366" s="36"/>
    </row>
    <row r="1367" spans="1:20" x14ac:dyDescent="0.25">
      <c r="A1367" s="36"/>
      <c r="B1367" s="36"/>
      <c r="C1367" s="36"/>
      <c r="D1367" s="36"/>
      <c r="E1367" s="36"/>
      <c r="F1367" s="36"/>
      <c r="G1367" s="36"/>
      <c r="H1367" s="36"/>
      <c r="I1367" s="36"/>
      <c r="J1367" s="36"/>
      <c r="K1367" s="36"/>
      <c r="L1367" s="36"/>
      <c r="M1367" s="36"/>
      <c r="N1367" s="36"/>
      <c r="O1367" s="36"/>
      <c r="P1367" s="36"/>
      <c r="Q1367" s="36"/>
      <c r="R1367" s="36"/>
      <c r="S1367" s="36"/>
      <c r="T1367" s="36"/>
    </row>
    <row r="1368" spans="1:20" x14ac:dyDescent="0.25">
      <c r="A1368" s="36"/>
      <c r="B1368" s="36"/>
      <c r="C1368" s="36"/>
      <c r="D1368" s="36"/>
      <c r="E1368" s="36"/>
      <c r="F1368" s="36"/>
      <c r="G1368" s="36"/>
      <c r="H1368" s="36"/>
      <c r="I1368" s="36"/>
      <c r="J1368" s="36"/>
      <c r="K1368" s="36"/>
      <c r="L1368" s="36"/>
      <c r="M1368" s="36"/>
      <c r="N1368" s="36"/>
      <c r="O1368" s="36"/>
      <c r="P1368" s="36"/>
      <c r="Q1368" s="36"/>
      <c r="R1368" s="36"/>
      <c r="S1368" s="36"/>
      <c r="T1368" s="36"/>
    </row>
    <row r="1369" spans="1:20" x14ac:dyDescent="0.25">
      <c r="A1369" s="36"/>
      <c r="B1369" s="36"/>
      <c r="C1369" s="36"/>
      <c r="D1369" s="36"/>
      <c r="E1369" s="36"/>
      <c r="F1369" s="36"/>
      <c r="G1369" s="36"/>
      <c r="H1369" s="36"/>
      <c r="I1369" s="36"/>
      <c r="J1369" s="36"/>
      <c r="K1369" s="36"/>
      <c r="L1369" s="36"/>
      <c r="M1369" s="36"/>
      <c r="N1369" s="36"/>
      <c r="O1369" s="36"/>
      <c r="P1369" s="36"/>
      <c r="Q1369" s="36"/>
      <c r="R1369" s="36"/>
      <c r="S1369" s="36"/>
      <c r="T1369" s="36"/>
    </row>
    <row r="1370" spans="1:20" x14ac:dyDescent="0.25">
      <c r="A1370" s="36"/>
      <c r="B1370" s="36"/>
      <c r="C1370" s="36"/>
      <c r="D1370" s="36"/>
      <c r="E1370" s="36"/>
      <c r="F1370" s="36"/>
      <c r="G1370" s="36"/>
      <c r="H1370" s="36"/>
      <c r="I1370" s="36"/>
      <c r="J1370" s="36"/>
      <c r="K1370" s="36"/>
      <c r="L1370" s="36"/>
      <c r="M1370" s="36"/>
      <c r="N1370" s="36"/>
      <c r="O1370" s="36"/>
      <c r="P1370" s="36"/>
      <c r="Q1370" s="36"/>
      <c r="R1370" s="36"/>
      <c r="S1370" s="36"/>
      <c r="T1370" s="36"/>
    </row>
    <row r="1371" spans="1:20" x14ac:dyDescent="0.25">
      <c r="A1371" s="36"/>
      <c r="B1371" s="36"/>
      <c r="C1371" s="36"/>
      <c r="D1371" s="36"/>
      <c r="E1371" s="36"/>
      <c r="F1371" s="36"/>
      <c r="G1371" s="36"/>
      <c r="H1371" s="36"/>
      <c r="I1371" s="36"/>
      <c r="J1371" s="36"/>
      <c r="K1371" s="36"/>
      <c r="L1371" s="36"/>
      <c r="M1371" s="36"/>
      <c r="N1371" s="36"/>
      <c r="O1371" s="36"/>
      <c r="P1371" s="36"/>
      <c r="Q1371" s="36"/>
      <c r="R1371" s="36"/>
      <c r="S1371" s="36"/>
      <c r="T1371" s="36"/>
    </row>
    <row r="1372" spans="1:20" x14ac:dyDescent="0.25">
      <c r="A1372" s="36"/>
      <c r="B1372" s="36"/>
      <c r="C1372" s="36"/>
      <c r="D1372" s="36"/>
      <c r="E1372" s="36"/>
      <c r="F1372" s="36"/>
      <c r="G1372" s="36"/>
      <c r="H1372" s="36"/>
      <c r="I1372" s="36"/>
      <c r="J1372" s="36"/>
      <c r="K1372" s="36"/>
      <c r="L1372" s="36"/>
      <c r="M1372" s="36"/>
      <c r="N1372" s="36"/>
      <c r="O1372" s="36"/>
      <c r="P1372" s="36"/>
      <c r="Q1372" s="36"/>
      <c r="R1372" s="36"/>
      <c r="S1372" s="36"/>
      <c r="T1372" s="36"/>
    </row>
    <row r="1373" spans="1:20" x14ac:dyDescent="0.25">
      <c r="A1373" s="36"/>
      <c r="B1373" s="36"/>
      <c r="C1373" s="36"/>
      <c r="D1373" s="36"/>
      <c r="E1373" s="36"/>
      <c r="F1373" s="36"/>
      <c r="G1373" s="36"/>
      <c r="H1373" s="36"/>
      <c r="I1373" s="36"/>
      <c r="J1373" s="36"/>
      <c r="K1373" s="36"/>
      <c r="L1373" s="36"/>
      <c r="M1373" s="36"/>
      <c r="N1373" s="36"/>
      <c r="O1373" s="36"/>
      <c r="P1373" s="36"/>
      <c r="Q1373" s="36"/>
      <c r="R1373" s="36"/>
      <c r="S1373" s="36"/>
      <c r="T1373" s="36"/>
    </row>
    <row r="1374" spans="1:20" x14ac:dyDescent="0.25">
      <c r="A1374" s="36"/>
      <c r="B1374" s="36"/>
      <c r="C1374" s="36"/>
      <c r="D1374" s="36"/>
      <c r="E1374" s="36"/>
      <c r="F1374" s="36"/>
      <c r="G1374" s="36"/>
      <c r="H1374" s="36"/>
      <c r="I1374" s="36"/>
      <c r="J1374" s="36"/>
      <c r="K1374" s="36"/>
      <c r="L1374" s="36"/>
      <c r="M1374" s="36"/>
      <c r="N1374" s="36"/>
      <c r="O1374" s="36"/>
      <c r="P1374" s="36"/>
      <c r="Q1374" s="36"/>
      <c r="R1374" s="36"/>
      <c r="S1374" s="36"/>
      <c r="T1374" s="36"/>
    </row>
    <row r="1375" spans="1:20" x14ac:dyDescent="0.25">
      <c r="A1375" s="36"/>
      <c r="B1375" s="36"/>
      <c r="C1375" s="36"/>
      <c r="D1375" s="36"/>
      <c r="E1375" s="36"/>
      <c r="F1375" s="36"/>
      <c r="G1375" s="36"/>
      <c r="H1375" s="36"/>
      <c r="I1375" s="36"/>
      <c r="J1375" s="36"/>
      <c r="K1375" s="36"/>
      <c r="L1375" s="36"/>
      <c r="M1375" s="36"/>
      <c r="N1375" s="36"/>
      <c r="O1375" s="36"/>
      <c r="P1375" s="36"/>
      <c r="Q1375" s="36"/>
      <c r="R1375" s="36"/>
      <c r="S1375" s="36"/>
      <c r="T1375" s="36"/>
    </row>
    <row r="1376" spans="1:20" x14ac:dyDescent="0.25">
      <c r="A1376" s="36"/>
      <c r="B1376" s="36"/>
      <c r="C1376" s="36"/>
      <c r="D1376" s="36"/>
      <c r="E1376" s="36"/>
      <c r="F1376" s="36"/>
      <c r="G1376" s="36"/>
      <c r="H1376" s="36"/>
      <c r="I1376" s="36"/>
      <c r="J1376" s="36"/>
      <c r="K1376" s="36"/>
      <c r="L1376" s="36"/>
      <c r="M1376" s="36"/>
      <c r="N1376" s="36"/>
      <c r="O1376" s="36"/>
      <c r="P1376" s="36"/>
      <c r="Q1376" s="36"/>
      <c r="R1376" s="36"/>
      <c r="S1376" s="36"/>
      <c r="T1376" s="36"/>
    </row>
    <row r="1377" spans="1:20" x14ac:dyDescent="0.25">
      <c r="A1377" s="36"/>
      <c r="B1377" s="36"/>
      <c r="C1377" s="36"/>
      <c r="D1377" s="36"/>
      <c r="E1377" s="36"/>
      <c r="F1377" s="36"/>
      <c r="G1377" s="36"/>
      <c r="H1377" s="36"/>
      <c r="I1377" s="36"/>
      <c r="J1377" s="36"/>
      <c r="K1377" s="36"/>
      <c r="L1377" s="36"/>
      <c r="M1377" s="36"/>
      <c r="N1377" s="36"/>
      <c r="O1377" s="36"/>
      <c r="P1377" s="36"/>
      <c r="Q1377" s="36"/>
      <c r="R1377" s="36"/>
      <c r="S1377" s="36"/>
      <c r="T1377" s="36"/>
    </row>
    <row r="1378" spans="1:20" x14ac:dyDescent="0.25">
      <c r="A1378" s="36"/>
      <c r="B1378" s="36"/>
      <c r="C1378" s="36"/>
      <c r="D1378" s="36"/>
      <c r="E1378" s="36"/>
      <c r="F1378" s="36"/>
      <c r="G1378" s="36"/>
      <c r="H1378" s="36"/>
      <c r="I1378" s="36"/>
      <c r="J1378" s="36"/>
      <c r="K1378" s="36"/>
      <c r="L1378" s="36"/>
      <c r="M1378" s="36"/>
      <c r="N1378" s="36"/>
      <c r="O1378" s="36"/>
      <c r="P1378" s="36"/>
      <c r="Q1378" s="36"/>
      <c r="R1378" s="36"/>
      <c r="S1378" s="36"/>
      <c r="T1378" s="36"/>
    </row>
    <row r="1379" spans="1:20" x14ac:dyDescent="0.25">
      <c r="A1379" s="36"/>
      <c r="B1379" s="36"/>
      <c r="C1379" s="36"/>
      <c r="D1379" s="36"/>
      <c r="E1379" s="36"/>
      <c r="F1379" s="36"/>
      <c r="G1379" s="36"/>
      <c r="H1379" s="36"/>
      <c r="I1379" s="36"/>
      <c r="J1379" s="36"/>
      <c r="K1379" s="36"/>
      <c r="L1379" s="36"/>
      <c r="M1379" s="36"/>
      <c r="N1379" s="36"/>
      <c r="O1379" s="36"/>
      <c r="P1379" s="36"/>
      <c r="Q1379" s="36"/>
      <c r="R1379" s="36"/>
      <c r="S1379" s="36"/>
      <c r="T1379" s="36"/>
    </row>
    <row r="1380" spans="1:20" x14ac:dyDescent="0.25">
      <c r="A1380" s="36"/>
      <c r="B1380" s="36"/>
      <c r="C1380" s="36"/>
      <c r="D1380" s="36"/>
      <c r="E1380" s="36"/>
      <c r="F1380" s="36"/>
      <c r="G1380" s="36"/>
      <c r="H1380" s="36"/>
      <c r="I1380" s="36"/>
      <c r="J1380" s="36"/>
      <c r="K1380" s="36"/>
      <c r="L1380" s="36"/>
      <c r="M1380" s="36"/>
      <c r="N1380" s="36"/>
      <c r="O1380" s="36"/>
      <c r="P1380" s="36"/>
      <c r="Q1380" s="36"/>
      <c r="R1380" s="36"/>
      <c r="S1380" s="36"/>
      <c r="T1380" s="36"/>
    </row>
    <row r="1381" spans="1:20" x14ac:dyDescent="0.25">
      <c r="A1381" s="36"/>
      <c r="B1381" s="36"/>
      <c r="C1381" s="36"/>
      <c r="D1381" s="36"/>
      <c r="E1381" s="36"/>
      <c r="F1381" s="36"/>
      <c r="G1381" s="36"/>
      <c r="H1381" s="36"/>
      <c r="I1381" s="36"/>
      <c r="J1381" s="36"/>
      <c r="K1381" s="36"/>
      <c r="L1381" s="36"/>
      <c r="M1381" s="36"/>
      <c r="N1381" s="36"/>
      <c r="O1381" s="36"/>
      <c r="P1381" s="36"/>
      <c r="Q1381" s="36"/>
      <c r="R1381" s="36"/>
      <c r="S1381" s="36"/>
      <c r="T1381" s="36"/>
    </row>
    <row r="1382" spans="1:20" x14ac:dyDescent="0.25">
      <c r="A1382" s="36"/>
      <c r="B1382" s="36"/>
      <c r="C1382" s="36"/>
      <c r="D1382" s="36"/>
      <c r="E1382" s="36"/>
      <c r="F1382" s="36"/>
      <c r="G1382" s="36"/>
      <c r="H1382" s="36"/>
      <c r="I1382" s="36"/>
      <c r="J1382" s="36"/>
      <c r="K1382" s="36"/>
      <c r="L1382" s="36"/>
      <c r="M1382" s="36"/>
      <c r="N1382" s="36"/>
      <c r="O1382" s="36"/>
      <c r="P1382" s="36"/>
      <c r="Q1382" s="36"/>
      <c r="R1382" s="36"/>
      <c r="S1382" s="36"/>
      <c r="T1382" s="36"/>
    </row>
    <row r="1383" spans="1:20" x14ac:dyDescent="0.25">
      <c r="A1383" s="36"/>
      <c r="B1383" s="36"/>
      <c r="C1383" s="36"/>
      <c r="D1383" s="36"/>
      <c r="E1383" s="36"/>
      <c r="F1383" s="36"/>
      <c r="G1383" s="36"/>
      <c r="H1383" s="36"/>
      <c r="I1383" s="36"/>
      <c r="J1383" s="36"/>
      <c r="K1383" s="36"/>
      <c r="L1383" s="36"/>
      <c r="M1383" s="36"/>
      <c r="N1383" s="36"/>
      <c r="O1383" s="36"/>
      <c r="P1383" s="36"/>
      <c r="Q1383" s="36"/>
      <c r="R1383" s="36"/>
      <c r="S1383" s="36"/>
      <c r="T1383" s="36"/>
    </row>
    <row r="1384" spans="1:20" x14ac:dyDescent="0.25">
      <c r="A1384" s="36"/>
      <c r="B1384" s="36"/>
      <c r="C1384" s="36"/>
      <c r="D1384" s="36"/>
      <c r="E1384" s="36"/>
      <c r="F1384" s="36"/>
      <c r="G1384" s="36"/>
      <c r="H1384" s="36"/>
      <c r="I1384" s="36"/>
      <c r="J1384" s="36"/>
      <c r="K1384" s="36"/>
      <c r="L1384" s="36"/>
      <c r="M1384" s="36"/>
      <c r="N1384" s="36"/>
      <c r="O1384" s="36"/>
      <c r="P1384" s="36"/>
      <c r="Q1384" s="36"/>
      <c r="R1384" s="36"/>
      <c r="S1384" s="36"/>
      <c r="T1384" s="36"/>
    </row>
    <row r="1385" spans="1:20" x14ac:dyDescent="0.25">
      <c r="A1385" s="36"/>
      <c r="B1385" s="36"/>
      <c r="C1385" s="36"/>
      <c r="D1385" s="36"/>
      <c r="E1385" s="36"/>
      <c r="F1385" s="36"/>
      <c r="G1385" s="36"/>
      <c r="H1385" s="36"/>
      <c r="I1385" s="36"/>
      <c r="J1385" s="36"/>
      <c r="K1385" s="36"/>
      <c r="L1385" s="36"/>
      <c r="M1385" s="36"/>
      <c r="N1385" s="36"/>
      <c r="O1385" s="36"/>
      <c r="P1385" s="36"/>
      <c r="Q1385" s="36"/>
      <c r="R1385" s="36"/>
      <c r="S1385" s="36"/>
      <c r="T1385" s="36"/>
    </row>
    <row r="1386" spans="1:20" x14ac:dyDescent="0.25">
      <c r="A1386" s="36"/>
      <c r="B1386" s="36"/>
      <c r="C1386" s="36"/>
      <c r="D1386" s="36"/>
      <c r="E1386" s="36"/>
      <c r="F1386" s="36"/>
      <c r="G1386" s="36"/>
      <c r="H1386" s="36"/>
      <c r="I1386" s="36"/>
      <c r="J1386" s="36"/>
      <c r="K1386" s="36"/>
      <c r="L1386" s="36"/>
      <c r="M1386" s="36"/>
      <c r="N1386" s="36"/>
      <c r="O1386" s="36"/>
      <c r="P1386" s="36"/>
      <c r="Q1386" s="36"/>
      <c r="R1386" s="36"/>
      <c r="S1386" s="36"/>
      <c r="T1386" s="36"/>
    </row>
    <row r="1387" spans="1:20" x14ac:dyDescent="0.25">
      <c r="A1387" s="36"/>
      <c r="B1387" s="36"/>
      <c r="C1387" s="36"/>
      <c r="D1387" s="36"/>
      <c r="E1387" s="36"/>
      <c r="F1387" s="36"/>
      <c r="G1387" s="36"/>
      <c r="H1387" s="36"/>
      <c r="I1387" s="36"/>
      <c r="J1387" s="36"/>
      <c r="K1387" s="36"/>
      <c r="L1387" s="36"/>
      <c r="M1387" s="36"/>
      <c r="N1387" s="36"/>
      <c r="O1387" s="36"/>
      <c r="P1387" s="36"/>
      <c r="Q1387" s="36"/>
      <c r="R1387" s="36"/>
      <c r="S1387" s="36"/>
      <c r="T1387" s="36"/>
    </row>
    <row r="1388" spans="1:20" x14ac:dyDescent="0.25">
      <c r="A1388" s="36"/>
      <c r="B1388" s="36"/>
      <c r="C1388" s="36"/>
      <c r="D1388" s="36"/>
      <c r="E1388" s="36"/>
      <c r="F1388" s="36"/>
      <c r="G1388" s="36"/>
      <c r="H1388" s="36"/>
      <c r="I1388" s="36"/>
      <c r="J1388" s="36"/>
      <c r="K1388" s="36"/>
      <c r="L1388" s="36"/>
      <c r="M1388" s="36"/>
      <c r="N1388" s="36"/>
      <c r="O1388" s="36"/>
      <c r="P1388" s="36"/>
      <c r="Q1388" s="36"/>
      <c r="R1388" s="36"/>
      <c r="S1388" s="36"/>
      <c r="T1388" s="36"/>
    </row>
    <row r="1389" spans="1:20" x14ac:dyDescent="0.25">
      <c r="A1389" s="36"/>
      <c r="B1389" s="36"/>
      <c r="C1389" s="36"/>
      <c r="D1389" s="36"/>
      <c r="E1389" s="36"/>
      <c r="F1389" s="36"/>
      <c r="G1389" s="36"/>
      <c r="H1389" s="36"/>
      <c r="I1389" s="36"/>
      <c r="J1389" s="36"/>
      <c r="K1389" s="36"/>
      <c r="L1389" s="36"/>
      <c r="M1389" s="36"/>
      <c r="N1389" s="36"/>
      <c r="O1389" s="36"/>
      <c r="P1389" s="36"/>
      <c r="Q1389" s="36"/>
      <c r="R1389" s="36"/>
      <c r="S1389" s="36"/>
      <c r="T1389" s="36"/>
    </row>
    <row r="1390" spans="1:20" x14ac:dyDescent="0.25">
      <c r="A1390" s="36"/>
      <c r="B1390" s="36"/>
      <c r="C1390" s="36"/>
      <c r="D1390" s="36"/>
      <c r="E1390" s="36"/>
      <c r="F1390" s="36"/>
      <c r="G1390" s="36"/>
      <c r="H1390" s="36"/>
      <c r="I1390" s="36"/>
      <c r="J1390" s="36"/>
      <c r="K1390" s="36"/>
      <c r="L1390" s="36"/>
      <c r="M1390" s="36"/>
      <c r="N1390" s="36"/>
      <c r="O1390" s="36"/>
      <c r="P1390" s="36"/>
      <c r="Q1390" s="36"/>
      <c r="R1390" s="36"/>
      <c r="S1390" s="36"/>
      <c r="T1390" s="36"/>
    </row>
    <row r="1391" spans="1:20" x14ac:dyDescent="0.25">
      <c r="A1391" s="36"/>
      <c r="B1391" s="36"/>
      <c r="C1391" s="36"/>
      <c r="D1391" s="36"/>
      <c r="E1391" s="36"/>
      <c r="F1391" s="36"/>
      <c r="G1391" s="36"/>
      <c r="H1391" s="36"/>
      <c r="I1391" s="36"/>
      <c r="J1391" s="36"/>
      <c r="K1391" s="36"/>
      <c r="L1391" s="36"/>
      <c r="M1391" s="36"/>
      <c r="N1391" s="36"/>
      <c r="O1391" s="36"/>
      <c r="P1391" s="36"/>
      <c r="Q1391" s="36"/>
      <c r="R1391" s="36"/>
      <c r="S1391" s="36"/>
      <c r="T1391" s="36"/>
    </row>
    <row r="1392" spans="1:20" x14ac:dyDescent="0.25">
      <c r="A1392" s="36"/>
      <c r="B1392" s="36"/>
      <c r="C1392" s="36"/>
      <c r="D1392" s="36"/>
      <c r="E1392" s="36"/>
      <c r="F1392" s="36"/>
      <c r="G1392" s="36"/>
      <c r="H1392" s="36"/>
      <c r="I1392" s="36"/>
      <c r="J1392" s="36"/>
      <c r="K1392" s="36"/>
      <c r="L1392" s="36"/>
      <c r="M1392" s="36"/>
      <c r="N1392" s="36"/>
      <c r="O1392" s="36"/>
      <c r="P1392" s="36"/>
      <c r="Q1392" s="36"/>
      <c r="R1392" s="36"/>
      <c r="S1392" s="36"/>
      <c r="T1392" s="36"/>
    </row>
    <row r="1393" spans="1:20" x14ac:dyDescent="0.25">
      <c r="A1393" s="36"/>
      <c r="B1393" s="36"/>
      <c r="C1393" s="36"/>
      <c r="D1393" s="36"/>
      <c r="E1393" s="36"/>
      <c r="F1393" s="36"/>
      <c r="G1393" s="36"/>
      <c r="H1393" s="36"/>
      <c r="I1393" s="36"/>
      <c r="J1393" s="36"/>
      <c r="K1393" s="36"/>
      <c r="L1393" s="36"/>
      <c r="M1393" s="36"/>
      <c r="N1393" s="36"/>
      <c r="O1393" s="36"/>
      <c r="P1393" s="36"/>
      <c r="Q1393" s="36"/>
      <c r="R1393" s="36"/>
      <c r="S1393" s="36"/>
      <c r="T1393" s="36"/>
    </row>
    <row r="1394" spans="1:20" x14ac:dyDescent="0.25">
      <c r="A1394" s="36"/>
      <c r="B1394" s="36"/>
      <c r="C1394" s="36"/>
      <c r="D1394" s="36"/>
      <c r="E1394" s="36"/>
      <c r="F1394" s="36"/>
      <c r="G1394" s="36"/>
      <c r="H1394" s="36"/>
      <c r="I1394" s="36"/>
      <c r="J1394" s="36"/>
      <c r="K1394" s="36"/>
      <c r="L1394" s="36"/>
      <c r="M1394" s="36"/>
      <c r="N1394" s="36"/>
      <c r="O1394" s="36"/>
      <c r="P1394" s="36"/>
      <c r="Q1394" s="36"/>
      <c r="R1394" s="36"/>
      <c r="S1394" s="36"/>
      <c r="T1394" s="36"/>
    </row>
    <row r="1395" spans="1:20" x14ac:dyDescent="0.25">
      <c r="A1395" s="36"/>
      <c r="B1395" s="36"/>
      <c r="C1395" s="36"/>
      <c r="D1395" s="36"/>
      <c r="E1395" s="36"/>
      <c r="F1395" s="36"/>
      <c r="G1395" s="36"/>
      <c r="H1395" s="36"/>
      <c r="I1395" s="36"/>
      <c r="J1395" s="36"/>
      <c r="K1395" s="36"/>
      <c r="L1395" s="36"/>
      <c r="M1395" s="36"/>
      <c r="N1395" s="36"/>
      <c r="O1395" s="36"/>
      <c r="P1395" s="36"/>
      <c r="Q1395" s="36"/>
      <c r="R1395" s="36"/>
      <c r="S1395" s="36"/>
      <c r="T1395" s="36"/>
    </row>
    <row r="1396" spans="1:20" x14ac:dyDescent="0.25">
      <c r="A1396" s="36"/>
      <c r="B1396" s="36"/>
      <c r="C1396" s="36"/>
      <c r="D1396" s="36"/>
      <c r="E1396" s="36"/>
      <c r="F1396" s="36"/>
      <c r="G1396" s="36"/>
      <c r="H1396" s="36"/>
      <c r="I1396" s="36"/>
      <c r="J1396" s="36"/>
      <c r="K1396" s="36"/>
      <c r="L1396" s="36"/>
      <c r="M1396" s="36"/>
      <c r="N1396" s="36"/>
      <c r="O1396" s="36"/>
      <c r="P1396" s="36"/>
      <c r="Q1396" s="36"/>
      <c r="R1396" s="36"/>
      <c r="S1396" s="36"/>
      <c r="T1396" s="36"/>
    </row>
    <row r="1397" spans="1:20" x14ac:dyDescent="0.25">
      <c r="A1397" s="36"/>
      <c r="B1397" s="36"/>
      <c r="C1397" s="36"/>
      <c r="D1397" s="36"/>
      <c r="E1397" s="36"/>
      <c r="F1397" s="36"/>
      <c r="G1397" s="36"/>
      <c r="H1397" s="36"/>
      <c r="I1397" s="36"/>
      <c r="J1397" s="36"/>
      <c r="K1397" s="36"/>
      <c r="L1397" s="36"/>
      <c r="M1397" s="36"/>
      <c r="N1397" s="36"/>
      <c r="O1397" s="36"/>
      <c r="P1397" s="36"/>
      <c r="Q1397" s="36"/>
      <c r="R1397" s="36"/>
      <c r="S1397" s="36"/>
      <c r="T1397" s="36"/>
    </row>
    <row r="1398" spans="1:20" x14ac:dyDescent="0.25">
      <c r="A1398" s="36"/>
      <c r="B1398" s="36"/>
      <c r="C1398" s="36"/>
      <c r="D1398" s="36"/>
      <c r="E1398" s="36"/>
      <c r="F1398" s="36"/>
      <c r="G1398" s="36"/>
      <c r="H1398" s="36"/>
      <c r="I1398" s="36"/>
      <c r="J1398" s="36"/>
      <c r="K1398" s="36"/>
      <c r="L1398" s="36"/>
      <c r="M1398" s="36"/>
      <c r="N1398" s="36"/>
      <c r="O1398" s="36"/>
      <c r="P1398" s="36"/>
      <c r="Q1398" s="36"/>
      <c r="R1398" s="36"/>
      <c r="S1398" s="36"/>
      <c r="T1398" s="36"/>
    </row>
    <row r="1399" spans="1:20" x14ac:dyDescent="0.25">
      <c r="A1399" s="36"/>
      <c r="B1399" s="36"/>
      <c r="C1399" s="36"/>
      <c r="D1399" s="36"/>
      <c r="E1399" s="36"/>
      <c r="F1399" s="36"/>
      <c r="G1399" s="36"/>
      <c r="H1399" s="36"/>
      <c r="I1399" s="36"/>
      <c r="J1399" s="36"/>
      <c r="K1399" s="36"/>
      <c r="L1399" s="36"/>
      <c r="M1399" s="36"/>
      <c r="N1399" s="36"/>
      <c r="O1399" s="36"/>
      <c r="P1399" s="36"/>
      <c r="Q1399" s="36"/>
      <c r="R1399" s="36"/>
      <c r="S1399" s="36"/>
      <c r="T1399" s="36"/>
    </row>
    <row r="1400" spans="1:20" x14ac:dyDescent="0.25">
      <c r="A1400" s="36"/>
      <c r="B1400" s="36"/>
      <c r="C1400" s="36"/>
      <c r="D1400" s="36"/>
      <c r="E1400" s="36"/>
      <c r="F1400" s="36"/>
      <c r="G1400" s="36"/>
      <c r="H1400" s="36"/>
      <c r="I1400" s="36"/>
      <c r="J1400" s="36"/>
      <c r="K1400" s="36"/>
      <c r="L1400" s="36"/>
      <c r="M1400" s="36"/>
      <c r="N1400" s="36"/>
      <c r="O1400" s="36"/>
      <c r="P1400" s="36"/>
      <c r="Q1400" s="36"/>
      <c r="R1400" s="36"/>
      <c r="S1400" s="36"/>
      <c r="T1400" s="36"/>
    </row>
    <row r="1401" spans="1:20" x14ac:dyDescent="0.25">
      <c r="A1401" s="36"/>
      <c r="B1401" s="36"/>
      <c r="C1401" s="36"/>
      <c r="D1401" s="36"/>
      <c r="E1401" s="36"/>
      <c r="F1401" s="36"/>
      <c r="G1401" s="36"/>
      <c r="H1401" s="36"/>
      <c r="I1401" s="36"/>
      <c r="J1401" s="36"/>
      <c r="K1401" s="36"/>
      <c r="L1401" s="36"/>
      <c r="M1401" s="36"/>
      <c r="N1401" s="36"/>
      <c r="O1401" s="36"/>
      <c r="P1401" s="36"/>
      <c r="Q1401" s="36"/>
      <c r="R1401" s="36"/>
      <c r="S1401" s="36"/>
      <c r="T1401" s="36"/>
    </row>
    <row r="1402" spans="1:20" x14ac:dyDescent="0.25">
      <c r="A1402" s="36"/>
      <c r="B1402" s="36"/>
      <c r="C1402" s="36"/>
      <c r="D1402" s="36"/>
      <c r="E1402" s="36"/>
      <c r="F1402" s="36"/>
      <c r="G1402" s="36"/>
      <c r="H1402" s="36"/>
      <c r="I1402" s="36"/>
      <c r="J1402" s="36"/>
      <c r="K1402" s="36"/>
      <c r="L1402" s="36"/>
      <c r="M1402" s="36"/>
      <c r="N1402" s="36"/>
      <c r="O1402" s="36"/>
      <c r="P1402" s="36"/>
      <c r="Q1402" s="36"/>
      <c r="R1402" s="36"/>
      <c r="S1402" s="36"/>
      <c r="T1402" s="36"/>
    </row>
    <row r="1403" spans="1:20" x14ac:dyDescent="0.25">
      <c r="A1403" s="36"/>
      <c r="B1403" s="36"/>
      <c r="C1403" s="36"/>
      <c r="D1403" s="36"/>
      <c r="E1403" s="36"/>
      <c r="F1403" s="36"/>
      <c r="G1403" s="36"/>
      <c r="H1403" s="36"/>
      <c r="I1403" s="36"/>
      <c r="J1403" s="36"/>
      <c r="K1403" s="36"/>
      <c r="L1403" s="36"/>
      <c r="M1403" s="36"/>
      <c r="N1403" s="36"/>
      <c r="O1403" s="36"/>
      <c r="P1403" s="36"/>
      <c r="Q1403" s="36"/>
      <c r="R1403" s="36"/>
      <c r="S1403" s="36"/>
      <c r="T1403" s="36"/>
    </row>
    <row r="1404" spans="1:20" x14ac:dyDescent="0.25">
      <c r="A1404" s="36"/>
      <c r="B1404" s="36"/>
      <c r="C1404" s="36"/>
      <c r="D1404" s="36"/>
      <c r="E1404" s="36"/>
      <c r="F1404" s="36"/>
      <c r="G1404" s="36"/>
      <c r="H1404" s="36"/>
      <c r="I1404" s="36"/>
      <c r="J1404" s="36"/>
      <c r="K1404" s="36"/>
      <c r="L1404" s="36"/>
      <c r="M1404" s="36"/>
      <c r="N1404" s="36"/>
      <c r="O1404" s="36"/>
      <c r="P1404" s="36"/>
      <c r="Q1404" s="36"/>
      <c r="R1404" s="36"/>
      <c r="S1404" s="36"/>
      <c r="T1404" s="36"/>
    </row>
    <row r="1405" spans="1:20" x14ac:dyDescent="0.25">
      <c r="A1405" s="36"/>
      <c r="B1405" s="36"/>
      <c r="C1405" s="36"/>
      <c r="D1405" s="36"/>
      <c r="E1405" s="36"/>
      <c r="F1405" s="36"/>
      <c r="G1405" s="36"/>
      <c r="H1405" s="36"/>
      <c r="I1405" s="36"/>
      <c r="J1405" s="36"/>
      <c r="K1405" s="36"/>
      <c r="L1405" s="36"/>
      <c r="M1405" s="36"/>
      <c r="N1405" s="36"/>
      <c r="O1405" s="36"/>
      <c r="P1405" s="36"/>
      <c r="Q1405" s="36"/>
      <c r="R1405" s="36"/>
      <c r="S1405" s="36"/>
      <c r="T1405" s="36"/>
    </row>
    <row r="1406" spans="1:20" x14ac:dyDescent="0.25">
      <c r="A1406" s="36"/>
      <c r="B1406" s="36"/>
      <c r="C1406" s="36"/>
      <c r="D1406" s="36"/>
      <c r="E1406" s="36"/>
      <c r="F1406" s="36"/>
      <c r="G1406" s="36"/>
      <c r="H1406" s="36"/>
      <c r="I1406" s="36"/>
      <c r="J1406" s="36"/>
      <c r="K1406" s="36"/>
      <c r="L1406" s="36"/>
      <c r="M1406" s="36"/>
      <c r="N1406" s="36"/>
      <c r="O1406" s="36"/>
      <c r="P1406" s="36"/>
      <c r="Q1406" s="36"/>
      <c r="R1406" s="36"/>
      <c r="S1406" s="36"/>
      <c r="T1406" s="36"/>
    </row>
    <row r="1407" spans="1:20" x14ac:dyDescent="0.25">
      <c r="A1407" s="36"/>
      <c r="B1407" s="36"/>
      <c r="C1407" s="36"/>
      <c r="D1407" s="36"/>
      <c r="E1407" s="36"/>
      <c r="F1407" s="36"/>
      <c r="G1407" s="36"/>
      <c r="H1407" s="36"/>
      <c r="I1407" s="36"/>
      <c r="J1407" s="36"/>
      <c r="K1407" s="36"/>
      <c r="L1407" s="36"/>
      <c r="M1407" s="36"/>
      <c r="N1407" s="36"/>
      <c r="O1407" s="36"/>
      <c r="P1407" s="36"/>
      <c r="Q1407" s="36"/>
      <c r="R1407" s="36"/>
      <c r="S1407" s="36"/>
      <c r="T1407" s="36"/>
    </row>
    <row r="1408" spans="1:20" x14ac:dyDescent="0.25">
      <c r="A1408" s="36"/>
      <c r="B1408" s="36"/>
      <c r="C1408" s="36"/>
      <c r="D1408" s="36"/>
      <c r="E1408" s="36"/>
      <c r="F1408" s="36"/>
      <c r="G1408" s="36"/>
      <c r="H1408" s="36"/>
      <c r="I1408" s="36"/>
      <c r="J1408" s="36"/>
      <c r="K1408" s="36"/>
      <c r="L1408" s="36"/>
      <c r="M1408" s="36"/>
      <c r="N1408" s="36"/>
      <c r="O1408" s="36"/>
      <c r="P1408" s="36"/>
      <c r="Q1408" s="36"/>
      <c r="R1408" s="36"/>
      <c r="S1408" s="36"/>
      <c r="T1408" s="36"/>
    </row>
    <row r="1409" spans="1:20" x14ac:dyDescent="0.25">
      <c r="A1409" s="36"/>
      <c r="B1409" s="36"/>
      <c r="C1409" s="36"/>
      <c r="D1409" s="36"/>
      <c r="E1409" s="36"/>
      <c r="F1409" s="36"/>
      <c r="G1409" s="36"/>
      <c r="H1409" s="36"/>
      <c r="I1409" s="36"/>
      <c r="J1409" s="36"/>
      <c r="K1409" s="36"/>
      <c r="L1409" s="36"/>
      <c r="M1409" s="36"/>
      <c r="N1409" s="36"/>
      <c r="O1409" s="36"/>
      <c r="P1409" s="36"/>
      <c r="Q1409" s="36"/>
      <c r="R1409" s="36"/>
      <c r="S1409" s="36"/>
      <c r="T1409" s="36"/>
    </row>
    <row r="1410" spans="1:20" x14ac:dyDescent="0.25">
      <c r="A1410" s="36"/>
      <c r="B1410" s="36"/>
      <c r="C1410" s="36"/>
      <c r="D1410" s="36"/>
      <c r="E1410" s="36"/>
      <c r="F1410" s="36"/>
      <c r="G1410" s="36"/>
      <c r="H1410" s="36"/>
      <c r="I1410" s="36"/>
      <c r="J1410" s="36"/>
      <c r="K1410" s="36"/>
      <c r="L1410" s="36"/>
      <c r="M1410" s="36"/>
      <c r="N1410" s="36"/>
      <c r="O1410" s="36"/>
      <c r="P1410" s="36"/>
      <c r="Q1410" s="36"/>
      <c r="R1410" s="36"/>
      <c r="S1410" s="36"/>
      <c r="T1410" s="36"/>
    </row>
    <row r="1411" spans="1:20" x14ac:dyDescent="0.25">
      <c r="A1411" s="36"/>
      <c r="B1411" s="36"/>
      <c r="C1411" s="36"/>
      <c r="D1411" s="36"/>
      <c r="E1411" s="36"/>
      <c r="F1411" s="36"/>
      <c r="G1411" s="36"/>
      <c r="H1411" s="36"/>
      <c r="I1411" s="36"/>
      <c r="J1411" s="36"/>
      <c r="K1411" s="36"/>
      <c r="L1411" s="36"/>
      <c r="M1411" s="36"/>
      <c r="N1411" s="36"/>
      <c r="O1411" s="36"/>
      <c r="P1411" s="36"/>
      <c r="Q1411" s="36"/>
      <c r="R1411" s="36"/>
      <c r="S1411" s="36"/>
      <c r="T1411" s="36"/>
    </row>
    <row r="1412" spans="1:20" x14ac:dyDescent="0.25">
      <c r="A1412" s="36"/>
      <c r="B1412" s="36"/>
      <c r="C1412" s="36"/>
      <c r="D1412" s="36"/>
      <c r="E1412" s="36"/>
      <c r="F1412" s="36"/>
      <c r="G1412" s="36"/>
      <c r="H1412" s="36"/>
      <c r="I1412" s="36"/>
      <c r="J1412" s="36"/>
      <c r="K1412" s="36"/>
      <c r="L1412" s="36"/>
      <c r="M1412" s="36"/>
      <c r="N1412" s="36"/>
      <c r="O1412" s="36"/>
      <c r="P1412" s="36"/>
      <c r="Q1412" s="36"/>
      <c r="R1412" s="36"/>
      <c r="S1412" s="36"/>
      <c r="T1412" s="36"/>
    </row>
    <row r="1413" spans="1:20" x14ac:dyDescent="0.25">
      <c r="A1413" s="36"/>
      <c r="B1413" s="36"/>
      <c r="C1413" s="36"/>
      <c r="D1413" s="36"/>
      <c r="E1413" s="36"/>
      <c r="F1413" s="36"/>
      <c r="G1413" s="36"/>
      <c r="H1413" s="36"/>
      <c r="I1413" s="36"/>
      <c r="J1413" s="36"/>
      <c r="K1413" s="36"/>
      <c r="L1413" s="36"/>
      <c r="M1413" s="36"/>
      <c r="N1413" s="36"/>
      <c r="O1413" s="36"/>
      <c r="P1413" s="36"/>
      <c r="Q1413" s="36"/>
      <c r="R1413" s="36"/>
      <c r="S1413" s="36"/>
      <c r="T1413" s="36"/>
    </row>
    <row r="1414" spans="1:20" x14ac:dyDescent="0.25">
      <c r="A1414" s="36"/>
      <c r="B1414" s="36"/>
      <c r="C1414" s="36"/>
      <c r="D1414" s="36"/>
      <c r="E1414" s="36"/>
      <c r="F1414" s="36"/>
      <c r="G1414" s="36"/>
      <c r="H1414" s="36"/>
      <c r="I1414" s="36"/>
      <c r="J1414" s="36"/>
      <c r="K1414" s="36"/>
      <c r="L1414" s="36"/>
      <c r="M1414" s="36"/>
      <c r="N1414" s="36"/>
      <c r="O1414" s="36"/>
      <c r="P1414" s="36"/>
      <c r="Q1414" s="36"/>
      <c r="R1414" s="36"/>
      <c r="S1414" s="36"/>
      <c r="T1414" s="36"/>
    </row>
    <row r="1415" spans="1:20" x14ac:dyDescent="0.25">
      <c r="A1415" s="36"/>
      <c r="B1415" s="36"/>
      <c r="C1415" s="36"/>
      <c r="D1415" s="36"/>
      <c r="E1415" s="36"/>
      <c r="F1415" s="36"/>
      <c r="G1415" s="36"/>
      <c r="H1415" s="36"/>
      <c r="I1415" s="36"/>
      <c r="J1415" s="36"/>
      <c r="K1415" s="36"/>
      <c r="L1415" s="36"/>
      <c r="M1415" s="36"/>
      <c r="N1415" s="36"/>
      <c r="O1415" s="36"/>
      <c r="P1415" s="36"/>
      <c r="Q1415" s="36"/>
      <c r="R1415" s="36"/>
      <c r="S1415" s="36"/>
      <c r="T1415" s="36"/>
    </row>
    <row r="1416" spans="1:20" x14ac:dyDescent="0.25">
      <c r="A1416" s="36"/>
      <c r="B1416" s="36"/>
      <c r="C1416" s="36"/>
      <c r="D1416" s="36"/>
      <c r="E1416" s="36"/>
      <c r="F1416" s="36"/>
      <c r="G1416" s="36"/>
      <c r="H1416" s="36"/>
      <c r="I1416" s="36"/>
      <c r="J1416" s="36"/>
      <c r="K1416" s="36"/>
      <c r="L1416" s="36"/>
      <c r="M1416" s="36"/>
      <c r="N1416" s="36"/>
      <c r="O1416" s="36"/>
      <c r="P1416" s="36"/>
      <c r="Q1416" s="36"/>
      <c r="R1416" s="36"/>
      <c r="S1416" s="36"/>
      <c r="T1416" s="36"/>
    </row>
    <row r="1417" spans="1:20" x14ac:dyDescent="0.25">
      <c r="A1417" s="36"/>
      <c r="B1417" s="36"/>
      <c r="C1417" s="36"/>
      <c r="D1417" s="36"/>
      <c r="E1417" s="36"/>
      <c r="F1417" s="36"/>
      <c r="G1417" s="36"/>
      <c r="H1417" s="36"/>
      <c r="I1417" s="36"/>
      <c r="J1417" s="36"/>
      <c r="K1417" s="36"/>
      <c r="L1417" s="36"/>
      <c r="M1417" s="36"/>
      <c r="N1417" s="36"/>
      <c r="O1417" s="36"/>
      <c r="P1417" s="36"/>
      <c r="Q1417" s="36"/>
      <c r="R1417" s="36"/>
      <c r="S1417" s="36"/>
      <c r="T1417" s="36"/>
    </row>
    <row r="1418" spans="1:20" x14ac:dyDescent="0.25">
      <c r="A1418" s="36"/>
      <c r="B1418" s="36"/>
      <c r="C1418" s="36"/>
      <c r="D1418" s="36"/>
      <c r="E1418" s="36"/>
      <c r="F1418" s="36"/>
      <c r="G1418" s="36"/>
      <c r="H1418" s="36"/>
      <c r="I1418" s="36"/>
      <c r="J1418" s="36"/>
      <c r="K1418" s="36"/>
      <c r="L1418" s="36"/>
      <c r="M1418" s="36"/>
      <c r="N1418" s="36"/>
      <c r="O1418" s="36"/>
      <c r="P1418" s="36"/>
      <c r="Q1418" s="36"/>
      <c r="R1418" s="36"/>
      <c r="S1418" s="36"/>
      <c r="T1418" s="36"/>
    </row>
    <row r="1419" spans="1:20" x14ac:dyDescent="0.25">
      <c r="A1419" s="36"/>
      <c r="B1419" s="36"/>
      <c r="C1419" s="36"/>
      <c r="D1419" s="36"/>
      <c r="E1419" s="36"/>
      <c r="F1419" s="36"/>
      <c r="G1419" s="36"/>
      <c r="H1419" s="36"/>
      <c r="I1419" s="36"/>
      <c r="J1419" s="36"/>
      <c r="K1419" s="36"/>
      <c r="L1419" s="36"/>
      <c r="M1419" s="36"/>
      <c r="N1419" s="36"/>
      <c r="O1419" s="36"/>
      <c r="P1419" s="36"/>
      <c r="Q1419" s="36"/>
      <c r="R1419" s="36"/>
      <c r="S1419" s="36"/>
      <c r="T1419" s="36"/>
    </row>
    <row r="1420" spans="1:20" x14ac:dyDescent="0.25">
      <c r="A1420" s="36"/>
      <c r="B1420" s="36"/>
      <c r="C1420" s="36"/>
      <c r="D1420" s="36"/>
      <c r="E1420" s="36"/>
      <c r="F1420" s="36"/>
      <c r="G1420" s="36"/>
      <c r="H1420" s="36"/>
      <c r="I1420" s="36"/>
      <c r="J1420" s="36"/>
      <c r="K1420" s="36"/>
      <c r="L1420" s="36"/>
      <c r="M1420" s="36"/>
      <c r="N1420" s="36"/>
      <c r="O1420" s="36"/>
      <c r="P1420" s="36"/>
      <c r="Q1420" s="36"/>
      <c r="R1420" s="36"/>
      <c r="S1420" s="36"/>
      <c r="T1420" s="36"/>
    </row>
    <row r="1421" spans="1:20" x14ac:dyDescent="0.25">
      <c r="A1421" s="36"/>
      <c r="B1421" s="36"/>
      <c r="C1421" s="36"/>
      <c r="D1421" s="36"/>
      <c r="E1421" s="36"/>
      <c r="F1421" s="36"/>
      <c r="G1421" s="36"/>
      <c r="H1421" s="36"/>
      <c r="I1421" s="36"/>
      <c r="J1421" s="36"/>
      <c r="K1421" s="36"/>
      <c r="L1421" s="36"/>
      <c r="M1421" s="36"/>
      <c r="N1421" s="36"/>
      <c r="O1421" s="36"/>
      <c r="P1421" s="36"/>
      <c r="Q1421" s="36"/>
      <c r="R1421" s="36"/>
      <c r="S1421" s="36"/>
      <c r="T1421" s="36"/>
    </row>
    <row r="1422" spans="1:20" x14ac:dyDescent="0.25">
      <c r="A1422" s="36"/>
      <c r="B1422" s="36"/>
      <c r="C1422" s="36"/>
      <c r="D1422" s="36"/>
      <c r="E1422" s="36"/>
      <c r="F1422" s="36"/>
      <c r="G1422" s="36"/>
      <c r="H1422" s="36"/>
      <c r="I1422" s="36"/>
      <c r="J1422" s="36"/>
      <c r="K1422" s="36"/>
      <c r="L1422" s="36"/>
      <c r="M1422" s="36"/>
      <c r="N1422" s="36"/>
      <c r="O1422" s="36"/>
      <c r="P1422" s="36"/>
      <c r="Q1422" s="36"/>
      <c r="R1422" s="36"/>
      <c r="S1422" s="36"/>
      <c r="T1422" s="36"/>
    </row>
    <row r="1423" spans="1:20" x14ac:dyDescent="0.25">
      <c r="A1423" s="36"/>
      <c r="B1423" s="36"/>
      <c r="C1423" s="36"/>
      <c r="D1423" s="36"/>
      <c r="E1423" s="36"/>
      <c r="F1423" s="36"/>
      <c r="G1423" s="36"/>
      <c r="H1423" s="36"/>
      <c r="I1423" s="36"/>
      <c r="J1423" s="36"/>
      <c r="K1423" s="36"/>
      <c r="L1423" s="36"/>
      <c r="M1423" s="36"/>
      <c r="N1423" s="36"/>
      <c r="O1423" s="36"/>
      <c r="P1423" s="36"/>
      <c r="Q1423" s="36"/>
      <c r="R1423" s="36"/>
      <c r="S1423" s="36"/>
      <c r="T1423" s="36"/>
    </row>
    <row r="1424" spans="1:20" x14ac:dyDescent="0.25">
      <c r="A1424" s="36"/>
      <c r="B1424" s="36"/>
      <c r="C1424" s="36"/>
      <c r="D1424" s="36"/>
      <c r="E1424" s="36"/>
      <c r="F1424" s="36"/>
      <c r="G1424" s="36"/>
      <c r="H1424" s="36"/>
      <c r="I1424" s="36"/>
      <c r="J1424" s="36"/>
      <c r="K1424" s="36"/>
      <c r="L1424" s="36"/>
      <c r="M1424" s="36"/>
      <c r="N1424" s="36"/>
      <c r="O1424" s="36"/>
      <c r="P1424" s="36"/>
      <c r="Q1424" s="36"/>
      <c r="R1424" s="36"/>
      <c r="S1424" s="36"/>
      <c r="T1424" s="36"/>
    </row>
    <row r="1425" spans="1:20" x14ac:dyDescent="0.25">
      <c r="A1425" s="36"/>
      <c r="B1425" s="36"/>
      <c r="C1425" s="36"/>
      <c r="D1425" s="36"/>
      <c r="E1425" s="36"/>
      <c r="F1425" s="36"/>
      <c r="G1425" s="36"/>
      <c r="H1425" s="36"/>
      <c r="I1425" s="36"/>
      <c r="J1425" s="36"/>
      <c r="K1425" s="36"/>
      <c r="L1425" s="36"/>
      <c r="M1425" s="36"/>
      <c r="N1425" s="36"/>
      <c r="O1425" s="36"/>
      <c r="P1425" s="36"/>
      <c r="Q1425" s="36"/>
      <c r="R1425" s="36"/>
      <c r="S1425" s="36"/>
      <c r="T1425" s="36"/>
    </row>
    <row r="1426" spans="1:20" x14ac:dyDescent="0.25">
      <c r="A1426" s="36"/>
      <c r="B1426" s="36"/>
      <c r="C1426" s="36"/>
      <c r="D1426" s="36"/>
      <c r="E1426" s="36"/>
      <c r="F1426" s="36"/>
      <c r="G1426" s="36"/>
      <c r="H1426" s="36"/>
      <c r="I1426" s="36"/>
      <c r="J1426" s="36"/>
      <c r="K1426" s="36"/>
      <c r="L1426" s="36"/>
      <c r="M1426" s="36"/>
      <c r="N1426" s="36"/>
      <c r="O1426" s="36"/>
      <c r="P1426" s="36"/>
      <c r="Q1426" s="36"/>
      <c r="R1426" s="36"/>
      <c r="S1426" s="36"/>
      <c r="T1426" s="36"/>
    </row>
    <row r="1427" spans="1:20" x14ac:dyDescent="0.25">
      <c r="A1427" s="36"/>
      <c r="B1427" s="36"/>
      <c r="C1427" s="36"/>
      <c r="D1427" s="36"/>
      <c r="E1427" s="36"/>
      <c r="F1427" s="36"/>
      <c r="G1427" s="36"/>
      <c r="H1427" s="36"/>
      <c r="I1427" s="36"/>
      <c r="J1427" s="36"/>
      <c r="K1427" s="36"/>
      <c r="L1427" s="36"/>
      <c r="M1427" s="36"/>
      <c r="N1427" s="36"/>
      <c r="O1427" s="36"/>
      <c r="P1427" s="36"/>
      <c r="Q1427" s="36"/>
      <c r="R1427" s="36"/>
      <c r="S1427" s="36"/>
      <c r="T1427" s="36"/>
    </row>
    <row r="1428" spans="1:20" x14ac:dyDescent="0.25">
      <c r="A1428" s="36"/>
      <c r="B1428" s="36"/>
      <c r="C1428" s="36"/>
      <c r="D1428" s="36"/>
      <c r="E1428" s="36"/>
      <c r="F1428" s="36"/>
      <c r="G1428" s="36"/>
      <c r="H1428" s="36"/>
      <c r="I1428" s="36"/>
      <c r="J1428" s="36"/>
      <c r="K1428" s="36"/>
      <c r="L1428" s="36"/>
      <c r="M1428" s="36"/>
      <c r="N1428" s="36"/>
      <c r="O1428" s="36"/>
      <c r="P1428" s="36"/>
      <c r="Q1428" s="36"/>
      <c r="R1428" s="36"/>
      <c r="S1428" s="36"/>
      <c r="T1428" s="36"/>
    </row>
    <row r="1429" spans="1:20" x14ac:dyDescent="0.25">
      <c r="A1429" s="36"/>
      <c r="B1429" s="36"/>
      <c r="C1429" s="36"/>
      <c r="D1429" s="36"/>
      <c r="E1429" s="36"/>
      <c r="F1429" s="36"/>
      <c r="G1429" s="36"/>
      <c r="H1429" s="36"/>
      <c r="I1429" s="36"/>
      <c r="J1429" s="36"/>
      <c r="K1429" s="36"/>
      <c r="L1429" s="36"/>
      <c r="M1429" s="36"/>
      <c r="N1429" s="36"/>
      <c r="O1429" s="36"/>
      <c r="P1429" s="36"/>
      <c r="Q1429" s="36"/>
      <c r="R1429" s="36"/>
      <c r="S1429" s="36"/>
      <c r="T1429" s="36"/>
    </row>
    <row r="1430" spans="1:20" x14ac:dyDescent="0.25">
      <c r="A1430" s="36"/>
      <c r="B1430" s="36"/>
      <c r="C1430" s="36"/>
      <c r="D1430" s="36"/>
      <c r="E1430" s="36"/>
      <c r="F1430" s="36"/>
      <c r="G1430" s="36"/>
      <c r="H1430" s="36"/>
      <c r="I1430" s="36"/>
      <c r="J1430" s="36"/>
      <c r="K1430" s="36"/>
      <c r="L1430" s="36"/>
      <c r="M1430" s="36"/>
      <c r="N1430" s="36"/>
      <c r="O1430" s="36"/>
      <c r="P1430" s="36"/>
      <c r="Q1430" s="36"/>
      <c r="R1430" s="36"/>
      <c r="S1430" s="36"/>
      <c r="T1430" s="36"/>
    </row>
    <row r="1431" spans="1:20" x14ac:dyDescent="0.25">
      <c r="A1431" s="36"/>
      <c r="B1431" s="36"/>
      <c r="C1431" s="36"/>
      <c r="D1431" s="36"/>
      <c r="E1431" s="36"/>
      <c r="F1431" s="36"/>
      <c r="G1431" s="36"/>
      <c r="H1431" s="36"/>
      <c r="I1431" s="36"/>
      <c r="J1431" s="36"/>
      <c r="K1431" s="36"/>
      <c r="L1431" s="36"/>
      <c r="M1431" s="36"/>
      <c r="N1431" s="36"/>
      <c r="O1431" s="36"/>
      <c r="P1431" s="36"/>
      <c r="Q1431" s="36"/>
      <c r="R1431" s="36"/>
      <c r="S1431" s="36"/>
      <c r="T1431" s="36"/>
    </row>
    <row r="1432" spans="1:20" x14ac:dyDescent="0.25">
      <c r="A1432" s="36"/>
      <c r="B1432" s="36"/>
      <c r="C1432" s="36"/>
      <c r="D1432" s="36"/>
      <c r="E1432" s="36"/>
      <c r="F1432" s="36"/>
      <c r="G1432" s="36"/>
      <c r="H1432" s="36"/>
      <c r="I1432" s="36"/>
      <c r="J1432" s="36"/>
      <c r="K1432" s="36"/>
      <c r="L1432" s="36"/>
      <c r="M1432" s="36"/>
      <c r="N1432" s="36"/>
      <c r="O1432" s="36"/>
      <c r="P1432" s="36"/>
      <c r="Q1432" s="36"/>
      <c r="R1432" s="36"/>
      <c r="S1432" s="36"/>
      <c r="T1432" s="36"/>
    </row>
    <row r="1433" spans="1:20" x14ac:dyDescent="0.25">
      <c r="A1433" s="36"/>
      <c r="B1433" s="36"/>
      <c r="C1433" s="36"/>
      <c r="D1433" s="36"/>
      <c r="E1433" s="36"/>
      <c r="F1433" s="36"/>
      <c r="G1433" s="36"/>
      <c r="H1433" s="36"/>
      <c r="I1433" s="36"/>
      <c r="J1433" s="36"/>
      <c r="K1433" s="36"/>
      <c r="L1433" s="36"/>
      <c r="M1433" s="36"/>
      <c r="N1433" s="36"/>
      <c r="O1433" s="36"/>
      <c r="P1433" s="36"/>
      <c r="Q1433" s="36"/>
      <c r="R1433" s="36"/>
      <c r="S1433" s="36"/>
      <c r="T1433" s="36"/>
    </row>
    <row r="1434" spans="1:20" x14ac:dyDescent="0.25">
      <c r="A1434" s="36"/>
      <c r="B1434" s="36"/>
      <c r="C1434" s="36"/>
      <c r="D1434" s="36"/>
      <c r="E1434" s="36"/>
      <c r="F1434" s="36"/>
      <c r="G1434" s="36"/>
      <c r="H1434" s="36"/>
      <c r="I1434" s="36"/>
      <c r="J1434" s="36"/>
      <c r="K1434" s="36"/>
      <c r="L1434" s="36"/>
      <c r="M1434" s="36"/>
      <c r="N1434" s="36"/>
      <c r="O1434" s="36"/>
      <c r="P1434" s="36"/>
      <c r="Q1434" s="36"/>
      <c r="R1434" s="36"/>
      <c r="S1434" s="36"/>
      <c r="T1434" s="36"/>
    </row>
    <row r="1435" spans="1:20" x14ac:dyDescent="0.25">
      <c r="A1435" s="36"/>
      <c r="B1435" s="36"/>
      <c r="C1435" s="36"/>
      <c r="D1435" s="36"/>
      <c r="E1435" s="36"/>
      <c r="F1435" s="36"/>
      <c r="G1435" s="36"/>
      <c r="H1435" s="36"/>
      <c r="I1435" s="36"/>
      <c r="J1435" s="36"/>
      <c r="K1435" s="36"/>
      <c r="L1435" s="36"/>
      <c r="M1435" s="36"/>
      <c r="N1435" s="36"/>
      <c r="O1435" s="36"/>
      <c r="P1435" s="36"/>
      <c r="Q1435" s="36"/>
      <c r="R1435" s="36"/>
      <c r="S1435" s="36"/>
      <c r="T1435" s="36"/>
    </row>
    <row r="1436" spans="1:20" x14ac:dyDescent="0.25">
      <c r="A1436" s="36"/>
      <c r="B1436" s="36"/>
      <c r="C1436" s="36"/>
      <c r="D1436" s="36"/>
      <c r="E1436" s="36"/>
      <c r="F1436" s="36"/>
      <c r="G1436" s="36"/>
      <c r="H1436" s="36"/>
      <c r="I1436" s="36"/>
      <c r="J1436" s="36"/>
      <c r="K1436" s="36"/>
      <c r="L1436" s="36"/>
      <c r="M1436" s="36"/>
      <c r="N1436" s="36"/>
      <c r="O1436" s="36"/>
      <c r="P1436" s="36"/>
      <c r="Q1436" s="36"/>
      <c r="R1436" s="36"/>
      <c r="S1436" s="36"/>
      <c r="T1436" s="36"/>
    </row>
    <row r="1437" spans="1:20" x14ac:dyDescent="0.25">
      <c r="A1437" s="36"/>
      <c r="B1437" s="36"/>
      <c r="C1437" s="36"/>
      <c r="D1437" s="36"/>
      <c r="E1437" s="36"/>
      <c r="F1437" s="36"/>
      <c r="G1437" s="36"/>
      <c r="H1437" s="36"/>
      <c r="I1437" s="36"/>
      <c r="J1437" s="36"/>
      <c r="K1437" s="36"/>
      <c r="L1437" s="36"/>
      <c r="M1437" s="36"/>
      <c r="N1437" s="36"/>
      <c r="O1437" s="36"/>
      <c r="P1437" s="36"/>
      <c r="Q1437" s="36"/>
      <c r="R1437" s="36"/>
      <c r="S1437" s="36"/>
      <c r="T1437" s="36"/>
    </row>
    <row r="1438" spans="1:20" x14ac:dyDescent="0.25">
      <c r="A1438" s="36"/>
      <c r="B1438" s="36"/>
      <c r="C1438" s="36"/>
      <c r="D1438" s="36"/>
      <c r="E1438" s="36"/>
      <c r="F1438" s="36"/>
      <c r="G1438" s="36"/>
      <c r="H1438" s="36"/>
      <c r="I1438" s="36"/>
      <c r="J1438" s="36"/>
      <c r="K1438" s="36"/>
      <c r="L1438" s="36"/>
      <c r="M1438" s="36"/>
      <c r="N1438" s="36"/>
      <c r="O1438" s="36"/>
      <c r="P1438" s="36"/>
      <c r="Q1438" s="36"/>
      <c r="R1438" s="36"/>
      <c r="S1438" s="36"/>
      <c r="T1438" s="36"/>
    </row>
    <row r="1439" spans="1:20" x14ac:dyDescent="0.25">
      <c r="A1439" s="36"/>
      <c r="B1439" s="36"/>
      <c r="C1439" s="36"/>
      <c r="D1439" s="36"/>
      <c r="E1439" s="36"/>
      <c r="F1439" s="36"/>
      <c r="G1439" s="36"/>
      <c r="H1439" s="36"/>
      <c r="I1439" s="36"/>
      <c r="J1439" s="36"/>
      <c r="K1439" s="36"/>
      <c r="L1439" s="36"/>
      <c r="M1439" s="36"/>
      <c r="N1439" s="36"/>
      <c r="O1439" s="36"/>
      <c r="P1439" s="36"/>
      <c r="Q1439" s="36"/>
      <c r="R1439" s="36"/>
      <c r="S1439" s="36"/>
      <c r="T1439" s="36"/>
    </row>
    <row r="1440" spans="1:20" x14ac:dyDescent="0.25">
      <c r="A1440" s="36"/>
      <c r="B1440" s="36"/>
      <c r="C1440" s="36"/>
      <c r="D1440" s="36"/>
      <c r="E1440" s="36"/>
      <c r="F1440" s="36"/>
      <c r="G1440" s="36"/>
      <c r="H1440" s="36"/>
      <c r="I1440" s="36"/>
      <c r="J1440" s="36"/>
      <c r="K1440" s="36"/>
      <c r="L1440" s="36"/>
      <c r="M1440" s="36"/>
      <c r="N1440" s="36"/>
      <c r="O1440" s="36"/>
      <c r="P1440" s="36"/>
      <c r="Q1440" s="36"/>
      <c r="R1440" s="36"/>
      <c r="S1440" s="36"/>
      <c r="T1440" s="36"/>
    </row>
    <row r="1441" spans="1:20" x14ac:dyDescent="0.25">
      <c r="A1441" s="36"/>
      <c r="B1441" s="36"/>
      <c r="C1441" s="36"/>
      <c r="D1441" s="36"/>
      <c r="E1441" s="36"/>
      <c r="F1441" s="36"/>
      <c r="G1441" s="36"/>
      <c r="H1441" s="36"/>
      <c r="I1441" s="36"/>
      <c r="J1441" s="36"/>
      <c r="K1441" s="36"/>
      <c r="L1441" s="36"/>
      <c r="M1441" s="36"/>
      <c r="N1441" s="36"/>
      <c r="O1441" s="36"/>
      <c r="P1441" s="36"/>
      <c r="Q1441" s="36"/>
      <c r="R1441" s="36"/>
      <c r="S1441" s="36"/>
      <c r="T1441" s="36"/>
    </row>
    <row r="1442" spans="1:20" x14ac:dyDescent="0.25">
      <c r="A1442" s="36"/>
      <c r="B1442" s="36"/>
      <c r="C1442" s="36"/>
      <c r="D1442" s="36"/>
      <c r="E1442" s="36"/>
      <c r="F1442" s="36"/>
      <c r="G1442" s="36"/>
      <c r="H1442" s="36"/>
      <c r="I1442" s="36"/>
      <c r="J1442" s="36"/>
      <c r="K1442" s="36"/>
      <c r="L1442" s="36"/>
      <c r="M1442" s="36"/>
      <c r="N1442" s="36"/>
      <c r="O1442" s="36"/>
      <c r="P1442" s="36"/>
      <c r="Q1442" s="36"/>
      <c r="R1442" s="36"/>
      <c r="S1442" s="36"/>
      <c r="T1442" s="36"/>
    </row>
    <row r="1443" spans="1:20" x14ac:dyDescent="0.25">
      <c r="A1443" s="36"/>
      <c r="B1443" s="36"/>
      <c r="C1443" s="36"/>
      <c r="D1443" s="36"/>
      <c r="E1443" s="36"/>
      <c r="F1443" s="36"/>
      <c r="G1443" s="36"/>
      <c r="H1443" s="36"/>
      <c r="I1443" s="36"/>
      <c r="J1443" s="36"/>
      <c r="K1443" s="36"/>
      <c r="L1443" s="36"/>
      <c r="M1443" s="36"/>
      <c r="N1443" s="36"/>
      <c r="O1443" s="36"/>
      <c r="P1443" s="36"/>
      <c r="Q1443" s="36"/>
      <c r="R1443" s="36"/>
      <c r="S1443" s="36"/>
      <c r="T1443" s="36"/>
    </row>
    <row r="1444" spans="1:20" x14ac:dyDescent="0.25">
      <c r="A1444" s="36"/>
      <c r="B1444" s="36"/>
      <c r="C1444" s="36"/>
      <c r="D1444" s="36"/>
      <c r="E1444" s="36"/>
      <c r="F1444" s="36"/>
      <c r="G1444" s="36"/>
      <c r="H1444" s="36"/>
      <c r="I1444" s="36"/>
      <c r="J1444" s="36"/>
      <c r="K1444" s="36"/>
      <c r="L1444" s="36"/>
      <c r="M1444" s="36"/>
      <c r="N1444" s="36"/>
      <c r="O1444" s="36"/>
      <c r="P1444" s="36"/>
      <c r="Q1444" s="36"/>
      <c r="R1444" s="36"/>
      <c r="S1444" s="36"/>
      <c r="T1444" s="36"/>
    </row>
    <row r="1445" spans="1:20" x14ac:dyDescent="0.25">
      <c r="A1445" s="36"/>
      <c r="B1445" s="36"/>
      <c r="C1445" s="36"/>
      <c r="D1445" s="36"/>
      <c r="E1445" s="36"/>
      <c r="F1445" s="36"/>
      <c r="G1445" s="36"/>
      <c r="H1445" s="36"/>
      <c r="I1445" s="36"/>
      <c r="J1445" s="36"/>
      <c r="K1445" s="36"/>
      <c r="L1445" s="36"/>
      <c r="M1445" s="36"/>
      <c r="N1445" s="36"/>
      <c r="O1445" s="36"/>
      <c r="P1445" s="36"/>
      <c r="Q1445" s="36"/>
      <c r="R1445" s="36"/>
      <c r="S1445" s="36"/>
      <c r="T1445" s="36"/>
    </row>
    <row r="1446" spans="1:20" x14ac:dyDescent="0.25">
      <c r="A1446" s="36"/>
      <c r="B1446" s="36"/>
      <c r="C1446" s="36"/>
      <c r="D1446" s="36"/>
      <c r="E1446" s="36"/>
      <c r="F1446" s="36"/>
      <c r="G1446" s="36"/>
      <c r="H1446" s="36"/>
      <c r="I1446" s="36"/>
      <c r="J1446" s="36"/>
      <c r="K1446" s="36"/>
      <c r="L1446" s="36"/>
      <c r="M1446" s="36"/>
      <c r="N1446" s="36"/>
      <c r="O1446" s="36"/>
      <c r="P1446" s="36"/>
      <c r="Q1446" s="36"/>
      <c r="R1446" s="36"/>
      <c r="S1446" s="36"/>
      <c r="T1446" s="36"/>
    </row>
    <row r="1447" spans="1:20" x14ac:dyDescent="0.25">
      <c r="A1447" s="36"/>
      <c r="B1447" s="36"/>
      <c r="C1447" s="36"/>
      <c r="D1447" s="36"/>
      <c r="E1447" s="36"/>
      <c r="F1447" s="36"/>
      <c r="G1447" s="36"/>
      <c r="H1447" s="36"/>
      <c r="I1447" s="36"/>
      <c r="J1447" s="36"/>
      <c r="K1447" s="36"/>
      <c r="L1447" s="36"/>
      <c r="M1447" s="36"/>
      <c r="N1447" s="36"/>
      <c r="O1447" s="36"/>
      <c r="P1447" s="36"/>
      <c r="Q1447" s="36"/>
      <c r="R1447" s="36"/>
      <c r="S1447" s="36"/>
      <c r="T1447" s="36"/>
    </row>
    <row r="1448" spans="1:20" x14ac:dyDescent="0.25">
      <c r="A1448" s="36"/>
      <c r="B1448" s="36"/>
      <c r="C1448" s="36"/>
      <c r="D1448" s="36"/>
      <c r="E1448" s="36"/>
      <c r="F1448" s="36"/>
      <c r="G1448" s="36"/>
      <c r="H1448" s="36"/>
      <c r="I1448" s="36"/>
      <c r="J1448" s="36"/>
      <c r="K1448" s="36"/>
      <c r="L1448" s="36"/>
      <c r="M1448" s="36"/>
      <c r="N1448" s="36"/>
      <c r="O1448" s="36"/>
      <c r="P1448" s="36"/>
      <c r="Q1448" s="36"/>
      <c r="R1448" s="36"/>
      <c r="S1448" s="36"/>
      <c r="T1448" s="36"/>
    </row>
    <row r="1449" spans="1:20" x14ac:dyDescent="0.25">
      <c r="A1449" s="36"/>
      <c r="B1449" s="36"/>
      <c r="C1449" s="36"/>
      <c r="D1449" s="36"/>
      <c r="E1449" s="36"/>
      <c r="F1449" s="36"/>
      <c r="G1449" s="36"/>
      <c r="H1449" s="36"/>
      <c r="I1449" s="36"/>
      <c r="J1449" s="36"/>
      <c r="K1449" s="36"/>
      <c r="L1449" s="36"/>
      <c r="M1449" s="36"/>
      <c r="N1449" s="36"/>
      <c r="O1449" s="36"/>
      <c r="P1449" s="36"/>
      <c r="Q1449" s="36"/>
      <c r="R1449" s="36"/>
      <c r="S1449" s="36"/>
      <c r="T1449" s="36"/>
    </row>
    <row r="1450" spans="1:20" x14ac:dyDescent="0.25">
      <c r="A1450" s="36"/>
      <c r="B1450" s="36"/>
      <c r="C1450" s="36"/>
      <c r="D1450" s="36"/>
      <c r="E1450" s="36"/>
      <c r="F1450" s="36"/>
      <c r="G1450" s="36"/>
      <c r="H1450" s="36"/>
      <c r="I1450" s="36"/>
      <c r="J1450" s="36"/>
      <c r="K1450" s="36"/>
      <c r="L1450" s="36"/>
      <c r="M1450" s="36"/>
      <c r="N1450" s="36"/>
      <c r="O1450" s="36"/>
      <c r="P1450" s="36"/>
      <c r="Q1450" s="36"/>
      <c r="R1450" s="36"/>
      <c r="S1450" s="36"/>
      <c r="T1450" s="36"/>
    </row>
    <row r="1451" spans="1:20" x14ac:dyDescent="0.25">
      <c r="A1451" s="36"/>
      <c r="B1451" s="36"/>
      <c r="C1451" s="36"/>
      <c r="D1451" s="36"/>
      <c r="E1451" s="36"/>
      <c r="F1451" s="36"/>
      <c r="G1451" s="36"/>
      <c r="H1451" s="36"/>
      <c r="I1451" s="36"/>
      <c r="J1451" s="36"/>
      <c r="K1451" s="36"/>
      <c r="L1451" s="36"/>
      <c r="M1451" s="36"/>
      <c r="N1451" s="36"/>
      <c r="O1451" s="36"/>
      <c r="P1451" s="36"/>
      <c r="Q1451" s="36"/>
      <c r="R1451" s="36"/>
      <c r="S1451" s="36"/>
      <c r="T1451" s="36"/>
    </row>
    <row r="1452" spans="1:20" x14ac:dyDescent="0.25">
      <c r="A1452" s="36"/>
      <c r="B1452" s="36"/>
      <c r="C1452" s="36"/>
      <c r="D1452" s="36"/>
      <c r="E1452" s="36"/>
      <c r="F1452" s="36"/>
      <c r="G1452" s="36"/>
      <c r="H1452" s="36"/>
      <c r="I1452" s="36"/>
      <c r="J1452" s="36"/>
      <c r="K1452" s="36"/>
      <c r="L1452" s="36"/>
      <c r="M1452" s="36"/>
      <c r="N1452" s="36"/>
      <c r="O1452" s="36"/>
      <c r="P1452" s="36"/>
      <c r="Q1452" s="36"/>
      <c r="R1452" s="36"/>
      <c r="S1452" s="36"/>
      <c r="T1452" s="36"/>
    </row>
    <row r="1453" spans="1:20" x14ac:dyDescent="0.25">
      <c r="A1453" s="36"/>
      <c r="B1453" s="36"/>
      <c r="C1453" s="36"/>
      <c r="D1453" s="36"/>
      <c r="E1453" s="36"/>
      <c r="F1453" s="36"/>
      <c r="G1453" s="36"/>
      <c r="H1453" s="36"/>
      <c r="I1453" s="36"/>
      <c r="J1453" s="36"/>
      <c r="K1453" s="36"/>
      <c r="L1453" s="36"/>
      <c r="M1453" s="36"/>
      <c r="N1453" s="36"/>
      <c r="O1453" s="36"/>
      <c r="P1453" s="36"/>
      <c r="Q1453" s="36"/>
      <c r="R1453" s="36"/>
      <c r="S1453" s="36"/>
      <c r="T1453" s="36"/>
    </row>
    <row r="1454" spans="1:20" x14ac:dyDescent="0.25">
      <c r="A1454" s="36"/>
      <c r="B1454" s="36"/>
      <c r="C1454" s="36"/>
      <c r="D1454" s="36"/>
      <c r="E1454" s="36"/>
      <c r="F1454" s="36"/>
      <c r="G1454" s="36"/>
      <c r="H1454" s="36"/>
      <c r="I1454" s="36"/>
      <c r="J1454" s="36"/>
      <c r="K1454" s="36"/>
      <c r="L1454" s="36"/>
      <c r="M1454" s="36"/>
      <c r="N1454" s="36"/>
      <c r="O1454" s="36"/>
      <c r="P1454" s="36"/>
      <c r="Q1454" s="36"/>
      <c r="R1454" s="36"/>
      <c r="S1454" s="36"/>
      <c r="T1454" s="36"/>
    </row>
    <row r="1455" spans="1:20" x14ac:dyDescent="0.25">
      <c r="A1455" s="36"/>
      <c r="B1455" s="36"/>
      <c r="C1455" s="36"/>
      <c r="D1455" s="36"/>
      <c r="E1455" s="36"/>
      <c r="F1455" s="36"/>
      <c r="G1455" s="36"/>
      <c r="H1455" s="36"/>
      <c r="I1455" s="36"/>
      <c r="J1455" s="36"/>
      <c r="K1455" s="36"/>
      <c r="L1455" s="36"/>
      <c r="M1455" s="36"/>
      <c r="N1455" s="36"/>
      <c r="O1455" s="36"/>
      <c r="P1455" s="36"/>
      <c r="Q1455" s="36"/>
      <c r="R1455" s="36"/>
      <c r="S1455" s="36"/>
      <c r="T1455" s="36"/>
    </row>
    <row r="1456" spans="1:20" x14ac:dyDescent="0.25">
      <c r="A1456" s="36"/>
      <c r="B1456" s="36"/>
      <c r="C1456" s="36"/>
      <c r="D1456" s="36"/>
      <c r="E1456" s="36"/>
      <c r="F1456" s="36"/>
      <c r="G1456" s="36"/>
      <c r="H1456" s="36"/>
      <c r="I1456" s="36"/>
      <c r="J1456" s="36"/>
      <c r="K1456" s="36"/>
      <c r="L1456" s="36"/>
      <c r="M1456" s="36"/>
      <c r="N1456" s="36"/>
      <c r="O1456" s="36"/>
      <c r="P1456" s="36"/>
      <c r="Q1456" s="36"/>
      <c r="R1456" s="36"/>
      <c r="S1456" s="36"/>
      <c r="T1456" s="36"/>
    </row>
    <row r="1457" spans="1:20" x14ac:dyDescent="0.25">
      <c r="A1457" s="36"/>
      <c r="B1457" s="36"/>
      <c r="C1457" s="36"/>
      <c r="D1457" s="36"/>
      <c r="E1457" s="36"/>
      <c r="F1457" s="36"/>
      <c r="G1457" s="36"/>
      <c r="H1457" s="36"/>
      <c r="I1457" s="36"/>
      <c r="J1457" s="36"/>
      <c r="K1457" s="36"/>
      <c r="L1457" s="36"/>
      <c r="M1457" s="36"/>
      <c r="N1457" s="36"/>
      <c r="O1457" s="36"/>
      <c r="P1457" s="36"/>
      <c r="Q1457" s="36"/>
      <c r="R1457" s="36"/>
      <c r="S1457" s="36"/>
      <c r="T1457" s="36"/>
    </row>
    <row r="1458" spans="1:20" x14ac:dyDescent="0.25">
      <c r="A1458" s="36"/>
      <c r="B1458" s="36"/>
      <c r="C1458" s="36"/>
      <c r="D1458" s="36"/>
      <c r="E1458" s="36"/>
      <c r="F1458" s="36"/>
      <c r="G1458" s="36"/>
      <c r="H1458" s="36"/>
      <c r="I1458" s="36"/>
      <c r="J1458" s="36"/>
      <c r="K1458" s="36"/>
      <c r="L1458" s="36"/>
      <c r="M1458" s="36"/>
      <c r="N1458" s="36"/>
      <c r="O1458" s="36"/>
      <c r="P1458" s="36"/>
      <c r="Q1458" s="36"/>
      <c r="R1458" s="36"/>
      <c r="S1458" s="36"/>
      <c r="T1458" s="36"/>
    </row>
    <row r="1459" spans="1:20" x14ac:dyDescent="0.25">
      <c r="A1459" s="36"/>
      <c r="B1459" s="36"/>
      <c r="C1459" s="36"/>
      <c r="D1459" s="36"/>
      <c r="E1459" s="36"/>
      <c r="F1459" s="36"/>
      <c r="G1459" s="36"/>
      <c r="H1459" s="36"/>
      <c r="I1459" s="36"/>
      <c r="J1459" s="36"/>
      <c r="K1459" s="36"/>
      <c r="L1459" s="36"/>
      <c r="M1459" s="36"/>
      <c r="N1459" s="36"/>
      <c r="O1459" s="36"/>
      <c r="P1459" s="36"/>
      <c r="Q1459" s="36"/>
      <c r="R1459" s="36"/>
      <c r="S1459" s="36"/>
      <c r="T1459" s="36"/>
    </row>
    <row r="1460" spans="1:20" x14ac:dyDescent="0.25">
      <c r="A1460" s="36"/>
      <c r="B1460" s="36"/>
      <c r="C1460" s="36"/>
      <c r="D1460" s="36"/>
      <c r="E1460" s="36"/>
      <c r="F1460" s="36"/>
      <c r="G1460" s="36"/>
      <c r="H1460" s="36"/>
      <c r="I1460" s="36"/>
      <c r="J1460" s="36"/>
      <c r="K1460" s="36"/>
      <c r="L1460" s="36"/>
      <c r="M1460" s="36"/>
      <c r="N1460" s="36"/>
      <c r="O1460" s="36"/>
      <c r="P1460" s="36"/>
      <c r="Q1460" s="36"/>
      <c r="R1460" s="36"/>
      <c r="S1460" s="36"/>
      <c r="T1460" s="36"/>
    </row>
    <row r="1461" spans="1:20" x14ac:dyDescent="0.25">
      <c r="A1461" s="36"/>
      <c r="B1461" s="36"/>
      <c r="C1461" s="36"/>
      <c r="D1461" s="36"/>
      <c r="E1461" s="36"/>
      <c r="F1461" s="36"/>
      <c r="G1461" s="36"/>
      <c r="H1461" s="36"/>
      <c r="I1461" s="36"/>
      <c r="J1461" s="36"/>
      <c r="K1461" s="36"/>
      <c r="L1461" s="36"/>
      <c r="M1461" s="36"/>
      <c r="N1461" s="36"/>
      <c r="O1461" s="36"/>
      <c r="P1461" s="36"/>
      <c r="Q1461" s="36"/>
      <c r="R1461" s="36"/>
      <c r="S1461" s="36"/>
      <c r="T1461" s="36"/>
    </row>
    <row r="1462" spans="1:20" x14ac:dyDescent="0.25">
      <c r="A1462" s="36"/>
      <c r="B1462" s="36"/>
      <c r="C1462" s="36"/>
      <c r="D1462" s="36"/>
      <c r="E1462" s="36"/>
      <c r="F1462" s="36"/>
      <c r="G1462" s="36"/>
      <c r="H1462" s="36"/>
      <c r="I1462" s="36"/>
      <c r="J1462" s="36"/>
      <c r="K1462" s="36"/>
      <c r="L1462" s="36"/>
      <c r="M1462" s="36"/>
      <c r="N1462" s="36"/>
      <c r="O1462" s="36"/>
      <c r="P1462" s="36"/>
      <c r="Q1462" s="36"/>
      <c r="R1462" s="36"/>
      <c r="S1462" s="36"/>
      <c r="T1462" s="36"/>
    </row>
    <row r="1463" spans="1:20" x14ac:dyDescent="0.25">
      <c r="A1463" s="36"/>
      <c r="B1463" s="36"/>
      <c r="C1463" s="36"/>
      <c r="D1463" s="36"/>
      <c r="E1463" s="36"/>
      <c r="F1463" s="36"/>
      <c r="G1463" s="36"/>
      <c r="H1463" s="36"/>
      <c r="I1463" s="36"/>
      <c r="J1463" s="36"/>
      <c r="K1463" s="36"/>
      <c r="L1463" s="36"/>
      <c r="M1463" s="36"/>
      <c r="N1463" s="36"/>
      <c r="O1463" s="36"/>
      <c r="P1463" s="36"/>
      <c r="Q1463" s="36"/>
      <c r="R1463" s="36"/>
      <c r="S1463" s="36"/>
      <c r="T1463" s="36"/>
    </row>
    <row r="1464" spans="1:20" x14ac:dyDescent="0.25">
      <c r="A1464" s="36"/>
      <c r="B1464" s="36"/>
      <c r="C1464" s="36"/>
      <c r="D1464" s="36"/>
      <c r="E1464" s="36"/>
      <c r="F1464" s="36"/>
      <c r="G1464" s="36"/>
      <c r="H1464" s="36"/>
      <c r="I1464" s="36"/>
      <c r="J1464" s="36"/>
      <c r="K1464" s="36"/>
      <c r="L1464" s="36"/>
      <c r="M1464" s="36"/>
      <c r="N1464" s="36"/>
      <c r="O1464" s="36"/>
      <c r="P1464" s="36"/>
      <c r="Q1464" s="36"/>
      <c r="R1464" s="36"/>
      <c r="S1464" s="36"/>
      <c r="T1464" s="36"/>
    </row>
    <row r="1465" spans="1:20" x14ac:dyDescent="0.25">
      <c r="A1465" s="36"/>
      <c r="B1465" s="36"/>
      <c r="C1465" s="36"/>
      <c r="D1465" s="36"/>
      <c r="E1465" s="36"/>
      <c r="F1465" s="36"/>
      <c r="G1465" s="36"/>
      <c r="H1465" s="36"/>
      <c r="I1465" s="36"/>
      <c r="J1465" s="36"/>
      <c r="K1465" s="36"/>
      <c r="L1465" s="36"/>
      <c r="M1465" s="36"/>
      <c r="N1465" s="36"/>
      <c r="O1465" s="36"/>
      <c r="P1465" s="36"/>
      <c r="Q1465" s="36"/>
      <c r="R1465" s="36"/>
      <c r="S1465" s="36"/>
      <c r="T1465" s="36"/>
    </row>
    <row r="1466" spans="1:20" x14ac:dyDescent="0.25">
      <c r="A1466" s="36"/>
      <c r="B1466" s="36"/>
      <c r="C1466" s="36"/>
      <c r="D1466" s="36"/>
      <c r="E1466" s="36"/>
      <c r="F1466" s="36"/>
      <c r="G1466" s="36"/>
      <c r="H1466" s="36"/>
      <c r="I1466" s="36"/>
      <c r="J1466" s="36"/>
      <c r="K1466" s="36"/>
      <c r="L1466" s="36"/>
      <c r="M1466" s="36"/>
      <c r="N1466" s="36"/>
      <c r="O1466" s="36"/>
      <c r="P1466" s="36"/>
      <c r="Q1466" s="36"/>
      <c r="R1466" s="36"/>
      <c r="S1466" s="36"/>
      <c r="T1466" s="36"/>
    </row>
    <row r="1467" spans="1:20" x14ac:dyDescent="0.25">
      <c r="A1467" s="36"/>
      <c r="B1467" s="36"/>
      <c r="C1467" s="36"/>
      <c r="D1467" s="36"/>
      <c r="E1467" s="36"/>
      <c r="F1467" s="36"/>
      <c r="G1467" s="36"/>
      <c r="H1467" s="36"/>
      <c r="I1467" s="36"/>
      <c r="J1467" s="36"/>
      <c r="K1467" s="36"/>
      <c r="L1467" s="36"/>
      <c r="M1467" s="36"/>
      <c r="N1467" s="36"/>
      <c r="O1467" s="36"/>
      <c r="P1467" s="36"/>
      <c r="Q1467" s="36"/>
      <c r="R1467" s="36"/>
      <c r="S1467" s="36"/>
      <c r="T1467" s="36"/>
    </row>
    <row r="1468" spans="1:20" x14ac:dyDescent="0.25">
      <c r="A1468" s="36"/>
      <c r="B1468" s="36"/>
      <c r="C1468" s="36"/>
      <c r="D1468" s="36"/>
      <c r="E1468" s="36"/>
      <c r="F1468" s="36"/>
      <c r="G1468" s="36"/>
      <c r="H1468" s="36"/>
      <c r="I1468" s="36"/>
      <c r="J1468" s="36"/>
      <c r="K1468" s="36"/>
      <c r="L1468" s="36"/>
      <c r="M1468" s="36"/>
      <c r="N1468" s="36"/>
      <c r="O1468" s="36"/>
      <c r="P1468" s="36"/>
      <c r="Q1468" s="36"/>
      <c r="R1468" s="36"/>
      <c r="S1468" s="36"/>
      <c r="T1468" s="36"/>
    </row>
    <row r="1469" spans="1:20" x14ac:dyDescent="0.25">
      <c r="A1469" s="36"/>
      <c r="B1469" s="36"/>
      <c r="C1469" s="36"/>
      <c r="D1469" s="36"/>
      <c r="E1469" s="36"/>
      <c r="F1469" s="36"/>
      <c r="G1469" s="36"/>
      <c r="H1469" s="36"/>
      <c r="I1469" s="36"/>
      <c r="J1469" s="36"/>
      <c r="K1469" s="36"/>
      <c r="L1469" s="36"/>
      <c r="M1469" s="36"/>
      <c r="N1469" s="36"/>
      <c r="O1469" s="36"/>
      <c r="P1469" s="36"/>
      <c r="Q1469" s="36"/>
      <c r="R1469" s="36"/>
      <c r="S1469" s="36"/>
      <c r="T1469" s="36"/>
    </row>
    <row r="1470" spans="1:20" x14ac:dyDescent="0.25">
      <c r="A1470" s="36"/>
      <c r="B1470" s="36"/>
      <c r="C1470" s="36"/>
      <c r="D1470" s="36"/>
      <c r="E1470" s="36"/>
      <c r="F1470" s="36"/>
      <c r="G1470" s="36"/>
      <c r="H1470" s="36"/>
      <c r="I1470" s="36"/>
      <c r="J1470" s="36"/>
      <c r="K1470" s="36"/>
      <c r="L1470" s="36"/>
      <c r="M1470" s="36"/>
      <c r="N1470" s="36"/>
      <c r="O1470" s="36"/>
      <c r="P1470" s="36"/>
      <c r="Q1470" s="36"/>
      <c r="R1470" s="36"/>
      <c r="S1470" s="36"/>
      <c r="T1470" s="36"/>
    </row>
    <row r="1471" spans="1:20" x14ac:dyDescent="0.25">
      <c r="A1471" s="36"/>
      <c r="B1471" s="36"/>
      <c r="C1471" s="36"/>
      <c r="D1471" s="36"/>
      <c r="E1471" s="36"/>
      <c r="F1471" s="36"/>
      <c r="G1471" s="36"/>
      <c r="H1471" s="36"/>
      <c r="I1471" s="36"/>
      <c r="J1471" s="36"/>
      <c r="K1471" s="36"/>
      <c r="L1471" s="36"/>
      <c r="M1471" s="36"/>
      <c r="N1471" s="36"/>
      <c r="O1471" s="36"/>
      <c r="P1471" s="36"/>
      <c r="Q1471" s="36"/>
      <c r="R1471" s="36"/>
      <c r="S1471" s="36"/>
      <c r="T1471" s="36"/>
    </row>
    <row r="1472" spans="1:20" x14ac:dyDescent="0.25">
      <c r="A1472" s="36"/>
      <c r="B1472" s="36"/>
      <c r="C1472" s="36"/>
      <c r="D1472" s="36"/>
      <c r="E1472" s="36"/>
      <c r="F1472" s="36"/>
      <c r="G1472" s="36"/>
      <c r="H1472" s="36"/>
      <c r="I1472" s="36"/>
      <c r="J1472" s="36"/>
      <c r="K1472" s="36"/>
      <c r="L1472" s="36"/>
      <c r="M1472" s="36"/>
      <c r="N1472" s="36"/>
      <c r="O1472" s="36"/>
      <c r="P1472" s="36"/>
      <c r="Q1472" s="36"/>
      <c r="R1472" s="36"/>
      <c r="S1472" s="36"/>
      <c r="T1472" s="36"/>
    </row>
    <row r="1473" spans="1:20" x14ac:dyDescent="0.25">
      <c r="A1473" s="36"/>
      <c r="B1473" s="36"/>
      <c r="C1473" s="36"/>
      <c r="D1473" s="36"/>
      <c r="E1473" s="36"/>
      <c r="F1473" s="36"/>
      <c r="G1473" s="36"/>
      <c r="H1473" s="36"/>
      <c r="I1473" s="36"/>
      <c r="J1473" s="36"/>
      <c r="K1473" s="36"/>
      <c r="L1473" s="36"/>
      <c r="M1473" s="36"/>
      <c r="N1473" s="36"/>
      <c r="O1473" s="36"/>
      <c r="P1473" s="36"/>
      <c r="Q1473" s="36"/>
      <c r="R1473" s="36"/>
      <c r="S1473" s="36"/>
      <c r="T1473" s="36"/>
    </row>
    <row r="1474" spans="1:20" x14ac:dyDescent="0.25">
      <c r="A1474" s="36"/>
      <c r="B1474" s="36"/>
      <c r="C1474" s="36"/>
      <c r="D1474" s="36"/>
      <c r="E1474" s="36"/>
      <c r="F1474" s="36"/>
      <c r="G1474" s="36"/>
      <c r="H1474" s="36"/>
      <c r="I1474" s="36"/>
      <c r="J1474" s="36"/>
      <c r="K1474" s="36"/>
      <c r="L1474" s="36"/>
      <c r="M1474" s="36"/>
      <c r="N1474" s="36"/>
      <c r="O1474" s="36"/>
      <c r="P1474" s="36"/>
      <c r="Q1474" s="36"/>
      <c r="R1474" s="36"/>
      <c r="S1474" s="36"/>
      <c r="T1474" s="36"/>
    </row>
    <row r="1475" spans="1:20" x14ac:dyDescent="0.25">
      <c r="A1475" s="36"/>
      <c r="B1475" s="36"/>
      <c r="C1475" s="36"/>
      <c r="D1475" s="36"/>
      <c r="E1475" s="36"/>
      <c r="F1475" s="36"/>
      <c r="G1475" s="36"/>
      <c r="H1475" s="36"/>
      <c r="I1475" s="36"/>
      <c r="J1475" s="36"/>
      <c r="K1475" s="36"/>
      <c r="L1475" s="36"/>
      <c r="M1475" s="36"/>
      <c r="N1475" s="36"/>
      <c r="O1475" s="36"/>
      <c r="P1475" s="36"/>
      <c r="Q1475" s="36"/>
      <c r="R1475" s="36"/>
      <c r="S1475" s="36"/>
      <c r="T1475" s="36"/>
    </row>
    <row r="1476" spans="1:20" x14ac:dyDescent="0.25">
      <c r="A1476" s="36"/>
      <c r="B1476" s="36"/>
      <c r="C1476" s="36"/>
      <c r="D1476" s="36"/>
      <c r="E1476" s="36"/>
      <c r="F1476" s="36"/>
      <c r="G1476" s="36"/>
      <c r="H1476" s="36"/>
      <c r="I1476" s="36"/>
      <c r="J1476" s="36"/>
      <c r="K1476" s="36"/>
      <c r="L1476" s="36"/>
      <c r="M1476" s="36"/>
      <c r="N1476" s="36"/>
      <c r="O1476" s="36"/>
      <c r="P1476" s="36"/>
      <c r="Q1476" s="36"/>
      <c r="R1476" s="36"/>
      <c r="S1476" s="36"/>
      <c r="T1476" s="36"/>
    </row>
    <row r="1477" spans="1:20" x14ac:dyDescent="0.25">
      <c r="A1477" s="36"/>
      <c r="B1477" s="36"/>
      <c r="C1477" s="36"/>
      <c r="D1477" s="36"/>
      <c r="E1477" s="36"/>
      <c r="F1477" s="36"/>
      <c r="G1477" s="36"/>
      <c r="H1477" s="36"/>
      <c r="I1477" s="36"/>
      <c r="J1477" s="36"/>
      <c r="K1477" s="36"/>
      <c r="L1477" s="36"/>
      <c r="M1477" s="36"/>
      <c r="N1477" s="36"/>
      <c r="O1477" s="36"/>
      <c r="P1477" s="36"/>
      <c r="Q1477" s="36"/>
      <c r="R1477" s="36"/>
      <c r="S1477" s="36"/>
      <c r="T1477" s="36"/>
    </row>
    <row r="1478" spans="1:20" x14ac:dyDescent="0.25">
      <c r="A1478" s="36"/>
      <c r="B1478" s="36"/>
      <c r="C1478" s="36"/>
      <c r="D1478" s="36"/>
      <c r="E1478" s="36"/>
      <c r="F1478" s="36"/>
      <c r="G1478" s="36"/>
      <c r="H1478" s="36"/>
      <c r="I1478" s="36"/>
      <c r="J1478" s="36"/>
      <c r="K1478" s="36"/>
      <c r="L1478" s="36"/>
      <c r="M1478" s="36"/>
      <c r="N1478" s="36"/>
      <c r="O1478" s="36"/>
      <c r="P1478" s="36"/>
      <c r="Q1478" s="36"/>
      <c r="R1478" s="36"/>
      <c r="S1478" s="36"/>
      <c r="T1478" s="36"/>
    </row>
    <row r="1479" spans="1:20" x14ac:dyDescent="0.25">
      <c r="A1479" s="36"/>
      <c r="B1479" s="36"/>
      <c r="C1479" s="36"/>
      <c r="D1479" s="36"/>
      <c r="E1479" s="36"/>
      <c r="F1479" s="36"/>
      <c r="G1479" s="36"/>
      <c r="H1479" s="36"/>
      <c r="I1479" s="36"/>
      <c r="J1479" s="36"/>
      <c r="K1479" s="36"/>
      <c r="L1479" s="36"/>
      <c r="M1479" s="36"/>
      <c r="N1479" s="36"/>
      <c r="O1479" s="36"/>
      <c r="P1479" s="36"/>
      <c r="Q1479" s="36"/>
      <c r="R1479" s="36"/>
      <c r="S1479" s="36"/>
      <c r="T1479" s="36"/>
    </row>
    <row r="1480" spans="1:20" x14ac:dyDescent="0.25">
      <c r="A1480" s="36"/>
      <c r="B1480" s="36"/>
      <c r="C1480" s="36"/>
      <c r="D1480" s="36"/>
      <c r="E1480" s="36"/>
      <c r="F1480" s="36"/>
      <c r="G1480" s="36"/>
      <c r="H1480" s="36"/>
      <c r="I1480" s="36"/>
      <c r="J1480" s="36"/>
      <c r="K1480" s="36"/>
      <c r="L1480" s="36"/>
      <c r="M1480" s="36"/>
      <c r="N1480" s="36"/>
      <c r="O1480" s="36"/>
      <c r="P1480" s="36"/>
      <c r="Q1480" s="36"/>
      <c r="R1480" s="36"/>
      <c r="S1480" s="36"/>
      <c r="T1480" s="36"/>
    </row>
    <row r="1481" spans="1:20" x14ac:dyDescent="0.25">
      <c r="A1481" s="36"/>
      <c r="B1481" s="36"/>
      <c r="C1481" s="36"/>
      <c r="D1481" s="36"/>
      <c r="E1481" s="36"/>
      <c r="F1481" s="36"/>
      <c r="G1481" s="36"/>
      <c r="H1481" s="36"/>
      <c r="I1481" s="36"/>
      <c r="J1481" s="36"/>
      <c r="K1481" s="36"/>
      <c r="L1481" s="36"/>
      <c r="M1481" s="36"/>
      <c r="N1481" s="36"/>
      <c r="O1481" s="36"/>
      <c r="P1481" s="36"/>
      <c r="Q1481" s="36"/>
      <c r="R1481" s="36"/>
      <c r="S1481" s="36"/>
      <c r="T1481" s="36"/>
    </row>
    <row r="1482" spans="1:20" x14ac:dyDescent="0.25">
      <c r="A1482" s="36"/>
      <c r="B1482" s="36"/>
      <c r="C1482" s="36"/>
      <c r="D1482" s="36"/>
      <c r="E1482" s="36"/>
      <c r="F1482" s="36"/>
      <c r="G1482" s="36"/>
      <c r="H1482" s="36"/>
      <c r="I1482" s="36"/>
      <c r="J1482" s="36"/>
      <c r="K1482" s="36"/>
      <c r="L1482" s="36"/>
      <c r="M1482" s="36"/>
      <c r="N1482" s="36"/>
      <c r="O1482" s="36"/>
      <c r="P1482" s="36"/>
      <c r="Q1482" s="36"/>
      <c r="R1482" s="36"/>
      <c r="S1482" s="36"/>
      <c r="T1482" s="36"/>
    </row>
    <row r="1483" spans="1:20" x14ac:dyDescent="0.25">
      <c r="A1483" s="36"/>
      <c r="B1483" s="36"/>
      <c r="C1483" s="36"/>
      <c r="D1483" s="36"/>
      <c r="E1483" s="36"/>
      <c r="F1483" s="36"/>
      <c r="G1483" s="36"/>
      <c r="H1483" s="36"/>
      <c r="I1483" s="36"/>
      <c r="J1483" s="36"/>
      <c r="K1483" s="36"/>
      <c r="L1483" s="36"/>
      <c r="M1483" s="36"/>
      <c r="N1483" s="36"/>
      <c r="O1483" s="36"/>
      <c r="P1483" s="36"/>
      <c r="Q1483" s="36"/>
      <c r="R1483" s="36"/>
      <c r="S1483" s="36"/>
      <c r="T1483" s="36"/>
    </row>
    <row r="1484" spans="1:20" x14ac:dyDescent="0.25">
      <c r="A1484" s="36"/>
      <c r="B1484" s="36"/>
      <c r="C1484" s="36"/>
      <c r="D1484" s="36"/>
      <c r="E1484" s="36"/>
      <c r="F1484" s="36"/>
      <c r="G1484" s="36"/>
      <c r="H1484" s="36"/>
      <c r="I1484" s="36"/>
      <c r="J1484" s="36"/>
      <c r="K1484" s="36"/>
      <c r="L1484" s="36"/>
      <c r="M1484" s="36"/>
      <c r="N1484" s="36"/>
      <c r="O1484" s="36"/>
      <c r="P1484" s="36"/>
      <c r="Q1484" s="36"/>
      <c r="R1484" s="36"/>
      <c r="S1484" s="36"/>
      <c r="T1484" s="36"/>
    </row>
    <row r="1485" spans="1:20" x14ac:dyDescent="0.25">
      <c r="A1485" s="36"/>
      <c r="B1485" s="36"/>
      <c r="C1485" s="36"/>
      <c r="D1485" s="36"/>
      <c r="E1485" s="36"/>
      <c r="F1485" s="36"/>
      <c r="G1485" s="36"/>
      <c r="H1485" s="36"/>
      <c r="I1485" s="36"/>
      <c r="J1485" s="36"/>
      <c r="K1485" s="36"/>
      <c r="L1485" s="36"/>
      <c r="M1485" s="36"/>
      <c r="N1485" s="36"/>
      <c r="O1485" s="36"/>
      <c r="P1485" s="36"/>
      <c r="Q1485" s="36"/>
      <c r="R1485" s="36"/>
      <c r="S1485" s="36"/>
      <c r="T1485" s="36"/>
    </row>
    <row r="1486" spans="1:20" x14ac:dyDescent="0.25">
      <c r="A1486" s="36"/>
      <c r="B1486" s="36"/>
      <c r="C1486" s="36"/>
      <c r="D1486" s="36"/>
      <c r="E1486" s="36"/>
      <c r="F1486" s="36"/>
      <c r="G1486" s="36"/>
      <c r="H1486" s="36"/>
      <c r="I1486" s="36"/>
      <c r="J1486" s="36"/>
      <c r="K1486" s="36"/>
      <c r="L1486" s="36"/>
      <c r="M1486" s="36"/>
      <c r="N1486" s="36"/>
      <c r="O1486" s="36"/>
      <c r="P1486" s="36"/>
      <c r="Q1486" s="36"/>
      <c r="R1486" s="36"/>
      <c r="S1486" s="36"/>
      <c r="T1486" s="36"/>
    </row>
    <row r="1487" spans="1:20" x14ac:dyDescent="0.25">
      <c r="A1487" s="36"/>
      <c r="B1487" s="36"/>
      <c r="C1487" s="36"/>
      <c r="D1487" s="36"/>
      <c r="E1487" s="36"/>
      <c r="F1487" s="36"/>
      <c r="G1487" s="36"/>
      <c r="H1487" s="36"/>
      <c r="I1487" s="36"/>
      <c r="J1487" s="36"/>
      <c r="K1487" s="36"/>
      <c r="L1487" s="36"/>
      <c r="M1487" s="36"/>
      <c r="N1487" s="36"/>
      <c r="O1487" s="36"/>
      <c r="P1487" s="36"/>
      <c r="Q1487" s="36"/>
      <c r="R1487" s="36"/>
      <c r="S1487" s="36"/>
      <c r="T1487" s="36"/>
    </row>
    <row r="1488" spans="1:20" x14ac:dyDescent="0.25">
      <c r="A1488" s="36"/>
      <c r="B1488" s="36"/>
      <c r="C1488" s="36"/>
      <c r="D1488" s="36"/>
      <c r="E1488" s="36"/>
      <c r="F1488" s="36"/>
      <c r="G1488" s="36"/>
      <c r="H1488" s="36"/>
      <c r="I1488" s="36"/>
      <c r="J1488" s="36"/>
      <c r="K1488" s="36"/>
      <c r="L1488" s="36"/>
      <c r="M1488" s="36"/>
      <c r="N1488" s="36"/>
      <c r="O1488" s="36"/>
      <c r="P1488" s="36"/>
      <c r="Q1488" s="36"/>
      <c r="R1488" s="36"/>
      <c r="S1488" s="36"/>
      <c r="T1488" s="36"/>
    </row>
    <row r="1489" spans="1:20" x14ac:dyDescent="0.25">
      <c r="A1489" s="36"/>
      <c r="B1489" s="36"/>
      <c r="C1489" s="36"/>
      <c r="D1489" s="36"/>
      <c r="E1489" s="36"/>
      <c r="F1489" s="36"/>
      <c r="G1489" s="36"/>
      <c r="H1489" s="36"/>
      <c r="I1489" s="36"/>
      <c r="J1489" s="36"/>
      <c r="K1489" s="36"/>
      <c r="L1489" s="36"/>
      <c r="M1489" s="36"/>
      <c r="N1489" s="36"/>
      <c r="O1489" s="36"/>
      <c r="P1489" s="36"/>
      <c r="Q1489" s="36"/>
      <c r="R1489" s="36"/>
      <c r="S1489" s="36"/>
      <c r="T1489" s="36"/>
    </row>
    <row r="1490" spans="1:20" x14ac:dyDescent="0.25">
      <c r="A1490" s="36"/>
      <c r="B1490" s="36"/>
      <c r="C1490" s="36"/>
      <c r="D1490" s="36"/>
      <c r="E1490" s="36"/>
      <c r="F1490" s="36"/>
      <c r="G1490" s="36"/>
      <c r="H1490" s="36"/>
      <c r="I1490" s="36"/>
      <c r="J1490" s="36"/>
      <c r="K1490" s="36"/>
      <c r="L1490" s="36"/>
      <c r="M1490" s="36"/>
      <c r="N1490" s="36"/>
      <c r="O1490" s="36"/>
      <c r="P1490" s="36"/>
      <c r="Q1490" s="36"/>
      <c r="R1490" s="36"/>
      <c r="S1490" s="36"/>
      <c r="T1490" s="36"/>
    </row>
    <row r="1491" spans="1:20" x14ac:dyDescent="0.25">
      <c r="A1491" s="36"/>
      <c r="B1491" s="36"/>
      <c r="C1491" s="36"/>
      <c r="D1491" s="36"/>
      <c r="E1491" s="36"/>
      <c r="F1491" s="36"/>
      <c r="G1491" s="36"/>
      <c r="H1491" s="36"/>
      <c r="I1491" s="36"/>
      <c r="J1491" s="36"/>
      <c r="K1491" s="36"/>
      <c r="L1491" s="36"/>
      <c r="M1491" s="36"/>
      <c r="N1491" s="36"/>
      <c r="O1491" s="36"/>
      <c r="P1491" s="36"/>
      <c r="Q1491" s="36"/>
      <c r="R1491" s="36"/>
      <c r="S1491" s="36"/>
      <c r="T1491" s="36"/>
    </row>
    <row r="1492" spans="1:20" x14ac:dyDescent="0.25">
      <c r="A1492" s="36"/>
      <c r="B1492" s="36"/>
      <c r="C1492" s="36"/>
      <c r="D1492" s="36"/>
      <c r="E1492" s="36"/>
      <c r="F1492" s="36"/>
      <c r="G1492" s="36"/>
      <c r="H1492" s="36"/>
      <c r="I1492" s="36"/>
      <c r="J1492" s="36"/>
      <c r="K1492" s="36"/>
      <c r="L1492" s="36"/>
      <c r="M1492" s="36"/>
      <c r="N1492" s="36"/>
      <c r="O1492" s="36"/>
      <c r="P1492" s="36"/>
      <c r="Q1492" s="36"/>
      <c r="R1492" s="36"/>
      <c r="S1492" s="36"/>
      <c r="T1492" s="36"/>
    </row>
    <row r="1493" spans="1:20" x14ac:dyDescent="0.25">
      <c r="A1493" s="36"/>
      <c r="B1493" s="36"/>
      <c r="C1493" s="36"/>
      <c r="D1493" s="36"/>
      <c r="E1493" s="36"/>
      <c r="F1493" s="36"/>
      <c r="G1493" s="36"/>
      <c r="H1493" s="36"/>
      <c r="I1493" s="36"/>
      <c r="J1493" s="36"/>
      <c r="K1493" s="36"/>
      <c r="L1493" s="36"/>
      <c r="M1493" s="36"/>
      <c r="N1493" s="36"/>
      <c r="O1493" s="36"/>
      <c r="P1493" s="36"/>
      <c r="Q1493" s="36"/>
      <c r="R1493" s="36"/>
      <c r="S1493" s="36"/>
      <c r="T1493" s="36"/>
    </row>
    <row r="1494" spans="1:20" x14ac:dyDescent="0.25">
      <c r="A1494" s="36"/>
      <c r="B1494" s="36"/>
      <c r="C1494" s="36"/>
      <c r="D1494" s="36"/>
      <c r="E1494" s="36"/>
      <c r="F1494" s="36"/>
      <c r="G1494" s="36"/>
      <c r="H1494" s="36"/>
      <c r="I1494" s="36"/>
      <c r="J1494" s="36"/>
      <c r="K1494" s="36"/>
      <c r="L1494" s="36"/>
      <c r="M1494" s="36"/>
      <c r="N1494" s="36"/>
      <c r="O1494" s="36"/>
      <c r="P1494" s="36"/>
      <c r="Q1494" s="36"/>
      <c r="R1494" s="36"/>
      <c r="S1494" s="36"/>
      <c r="T1494" s="36"/>
    </row>
    <row r="1495" spans="1:20" x14ac:dyDescent="0.25">
      <c r="A1495" s="36"/>
      <c r="B1495" s="36"/>
      <c r="C1495" s="36"/>
      <c r="D1495" s="36"/>
      <c r="E1495" s="36"/>
      <c r="F1495" s="36"/>
      <c r="G1495" s="36"/>
      <c r="H1495" s="36"/>
      <c r="I1495" s="36"/>
      <c r="J1495" s="36"/>
      <c r="K1495" s="36"/>
      <c r="L1495" s="36"/>
      <c r="M1495" s="36"/>
      <c r="N1495" s="36"/>
      <c r="O1495" s="36"/>
      <c r="P1495" s="36"/>
      <c r="Q1495" s="36"/>
      <c r="R1495" s="36"/>
      <c r="S1495" s="36"/>
      <c r="T1495" s="36"/>
    </row>
    <row r="1496" spans="1:20" x14ac:dyDescent="0.25">
      <c r="A1496" s="36"/>
      <c r="B1496" s="36"/>
      <c r="C1496" s="36"/>
      <c r="D1496" s="36"/>
      <c r="E1496" s="36"/>
      <c r="F1496" s="36"/>
      <c r="G1496" s="36"/>
      <c r="H1496" s="36"/>
      <c r="I1496" s="36"/>
      <c r="J1496" s="36"/>
      <c r="K1496" s="36"/>
      <c r="L1496" s="36"/>
      <c r="M1496" s="36"/>
      <c r="N1496" s="36"/>
      <c r="O1496" s="36"/>
      <c r="P1496" s="36"/>
      <c r="Q1496" s="36"/>
      <c r="R1496" s="36"/>
      <c r="S1496" s="36"/>
      <c r="T1496" s="36"/>
    </row>
    <row r="1497" spans="1:20" x14ac:dyDescent="0.25">
      <c r="A1497" s="36"/>
      <c r="B1497" s="36"/>
      <c r="C1497" s="36"/>
      <c r="D1497" s="36"/>
      <c r="E1497" s="36"/>
      <c r="F1497" s="36"/>
      <c r="G1497" s="36"/>
      <c r="H1497" s="36"/>
      <c r="I1497" s="36"/>
      <c r="J1497" s="36"/>
      <c r="K1497" s="36"/>
      <c r="L1497" s="36"/>
      <c r="M1497" s="36"/>
      <c r="N1497" s="36"/>
      <c r="O1497" s="36"/>
      <c r="P1497" s="36"/>
      <c r="Q1497" s="36"/>
      <c r="R1497" s="36"/>
      <c r="S1497" s="36"/>
      <c r="T1497" s="36"/>
    </row>
    <row r="1498" spans="1:20" x14ac:dyDescent="0.25">
      <c r="A1498" s="36"/>
      <c r="B1498" s="36"/>
      <c r="C1498" s="36"/>
      <c r="D1498" s="36"/>
      <c r="E1498" s="36"/>
      <c r="F1498" s="36"/>
      <c r="G1498" s="36"/>
      <c r="H1498" s="36"/>
      <c r="I1498" s="36"/>
      <c r="J1498" s="36"/>
      <c r="K1498" s="36"/>
      <c r="L1498" s="36"/>
      <c r="M1498" s="36"/>
      <c r="N1498" s="36"/>
      <c r="O1498" s="36"/>
      <c r="P1498" s="36"/>
      <c r="Q1498" s="36"/>
      <c r="R1498" s="36"/>
      <c r="S1498" s="36"/>
      <c r="T1498" s="36"/>
    </row>
    <row r="1499" spans="1:20" x14ac:dyDescent="0.25">
      <c r="A1499" s="36"/>
      <c r="B1499" s="36"/>
      <c r="C1499" s="36"/>
      <c r="D1499" s="36"/>
      <c r="E1499" s="36"/>
      <c r="F1499" s="36"/>
      <c r="G1499" s="36"/>
      <c r="H1499" s="36"/>
      <c r="I1499" s="36"/>
      <c r="J1499" s="36"/>
      <c r="K1499" s="36"/>
      <c r="L1499" s="36"/>
      <c r="M1499" s="36"/>
      <c r="N1499" s="36"/>
      <c r="O1499" s="36"/>
      <c r="P1499" s="36"/>
      <c r="Q1499" s="36"/>
      <c r="R1499" s="36"/>
      <c r="S1499" s="36"/>
      <c r="T1499" s="36"/>
    </row>
    <row r="1500" spans="1:20" x14ac:dyDescent="0.25">
      <c r="A1500" s="36"/>
      <c r="B1500" s="36"/>
      <c r="C1500" s="36"/>
      <c r="D1500" s="36"/>
      <c r="E1500" s="36"/>
      <c r="F1500" s="36"/>
      <c r="G1500" s="36"/>
      <c r="H1500" s="36"/>
      <c r="I1500" s="36"/>
      <c r="J1500" s="36"/>
      <c r="K1500" s="36"/>
      <c r="L1500" s="36"/>
      <c r="M1500" s="36"/>
      <c r="N1500" s="36"/>
      <c r="O1500" s="36"/>
      <c r="P1500" s="36"/>
      <c r="Q1500" s="36"/>
      <c r="R1500" s="36"/>
      <c r="S1500" s="36"/>
      <c r="T1500" s="36"/>
    </row>
    <row r="1501" spans="1:20" x14ac:dyDescent="0.25">
      <c r="A1501" s="36"/>
      <c r="B1501" s="36"/>
      <c r="C1501" s="36"/>
      <c r="D1501" s="36"/>
      <c r="E1501" s="36"/>
      <c r="F1501" s="36"/>
      <c r="G1501" s="36"/>
      <c r="H1501" s="36"/>
      <c r="I1501" s="36"/>
      <c r="J1501" s="36"/>
      <c r="K1501" s="36"/>
      <c r="L1501" s="36"/>
      <c r="M1501" s="36"/>
      <c r="N1501" s="36"/>
      <c r="O1501" s="36"/>
      <c r="P1501" s="36"/>
      <c r="Q1501" s="36"/>
      <c r="R1501" s="36"/>
      <c r="S1501" s="36"/>
      <c r="T1501" s="36"/>
    </row>
    <row r="1502" spans="1:20" x14ac:dyDescent="0.25">
      <c r="A1502" s="36"/>
      <c r="B1502" s="36"/>
      <c r="C1502" s="36"/>
      <c r="D1502" s="36"/>
      <c r="E1502" s="36"/>
      <c r="F1502" s="36"/>
      <c r="G1502" s="36"/>
      <c r="H1502" s="36"/>
      <c r="I1502" s="36"/>
      <c r="J1502" s="36"/>
      <c r="K1502" s="36"/>
      <c r="L1502" s="36"/>
      <c r="M1502" s="36"/>
      <c r="N1502" s="36"/>
      <c r="O1502" s="36"/>
      <c r="P1502" s="36"/>
      <c r="Q1502" s="36"/>
      <c r="R1502" s="36"/>
      <c r="S1502" s="36"/>
      <c r="T1502" s="36"/>
    </row>
    <row r="1503" spans="1:20" x14ac:dyDescent="0.25">
      <c r="A1503" s="36"/>
      <c r="B1503" s="36"/>
      <c r="C1503" s="36"/>
      <c r="D1503" s="36"/>
      <c r="E1503" s="36"/>
      <c r="F1503" s="36"/>
      <c r="G1503" s="36"/>
      <c r="H1503" s="36"/>
      <c r="I1503" s="36"/>
      <c r="J1503" s="36"/>
      <c r="K1503" s="36"/>
      <c r="L1503" s="36"/>
      <c r="M1503" s="36"/>
      <c r="N1503" s="36"/>
      <c r="O1503" s="36"/>
      <c r="P1503" s="36"/>
      <c r="Q1503" s="36"/>
      <c r="R1503" s="36"/>
      <c r="S1503" s="36"/>
      <c r="T1503" s="36"/>
    </row>
    <row r="1504" spans="1:20" x14ac:dyDescent="0.25">
      <c r="A1504" s="36"/>
      <c r="B1504" s="36"/>
      <c r="C1504" s="36"/>
      <c r="D1504" s="36"/>
      <c r="E1504" s="36"/>
      <c r="F1504" s="36"/>
      <c r="G1504" s="36"/>
      <c r="H1504" s="36"/>
      <c r="I1504" s="36"/>
      <c r="J1504" s="36"/>
      <c r="K1504" s="36"/>
      <c r="L1504" s="36"/>
      <c r="M1504" s="36"/>
      <c r="N1504" s="36"/>
      <c r="O1504" s="36"/>
      <c r="P1504" s="36"/>
      <c r="Q1504" s="36"/>
      <c r="R1504" s="36"/>
      <c r="S1504" s="36"/>
      <c r="T1504" s="36"/>
    </row>
    <row r="1505" spans="1:20" x14ac:dyDescent="0.25">
      <c r="A1505" s="36"/>
      <c r="B1505" s="36"/>
      <c r="C1505" s="36"/>
      <c r="D1505" s="36"/>
      <c r="E1505" s="36"/>
      <c r="F1505" s="36"/>
      <c r="G1505" s="36"/>
      <c r="H1505" s="36"/>
      <c r="I1505" s="36"/>
      <c r="J1505" s="36"/>
      <c r="K1505" s="36"/>
      <c r="L1505" s="36"/>
      <c r="M1505" s="36"/>
      <c r="N1505" s="36"/>
      <c r="O1505" s="36"/>
      <c r="P1505" s="36"/>
      <c r="Q1505" s="36"/>
      <c r="R1505" s="36"/>
      <c r="S1505" s="36"/>
      <c r="T1505" s="36"/>
    </row>
    <row r="1506" spans="1:20" x14ac:dyDescent="0.25">
      <c r="A1506" s="36"/>
      <c r="B1506" s="36"/>
      <c r="C1506" s="36"/>
      <c r="D1506" s="36"/>
      <c r="E1506" s="36"/>
      <c r="F1506" s="36"/>
      <c r="G1506" s="36"/>
      <c r="H1506" s="36"/>
      <c r="I1506" s="36"/>
      <c r="J1506" s="36"/>
      <c r="K1506" s="36"/>
      <c r="L1506" s="36"/>
      <c r="M1506" s="36"/>
      <c r="N1506" s="36"/>
      <c r="O1506" s="36"/>
      <c r="P1506" s="36"/>
      <c r="Q1506" s="36"/>
      <c r="R1506" s="36"/>
      <c r="S1506" s="36"/>
      <c r="T1506" s="36"/>
    </row>
    <row r="1507" spans="1:20" x14ac:dyDescent="0.25">
      <c r="A1507" s="36"/>
      <c r="B1507" s="36"/>
      <c r="C1507" s="36"/>
      <c r="D1507" s="36"/>
      <c r="E1507" s="36"/>
      <c r="F1507" s="36"/>
      <c r="G1507" s="36"/>
      <c r="H1507" s="36"/>
      <c r="I1507" s="36"/>
      <c r="J1507" s="36"/>
      <c r="K1507" s="36"/>
      <c r="L1507" s="36"/>
      <c r="M1507" s="36"/>
      <c r="N1507" s="36"/>
      <c r="O1507" s="36"/>
      <c r="P1507" s="36"/>
      <c r="Q1507" s="36"/>
      <c r="R1507" s="36"/>
      <c r="S1507" s="36"/>
      <c r="T1507" s="36"/>
    </row>
    <row r="1508" spans="1:20" x14ac:dyDescent="0.25">
      <c r="A1508" s="36"/>
      <c r="B1508" s="36"/>
      <c r="C1508" s="36"/>
      <c r="D1508" s="36"/>
      <c r="E1508" s="36"/>
      <c r="F1508" s="36"/>
      <c r="G1508" s="36"/>
      <c r="H1508" s="36"/>
      <c r="I1508" s="36"/>
      <c r="J1508" s="36"/>
      <c r="K1508" s="36"/>
      <c r="L1508" s="36"/>
      <c r="M1508" s="36"/>
      <c r="N1508" s="36"/>
      <c r="O1508" s="36"/>
      <c r="P1508" s="36"/>
      <c r="Q1508" s="36"/>
      <c r="R1508" s="36"/>
      <c r="S1508" s="36"/>
      <c r="T1508" s="36"/>
    </row>
    <row r="1509" spans="1:20" x14ac:dyDescent="0.25">
      <c r="A1509" s="36"/>
      <c r="B1509" s="36"/>
      <c r="C1509" s="36"/>
      <c r="D1509" s="36"/>
      <c r="E1509" s="36"/>
      <c r="F1509" s="36"/>
      <c r="G1509" s="36"/>
      <c r="H1509" s="36"/>
      <c r="I1509" s="36"/>
      <c r="J1509" s="36"/>
      <c r="K1509" s="36"/>
      <c r="L1509" s="36"/>
      <c r="M1509" s="36"/>
      <c r="N1509" s="36"/>
      <c r="O1509" s="36"/>
      <c r="P1509" s="36"/>
      <c r="Q1509" s="36"/>
      <c r="R1509" s="36"/>
      <c r="S1509" s="36"/>
      <c r="T1509" s="36"/>
    </row>
    <row r="1510" spans="1:20" x14ac:dyDescent="0.25">
      <c r="A1510" s="36"/>
      <c r="B1510" s="36"/>
      <c r="C1510" s="36"/>
      <c r="D1510" s="36"/>
      <c r="E1510" s="36"/>
      <c r="F1510" s="36"/>
      <c r="G1510" s="36"/>
      <c r="H1510" s="36"/>
      <c r="I1510" s="36"/>
      <c r="J1510" s="36"/>
      <c r="K1510" s="36"/>
      <c r="L1510" s="36"/>
      <c r="M1510" s="36"/>
      <c r="N1510" s="36"/>
      <c r="O1510" s="36"/>
      <c r="P1510" s="36"/>
      <c r="Q1510" s="36"/>
      <c r="R1510" s="36"/>
      <c r="S1510" s="36"/>
      <c r="T1510" s="36"/>
    </row>
    <row r="1511" spans="1:20" x14ac:dyDescent="0.25">
      <c r="A1511" s="36"/>
      <c r="B1511" s="36"/>
      <c r="C1511" s="36"/>
      <c r="D1511" s="36"/>
      <c r="E1511" s="36"/>
      <c r="F1511" s="36"/>
      <c r="G1511" s="36"/>
      <c r="H1511" s="36"/>
      <c r="I1511" s="36"/>
      <c r="J1511" s="36"/>
      <c r="K1511" s="36"/>
      <c r="L1511" s="36"/>
      <c r="M1511" s="36"/>
      <c r="N1511" s="36"/>
      <c r="O1511" s="36"/>
      <c r="P1511" s="36"/>
      <c r="Q1511" s="36"/>
      <c r="R1511" s="36"/>
      <c r="S1511" s="36"/>
      <c r="T1511" s="36"/>
    </row>
    <row r="1512" spans="1:20" x14ac:dyDescent="0.25">
      <c r="A1512" s="36"/>
      <c r="B1512" s="36"/>
      <c r="C1512" s="36"/>
      <c r="D1512" s="36"/>
      <c r="E1512" s="36"/>
      <c r="F1512" s="36"/>
      <c r="G1512" s="36"/>
      <c r="H1512" s="36"/>
      <c r="I1512" s="36"/>
      <c r="J1512" s="36"/>
      <c r="K1512" s="36"/>
      <c r="L1512" s="36"/>
      <c r="M1512" s="36"/>
      <c r="N1512" s="36"/>
      <c r="O1512" s="36"/>
      <c r="P1512" s="36"/>
      <c r="Q1512" s="36"/>
      <c r="R1512" s="36"/>
      <c r="S1512" s="36"/>
      <c r="T1512" s="36"/>
    </row>
    <row r="1513" spans="1:20" x14ac:dyDescent="0.25">
      <c r="A1513" s="36"/>
      <c r="B1513" s="36"/>
      <c r="C1513" s="36"/>
      <c r="D1513" s="36"/>
      <c r="E1513" s="36"/>
      <c r="F1513" s="36"/>
      <c r="G1513" s="36"/>
      <c r="H1513" s="36"/>
      <c r="I1513" s="36"/>
      <c r="J1513" s="36"/>
      <c r="K1513" s="36"/>
      <c r="L1513" s="36"/>
      <c r="M1513" s="36"/>
      <c r="N1513" s="36"/>
      <c r="O1513" s="36"/>
      <c r="P1513" s="36"/>
      <c r="Q1513" s="36"/>
      <c r="R1513" s="36"/>
      <c r="S1513" s="36"/>
      <c r="T1513" s="36"/>
    </row>
    <row r="1514" spans="1:20" x14ac:dyDescent="0.25">
      <c r="A1514" s="36"/>
      <c r="B1514" s="36"/>
      <c r="C1514" s="36"/>
      <c r="D1514" s="36"/>
      <c r="E1514" s="36"/>
      <c r="F1514" s="36"/>
      <c r="G1514" s="36"/>
      <c r="H1514" s="36"/>
      <c r="I1514" s="36"/>
      <c r="J1514" s="36"/>
      <c r="K1514" s="36"/>
      <c r="L1514" s="36"/>
      <c r="M1514" s="36"/>
      <c r="N1514" s="36"/>
      <c r="O1514" s="36"/>
      <c r="P1514" s="36"/>
      <c r="Q1514" s="36"/>
      <c r="R1514" s="36"/>
      <c r="S1514" s="36"/>
      <c r="T1514" s="36"/>
    </row>
    <row r="1515" spans="1:20" x14ac:dyDescent="0.25">
      <c r="A1515" s="36"/>
      <c r="B1515" s="36"/>
      <c r="C1515" s="36"/>
      <c r="D1515" s="36"/>
      <c r="E1515" s="36"/>
      <c r="F1515" s="36"/>
      <c r="G1515" s="36"/>
      <c r="H1515" s="36"/>
      <c r="I1515" s="36"/>
      <c r="J1515" s="36"/>
      <c r="K1515" s="36"/>
      <c r="L1515" s="36"/>
      <c r="M1515" s="36"/>
      <c r="N1515" s="36"/>
      <c r="O1515" s="36"/>
      <c r="P1515" s="36"/>
      <c r="Q1515" s="36"/>
      <c r="R1515" s="36"/>
      <c r="S1515" s="36"/>
      <c r="T1515" s="36"/>
    </row>
    <row r="1516" spans="1:20" x14ac:dyDescent="0.25">
      <c r="A1516" s="36"/>
      <c r="B1516" s="36"/>
      <c r="C1516" s="36"/>
      <c r="D1516" s="36"/>
      <c r="E1516" s="36"/>
      <c r="F1516" s="36"/>
      <c r="G1516" s="36"/>
      <c r="H1516" s="36"/>
      <c r="I1516" s="36"/>
      <c r="J1516" s="36"/>
      <c r="K1516" s="36"/>
      <c r="L1516" s="36"/>
      <c r="M1516" s="36"/>
      <c r="N1516" s="36"/>
      <c r="O1516" s="36"/>
      <c r="P1516" s="36"/>
      <c r="Q1516" s="36"/>
      <c r="R1516" s="36"/>
      <c r="S1516" s="36"/>
      <c r="T1516" s="36"/>
    </row>
    <row r="1517" spans="1:20" x14ac:dyDescent="0.25">
      <c r="A1517" s="36"/>
      <c r="B1517" s="36"/>
      <c r="C1517" s="36"/>
      <c r="D1517" s="36"/>
      <c r="E1517" s="36"/>
      <c r="F1517" s="36"/>
      <c r="G1517" s="36"/>
      <c r="H1517" s="36"/>
      <c r="I1517" s="36"/>
      <c r="J1517" s="36"/>
      <c r="K1517" s="36"/>
      <c r="L1517" s="36"/>
      <c r="M1517" s="36"/>
      <c r="N1517" s="36"/>
      <c r="O1517" s="36"/>
      <c r="P1517" s="36"/>
      <c r="Q1517" s="36"/>
      <c r="R1517" s="36"/>
      <c r="S1517" s="36"/>
      <c r="T1517" s="36"/>
    </row>
    <row r="1518" spans="1:20" x14ac:dyDescent="0.25">
      <c r="A1518" s="36"/>
      <c r="B1518" s="36"/>
      <c r="C1518" s="36"/>
      <c r="D1518" s="36"/>
      <c r="E1518" s="36"/>
      <c r="F1518" s="36"/>
      <c r="G1518" s="36"/>
      <c r="H1518" s="36"/>
      <c r="I1518" s="36"/>
      <c r="J1518" s="36"/>
      <c r="K1518" s="36"/>
      <c r="L1518" s="36"/>
      <c r="M1518" s="36"/>
      <c r="N1518" s="36"/>
      <c r="O1518" s="36"/>
      <c r="P1518" s="36"/>
      <c r="Q1518" s="36"/>
      <c r="R1518" s="36"/>
      <c r="S1518" s="36"/>
      <c r="T1518" s="36"/>
    </row>
    <row r="1519" spans="1:20" x14ac:dyDescent="0.25">
      <c r="A1519" s="36"/>
      <c r="B1519" s="36"/>
      <c r="C1519" s="36"/>
      <c r="D1519" s="36"/>
      <c r="E1519" s="36"/>
      <c r="F1519" s="36"/>
      <c r="G1519" s="36"/>
      <c r="H1519" s="36"/>
      <c r="I1519" s="36"/>
      <c r="J1519" s="36"/>
      <c r="K1519" s="36"/>
      <c r="L1519" s="36"/>
      <c r="M1519" s="36"/>
      <c r="N1519" s="36"/>
      <c r="O1519" s="36"/>
      <c r="P1519" s="36"/>
      <c r="Q1519" s="36"/>
      <c r="R1519" s="36"/>
      <c r="S1519" s="36"/>
      <c r="T1519" s="36"/>
    </row>
    <row r="1520" spans="1:20" x14ac:dyDescent="0.25">
      <c r="A1520" s="36"/>
      <c r="B1520" s="36"/>
      <c r="C1520" s="36"/>
      <c r="D1520" s="36"/>
      <c r="E1520" s="36"/>
      <c r="F1520" s="36"/>
      <c r="G1520" s="36"/>
      <c r="H1520" s="36"/>
      <c r="I1520" s="36"/>
      <c r="J1520" s="36"/>
      <c r="K1520" s="36"/>
      <c r="L1520" s="36"/>
      <c r="M1520" s="36"/>
      <c r="N1520" s="36"/>
      <c r="O1520" s="36"/>
      <c r="P1520" s="36"/>
      <c r="Q1520" s="36"/>
      <c r="R1520" s="36"/>
      <c r="S1520" s="36"/>
      <c r="T1520" s="36"/>
    </row>
    <row r="1521" spans="1:20" x14ac:dyDescent="0.25">
      <c r="A1521" s="36"/>
      <c r="B1521" s="36"/>
      <c r="C1521" s="36"/>
      <c r="D1521" s="36"/>
      <c r="E1521" s="36"/>
      <c r="F1521" s="36"/>
      <c r="G1521" s="36"/>
      <c r="H1521" s="36"/>
      <c r="I1521" s="36"/>
      <c r="J1521" s="36"/>
      <c r="K1521" s="36"/>
      <c r="L1521" s="36"/>
      <c r="M1521" s="36"/>
      <c r="N1521" s="36"/>
      <c r="O1521" s="36"/>
      <c r="P1521" s="36"/>
      <c r="Q1521" s="36"/>
      <c r="R1521" s="36"/>
      <c r="S1521" s="36"/>
      <c r="T1521" s="36"/>
    </row>
    <row r="1522" spans="1:20" x14ac:dyDescent="0.25">
      <c r="A1522" s="36"/>
      <c r="B1522" s="36"/>
      <c r="C1522" s="36"/>
      <c r="D1522" s="36"/>
      <c r="E1522" s="36"/>
      <c r="F1522" s="36"/>
      <c r="G1522" s="36"/>
      <c r="H1522" s="36"/>
      <c r="I1522" s="36"/>
      <c r="J1522" s="36"/>
      <c r="K1522" s="36"/>
      <c r="L1522" s="36"/>
      <c r="M1522" s="36"/>
      <c r="N1522" s="36"/>
      <c r="O1522" s="36"/>
      <c r="P1522" s="36"/>
      <c r="Q1522" s="36"/>
      <c r="R1522" s="36"/>
      <c r="S1522" s="36"/>
      <c r="T1522" s="36"/>
    </row>
    <row r="1523" spans="1:20" x14ac:dyDescent="0.25">
      <c r="A1523" s="36"/>
      <c r="B1523" s="36"/>
      <c r="C1523" s="36"/>
      <c r="D1523" s="36"/>
      <c r="E1523" s="36"/>
      <c r="F1523" s="36"/>
      <c r="G1523" s="36"/>
      <c r="H1523" s="36"/>
      <c r="I1523" s="36"/>
      <c r="J1523" s="36"/>
      <c r="K1523" s="36"/>
      <c r="L1523" s="36"/>
      <c r="M1523" s="36"/>
      <c r="N1523" s="36"/>
      <c r="O1523" s="36"/>
      <c r="P1523" s="36"/>
      <c r="Q1523" s="36"/>
      <c r="R1523" s="36"/>
      <c r="S1523" s="36"/>
      <c r="T1523" s="36"/>
    </row>
    <row r="1524" spans="1:20" x14ac:dyDescent="0.25">
      <c r="A1524" s="36"/>
      <c r="B1524" s="36"/>
      <c r="C1524" s="36"/>
      <c r="D1524" s="36"/>
      <c r="E1524" s="36"/>
      <c r="F1524" s="36"/>
      <c r="G1524" s="36"/>
      <c r="H1524" s="36"/>
      <c r="I1524" s="36"/>
      <c r="J1524" s="36"/>
      <c r="K1524" s="36"/>
      <c r="L1524" s="36"/>
      <c r="M1524" s="36"/>
      <c r="N1524" s="36"/>
      <c r="O1524" s="36"/>
      <c r="P1524" s="36"/>
      <c r="Q1524" s="36"/>
      <c r="R1524" s="36"/>
      <c r="S1524" s="36"/>
      <c r="T1524" s="36"/>
    </row>
    <row r="1525" spans="1:20" x14ac:dyDescent="0.25">
      <c r="A1525" s="36"/>
      <c r="B1525" s="36"/>
      <c r="C1525" s="36"/>
      <c r="D1525" s="36"/>
      <c r="E1525" s="36"/>
      <c r="F1525" s="36"/>
      <c r="G1525" s="36"/>
      <c r="H1525" s="36"/>
      <c r="I1525" s="36"/>
      <c r="J1525" s="36"/>
      <c r="K1525" s="36"/>
      <c r="L1525" s="36"/>
      <c r="M1525" s="36"/>
      <c r="N1525" s="36"/>
      <c r="O1525" s="36"/>
      <c r="P1525" s="36"/>
      <c r="Q1525" s="36"/>
      <c r="R1525" s="36"/>
      <c r="S1525" s="36"/>
      <c r="T1525" s="36"/>
    </row>
    <row r="1526" spans="1:20" x14ac:dyDescent="0.25">
      <c r="A1526" s="36"/>
      <c r="B1526" s="36"/>
      <c r="C1526" s="36"/>
      <c r="D1526" s="36"/>
      <c r="E1526" s="36"/>
      <c r="F1526" s="36"/>
      <c r="G1526" s="36"/>
      <c r="H1526" s="36"/>
      <c r="I1526" s="36"/>
      <c r="J1526" s="36"/>
      <c r="K1526" s="36"/>
      <c r="L1526" s="36"/>
      <c r="M1526" s="36"/>
      <c r="N1526" s="36"/>
      <c r="O1526" s="36"/>
      <c r="P1526" s="36"/>
      <c r="Q1526" s="36"/>
      <c r="R1526" s="36"/>
      <c r="S1526" s="36"/>
      <c r="T1526" s="36"/>
    </row>
    <row r="1527" spans="1:20" x14ac:dyDescent="0.25">
      <c r="A1527" s="36"/>
      <c r="B1527" s="36"/>
      <c r="C1527" s="36"/>
      <c r="D1527" s="36"/>
      <c r="E1527" s="36"/>
      <c r="F1527" s="36"/>
      <c r="G1527" s="36"/>
      <c r="H1527" s="36"/>
      <c r="I1527" s="36"/>
      <c r="J1527" s="36"/>
      <c r="K1527" s="36"/>
      <c r="L1527" s="36"/>
      <c r="M1527" s="36"/>
      <c r="N1527" s="36"/>
      <c r="O1527" s="36"/>
      <c r="P1527" s="36"/>
      <c r="Q1527" s="36"/>
      <c r="R1527" s="36"/>
      <c r="S1527" s="36"/>
      <c r="T1527" s="36"/>
    </row>
    <row r="1528" spans="1:20" x14ac:dyDescent="0.25">
      <c r="A1528" s="36"/>
      <c r="B1528" s="36"/>
      <c r="C1528" s="36"/>
      <c r="D1528" s="36"/>
      <c r="E1528" s="36"/>
      <c r="F1528" s="36"/>
      <c r="G1528" s="36"/>
      <c r="H1528" s="36"/>
      <c r="I1528" s="36"/>
      <c r="J1528" s="36"/>
      <c r="K1528" s="36"/>
      <c r="L1528" s="36"/>
      <c r="M1528" s="36"/>
      <c r="N1528" s="36"/>
      <c r="O1528" s="36"/>
      <c r="P1528" s="36"/>
      <c r="Q1528" s="36"/>
      <c r="R1528" s="36"/>
      <c r="S1528" s="36"/>
      <c r="T1528" s="36"/>
    </row>
    <row r="1529" spans="1:20" x14ac:dyDescent="0.25">
      <c r="A1529" s="36"/>
      <c r="B1529" s="36"/>
      <c r="C1529" s="36"/>
      <c r="D1529" s="36"/>
      <c r="E1529" s="36"/>
      <c r="F1529" s="36"/>
      <c r="G1529" s="36"/>
      <c r="H1529" s="36"/>
      <c r="I1529" s="36"/>
      <c r="J1529" s="36"/>
      <c r="K1529" s="36"/>
      <c r="L1529" s="36"/>
      <c r="M1529" s="36"/>
      <c r="N1529" s="36"/>
      <c r="O1529" s="36"/>
      <c r="P1529" s="36"/>
      <c r="Q1529" s="36"/>
      <c r="R1529" s="36"/>
      <c r="S1529" s="36"/>
      <c r="T1529" s="36"/>
    </row>
    <row r="1530" spans="1:20" x14ac:dyDescent="0.25">
      <c r="A1530" s="36"/>
      <c r="B1530" s="36"/>
      <c r="C1530" s="36"/>
      <c r="D1530" s="36"/>
      <c r="E1530" s="36"/>
      <c r="F1530" s="36"/>
      <c r="G1530" s="36"/>
      <c r="H1530" s="36"/>
      <c r="I1530" s="36"/>
      <c r="J1530" s="36"/>
      <c r="K1530" s="36"/>
      <c r="L1530" s="36"/>
      <c r="M1530" s="36"/>
      <c r="N1530" s="36"/>
      <c r="O1530" s="36"/>
      <c r="P1530" s="36"/>
      <c r="Q1530" s="36"/>
      <c r="R1530" s="36"/>
      <c r="S1530" s="36"/>
      <c r="T1530" s="36"/>
    </row>
    <row r="1531" spans="1:20" x14ac:dyDescent="0.25">
      <c r="A1531" s="36"/>
      <c r="B1531" s="36"/>
      <c r="C1531" s="36"/>
      <c r="D1531" s="36"/>
      <c r="E1531" s="36"/>
      <c r="F1531" s="36"/>
      <c r="G1531" s="36"/>
      <c r="H1531" s="36"/>
      <c r="I1531" s="36"/>
      <c r="J1531" s="36"/>
      <c r="K1531" s="36"/>
      <c r="L1531" s="36"/>
      <c r="M1531" s="36"/>
      <c r="N1531" s="36"/>
      <c r="O1531" s="36"/>
      <c r="P1531" s="36"/>
      <c r="Q1531" s="36"/>
      <c r="R1531" s="36"/>
      <c r="S1531" s="36"/>
      <c r="T1531" s="36"/>
    </row>
    <row r="1532" spans="1:20" x14ac:dyDescent="0.25">
      <c r="A1532" s="36"/>
      <c r="B1532" s="36"/>
      <c r="C1532" s="36"/>
      <c r="D1532" s="36"/>
      <c r="E1532" s="36"/>
      <c r="F1532" s="36"/>
      <c r="G1532" s="36"/>
      <c r="H1532" s="36"/>
      <c r="I1532" s="36"/>
      <c r="J1532" s="36"/>
      <c r="K1532" s="36"/>
      <c r="L1532" s="36"/>
      <c r="M1532" s="36"/>
      <c r="N1532" s="36"/>
      <c r="O1532" s="36"/>
      <c r="P1532" s="36"/>
      <c r="Q1532" s="36"/>
      <c r="R1532" s="36"/>
      <c r="S1532" s="36"/>
      <c r="T1532" s="36"/>
    </row>
    <row r="1533" spans="1:20" x14ac:dyDescent="0.25">
      <c r="A1533" s="36"/>
      <c r="B1533" s="36"/>
      <c r="C1533" s="36"/>
      <c r="D1533" s="36"/>
      <c r="E1533" s="36"/>
      <c r="F1533" s="36"/>
      <c r="G1533" s="36"/>
      <c r="H1533" s="36"/>
      <c r="I1533" s="36"/>
      <c r="J1533" s="36"/>
      <c r="K1533" s="36"/>
      <c r="L1533" s="36"/>
      <c r="M1533" s="36"/>
      <c r="N1533" s="36"/>
      <c r="O1533" s="36"/>
      <c r="P1533" s="36"/>
      <c r="Q1533" s="36"/>
      <c r="R1533" s="36"/>
      <c r="S1533" s="36"/>
      <c r="T1533" s="36"/>
    </row>
    <row r="1534" spans="1:20" x14ac:dyDescent="0.25">
      <c r="A1534" s="36"/>
      <c r="B1534" s="36"/>
      <c r="C1534" s="36"/>
      <c r="D1534" s="36"/>
      <c r="E1534" s="36"/>
      <c r="F1534" s="36"/>
      <c r="G1534" s="36"/>
      <c r="H1534" s="36"/>
      <c r="I1534" s="36"/>
      <c r="J1534" s="36"/>
      <c r="K1534" s="36"/>
      <c r="L1534" s="36"/>
      <c r="M1534" s="36"/>
      <c r="N1534" s="36"/>
      <c r="O1534" s="36"/>
      <c r="P1534" s="36"/>
      <c r="Q1534" s="36"/>
      <c r="R1534" s="36"/>
      <c r="S1534" s="36"/>
      <c r="T1534" s="36"/>
    </row>
    <row r="1535" spans="1:20" x14ac:dyDescent="0.25">
      <c r="A1535" s="36"/>
      <c r="B1535" s="36"/>
      <c r="C1535" s="36"/>
      <c r="D1535" s="36"/>
      <c r="E1535" s="36"/>
      <c r="F1535" s="36"/>
      <c r="G1535" s="36"/>
      <c r="H1535" s="36"/>
      <c r="I1535" s="36"/>
      <c r="J1535" s="36"/>
      <c r="K1535" s="36"/>
      <c r="L1535" s="36"/>
      <c r="M1535" s="36"/>
      <c r="N1535" s="36"/>
      <c r="O1535" s="36"/>
      <c r="P1535" s="36"/>
      <c r="Q1535" s="36"/>
      <c r="R1535" s="36"/>
      <c r="S1535" s="36"/>
      <c r="T1535" s="36"/>
    </row>
    <row r="1536" spans="1:20" x14ac:dyDescent="0.25">
      <c r="A1536" s="36"/>
      <c r="B1536" s="36"/>
      <c r="C1536" s="36"/>
      <c r="D1536" s="36"/>
      <c r="E1536" s="36"/>
      <c r="F1536" s="36"/>
      <c r="G1536" s="36"/>
      <c r="H1536" s="36"/>
      <c r="I1536" s="36"/>
      <c r="J1536" s="36"/>
      <c r="K1536" s="36"/>
      <c r="L1536" s="36"/>
      <c r="M1536" s="36"/>
      <c r="N1536" s="36"/>
      <c r="O1536" s="36"/>
      <c r="P1536" s="36"/>
      <c r="Q1536" s="36"/>
      <c r="R1536" s="36"/>
      <c r="S1536" s="36"/>
      <c r="T1536" s="36"/>
    </row>
    <row r="1537" spans="1:20" x14ac:dyDescent="0.25">
      <c r="A1537" s="36"/>
      <c r="B1537" s="36"/>
      <c r="C1537" s="36"/>
      <c r="D1537" s="36"/>
      <c r="E1537" s="36"/>
      <c r="F1537" s="36"/>
      <c r="G1537" s="36"/>
      <c r="H1537" s="36"/>
      <c r="I1537" s="36"/>
      <c r="J1537" s="36"/>
      <c r="K1537" s="36"/>
      <c r="L1537" s="36"/>
      <c r="M1537" s="36"/>
      <c r="N1537" s="36"/>
      <c r="O1537" s="36"/>
      <c r="P1537" s="36"/>
      <c r="Q1537" s="36"/>
      <c r="R1537" s="36"/>
      <c r="S1537" s="36"/>
      <c r="T1537" s="36"/>
    </row>
    <row r="1538" spans="1:20" x14ac:dyDescent="0.25">
      <c r="A1538" s="36"/>
      <c r="B1538" s="36"/>
      <c r="C1538" s="36"/>
      <c r="D1538" s="36"/>
      <c r="E1538" s="36"/>
      <c r="F1538" s="36"/>
      <c r="G1538" s="36"/>
      <c r="H1538" s="36"/>
      <c r="I1538" s="36"/>
      <c r="J1538" s="36"/>
      <c r="K1538" s="36"/>
      <c r="L1538" s="36"/>
      <c r="M1538" s="36"/>
      <c r="N1538" s="36"/>
      <c r="O1538" s="36"/>
      <c r="P1538" s="36"/>
      <c r="Q1538" s="36"/>
      <c r="R1538" s="36"/>
      <c r="S1538" s="36"/>
      <c r="T1538" s="36"/>
    </row>
    <row r="1539" spans="1:20" x14ac:dyDescent="0.25">
      <c r="A1539" s="36"/>
      <c r="B1539" s="36"/>
      <c r="C1539" s="36"/>
      <c r="D1539" s="36"/>
      <c r="E1539" s="36"/>
      <c r="F1539" s="36"/>
      <c r="G1539" s="36"/>
      <c r="H1539" s="36"/>
      <c r="I1539" s="36"/>
      <c r="J1539" s="36"/>
      <c r="K1539" s="36"/>
      <c r="L1539" s="36"/>
      <c r="M1539" s="36"/>
      <c r="N1539" s="36"/>
      <c r="O1539" s="36"/>
      <c r="P1539" s="36"/>
      <c r="Q1539" s="36"/>
      <c r="R1539" s="36"/>
      <c r="S1539" s="36"/>
      <c r="T1539" s="36"/>
    </row>
    <row r="1540" spans="1:20" x14ac:dyDescent="0.25">
      <c r="A1540" s="36"/>
      <c r="B1540" s="36"/>
      <c r="C1540" s="36"/>
      <c r="D1540" s="36"/>
      <c r="E1540" s="36"/>
      <c r="F1540" s="36"/>
      <c r="G1540" s="36"/>
      <c r="H1540" s="36"/>
      <c r="I1540" s="36"/>
      <c r="J1540" s="36"/>
      <c r="K1540" s="36"/>
      <c r="L1540" s="36"/>
      <c r="M1540" s="36"/>
      <c r="N1540" s="36"/>
      <c r="O1540" s="36"/>
      <c r="P1540" s="36"/>
      <c r="Q1540" s="36"/>
      <c r="R1540" s="36"/>
      <c r="S1540" s="36"/>
      <c r="T1540" s="36"/>
    </row>
    <row r="1541" spans="1:20" x14ac:dyDescent="0.25">
      <c r="A1541" s="36"/>
      <c r="B1541" s="36"/>
      <c r="C1541" s="36"/>
      <c r="D1541" s="36"/>
      <c r="E1541" s="36"/>
      <c r="F1541" s="36"/>
      <c r="G1541" s="36"/>
      <c r="H1541" s="36"/>
      <c r="I1541" s="36"/>
      <c r="J1541" s="36"/>
      <c r="K1541" s="36"/>
      <c r="L1541" s="36"/>
      <c r="M1541" s="36"/>
      <c r="N1541" s="36"/>
      <c r="O1541" s="36"/>
      <c r="P1541" s="36"/>
      <c r="Q1541" s="36"/>
      <c r="R1541" s="36"/>
      <c r="S1541" s="36"/>
      <c r="T1541" s="36"/>
    </row>
    <row r="1542" spans="1:20" x14ac:dyDescent="0.25">
      <c r="A1542" s="36"/>
      <c r="B1542" s="36"/>
      <c r="C1542" s="36"/>
      <c r="D1542" s="36"/>
      <c r="E1542" s="36"/>
      <c r="F1542" s="36"/>
      <c r="G1542" s="36"/>
      <c r="H1542" s="36"/>
      <c r="I1542" s="36"/>
      <c r="J1542" s="36"/>
      <c r="K1542" s="36"/>
      <c r="L1542" s="36"/>
      <c r="M1542" s="36"/>
      <c r="N1542" s="36"/>
      <c r="O1542" s="36"/>
      <c r="P1542" s="36"/>
      <c r="Q1542" s="36"/>
      <c r="R1542" s="36"/>
      <c r="S1542" s="36"/>
      <c r="T1542" s="36"/>
    </row>
    <row r="1543" spans="1:20" x14ac:dyDescent="0.25">
      <c r="A1543" s="36"/>
      <c r="B1543" s="36"/>
      <c r="C1543" s="36"/>
      <c r="D1543" s="36"/>
      <c r="E1543" s="36"/>
      <c r="F1543" s="36"/>
      <c r="G1543" s="36"/>
      <c r="H1543" s="36"/>
      <c r="I1543" s="36"/>
      <c r="J1543" s="36"/>
      <c r="K1543" s="36"/>
      <c r="L1543" s="36"/>
      <c r="M1543" s="36"/>
      <c r="N1543" s="36"/>
      <c r="O1543" s="36"/>
      <c r="P1543" s="36"/>
      <c r="Q1543" s="36"/>
      <c r="R1543" s="36"/>
      <c r="S1543" s="36"/>
      <c r="T1543" s="36"/>
    </row>
    <row r="1544" spans="1:20" x14ac:dyDescent="0.25">
      <c r="A1544" s="36"/>
      <c r="B1544" s="36"/>
      <c r="C1544" s="36"/>
      <c r="D1544" s="36"/>
      <c r="E1544" s="36"/>
      <c r="F1544" s="36"/>
      <c r="G1544" s="36"/>
      <c r="H1544" s="36"/>
      <c r="I1544" s="36"/>
      <c r="J1544" s="36"/>
      <c r="K1544" s="36"/>
      <c r="L1544" s="36"/>
      <c r="M1544" s="36"/>
      <c r="N1544" s="36"/>
      <c r="O1544" s="36"/>
      <c r="P1544" s="36"/>
      <c r="Q1544" s="36"/>
      <c r="R1544" s="36"/>
      <c r="S1544" s="36"/>
      <c r="T1544" s="36"/>
    </row>
    <row r="1545" spans="1:20" x14ac:dyDescent="0.25">
      <c r="A1545" s="36"/>
      <c r="B1545" s="36"/>
      <c r="C1545" s="36"/>
      <c r="D1545" s="36"/>
      <c r="E1545" s="36"/>
      <c r="F1545" s="36"/>
      <c r="G1545" s="36"/>
      <c r="H1545" s="36"/>
      <c r="I1545" s="36"/>
      <c r="J1545" s="36"/>
      <c r="K1545" s="36"/>
      <c r="L1545" s="36"/>
      <c r="M1545" s="36"/>
      <c r="N1545" s="36"/>
      <c r="O1545" s="36"/>
      <c r="P1545" s="36"/>
      <c r="Q1545" s="36"/>
      <c r="R1545" s="36"/>
      <c r="S1545" s="36"/>
      <c r="T1545" s="36"/>
    </row>
    <row r="1546" spans="1:20" x14ac:dyDescent="0.25">
      <c r="A1546" s="36"/>
      <c r="B1546" s="36"/>
      <c r="C1546" s="36"/>
      <c r="D1546" s="36"/>
      <c r="E1546" s="36"/>
      <c r="F1546" s="36"/>
      <c r="G1546" s="36"/>
      <c r="H1546" s="36"/>
      <c r="I1546" s="36"/>
      <c r="J1546" s="36"/>
      <c r="K1546" s="36"/>
      <c r="L1546" s="36"/>
      <c r="M1546" s="36"/>
      <c r="N1546" s="36"/>
      <c r="O1546" s="36"/>
      <c r="P1546" s="36"/>
      <c r="Q1546" s="36"/>
      <c r="R1546" s="36"/>
      <c r="S1546" s="36"/>
      <c r="T1546" s="36"/>
    </row>
    <row r="1547" spans="1:20" x14ac:dyDescent="0.25">
      <c r="A1547" s="36"/>
      <c r="B1547" s="36"/>
      <c r="C1547" s="36"/>
      <c r="D1547" s="36"/>
      <c r="E1547" s="36"/>
      <c r="F1547" s="36"/>
      <c r="G1547" s="36"/>
      <c r="H1547" s="36"/>
      <c r="I1547" s="36"/>
      <c r="J1547" s="36"/>
      <c r="K1547" s="36"/>
      <c r="L1547" s="36"/>
      <c r="M1547" s="36"/>
      <c r="N1547" s="36"/>
      <c r="O1547" s="36"/>
      <c r="P1547" s="36"/>
      <c r="Q1547" s="36"/>
      <c r="R1547" s="36"/>
      <c r="S1547" s="36"/>
      <c r="T1547" s="36"/>
    </row>
    <row r="1548" spans="1:20" x14ac:dyDescent="0.25">
      <c r="A1548" s="36"/>
      <c r="B1548" s="36"/>
      <c r="C1548" s="36"/>
      <c r="D1548" s="36"/>
      <c r="E1548" s="36"/>
      <c r="F1548" s="36"/>
      <c r="G1548" s="36"/>
      <c r="H1548" s="36"/>
      <c r="I1548" s="36"/>
      <c r="J1548" s="36"/>
      <c r="K1548" s="36"/>
      <c r="L1548" s="36"/>
      <c r="M1548" s="36"/>
      <c r="N1548" s="36"/>
      <c r="O1548" s="36"/>
      <c r="P1548" s="36"/>
      <c r="Q1548" s="36"/>
      <c r="R1548" s="36"/>
      <c r="S1548" s="36"/>
      <c r="T1548" s="36"/>
    </row>
    <row r="1549" spans="1:20" x14ac:dyDescent="0.25">
      <c r="A1549" s="36"/>
      <c r="B1549" s="36"/>
      <c r="C1549" s="36"/>
      <c r="D1549" s="36"/>
      <c r="E1549" s="36"/>
      <c r="F1549" s="36"/>
      <c r="G1549" s="36"/>
      <c r="H1549" s="36"/>
      <c r="I1549" s="36"/>
      <c r="J1549" s="36"/>
      <c r="K1549" s="36"/>
      <c r="L1549" s="36"/>
      <c r="M1549" s="36"/>
      <c r="N1549" s="36"/>
      <c r="O1549" s="36"/>
      <c r="P1549" s="36"/>
      <c r="Q1549" s="36"/>
      <c r="R1549" s="36"/>
      <c r="S1549" s="36"/>
      <c r="T1549" s="36"/>
    </row>
    <row r="1550" spans="1:20" x14ac:dyDescent="0.25">
      <c r="A1550" s="36"/>
      <c r="B1550" s="36"/>
      <c r="C1550" s="36"/>
      <c r="D1550" s="36"/>
      <c r="E1550" s="36"/>
      <c r="F1550" s="36"/>
      <c r="G1550" s="36"/>
      <c r="H1550" s="36"/>
      <c r="I1550" s="36"/>
      <c r="J1550" s="36"/>
      <c r="K1550" s="36"/>
      <c r="L1550" s="36"/>
      <c r="M1550" s="36"/>
      <c r="N1550" s="36"/>
      <c r="O1550" s="36"/>
      <c r="P1550" s="36"/>
      <c r="Q1550" s="36"/>
      <c r="R1550" s="36"/>
      <c r="S1550" s="36"/>
      <c r="T1550" s="36"/>
    </row>
    <row r="1551" spans="1:20" x14ac:dyDescent="0.25">
      <c r="A1551" s="36"/>
      <c r="B1551" s="36"/>
      <c r="C1551" s="36"/>
      <c r="D1551" s="36"/>
      <c r="E1551" s="36"/>
      <c r="F1551" s="36"/>
      <c r="G1551" s="36"/>
      <c r="H1551" s="36"/>
      <c r="I1551" s="36"/>
      <c r="J1551" s="36"/>
      <c r="K1551" s="36"/>
      <c r="L1551" s="36"/>
      <c r="M1551" s="36"/>
      <c r="N1551" s="36"/>
      <c r="O1551" s="36"/>
      <c r="P1551" s="36"/>
      <c r="Q1551" s="36"/>
      <c r="R1551" s="36"/>
      <c r="S1551" s="36"/>
      <c r="T1551" s="36"/>
    </row>
    <row r="1552" spans="1:20" x14ac:dyDescent="0.25">
      <c r="A1552" s="36"/>
      <c r="B1552" s="36"/>
      <c r="C1552" s="36"/>
      <c r="D1552" s="36"/>
      <c r="E1552" s="36"/>
      <c r="F1552" s="36"/>
      <c r="G1552" s="36"/>
      <c r="H1552" s="36"/>
      <c r="I1552" s="36"/>
      <c r="J1552" s="36"/>
      <c r="K1552" s="36"/>
      <c r="L1552" s="36"/>
      <c r="M1552" s="36"/>
      <c r="N1552" s="36"/>
      <c r="O1552" s="36"/>
      <c r="P1552" s="36"/>
      <c r="Q1552" s="36"/>
      <c r="R1552" s="36"/>
      <c r="S1552" s="36"/>
      <c r="T1552" s="36"/>
    </row>
    <row r="1553" spans="1:20" x14ac:dyDescent="0.25">
      <c r="A1553" s="36"/>
      <c r="B1553" s="36"/>
      <c r="C1553" s="36"/>
      <c r="D1553" s="36"/>
      <c r="E1553" s="36"/>
      <c r="F1553" s="36"/>
      <c r="G1553" s="36"/>
      <c r="H1553" s="36"/>
      <c r="I1553" s="36"/>
      <c r="J1553" s="36"/>
      <c r="K1553" s="36"/>
      <c r="L1553" s="36"/>
      <c r="M1553" s="36"/>
      <c r="N1553" s="36"/>
      <c r="O1553" s="36"/>
      <c r="P1553" s="36"/>
      <c r="Q1553" s="36"/>
      <c r="R1553" s="36"/>
      <c r="S1553" s="36"/>
      <c r="T1553" s="36"/>
    </row>
    <row r="1554" spans="1:20" x14ac:dyDescent="0.25">
      <c r="A1554" s="36"/>
      <c r="B1554" s="36"/>
      <c r="C1554" s="36"/>
      <c r="D1554" s="36"/>
      <c r="E1554" s="36"/>
      <c r="F1554" s="36"/>
      <c r="G1554" s="36"/>
      <c r="H1554" s="36"/>
      <c r="I1554" s="36"/>
      <c r="J1554" s="36"/>
      <c r="K1554" s="36"/>
      <c r="L1554" s="36"/>
      <c r="M1554" s="36"/>
      <c r="N1554" s="36"/>
      <c r="O1554" s="36"/>
      <c r="P1554" s="36"/>
      <c r="Q1554" s="36"/>
      <c r="R1554" s="36"/>
      <c r="S1554" s="36"/>
      <c r="T1554" s="36"/>
    </row>
    <row r="1555" spans="1:20" x14ac:dyDescent="0.25">
      <c r="A1555" s="36"/>
      <c r="B1555" s="36"/>
      <c r="C1555" s="36"/>
      <c r="D1555" s="36"/>
      <c r="E1555" s="36"/>
      <c r="F1555" s="36"/>
      <c r="G1555" s="36"/>
      <c r="H1555" s="36"/>
      <c r="I1555" s="36"/>
      <c r="J1555" s="36"/>
      <c r="K1555" s="36"/>
      <c r="L1555" s="36"/>
      <c r="M1555" s="36"/>
      <c r="N1555" s="36"/>
      <c r="O1555" s="36"/>
      <c r="P1555" s="36"/>
      <c r="Q1555" s="36"/>
      <c r="R1555" s="36"/>
      <c r="S1555" s="36"/>
      <c r="T1555" s="36"/>
    </row>
    <row r="1556" spans="1:20" x14ac:dyDescent="0.25">
      <c r="A1556" s="36"/>
      <c r="B1556" s="36"/>
      <c r="C1556" s="36"/>
      <c r="D1556" s="36"/>
      <c r="E1556" s="36"/>
      <c r="F1556" s="36"/>
      <c r="G1556" s="36"/>
      <c r="H1556" s="36"/>
      <c r="I1556" s="36"/>
      <c r="J1556" s="36"/>
      <c r="K1556" s="36"/>
      <c r="L1556" s="36"/>
      <c r="M1556" s="36"/>
      <c r="N1556" s="36"/>
      <c r="O1556" s="36"/>
      <c r="P1556" s="36"/>
      <c r="Q1556" s="36"/>
      <c r="R1556" s="36"/>
      <c r="S1556" s="36"/>
      <c r="T1556" s="36"/>
    </row>
    <row r="1557" spans="1:20" x14ac:dyDescent="0.25">
      <c r="A1557" s="36"/>
      <c r="B1557" s="36"/>
      <c r="C1557" s="36"/>
      <c r="D1557" s="36"/>
      <c r="E1557" s="36"/>
      <c r="F1557" s="36"/>
      <c r="G1557" s="36"/>
      <c r="H1557" s="36"/>
      <c r="I1557" s="36"/>
      <c r="J1557" s="36"/>
      <c r="K1557" s="36"/>
      <c r="L1557" s="36"/>
      <c r="M1557" s="36"/>
      <c r="N1557" s="36"/>
      <c r="O1557" s="36"/>
      <c r="P1557" s="36"/>
      <c r="Q1557" s="36"/>
      <c r="R1557" s="36"/>
      <c r="S1557" s="36"/>
      <c r="T1557" s="36"/>
    </row>
    <row r="1558" spans="1:20" x14ac:dyDescent="0.25">
      <c r="A1558" s="36"/>
      <c r="B1558" s="36"/>
      <c r="C1558" s="36"/>
      <c r="D1558" s="36"/>
      <c r="E1558" s="36"/>
      <c r="F1558" s="36"/>
      <c r="G1558" s="36"/>
      <c r="H1558" s="36"/>
      <c r="I1558" s="36"/>
      <c r="J1558" s="36"/>
      <c r="K1558" s="36"/>
      <c r="L1558" s="36"/>
      <c r="M1558" s="36"/>
      <c r="N1558" s="36"/>
      <c r="O1558" s="36"/>
      <c r="P1558" s="36"/>
      <c r="Q1558" s="36"/>
      <c r="R1558" s="36"/>
      <c r="S1558" s="36"/>
      <c r="T1558" s="36"/>
    </row>
    <row r="1559" spans="1:20" x14ac:dyDescent="0.25">
      <c r="A1559" s="36"/>
      <c r="B1559" s="36"/>
      <c r="C1559" s="36"/>
      <c r="D1559" s="36"/>
      <c r="E1559" s="36"/>
      <c r="F1559" s="36"/>
      <c r="G1559" s="36"/>
      <c r="H1559" s="36"/>
      <c r="I1559" s="36"/>
      <c r="J1559" s="36"/>
      <c r="K1559" s="36"/>
      <c r="L1559" s="36"/>
      <c r="M1559" s="36"/>
      <c r="N1559" s="36"/>
      <c r="O1559" s="36"/>
      <c r="P1559" s="36"/>
      <c r="Q1559" s="36"/>
      <c r="R1559" s="36"/>
      <c r="S1559" s="36"/>
      <c r="T1559" s="36"/>
    </row>
    <row r="1560" spans="1:20" x14ac:dyDescent="0.25">
      <c r="A1560" s="36"/>
      <c r="B1560" s="36"/>
      <c r="C1560" s="36"/>
      <c r="D1560" s="36"/>
      <c r="E1560" s="36"/>
      <c r="F1560" s="36"/>
      <c r="G1560" s="36"/>
      <c r="H1560" s="36"/>
      <c r="I1560" s="36"/>
      <c r="J1560" s="36"/>
      <c r="K1560" s="36"/>
      <c r="L1560" s="36"/>
      <c r="M1560" s="36"/>
      <c r="N1560" s="36"/>
      <c r="O1560" s="36"/>
      <c r="P1560" s="36"/>
      <c r="Q1560" s="36"/>
      <c r="R1560" s="36"/>
      <c r="S1560" s="36"/>
      <c r="T1560" s="36"/>
    </row>
    <row r="1561" spans="1:20" x14ac:dyDescent="0.25">
      <c r="A1561" s="36"/>
      <c r="B1561" s="36"/>
      <c r="C1561" s="36"/>
      <c r="D1561" s="36"/>
      <c r="E1561" s="36"/>
      <c r="F1561" s="36"/>
      <c r="G1561" s="36"/>
      <c r="H1561" s="36"/>
      <c r="I1561" s="36"/>
      <c r="J1561" s="36"/>
      <c r="K1561" s="36"/>
      <c r="L1561" s="36"/>
      <c r="M1561" s="36"/>
      <c r="N1561" s="36"/>
      <c r="O1561" s="36"/>
      <c r="P1561" s="36"/>
      <c r="Q1561" s="36"/>
      <c r="R1561" s="36"/>
      <c r="S1561" s="36"/>
      <c r="T1561" s="36"/>
    </row>
    <row r="1562" spans="1:20" x14ac:dyDescent="0.25">
      <c r="A1562" s="36"/>
      <c r="B1562" s="36"/>
      <c r="C1562" s="36"/>
      <c r="D1562" s="36"/>
      <c r="E1562" s="36"/>
      <c r="F1562" s="36"/>
      <c r="G1562" s="36"/>
      <c r="H1562" s="36"/>
      <c r="I1562" s="36"/>
      <c r="J1562" s="36"/>
      <c r="K1562" s="36"/>
      <c r="L1562" s="36"/>
      <c r="M1562" s="36"/>
      <c r="N1562" s="36"/>
      <c r="O1562" s="36"/>
      <c r="P1562" s="36"/>
      <c r="Q1562" s="36"/>
      <c r="R1562" s="36"/>
      <c r="S1562" s="36"/>
      <c r="T1562" s="36"/>
    </row>
    <row r="1563" spans="1:20" x14ac:dyDescent="0.25">
      <c r="A1563" s="36"/>
      <c r="B1563" s="36"/>
      <c r="C1563" s="36"/>
      <c r="D1563" s="36"/>
      <c r="E1563" s="36"/>
      <c r="F1563" s="36"/>
      <c r="G1563" s="36"/>
      <c r="H1563" s="36"/>
      <c r="I1563" s="36"/>
      <c r="J1563" s="36"/>
      <c r="K1563" s="36"/>
      <c r="L1563" s="36"/>
      <c r="M1563" s="36"/>
      <c r="N1563" s="36"/>
      <c r="O1563" s="36"/>
      <c r="P1563" s="36"/>
      <c r="Q1563" s="36"/>
      <c r="R1563" s="36"/>
      <c r="S1563" s="36"/>
      <c r="T1563" s="36"/>
    </row>
    <row r="1564" spans="1:20" x14ac:dyDescent="0.25">
      <c r="A1564" s="36"/>
      <c r="B1564" s="36"/>
      <c r="C1564" s="36"/>
      <c r="D1564" s="36"/>
      <c r="E1564" s="36"/>
      <c r="F1564" s="36"/>
      <c r="G1564" s="36"/>
      <c r="H1564" s="36"/>
      <c r="I1564" s="36"/>
      <c r="J1564" s="36"/>
      <c r="K1564" s="36"/>
      <c r="L1564" s="36"/>
      <c r="M1564" s="36"/>
      <c r="N1564" s="36"/>
      <c r="O1564" s="36"/>
      <c r="P1564" s="36"/>
      <c r="Q1564" s="36"/>
      <c r="R1564" s="36"/>
      <c r="S1564" s="36"/>
      <c r="T1564" s="36"/>
    </row>
    <row r="1565" spans="1:20" x14ac:dyDescent="0.25">
      <c r="A1565" s="36"/>
      <c r="B1565" s="36"/>
      <c r="C1565" s="36"/>
      <c r="D1565" s="36"/>
      <c r="E1565" s="36"/>
      <c r="F1565" s="36"/>
      <c r="G1565" s="36"/>
      <c r="H1565" s="36"/>
      <c r="I1565" s="36"/>
      <c r="J1565" s="36"/>
      <c r="K1565" s="36"/>
      <c r="L1565" s="36"/>
      <c r="M1565" s="36"/>
      <c r="N1565" s="36"/>
      <c r="O1565" s="36"/>
      <c r="P1565" s="36"/>
      <c r="Q1565" s="36"/>
      <c r="R1565" s="36"/>
      <c r="S1565" s="36"/>
      <c r="T1565" s="36"/>
    </row>
    <row r="1566" spans="1:20" x14ac:dyDescent="0.25">
      <c r="A1566" s="36"/>
      <c r="B1566" s="36"/>
      <c r="C1566" s="36"/>
      <c r="D1566" s="36"/>
      <c r="E1566" s="36"/>
      <c r="F1566" s="36"/>
      <c r="G1566" s="36"/>
      <c r="H1566" s="36"/>
      <c r="I1566" s="36"/>
      <c r="J1566" s="36"/>
      <c r="K1566" s="36"/>
      <c r="L1566" s="36"/>
      <c r="M1566" s="36"/>
      <c r="N1566" s="36"/>
      <c r="O1566" s="36"/>
      <c r="P1566" s="36"/>
      <c r="Q1566" s="36"/>
      <c r="R1566" s="36"/>
      <c r="S1566" s="36"/>
      <c r="T1566" s="36"/>
    </row>
    <row r="1567" spans="1:20" x14ac:dyDescent="0.25">
      <c r="A1567" s="36"/>
      <c r="B1567" s="36"/>
      <c r="C1567" s="36"/>
      <c r="D1567" s="36"/>
      <c r="E1567" s="36"/>
      <c r="F1567" s="36"/>
      <c r="G1567" s="36"/>
      <c r="H1567" s="36"/>
      <c r="I1567" s="36"/>
      <c r="J1567" s="36"/>
      <c r="K1567" s="36"/>
      <c r="L1567" s="36"/>
      <c r="M1567" s="36"/>
      <c r="N1567" s="36"/>
      <c r="O1567" s="36"/>
      <c r="P1567" s="36"/>
      <c r="Q1567" s="36"/>
      <c r="R1567" s="36"/>
      <c r="S1567" s="36"/>
      <c r="T1567" s="36"/>
    </row>
    <row r="1568" spans="1:20" x14ac:dyDescent="0.25">
      <c r="A1568" s="36"/>
      <c r="B1568" s="36"/>
      <c r="C1568" s="36"/>
      <c r="D1568" s="36"/>
      <c r="E1568" s="36"/>
      <c r="F1568" s="36"/>
      <c r="G1568" s="36"/>
      <c r="H1568" s="36"/>
      <c r="I1568" s="36"/>
      <c r="J1568" s="36"/>
      <c r="K1568" s="36"/>
      <c r="L1568" s="36"/>
      <c r="M1568" s="36"/>
      <c r="N1568" s="36"/>
      <c r="O1568" s="36"/>
      <c r="P1568" s="36"/>
      <c r="Q1568" s="36"/>
      <c r="R1568" s="36"/>
      <c r="S1568" s="36"/>
      <c r="T1568" s="36"/>
    </row>
    <row r="1569" spans="1:20" x14ac:dyDescent="0.25">
      <c r="A1569" s="36"/>
      <c r="B1569" s="36"/>
      <c r="C1569" s="36"/>
      <c r="D1569" s="36"/>
      <c r="E1569" s="36"/>
      <c r="F1569" s="36"/>
      <c r="G1569" s="36"/>
      <c r="H1569" s="36"/>
      <c r="I1569" s="36"/>
      <c r="J1569" s="36"/>
      <c r="K1569" s="36"/>
      <c r="L1569" s="36"/>
      <c r="M1569" s="36"/>
      <c r="N1569" s="36"/>
      <c r="O1569" s="36"/>
      <c r="P1569" s="36"/>
      <c r="Q1569" s="36"/>
      <c r="R1569" s="36"/>
      <c r="S1569" s="36"/>
      <c r="T1569" s="36"/>
    </row>
    <row r="1570" spans="1:20" x14ac:dyDescent="0.25">
      <c r="A1570" s="36"/>
      <c r="B1570" s="36"/>
      <c r="C1570" s="36"/>
      <c r="D1570" s="36"/>
      <c r="E1570" s="36"/>
      <c r="F1570" s="36"/>
      <c r="G1570" s="36"/>
      <c r="H1570" s="36"/>
      <c r="I1570" s="36"/>
      <c r="J1570" s="36"/>
      <c r="K1570" s="36"/>
      <c r="L1570" s="36"/>
      <c r="M1570" s="36"/>
      <c r="N1570" s="36"/>
      <c r="O1570" s="36"/>
      <c r="P1570" s="36"/>
      <c r="Q1570" s="36"/>
      <c r="R1570" s="36"/>
      <c r="S1570" s="36"/>
      <c r="T1570" s="36"/>
    </row>
    <row r="1571" spans="1:20" x14ac:dyDescent="0.25">
      <c r="A1571" s="36"/>
      <c r="B1571" s="36"/>
      <c r="C1571" s="36"/>
      <c r="D1571" s="36"/>
      <c r="E1571" s="36"/>
      <c r="F1571" s="36"/>
      <c r="G1571" s="36"/>
      <c r="H1571" s="36"/>
      <c r="I1571" s="36"/>
      <c r="J1571" s="36"/>
      <c r="K1571" s="36"/>
      <c r="L1571" s="36"/>
      <c r="M1571" s="36"/>
      <c r="N1571" s="36"/>
      <c r="O1571" s="36"/>
      <c r="P1571" s="36"/>
      <c r="Q1571" s="36"/>
      <c r="R1571" s="36"/>
      <c r="S1571" s="36"/>
      <c r="T1571" s="36"/>
    </row>
    <row r="1572" spans="1:20" x14ac:dyDescent="0.25">
      <c r="A1572" s="36"/>
      <c r="B1572" s="36"/>
      <c r="C1572" s="36"/>
      <c r="D1572" s="36"/>
      <c r="E1572" s="36"/>
      <c r="F1572" s="36"/>
      <c r="G1572" s="36"/>
      <c r="H1572" s="36"/>
      <c r="I1572" s="36"/>
      <c r="J1572" s="36"/>
      <c r="K1572" s="36"/>
      <c r="L1572" s="36"/>
      <c r="M1572" s="36"/>
      <c r="N1572" s="36"/>
      <c r="O1572" s="36"/>
      <c r="P1572" s="36"/>
      <c r="Q1572" s="36"/>
      <c r="R1572" s="36"/>
      <c r="S1572" s="36"/>
      <c r="T1572" s="36"/>
    </row>
    <row r="1573" spans="1:20" x14ac:dyDescent="0.25">
      <c r="A1573" s="36"/>
      <c r="B1573" s="36"/>
      <c r="C1573" s="36"/>
      <c r="D1573" s="36"/>
      <c r="E1573" s="36"/>
      <c r="F1573" s="36"/>
      <c r="G1573" s="36"/>
      <c r="H1573" s="36"/>
      <c r="I1573" s="36"/>
      <c r="J1573" s="36"/>
      <c r="K1573" s="36"/>
      <c r="L1573" s="36"/>
      <c r="M1573" s="36"/>
      <c r="N1573" s="36"/>
      <c r="O1573" s="36"/>
      <c r="P1573" s="36"/>
      <c r="Q1573" s="36"/>
      <c r="R1573" s="36"/>
      <c r="S1573" s="36"/>
      <c r="T1573" s="36"/>
    </row>
    <row r="1574" spans="1:20" x14ac:dyDescent="0.25">
      <c r="A1574" s="36"/>
      <c r="B1574" s="36"/>
      <c r="C1574" s="36"/>
      <c r="D1574" s="36"/>
      <c r="E1574" s="36"/>
      <c r="F1574" s="36"/>
      <c r="G1574" s="36"/>
      <c r="H1574" s="36"/>
      <c r="I1574" s="36"/>
      <c r="J1574" s="36"/>
      <c r="K1574" s="36"/>
      <c r="L1574" s="36"/>
      <c r="M1574" s="36"/>
      <c r="N1574" s="36"/>
      <c r="O1574" s="36"/>
      <c r="P1574" s="36"/>
      <c r="Q1574" s="36"/>
      <c r="R1574" s="36"/>
      <c r="S1574" s="36"/>
      <c r="T1574" s="36"/>
    </row>
    <row r="1575" spans="1:20" x14ac:dyDescent="0.25">
      <c r="A1575" s="36"/>
      <c r="B1575" s="36"/>
      <c r="C1575" s="36"/>
      <c r="D1575" s="36"/>
      <c r="E1575" s="36"/>
      <c r="F1575" s="36"/>
      <c r="G1575" s="36"/>
      <c r="H1575" s="36"/>
      <c r="I1575" s="36"/>
      <c r="J1575" s="36"/>
      <c r="K1575" s="36"/>
      <c r="L1575" s="36"/>
      <c r="M1575" s="36"/>
      <c r="N1575" s="36"/>
      <c r="O1575" s="36"/>
      <c r="P1575" s="36"/>
      <c r="Q1575" s="36"/>
      <c r="R1575" s="36"/>
      <c r="S1575" s="36"/>
      <c r="T1575" s="36"/>
    </row>
    <row r="1576" spans="1:20" x14ac:dyDescent="0.25">
      <c r="A1576" s="36"/>
      <c r="B1576" s="36"/>
      <c r="C1576" s="36"/>
      <c r="D1576" s="36"/>
      <c r="E1576" s="36"/>
      <c r="F1576" s="36"/>
      <c r="G1576" s="36"/>
      <c r="H1576" s="36"/>
      <c r="I1576" s="36"/>
      <c r="J1576" s="36"/>
      <c r="K1576" s="36"/>
      <c r="L1576" s="36"/>
      <c r="M1576" s="36"/>
      <c r="N1576" s="36"/>
      <c r="O1576" s="36"/>
      <c r="P1576" s="36"/>
      <c r="Q1576" s="36"/>
      <c r="R1576" s="36"/>
      <c r="S1576" s="36"/>
      <c r="T1576" s="36"/>
    </row>
    <row r="1577" spans="1:20" x14ac:dyDescent="0.25">
      <c r="A1577" s="36"/>
      <c r="B1577" s="36"/>
      <c r="C1577" s="36"/>
      <c r="D1577" s="36"/>
      <c r="E1577" s="36"/>
      <c r="F1577" s="36"/>
      <c r="G1577" s="36"/>
      <c r="H1577" s="36"/>
      <c r="I1577" s="36"/>
      <c r="J1577" s="36"/>
      <c r="K1577" s="36"/>
      <c r="L1577" s="36"/>
      <c r="M1577" s="36"/>
      <c r="N1577" s="36"/>
      <c r="O1577" s="36"/>
      <c r="P1577" s="36"/>
      <c r="Q1577" s="36"/>
      <c r="R1577" s="36"/>
      <c r="S1577" s="36"/>
      <c r="T1577" s="36"/>
    </row>
    <row r="1578" spans="1:20" x14ac:dyDescent="0.25">
      <c r="A1578" s="36"/>
      <c r="B1578" s="36"/>
      <c r="C1578" s="36"/>
      <c r="D1578" s="36"/>
      <c r="E1578" s="36"/>
      <c r="F1578" s="36"/>
      <c r="G1578" s="36"/>
      <c r="H1578" s="36"/>
      <c r="I1578" s="36"/>
      <c r="J1578" s="36"/>
      <c r="K1578" s="36"/>
      <c r="L1578" s="36"/>
      <c r="M1578" s="36"/>
      <c r="N1578" s="36"/>
      <c r="O1578" s="36"/>
      <c r="P1578" s="36"/>
      <c r="Q1578" s="36"/>
      <c r="R1578" s="36"/>
      <c r="S1578" s="36"/>
      <c r="T1578" s="36"/>
    </row>
    <row r="1579" spans="1:20" x14ac:dyDescent="0.25">
      <c r="A1579" s="36"/>
      <c r="B1579" s="36"/>
      <c r="C1579" s="36"/>
      <c r="D1579" s="36"/>
      <c r="E1579" s="36"/>
      <c r="F1579" s="36"/>
      <c r="G1579" s="36"/>
      <c r="H1579" s="36"/>
      <c r="I1579" s="36"/>
      <c r="J1579" s="36"/>
      <c r="K1579" s="36"/>
      <c r="L1579" s="36"/>
      <c r="M1579" s="36"/>
      <c r="N1579" s="36"/>
      <c r="O1579" s="36"/>
      <c r="P1579" s="36"/>
      <c r="Q1579" s="36"/>
      <c r="R1579" s="36"/>
      <c r="S1579" s="36"/>
      <c r="T1579" s="36"/>
    </row>
    <row r="1580" spans="1:20" x14ac:dyDescent="0.25">
      <c r="A1580" s="36"/>
      <c r="B1580" s="36"/>
      <c r="C1580" s="36"/>
      <c r="D1580" s="36"/>
      <c r="E1580" s="36"/>
      <c r="F1580" s="36"/>
      <c r="G1580" s="36"/>
      <c r="H1580" s="36"/>
      <c r="I1580" s="36"/>
      <c r="J1580" s="36"/>
      <c r="K1580" s="36"/>
      <c r="L1580" s="36"/>
      <c r="M1580" s="36"/>
      <c r="N1580" s="36"/>
      <c r="O1580" s="36"/>
      <c r="P1580" s="36"/>
      <c r="Q1580" s="36"/>
      <c r="R1580" s="36"/>
      <c r="S1580" s="36"/>
      <c r="T1580" s="36"/>
    </row>
    <row r="1581" spans="1:20" x14ac:dyDescent="0.25">
      <c r="A1581" s="36"/>
      <c r="B1581" s="36"/>
      <c r="C1581" s="36"/>
      <c r="D1581" s="36"/>
      <c r="E1581" s="36"/>
      <c r="F1581" s="36"/>
      <c r="G1581" s="36"/>
      <c r="H1581" s="36"/>
      <c r="I1581" s="36"/>
      <c r="J1581" s="36"/>
      <c r="K1581" s="36"/>
      <c r="L1581" s="36"/>
      <c r="M1581" s="36"/>
      <c r="N1581" s="36"/>
      <c r="O1581" s="36"/>
      <c r="P1581" s="36"/>
      <c r="Q1581" s="36"/>
      <c r="R1581" s="36"/>
      <c r="S1581" s="36"/>
      <c r="T1581" s="36"/>
    </row>
    <row r="1582" spans="1:20" x14ac:dyDescent="0.25">
      <c r="A1582" s="36"/>
      <c r="B1582" s="36"/>
      <c r="C1582" s="36"/>
      <c r="D1582" s="36"/>
      <c r="E1582" s="36"/>
      <c r="F1582" s="36"/>
      <c r="G1582" s="36"/>
      <c r="H1582" s="36"/>
      <c r="I1582" s="36"/>
      <c r="J1582" s="36"/>
      <c r="K1582" s="36"/>
      <c r="L1582" s="36"/>
      <c r="M1582" s="36"/>
      <c r="N1582" s="36"/>
      <c r="O1582" s="36"/>
      <c r="P1582" s="36"/>
      <c r="Q1582" s="36"/>
      <c r="R1582" s="36"/>
      <c r="S1582" s="36"/>
      <c r="T1582" s="36"/>
    </row>
    <row r="1583" spans="1:20" x14ac:dyDescent="0.25">
      <c r="A1583" s="36"/>
      <c r="B1583" s="36"/>
      <c r="C1583" s="36"/>
      <c r="D1583" s="36"/>
      <c r="E1583" s="36"/>
      <c r="F1583" s="36"/>
      <c r="G1583" s="36"/>
      <c r="H1583" s="36"/>
      <c r="I1583" s="36"/>
      <c r="J1583" s="36"/>
      <c r="K1583" s="36"/>
      <c r="L1583" s="36"/>
      <c r="M1583" s="36"/>
      <c r="N1583" s="36"/>
      <c r="O1583" s="36"/>
      <c r="P1583" s="36"/>
      <c r="Q1583" s="36"/>
      <c r="R1583" s="36"/>
      <c r="S1583" s="36"/>
      <c r="T1583" s="36"/>
    </row>
    <row r="1584" spans="1:20" x14ac:dyDescent="0.25">
      <c r="A1584" s="36"/>
      <c r="B1584" s="36"/>
      <c r="C1584" s="36"/>
      <c r="D1584" s="36"/>
      <c r="E1584" s="36"/>
      <c r="F1584" s="36"/>
      <c r="G1584" s="36"/>
      <c r="H1584" s="36"/>
      <c r="I1584" s="36"/>
      <c r="J1584" s="36"/>
      <c r="K1584" s="36"/>
      <c r="L1584" s="36"/>
      <c r="M1584" s="36"/>
      <c r="N1584" s="36"/>
      <c r="O1584" s="36"/>
      <c r="P1584" s="36"/>
      <c r="Q1584" s="36"/>
      <c r="R1584" s="36"/>
      <c r="S1584" s="36"/>
      <c r="T1584" s="36"/>
    </row>
    <row r="1585" spans="1:20" x14ac:dyDescent="0.25">
      <c r="A1585" s="36"/>
      <c r="B1585" s="36"/>
      <c r="C1585" s="36"/>
      <c r="D1585" s="36"/>
      <c r="E1585" s="36"/>
      <c r="F1585" s="36"/>
      <c r="G1585" s="36"/>
      <c r="H1585" s="36"/>
      <c r="I1585" s="36"/>
      <c r="J1585" s="36"/>
      <c r="K1585" s="36"/>
      <c r="L1585" s="36"/>
      <c r="M1585" s="36"/>
      <c r="N1585" s="36"/>
      <c r="O1585" s="36"/>
      <c r="P1585" s="36"/>
      <c r="Q1585" s="36"/>
      <c r="R1585" s="36"/>
      <c r="S1585" s="36"/>
      <c r="T1585" s="36"/>
    </row>
    <row r="1586" spans="1:20" x14ac:dyDescent="0.25">
      <c r="A1586" s="36"/>
      <c r="B1586" s="36"/>
      <c r="C1586" s="36"/>
      <c r="D1586" s="36"/>
      <c r="E1586" s="36"/>
      <c r="F1586" s="36"/>
      <c r="G1586" s="36"/>
      <c r="H1586" s="36"/>
      <c r="I1586" s="36"/>
      <c r="J1586" s="36"/>
      <c r="K1586" s="36"/>
      <c r="L1586" s="36"/>
      <c r="M1586" s="36"/>
      <c r="N1586" s="36"/>
      <c r="O1586" s="36"/>
      <c r="P1586" s="36"/>
      <c r="Q1586" s="36"/>
      <c r="R1586" s="36"/>
      <c r="S1586" s="36"/>
      <c r="T1586" s="36"/>
    </row>
    <row r="1587" spans="1:20" x14ac:dyDescent="0.25">
      <c r="A1587" s="36"/>
      <c r="B1587" s="36"/>
      <c r="C1587" s="36"/>
      <c r="D1587" s="36"/>
      <c r="E1587" s="36"/>
      <c r="F1587" s="36"/>
      <c r="G1587" s="36"/>
      <c r="H1587" s="36"/>
      <c r="I1587" s="36"/>
      <c r="J1587" s="36"/>
      <c r="K1587" s="36"/>
      <c r="L1587" s="36"/>
      <c r="M1587" s="36"/>
      <c r="N1587" s="36"/>
      <c r="O1587" s="36"/>
      <c r="P1587" s="36"/>
      <c r="Q1587" s="36"/>
      <c r="R1587" s="36"/>
      <c r="S1587" s="36"/>
      <c r="T1587" s="36"/>
    </row>
    <row r="1588" spans="1:20" x14ac:dyDescent="0.25">
      <c r="A1588" s="36"/>
      <c r="B1588" s="36"/>
      <c r="C1588" s="36"/>
      <c r="D1588" s="36"/>
      <c r="E1588" s="36"/>
      <c r="F1588" s="36"/>
      <c r="G1588" s="36"/>
      <c r="H1588" s="36"/>
      <c r="I1588" s="36"/>
      <c r="J1588" s="36"/>
      <c r="K1588" s="36"/>
      <c r="L1588" s="36"/>
      <c r="M1588" s="36"/>
      <c r="N1588" s="36"/>
      <c r="O1588" s="36"/>
      <c r="P1588" s="36"/>
      <c r="Q1588" s="36"/>
      <c r="R1588" s="36"/>
      <c r="S1588" s="36"/>
      <c r="T1588" s="36"/>
    </row>
    <row r="1589" spans="1:20" x14ac:dyDescent="0.25">
      <c r="A1589" s="36"/>
      <c r="B1589" s="36"/>
      <c r="C1589" s="36"/>
      <c r="D1589" s="36"/>
      <c r="E1589" s="36"/>
      <c r="F1589" s="36"/>
      <c r="G1589" s="36"/>
      <c r="H1589" s="36"/>
      <c r="I1589" s="36"/>
      <c r="J1589" s="36"/>
      <c r="K1589" s="36"/>
      <c r="L1589" s="36"/>
      <c r="M1589" s="36"/>
      <c r="N1589" s="36"/>
      <c r="O1589" s="36"/>
      <c r="P1589" s="36"/>
      <c r="Q1589" s="36"/>
      <c r="R1589" s="36"/>
      <c r="S1589" s="36"/>
      <c r="T1589" s="36"/>
    </row>
    <row r="1590" spans="1:20" x14ac:dyDescent="0.25">
      <c r="A1590" s="36"/>
      <c r="B1590" s="36"/>
      <c r="C1590" s="36"/>
      <c r="D1590" s="36"/>
      <c r="E1590" s="36"/>
      <c r="F1590" s="36"/>
      <c r="G1590" s="36"/>
      <c r="H1590" s="36"/>
      <c r="I1590" s="36"/>
      <c r="J1590" s="36"/>
      <c r="K1590" s="36"/>
      <c r="L1590" s="36"/>
      <c r="M1590" s="36"/>
      <c r="N1590" s="36"/>
      <c r="O1590" s="36"/>
      <c r="P1590" s="36"/>
      <c r="Q1590" s="36"/>
      <c r="R1590" s="36"/>
      <c r="S1590" s="36"/>
      <c r="T1590" s="36"/>
    </row>
    <row r="1591" spans="1:20" x14ac:dyDescent="0.25">
      <c r="A1591" s="36"/>
      <c r="B1591" s="36"/>
      <c r="C1591" s="36"/>
      <c r="D1591" s="36"/>
      <c r="E1591" s="36"/>
      <c r="F1591" s="36"/>
      <c r="G1591" s="36"/>
      <c r="H1591" s="36"/>
      <c r="I1591" s="36"/>
      <c r="J1591" s="36"/>
      <c r="K1591" s="36"/>
      <c r="L1591" s="36"/>
      <c r="M1591" s="36"/>
      <c r="N1591" s="36"/>
      <c r="O1591" s="36"/>
      <c r="P1591" s="36"/>
      <c r="Q1591" s="36"/>
      <c r="R1591" s="36"/>
      <c r="S1591" s="36"/>
      <c r="T1591" s="36"/>
    </row>
    <row r="1592" spans="1:20" x14ac:dyDescent="0.25">
      <c r="A1592" s="36"/>
      <c r="B1592" s="36"/>
      <c r="C1592" s="36"/>
      <c r="D1592" s="36"/>
      <c r="E1592" s="36"/>
      <c r="F1592" s="36"/>
      <c r="G1592" s="36"/>
      <c r="H1592" s="36"/>
      <c r="I1592" s="36"/>
      <c r="J1592" s="36"/>
      <c r="K1592" s="36"/>
      <c r="L1592" s="36"/>
      <c r="M1592" s="36"/>
      <c r="N1592" s="36"/>
      <c r="O1592" s="36"/>
      <c r="P1592" s="36"/>
      <c r="Q1592" s="36"/>
      <c r="R1592" s="36"/>
      <c r="S1592" s="36"/>
      <c r="T1592" s="36"/>
    </row>
    <row r="1593" spans="1:20" x14ac:dyDescent="0.25">
      <c r="A1593" s="36"/>
      <c r="B1593" s="36"/>
      <c r="C1593" s="36"/>
      <c r="D1593" s="36"/>
      <c r="E1593" s="36"/>
      <c r="F1593" s="36"/>
      <c r="G1593" s="36"/>
      <c r="H1593" s="36"/>
      <c r="I1593" s="36"/>
      <c r="J1593" s="36"/>
      <c r="K1593" s="36"/>
      <c r="L1593" s="36"/>
      <c r="M1593" s="36"/>
      <c r="N1593" s="36"/>
      <c r="O1593" s="36"/>
      <c r="P1593" s="36"/>
      <c r="Q1593" s="36"/>
      <c r="R1593" s="36"/>
      <c r="S1593" s="36"/>
      <c r="T1593" s="36"/>
    </row>
    <row r="1594" spans="1:20" x14ac:dyDescent="0.25">
      <c r="A1594" s="36"/>
      <c r="B1594" s="36"/>
      <c r="C1594" s="36"/>
      <c r="D1594" s="36"/>
      <c r="E1594" s="36"/>
      <c r="F1594" s="36"/>
      <c r="G1594" s="36"/>
      <c r="H1594" s="36"/>
      <c r="I1594" s="36"/>
      <c r="J1594" s="36"/>
      <c r="K1594" s="36"/>
      <c r="L1594" s="36"/>
      <c r="M1594" s="36"/>
      <c r="N1594" s="36"/>
      <c r="O1594" s="36"/>
      <c r="P1594" s="36"/>
      <c r="Q1594" s="36"/>
      <c r="R1594" s="36"/>
      <c r="S1594" s="36"/>
      <c r="T1594" s="36"/>
    </row>
    <row r="1595" spans="1:20" x14ac:dyDescent="0.25">
      <c r="B1595" s="36"/>
      <c r="C1595" s="36"/>
      <c r="D1595" s="36"/>
      <c r="E1595" s="36"/>
      <c r="F1595" s="36"/>
      <c r="G1595" s="36"/>
      <c r="H1595" s="36"/>
      <c r="I1595" s="36"/>
      <c r="J1595" s="36"/>
      <c r="K1595" s="36"/>
      <c r="L1595" s="36"/>
      <c r="M1595" s="36"/>
      <c r="N1595" s="36"/>
      <c r="O1595" s="36"/>
      <c r="P1595" s="36"/>
      <c r="Q1595" s="36"/>
    </row>
    <row r="1596" spans="1:20" x14ac:dyDescent="0.25">
      <c r="B1596" s="36"/>
      <c r="C1596" s="36"/>
      <c r="D1596" s="36"/>
      <c r="E1596" s="36"/>
      <c r="F1596" s="36"/>
      <c r="G1596" s="36"/>
      <c r="H1596" s="36"/>
      <c r="I1596" s="36"/>
      <c r="J1596" s="36"/>
      <c r="K1596" s="36"/>
      <c r="L1596" s="36"/>
      <c r="M1596" s="36"/>
      <c r="N1596" s="36"/>
      <c r="O1596" s="36"/>
      <c r="P1596" s="36"/>
      <c r="Q1596" s="36"/>
    </row>
    <row r="1597" spans="1:20" x14ac:dyDescent="0.25">
      <c r="B1597" s="36"/>
      <c r="C1597" s="36"/>
      <c r="D1597" s="36"/>
      <c r="E1597" s="36"/>
      <c r="F1597" s="36"/>
      <c r="G1597" s="36"/>
      <c r="H1597" s="36"/>
      <c r="I1597" s="36"/>
      <c r="J1597" s="36"/>
      <c r="K1597" s="36"/>
      <c r="L1597" s="36"/>
      <c r="M1597" s="36"/>
      <c r="N1597" s="36"/>
      <c r="O1597" s="36"/>
      <c r="P1597" s="36"/>
      <c r="Q1597" s="36"/>
    </row>
  </sheetData>
  <sheetProtection algorithmName="SHA-512" hashValue="MJQKzjvONvulVSwUw8FKKCRxIDc8HlWHqs2/bP8CrCMBb90PTbacZnjtjq7uGmU67sAQORK7qJI8PCkZ0wceGw==" saltValue="jBjJ7gV5Kmxl/41xIQrFRw==" spinCount="100000" sheet="1" scenarios="1"/>
  <sortState ref="A2:P149">
    <sortCondition ref="D2:D149"/>
  </sortState>
  <mergeCells count="7">
    <mergeCell ref="C215:C220"/>
    <mergeCell ref="F3:Q3"/>
    <mergeCell ref="H331:I331"/>
    <mergeCell ref="H332:I332"/>
    <mergeCell ref="H334:I334"/>
    <mergeCell ref="F222:Q222"/>
    <mergeCell ref="F214:Q214"/>
  </mergeCells>
  <pageMargins left="0.7" right="0.7" top="0.75" bottom="0.75" header="0.3" footer="0.3"/>
  <pageSetup orientation="portrait" verticalDpi="597" r:id="rId1"/>
  <ignoredErrors>
    <ignoredError sqref="F216:Q220 B350:D351 B398:D399 B422:D422 B445:D446 B470:D471 B497:D498 M349:N350 N420:N421 M444:N445 M469:N470 M496:N497 M397:N398 M372:N373" formulaRang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L1600"/>
  <sheetViews>
    <sheetView topLeftCell="T1" zoomScale="87" zoomScaleNormal="87" workbookViewId="0">
      <selection activeCell="AA24" sqref="AA24"/>
    </sheetView>
  </sheetViews>
  <sheetFormatPr defaultRowHeight="15.75" x14ac:dyDescent="0.25"/>
  <cols>
    <col min="1" max="1" width="12" style="473" customWidth="1"/>
    <col min="2" max="2" width="10.140625" style="432" bestFit="1" customWidth="1"/>
    <col min="3" max="3" width="12.28515625" style="432" customWidth="1"/>
    <col min="4" max="4" width="14.28515625" style="432" customWidth="1"/>
    <col min="5" max="5" width="12.7109375" style="432" customWidth="1"/>
    <col min="6" max="12" width="10.42578125" style="432" customWidth="1"/>
    <col min="13" max="19" width="9.5703125" style="432" customWidth="1"/>
    <col min="20" max="20" width="24.140625" style="433" customWidth="1"/>
    <col min="21" max="21" width="11.7109375" style="432" customWidth="1"/>
    <col min="22" max="22" width="23" style="432" customWidth="1"/>
    <col min="23" max="23" width="11.7109375" style="432" customWidth="1"/>
    <col min="24" max="24" width="14.5703125" style="432" customWidth="1"/>
    <col min="25" max="26" width="11.7109375" style="432" customWidth="1"/>
    <col min="27" max="27" width="13.7109375" style="432" customWidth="1"/>
    <col min="28" max="28" width="15.7109375" style="432" customWidth="1"/>
    <col min="29" max="29" width="9.140625" style="432"/>
    <col min="30" max="30" width="21.28515625" style="436" customWidth="1"/>
    <col min="31" max="31" width="13.7109375" style="436" bestFit="1" customWidth="1"/>
    <col min="32" max="32" width="9.140625" style="436" customWidth="1"/>
    <col min="33" max="33" width="14.5703125" style="436" bestFit="1" customWidth="1"/>
    <col min="34" max="34" width="13.7109375" style="436" customWidth="1"/>
    <col min="35" max="35" width="11.5703125" style="436" bestFit="1" customWidth="1"/>
    <col min="36" max="36" width="14.42578125" style="436" bestFit="1" customWidth="1"/>
    <col min="37" max="37" width="22.7109375" style="436" customWidth="1"/>
    <col min="38" max="16384" width="9.140625" style="432"/>
  </cols>
  <sheetData>
    <row r="1" spans="1:38" s="753" customFormat="1" ht="18.75" x14ac:dyDescent="0.3">
      <c r="A1" s="400" t="s">
        <v>992</v>
      </c>
      <c r="T1" s="794" t="s">
        <v>817</v>
      </c>
      <c r="AD1" s="436"/>
      <c r="AE1" s="436"/>
      <c r="AF1" s="436"/>
      <c r="AG1" s="436"/>
      <c r="AH1" s="436"/>
      <c r="AI1" s="436"/>
      <c r="AJ1" s="436"/>
      <c r="AK1" s="436"/>
    </row>
    <row r="2" spans="1:38" s="753" customFormat="1" ht="18.75" x14ac:dyDescent="0.3">
      <c r="A2" s="400"/>
      <c r="T2" s="754"/>
      <c r="AD2" s="436"/>
      <c r="AE2" s="436"/>
      <c r="AF2" s="436"/>
      <c r="AG2" s="436"/>
      <c r="AH2" s="436"/>
      <c r="AI2" s="436"/>
      <c r="AJ2" s="436"/>
      <c r="AK2" s="436"/>
    </row>
    <row r="3" spans="1:38" s="753" customFormat="1" ht="18.75" x14ac:dyDescent="0.3">
      <c r="A3" s="400"/>
      <c r="F3" s="1059" t="s">
        <v>825</v>
      </c>
      <c r="G3" s="1059"/>
      <c r="H3" s="1059"/>
      <c r="I3" s="1059"/>
      <c r="J3" s="1059"/>
      <c r="K3" s="1059"/>
      <c r="L3" s="1059"/>
      <c r="M3" s="1059" t="s">
        <v>1001</v>
      </c>
      <c r="N3" s="1060"/>
      <c r="O3" s="1060"/>
      <c r="P3" s="1060"/>
      <c r="Q3" s="1060"/>
      <c r="R3" s="1060"/>
      <c r="S3" s="1060"/>
      <c r="T3" s="754"/>
      <c r="U3" s="975"/>
      <c r="V3" s="975"/>
      <c r="W3" s="975"/>
      <c r="X3" s="975"/>
      <c r="Y3" s="975"/>
      <c r="Z3" s="975"/>
      <c r="AA3" s="975"/>
      <c r="AB3" s="975"/>
      <c r="AC3" s="975"/>
      <c r="AD3" s="436"/>
      <c r="AE3" s="436"/>
      <c r="AF3" s="436"/>
      <c r="AG3" s="436"/>
      <c r="AH3" s="436"/>
      <c r="AI3" s="436"/>
      <c r="AJ3" s="436"/>
      <c r="AK3" s="436"/>
    </row>
    <row r="4" spans="1:38" s="357" customFormat="1" ht="34.5" customHeight="1" x14ac:dyDescent="0.25">
      <c r="A4" s="434" t="s">
        <v>25</v>
      </c>
      <c r="B4" s="357" t="s">
        <v>489</v>
      </c>
      <c r="C4" s="357" t="s">
        <v>996</v>
      </c>
      <c r="D4" s="357" t="s">
        <v>708</v>
      </c>
      <c r="E4" s="369" t="s">
        <v>814</v>
      </c>
      <c r="F4" s="363" t="s">
        <v>22</v>
      </c>
      <c r="G4" s="363" t="s">
        <v>3</v>
      </c>
      <c r="H4" s="363" t="s">
        <v>7</v>
      </c>
      <c r="I4" s="363" t="s">
        <v>8</v>
      </c>
      <c r="J4" s="363" t="s">
        <v>9</v>
      </c>
      <c r="K4" s="363" t="s">
        <v>11</v>
      </c>
      <c r="L4" s="363" t="s">
        <v>20</v>
      </c>
      <c r="M4" s="363" t="s">
        <v>22</v>
      </c>
      <c r="N4" s="363" t="s">
        <v>3</v>
      </c>
      <c r="O4" s="363" t="s">
        <v>7</v>
      </c>
      <c r="P4" s="363" t="s">
        <v>8</v>
      </c>
      <c r="Q4" s="363" t="s">
        <v>9</v>
      </c>
      <c r="R4" s="363" t="s">
        <v>11</v>
      </c>
      <c r="S4" s="363" t="s">
        <v>20</v>
      </c>
      <c r="T4" s="754"/>
      <c r="U4" s="753"/>
      <c r="V4" s="975"/>
      <c r="W4" s="975"/>
      <c r="Y4" s="954" t="s">
        <v>1009</v>
      </c>
      <c r="Z4" s="975"/>
      <c r="AA4" s="975"/>
      <c r="AB4" s="975"/>
      <c r="AC4" s="975"/>
      <c r="AD4" s="436"/>
      <c r="AE4" s="436"/>
      <c r="AF4" s="436"/>
      <c r="AG4" s="436"/>
      <c r="AH4" s="436"/>
      <c r="AI4" s="436"/>
      <c r="AJ4" s="436"/>
      <c r="AK4" s="436"/>
      <c r="AL4" s="753"/>
    </row>
    <row r="5" spans="1:38" s="357" customFormat="1" ht="15.75" customHeight="1" x14ac:dyDescent="0.25">
      <c r="A5" s="472">
        <v>42241</v>
      </c>
      <c r="B5" s="363" t="s">
        <v>486</v>
      </c>
      <c r="C5" s="363">
        <v>261</v>
      </c>
      <c r="D5" s="389" t="s">
        <v>763</v>
      </c>
      <c r="E5" s="389" t="s">
        <v>765</v>
      </c>
      <c r="F5" s="363"/>
      <c r="G5" s="363">
        <v>0.05</v>
      </c>
      <c r="H5" s="363">
        <v>5</v>
      </c>
      <c r="I5" s="363">
        <v>40</v>
      </c>
      <c r="J5" s="363"/>
      <c r="K5" s="363"/>
      <c r="L5" s="363">
        <v>5</v>
      </c>
      <c r="M5" s="758"/>
      <c r="N5" s="758">
        <v>-1.3010299956639813</v>
      </c>
      <c r="O5" s="758">
        <v>0.69897000433601886</v>
      </c>
      <c r="P5" s="758">
        <v>1.6020599913279623</v>
      </c>
      <c r="Q5" s="758"/>
      <c r="R5" s="758"/>
      <c r="S5" s="758">
        <v>0.69897000433601886</v>
      </c>
      <c r="T5" s="435"/>
      <c r="U5" s="971"/>
      <c r="V5" s="164" t="s">
        <v>697</v>
      </c>
      <c r="W5" s="164"/>
      <c r="X5" s="971"/>
      <c r="Y5" s="164"/>
      <c r="Z5" s="972"/>
      <c r="AA5" s="972"/>
      <c r="AB5" s="972"/>
      <c r="AC5" s="972"/>
    </row>
    <row r="6" spans="1:38" s="357" customFormat="1" ht="15.75" customHeight="1" x14ac:dyDescent="0.25">
      <c r="A6" s="472">
        <v>42242</v>
      </c>
      <c r="B6" s="363" t="s">
        <v>482</v>
      </c>
      <c r="C6" s="363">
        <v>275</v>
      </c>
      <c r="D6" s="389" t="s">
        <v>763</v>
      </c>
      <c r="E6" s="389" t="s">
        <v>765</v>
      </c>
      <c r="F6" s="363"/>
      <c r="G6" s="363">
        <v>0.05</v>
      </c>
      <c r="H6" s="363">
        <v>5</v>
      </c>
      <c r="I6" s="363">
        <v>50</v>
      </c>
      <c r="J6" s="363"/>
      <c r="K6" s="363"/>
      <c r="L6" s="363">
        <v>10</v>
      </c>
      <c r="M6" s="758"/>
      <c r="N6" s="758">
        <v>-1.3010299956639813</v>
      </c>
      <c r="O6" s="758">
        <v>0.69897000433601886</v>
      </c>
      <c r="P6" s="758">
        <v>1.6989700043360187</v>
      </c>
      <c r="Q6" s="758"/>
      <c r="R6" s="758"/>
      <c r="S6" s="758">
        <v>1</v>
      </c>
      <c r="U6" s="971"/>
      <c r="V6" s="139" t="s">
        <v>473</v>
      </c>
      <c r="W6" s="139" t="s">
        <v>855</v>
      </c>
      <c r="X6" s="139" t="s">
        <v>704</v>
      </c>
      <c r="Y6" s="139" t="s">
        <v>856</v>
      </c>
      <c r="Z6" s="139" t="s">
        <v>704</v>
      </c>
      <c r="AA6" s="139" t="s">
        <v>476</v>
      </c>
      <c r="AB6" s="139" t="s">
        <v>507</v>
      </c>
      <c r="AC6" s="282"/>
    </row>
    <row r="7" spans="1:38" s="357" customFormat="1" ht="15.75" customHeight="1" x14ac:dyDescent="0.2">
      <c r="A7" s="472">
        <v>42242</v>
      </c>
      <c r="B7" s="363" t="s">
        <v>483</v>
      </c>
      <c r="C7" s="363">
        <v>275</v>
      </c>
      <c r="D7" s="389" t="s">
        <v>763</v>
      </c>
      <c r="E7" s="389" t="s">
        <v>765</v>
      </c>
      <c r="F7" s="363"/>
      <c r="G7" s="363">
        <v>0.05</v>
      </c>
      <c r="H7" s="363">
        <v>5</v>
      </c>
      <c r="I7" s="363">
        <v>60</v>
      </c>
      <c r="J7" s="363"/>
      <c r="K7" s="363"/>
      <c r="L7" s="363">
        <v>20</v>
      </c>
      <c r="M7" s="758"/>
      <c r="N7" s="758">
        <v>-1.3010299956639813</v>
      </c>
      <c r="O7" s="758">
        <v>0.69897000433601886</v>
      </c>
      <c r="P7" s="758">
        <v>1.7781512503836436</v>
      </c>
      <c r="Q7" s="758"/>
      <c r="R7" s="758"/>
      <c r="S7" s="758">
        <v>1.3010299956639813</v>
      </c>
      <c r="U7" s="971"/>
      <c r="V7" s="439" t="s">
        <v>22</v>
      </c>
      <c r="W7" s="440">
        <f>F93</f>
        <v>31.541473462071171</v>
      </c>
      <c r="X7" s="440">
        <f>F96</f>
        <v>7.3059179287485296</v>
      </c>
      <c r="Y7" s="440">
        <f>F92</f>
        <v>45.72851788725044</v>
      </c>
      <c r="Z7" s="440">
        <f>F95</f>
        <v>4.5709648660609163</v>
      </c>
      <c r="AA7" s="441">
        <v>0.03</v>
      </c>
      <c r="AB7" s="442">
        <v>0.03</v>
      </c>
      <c r="AC7" s="443"/>
    </row>
    <row r="8" spans="1:38" s="357" customFormat="1" ht="15.75" customHeight="1" x14ac:dyDescent="0.2">
      <c r="A8" s="472">
        <v>42242</v>
      </c>
      <c r="B8" s="363" t="s">
        <v>481</v>
      </c>
      <c r="C8" s="363">
        <v>275</v>
      </c>
      <c r="D8" s="389" t="s">
        <v>763</v>
      </c>
      <c r="E8" s="389" t="s">
        <v>765</v>
      </c>
      <c r="F8" s="363"/>
      <c r="G8" s="363">
        <v>0.05</v>
      </c>
      <c r="H8" s="363">
        <v>5</v>
      </c>
      <c r="I8" s="363">
        <v>40</v>
      </c>
      <c r="J8" s="363"/>
      <c r="K8" s="363"/>
      <c r="L8" s="363">
        <v>5</v>
      </c>
      <c r="M8" s="758"/>
      <c r="N8" s="758">
        <v>-1.3010299956639813</v>
      </c>
      <c r="O8" s="758">
        <v>0.69897000433601886</v>
      </c>
      <c r="P8" s="758">
        <v>1.6020599913279623</v>
      </c>
      <c r="Q8" s="758"/>
      <c r="R8" s="758"/>
      <c r="S8" s="758">
        <v>0.69897000433601886</v>
      </c>
      <c r="U8" s="971"/>
      <c r="V8" s="444" t="s">
        <v>3</v>
      </c>
      <c r="W8" s="445">
        <f>G93</f>
        <v>0.57185773681660679</v>
      </c>
      <c r="X8" s="445">
        <f>G96</f>
        <v>0.19494830530680943</v>
      </c>
      <c r="Y8" s="446">
        <f>G92</f>
        <v>5.5204475683690621E-2</v>
      </c>
      <c r="Z8" s="447">
        <f>G95</f>
        <v>3.3671751485073649E-3</v>
      </c>
      <c r="AA8" s="1061" t="s">
        <v>677</v>
      </c>
      <c r="AB8" s="1062"/>
      <c r="AC8" s="448"/>
    </row>
    <row r="9" spans="1:38" s="357" customFormat="1" ht="15.75" customHeight="1" x14ac:dyDescent="0.2">
      <c r="A9" s="472">
        <v>42233</v>
      </c>
      <c r="B9" s="363" t="s">
        <v>482</v>
      </c>
      <c r="C9" s="363">
        <v>360</v>
      </c>
      <c r="D9" s="389" t="s">
        <v>763</v>
      </c>
      <c r="E9" s="389" t="s">
        <v>765</v>
      </c>
      <c r="F9" s="363">
        <v>40</v>
      </c>
      <c r="G9" s="363">
        <v>0.1</v>
      </c>
      <c r="H9" s="363">
        <v>1.4</v>
      </c>
      <c r="I9" s="363">
        <v>30</v>
      </c>
      <c r="J9" s="363">
        <v>0.3</v>
      </c>
      <c r="K9" s="363">
        <v>23.599999999999998</v>
      </c>
      <c r="L9" s="363">
        <v>9</v>
      </c>
      <c r="M9" s="758">
        <v>1.6020599913279623</v>
      </c>
      <c r="N9" s="758">
        <v>-1</v>
      </c>
      <c r="O9" s="758">
        <v>0.14612803567823801</v>
      </c>
      <c r="P9" s="758">
        <v>1.4771212547196624</v>
      </c>
      <c r="Q9" s="758">
        <v>-0.52287874528033762</v>
      </c>
      <c r="R9" s="758">
        <v>1.3729120029701065</v>
      </c>
      <c r="S9" s="758">
        <v>0.95424250943932487</v>
      </c>
      <c r="U9" s="971"/>
      <c r="V9" s="444" t="s">
        <v>7</v>
      </c>
      <c r="W9" s="449">
        <f>H93</f>
        <v>4.5121162290119656</v>
      </c>
      <c r="X9" s="446">
        <f>H96</f>
        <v>0.24050754577464889</v>
      </c>
      <c r="Y9" s="449">
        <f>H92</f>
        <v>1.8188913060877736</v>
      </c>
      <c r="Z9" s="446">
        <f>H95</f>
        <v>0.24548454252723023</v>
      </c>
      <c r="AA9" s="1061" t="s">
        <v>677</v>
      </c>
      <c r="AB9" s="1062"/>
      <c r="AC9" s="448"/>
    </row>
    <row r="10" spans="1:38" s="357" customFormat="1" ht="15.75" customHeight="1" x14ac:dyDescent="0.2">
      <c r="A10" s="472">
        <v>42233</v>
      </c>
      <c r="B10" s="363" t="s">
        <v>483</v>
      </c>
      <c r="C10" s="363">
        <v>360</v>
      </c>
      <c r="D10" s="389" t="s">
        <v>763</v>
      </c>
      <c r="E10" s="389" t="s">
        <v>765</v>
      </c>
      <c r="F10" s="363">
        <v>40</v>
      </c>
      <c r="G10" s="363">
        <v>0.1</v>
      </c>
      <c r="H10" s="363">
        <v>1.2</v>
      </c>
      <c r="I10" s="363">
        <v>30</v>
      </c>
      <c r="J10" s="363">
        <v>0.3</v>
      </c>
      <c r="K10" s="363">
        <v>44.4</v>
      </c>
      <c r="L10" s="363">
        <v>14</v>
      </c>
      <c r="M10" s="758">
        <v>1.6020599913279623</v>
      </c>
      <c r="N10" s="758">
        <v>-1</v>
      </c>
      <c r="O10" s="758">
        <v>7.9181246047624818E-2</v>
      </c>
      <c r="P10" s="758">
        <v>1.4771212547196624</v>
      </c>
      <c r="Q10" s="758">
        <v>-0.52287874528033762</v>
      </c>
      <c r="R10" s="758">
        <v>1.6473829701146199</v>
      </c>
      <c r="S10" s="758">
        <v>1.146128035678238</v>
      </c>
      <c r="U10" s="971"/>
      <c r="V10" s="450" t="s">
        <v>8</v>
      </c>
      <c r="W10" s="451">
        <f>I93</f>
        <v>30.553582726588363</v>
      </c>
      <c r="X10" s="451">
        <f>I96</f>
        <v>7.2220175084617999</v>
      </c>
      <c r="Y10" s="451">
        <f>I92</f>
        <v>49.589910789031748</v>
      </c>
      <c r="Z10" s="452">
        <f>I95</f>
        <v>16.252216547473495</v>
      </c>
      <c r="AA10" s="453">
        <v>0.03</v>
      </c>
      <c r="AB10" s="454">
        <v>0.03</v>
      </c>
      <c r="AC10" s="443"/>
    </row>
    <row r="11" spans="1:38" s="357" customFormat="1" ht="15.75" customHeight="1" x14ac:dyDescent="0.2">
      <c r="A11" s="472">
        <v>42233</v>
      </c>
      <c r="B11" s="363" t="s">
        <v>481</v>
      </c>
      <c r="C11" s="363">
        <v>360</v>
      </c>
      <c r="D11" s="389" t="s">
        <v>763</v>
      </c>
      <c r="E11" s="389" t="s">
        <v>765</v>
      </c>
      <c r="F11" s="363">
        <v>40</v>
      </c>
      <c r="G11" s="363">
        <v>0.1</v>
      </c>
      <c r="H11" s="363">
        <v>1.3</v>
      </c>
      <c r="I11" s="363">
        <v>30</v>
      </c>
      <c r="J11" s="363">
        <v>0.3</v>
      </c>
      <c r="K11" s="363">
        <v>16.2</v>
      </c>
      <c r="L11" s="363">
        <v>6</v>
      </c>
      <c r="M11" s="758">
        <v>1.6020599913279623</v>
      </c>
      <c r="N11" s="758">
        <v>-1</v>
      </c>
      <c r="O11" s="758">
        <v>0.11394335230683679</v>
      </c>
      <c r="P11" s="758">
        <v>1.4771212547196624</v>
      </c>
      <c r="Q11" s="758">
        <v>-0.52287874528033762</v>
      </c>
      <c r="R11" s="758">
        <v>1.209515014542631</v>
      </c>
      <c r="S11" s="758">
        <v>0.77815125038364363</v>
      </c>
      <c r="U11" s="971"/>
      <c r="V11" s="444" t="s">
        <v>9</v>
      </c>
      <c r="W11" s="449">
        <f>J93</f>
        <v>9.7001444235304408</v>
      </c>
      <c r="X11" s="449">
        <f>J96</f>
        <v>1.2641875984790354</v>
      </c>
      <c r="Y11" s="446">
        <f>J92</f>
        <v>0.38173557970315941</v>
      </c>
      <c r="Z11" s="446">
        <f>J95</f>
        <v>0.1064035193835151</v>
      </c>
      <c r="AA11" s="1061" t="s">
        <v>677</v>
      </c>
      <c r="AB11" s="1062"/>
      <c r="AC11" s="448"/>
    </row>
    <row r="12" spans="1:38" s="357" customFormat="1" ht="15.75" customHeight="1" x14ac:dyDescent="0.2">
      <c r="A12" s="472">
        <v>42233</v>
      </c>
      <c r="B12" s="363" t="s">
        <v>480</v>
      </c>
      <c r="C12" s="363">
        <v>360</v>
      </c>
      <c r="D12" s="389" t="s">
        <v>763</v>
      </c>
      <c r="E12" s="389" t="s">
        <v>765</v>
      </c>
      <c r="F12" s="363">
        <v>30</v>
      </c>
      <c r="G12" s="363">
        <v>0.05</v>
      </c>
      <c r="H12" s="363">
        <v>1.4</v>
      </c>
      <c r="I12" s="363">
        <v>40</v>
      </c>
      <c r="J12" s="363">
        <v>0.3</v>
      </c>
      <c r="K12" s="363">
        <v>10</v>
      </c>
      <c r="L12" s="363">
        <v>8</v>
      </c>
      <c r="M12" s="758">
        <v>1.4771212547196624</v>
      </c>
      <c r="N12" s="758">
        <v>-1.3010299956639813</v>
      </c>
      <c r="O12" s="758">
        <v>0.14612803567823801</v>
      </c>
      <c r="P12" s="758">
        <v>1.6020599913279623</v>
      </c>
      <c r="Q12" s="758">
        <v>-0.52287874528033762</v>
      </c>
      <c r="R12" s="758">
        <v>1</v>
      </c>
      <c r="S12" s="758">
        <v>0.90308998699194354</v>
      </c>
      <c r="U12" s="971"/>
      <c r="V12" s="1093" t="s">
        <v>11</v>
      </c>
      <c r="W12" s="1094">
        <f>K93</f>
        <v>38.923415481146129</v>
      </c>
      <c r="X12" s="1094">
        <f>K96</f>
        <v>8.947872604320267</v>
      </c>
      <c r="Y12" s="1094">
        <f>K92</f>
        <v>20.441269038816248</v>
      </c>
      <c r="Z12" s="1094">
        <f>K95</f>
        <v>3.9676772818974357</v>
      </c>
      <c r="AA12" s="1095">
        <v>1.4999999999999999E-2</v>
      </c>
      <c r="AB12" s="1096">
        <v>0.01</v>
      </c>
      <c r="AC12" s="448"/>
    </row>
    <row r="13" spans="1:38" s="357" customFormat="1" ht="19.5" customHeight="1" x14ac:dyDescent="0.2">
      <c r="A13" s="472">
        <v>42232</v>
      </c>
      <c r="B13" s="363" t="s">
        <v>482</v>
      </c>
      <c r="C13" s="363">
        <v>377</v>
      </c>
      <c r="D13" s="389" t="s">
        <v>763</v>
      </c>
      <c r="E13" s="389" t="s">
        <v>765</v>
      </c>
      <c r="F13" s="363">
        <v>40</v>
      </c>
      <c r="G13" s="363">
        <v>0.05</v>
      </c>
      <c r="H13" s="363">
        <v>1.3</v>
      </c>
      <c r="I13" s="363">
        <v>20</v>
      </c>
      <c r="J13" s="363">
        <v>0.3</v>
      </c>
      <c r="K13" s="363">
        <v>16.299999999999997</v>
      </c>
      <c r="L13" s="363">
        <v>8</v>
      </c>
      <c r="M13" s="758">
        <v>1.6020599913279623</v>
      </c>
      <c r="N13" s="758">
        <v>-1.3010299956639813</v>
      </c>
      <c r="O13" s="758">
        <v>0.11394335230683679</v>
      </c>
      <c r="P13" s="758">
        <v>1.3010299956639813</v>
      </c>
      <c r="Q13" s="758">
        <v>-0.52287874528033762</v>
      </c>
      <c r="R13" s="758">
        <v>1.2121876044039577</v>
      </c>
      <c r="S13" s="758">
        <v>0.90308998699194354</v>
      </c>
      <c r="T13" s="434"/>
      <c r="U13" s="973"/>
      <c r="V13" s="457" t="s">
        <v>20</v>
      </c>
      <c r="W13" s="458">
        <f>L93</f>
        <v>13.06288169771994</v>
      </c>
      <c r="X13" s="458">
        <f>L96</f>
        <v>2.5877477135838842</v>
      </c>
      <c r="Y13" s="458">
        <f>L92</f>
        <v>9.6411809920593949</v>
      </c>
      <c r="Z13" s="458">
        <f>L95</f>
        <v>1.0384474064068028</v>
      </c>
      <c r="AA13" s="1063" t="s">
        <v>677</v>
      </c>
      <c r="AB13" s="1064"/>
      <c r="AC13" s="448"/>
    </row>
    <row r="14" spans="1:38" s="357" customFormat="1" ht="19.5" customHeight="1" x14ac:dyDescent="0.2">
      <c r="A14" s="472">
        <v>42232</v>
      </c>
      <c r="B14" s="363" t="s">
        <v>483</v>
      </c>
      <c r="C14" s="363">
        <v>377</v>
      </c>
      <c r="D14" s="389" t="s">
        <v>763</v>
      </c>
      <c r="E14" s="389" t="s">
        <v>765</v>
      </c>
      <c r="F14" s="363">
        <v>40</v>
      </c>
      <c r="G14" s="363">
        <v>0.05</v>
      </c>
      <c r="H14" s="363">
        <v>1.3</v>
      </c>
      <c r="I14" s="363">
        <v>40</v>
      </c>
      <c r="J14" s="363">
        <v>0.3</v>
      </c>
      <c r="K14" s="363">
        <v>35</v>
      </c>
      <c r="L14" s="363">
        <v>15</v>
      </c>
      <c r="M14" s="758">
        <v>1.6020599913279623</v>
      </c>
      <c r="N14" s="758">
        <v>-1.3010299956639813</v>
      </c>
      <c r="O14" s="758">
        <v>0.11394335230683679</v>
      </c>
      <c r="P14" s="758">
        <v>1.6020599913279623</v>
      </c>
      <c r="Q14" s="758">
        <v>-0.52287874528033762</v>
      </c>
      <c r="R14" s="758">
        <v>1.5440680443502757</v>
      </c>
      <c r="S14" s="758">
        <v>1.1760912590556813</v>
      </c>
      <c r="T14" s="434"/>
      <c r="U14" s="973"/>
      <c r="V14" s="142" t="s">
        <v>703</v>
      </c>
      <c r="W14" s="142" t="s">
        <v>701</v>
      </c>
      <c r="X14" s="142"/>
      <c r="Y14" s="142" t="s">
        <v>702</v>
      </c>
      <c r="Z14" s="142"/>
      <c r="AA14" s="972"/>
      <c r="AB14" s="972"/>
      <c r="AC14" s="976"/>
    </row>
    <row r="15" spans="1:38" s="357" customFormat="1" ht="19.5" customHeight="1" x14ac:dyDescent="0.25">
      <c r="A15" s="472">
        <v>42232</v>
      </c>
      <c r="B15" s="363" t="s">
        <v>481</v>
      </c>
      <c r="C15" s="363">
        <v>377</v>
      </c>
      <c r="D15" s="389" t="s">
        <v>763</v>
      </c>
      <c r="E15" s="389" t="s">
        <v>765</v>
      </c>
      <c r="F15" s="363">
        <v>15</v>
      </c>
      <c r="G15" s="363">
        <v>0.05</v>
      </c>
      <c r="H15" s="363">
        <v>1.2</v>
      </c>
      <c r="I15" s="363">
        <v>10</v>
      </c>
      <c r="J15" s="363">
        <v>0.2</v>
      </c>
      <c r="K15" s="363">
        <v>7</v>
      </c>
      <c r="L15" s="363">
        <v>5</v>
      </c>
      <c r="M15" s="758">
        <v>1.1760912590556813</v>
      </c>
      <c r="N15" s="758">
        <v>-1.3010299956639813</v>
      </c>
      <c r="O15" s="758">
        <v>7.9181246047624818E-2</v>
      </c>
      <c r="P15" s="758">
        <v>1</v>
      </c>
      <c r="Q15" s="758">
        <v>-0.69897000433601875</v>
      </c>
      <c r="R15" s="758">
        <v>0.84509804001425681</v>
      </c>
      <c r="S15" s="758">
        <v>0.69897000433601886</v>
      </c>
      <c r="T15" s="434"/>
      <c r="U15" s="973"/>
      <c r="V15" s="972"/>
      <c r="W15" s="972"/>
      <c r="X15" s="972"/>
      <c r="Y15" s="972"/>
      <c r="Z15" s="972"/>
      <c r="AA15" s="972"/>
      <c r="AB15" s="972"/>
      <c r="AC15" s="972"/>
    </row>
    <row r="16" spans="1:38" s="357" customFormat="1" ht="19.5" customHeight="1" x14ac:dyDescent="0.25">
      <c r="A16" s="472">
        <v>42232</v>
      </c>
      <c r="B16" s="363" t="s">
        <v>480</v>
      </c>
      <c r="C16" s="363">
        <v>377</v>
      </c>
      <c r="D16" s="389" t="s">
        <v>763</v>
      </c>
      <c r="E16" s="389" t="s">
        <v>765</v>
      </c>
      <c r="F16" s="363">
        <v>15</v>
      </c>
      <c r="G16" s="363">
        <v>0.05</v>
      </c>
      <c r="H16" s="363">
        <v>1.2</v>
      </c>
      <c r="I16" s="363">
        <v>10</v>
      </c>
      <c r="J16" s="363">
        <v>0.2</v>
      </c>
      <c r="K16" s="363">
        <v>5.2</v>
      </c>
      <c r="L16" s="363">
        <v>7</v>
      </c>
      <c r="M16" s="758">
        <v>1.1760912590556813</v>
      </c>
      <c r="N16" s="758">
        <v>-1.3010299956639813</v>
      </c>
      <c r="O16" s="758">
        <v>7.9181246047624818E-2</v>
      </c>
      <c r="P16" s="758">
        <v>1</v>
      </c>
      <c r="Q16" s="758">
        <v>-0.69897000433601875</v>
      </c>
      <c r="R16" s="758">
        <v>0.71600334363479923</v>
      </c>
      <c r="S16" s="758">
        <v>0.84509804001425681</v>
      </c>
      <c r="T16" s="793" t="s">
        <v>989</v>
      </c>
      <c r="U16" s="434"/>
      <c r="V16" s="459"/>
      <c r="W16" s="459"/>
      <c r="X16" s="459"/>
      <c r="Y16" s="459"/>
      <c r="Z16" s="459"/>
      <c r="AA16" s="459"/>
      <c r="AB16" s="459"/>
      <c r="AC16" s="459"/>
    </row>
    <row r="17" spans="1:37" s="357" customFormat="1" ht="19.5" customHeight="1" x14ac:dyDescent="0.25">
      <c r="A17" s="472">
        <v>42231</v>
      </c>
      <c r="B17" s="363" t="s">
        <v>482</v>
      </c>
      <c r="C17" s="363">
        <v>425</v>
      </c>
      <c r="D17" s="389" t="s">
        <v>763</v>
      </c>
      <c r="E17" s="389" t="s">
        <v>765</v>
      </c>
      <c r="F17" s="363">
        <v>40</v>
      </c>
      <c r="G17" s="363">
        <v>0.05</v>
      </c>
      <c r="H17" s="363">
        <v>0.9</v>
      </c>
      <c r="I17" s="363">
        <v>50</v>
      </c>
      <c r="J17" s="363">
        <v>0.4</v>
      </c>
      <c r="K17" s="363">
        <v>29.8</v>
      </c>
      <c r="L17" s="363">
        <v>11</v>
      </c>
      <c r="M17" s="758">
        <v>1.6020599913279623</v>
      </c>
      <c r="N17" s="758">
        <v>-1.3010299956639813</v>
      </c>
      <c r="O17" s="758">
        <v>-4.5757490560675115E-2</v>
      </c>
      <c r="P17" s="758">
        <v>1.6989700043360187</v>
      </c>
      <c r="Q17" s="758">
        <v>-0.3979400086720376</v>
      </c>
      <c r="R17" s="758">
        <v>1.4742162640762553</v>
      </c>
      <c r="S17" s="758">
        <v>1.0413926851582251</v>
      </c>
      <c r="T17" s="845" t="s">
        <v>1005</v>
      </c>
      <c r="U17" s="455"/>
      <c r="V17" s="456"/>
      <c r="W17" s="460"/>
      <c r="X17" s="460"/>
      <c r="Y17" s="460"/>
      <c r="Z17" s="460"/>
      <c r="AA17" s="460"/>
      <c r="AB17" s="460"/>
      <c r="AC17" s="460"/>
      <c r="AD17" s="435"/>
      <c r="AE17" s="435"/>
      <c r="AF17" s="435"/>
      <c r="AG17" s="459"/>
      <c r="AH17" s="459"/>
      <c r="AI17" s="459"/>
      <c r="AJ17" s="459"/>
      <c r="AK17" s="459"/>
    </row>
    <row r="18" spans="1:37" s="357" customFormat="1" ht="19.5" customHeight="1" x14ac:dyDescent="0.25">
      <c r="A18" s="472">
        <v>42231</v>
      </c>
      <c r="B18" s="363" t="s">
        <v>483</v>
      </c>
      <c r="C18" s="363">
        <v>425</v>
      </c>
      <c r="D18" s="389" t="s">
        <v>763</v>
      </c>
      <c r="E18" s="389" t="s">
        <v>765</v>
      </c>
      <c r="F18" s="363">
        <v>40</v>
      </c>
      <c r="G18" s="363">
        <v>0.1</v>
      </c>
      <c r="H18" s="363">
        <v>1.1000000000000001</v>
      </c>
      <c r="I18" s="363">
        <v>30</v>
      </c>
      <c r="J18" s="363">
        <v>0.2</v>
      </c>
      <c r="K18" s="363">
        <v>47.9</v>
      </c>
      <c r="L18" s="363">
        <v>12</v>
      </c>
      <c r="M18" s="758">
        <v>1.6020599913279623</v>
      </c>
      <c r="N18" s="758">
        <v>-1</v>
      </c>
      <c r="O18" s="758">
        <v>4.1392685158225077E-2</v>
      </c>
      <c r="P18" s="758">
        <v>1.4771212547196624</v>
      </c>
      <c r="Q18" s="758">
        <v>-0.69897000433601875</v>
      </c>
      <c r="R18" s="758">
        <v>1.6803355134145632</v>
      </c>
      <c r="S18" s="758">
        <v>1.0791812460476249</v>
      </c>
      <c r="T18" s="363"/>
      <c r="U18" s="974" t="s">
        <v>22</v>
      </c>
      <c r="V18" s="461"/>
      <c r="W18" s="461"/>
      <c r="X18" s="461"/>
      <c r="Y18" s="461"/>
      <c r="Z18" s="461"/>
      <c r="AA18" s="461"/>
      <c r="AB18" s="461"/>
      <c r="AC18" s="461"/>
      <c r="AD18" s="462"/>
      <c r="AE18" s="462"/>
      <c r="AF18" s="462"/>
      <c r="AG18" s="463"/>
      <c r="AH18" s="463"/>
      <c r="AI18" s="463"/>
      <c r="AJ18" s="463"/>
      <c r="AK18" s="459"/>
    </row>
    <row r="19" spans="1:37" s="357" customFormat="1" ht="19.5" customHeight="1" x14ac:dyDescent="0.25">
      <c r="A19" s="472">
        <v>42231</v>
      </c>
      <c r="B19" s="363" t="s">
        <v>481</v>
      </c>
      <c r="C19" s="363">
        <v>425</v>
      </c>
      <c r="D19" s="389" t="s">
        <v>763</v>
      </c>
      <c r="E19" s="389" t="s">
        <v>765</v>
      </c>
      <c r="F19" s="363">
        <v>30</v>
      </c>
      <c r="G19" s="363">
        <v>0.05</v>
      </c>
      <c r="H19" s="363">
        <v>1.1000000000000001</v>
      </c>
      <c r="I19" s="363">
        <v>30</v>
      </c>
      <c r="J19" s="363">
        <v>0.3</v>
      </c>
      <c r="K19" s="363">
        <v>7.5</v>
      </c>
      <c r="L19" s="363">
        <v>7</v>
      </c>
      <c r="M19" s="758">
        <v>1.4771212547196624</v>
      </c>
      <c r="N19" s="758">
        <v>-1.3010299956639813</v>
      </c>
      <c r="O19" s="758">
        <v>4.1392685158225077E-2</v>
      </c>
      <c r="P19" s="758">
        <v>1.4771212547196624</v>
      </c>
      <c r="Q19" s="758">
        <v>-0.52287874528033762</v>
      </c>
      <c r="R19" s="758">
        <v>0.87506126339170009</v>
      </c>
      <c r="S19" s="758">
        <v>0.84509804001425681</v>
      </c>
      <c r="T19" s="363"/>
      <c r="U19" s="434" t="s">
        <v>943</v>
      </c>
      <c r="V19" s="461"/>
      <c r="W19" s="461"/>
      <c r="X19" s="461"/>
      <c r="Y19" s="461"/>
      <c r="Z19" s="461"/>
      <c r="AA19" s="461"/>
      <c r="AB19" s="461"/>
      <c r="AC19" s="461"/>
      <c r="AD19" s="462"/>
      <c r="AE19" s="464"/>
      <c r="AF19" s="462" t="s">
        <v>969</v>
      </c>
      <c r="AG19" s="463"/>
      <c r="AH19" s="463"/>
      <c r="AI19" s="463"/>
      <c r="AJ19" s="463"/>
      <c r="AK19" s="459"/>
    </row>
    <row r="20" spans="1:37" s="357" customFormat="1" ht="19.5" customHeight="1" x14ac:dyDescent="0.25">
      <c r="A20" s="472">
        <v>42231</v>
      </c>
      <c r="B20" s="363" t="s">
        <v>480</v>
      </c>
      <c r="C20" s="363">
        <v>425</v>
      </c>
      <c r="D20" s="389" t="s">
        <v>763</v>
      </c>
      <c r="E20" s="389" t="s">
        <v>765</v>
      </c>
      <c r="F20" s="363">
        <v>30</v>
      </c>
      <c r="G20" s="363">
        <v>0.05</v>
      </c>
      <c r="H20" s="363">
        <v>1.1000000000000001</v>
      </c>
      <c r="I20" s="363">
        <v>20</v>
      </c>
      <c r="J20" s="363">
        <v>0.3</v>
      </c>
      <c r="K20" s="363">
        <v>8.5</v>
      </c>
      <c r="L20" s="363">
        <v>9</v>
      </c>
      <c r="M20" s="758">
        <v>1.4771212547196624</v>
      </c>
      <c r="N20" s="758">
        <v>-1.3010299956639813</v>
      </c>
      <c r="O20" s="758">
        <v>4.1392685158225077E-2</v>
      </c>
      <c r="P20" s="758">
        <v>1.3010299956639813</v>
      </c>
      <c r="Q20" s="758">
        <v>-0.52287874528033762</v>
      </c>
      <c r="R20" s="758">
        <v>0.92941892571429274</v>
      </c>
      <c r="S20" s="758">
        <v>0.95424250943932487</v>
      </c>
      <c r="T20" s="363"/>
      <c r="U20" s="434"/>
      <c r="V20" s="461"/>
      <c r="W20" s="461"/>
      <c r="X20" s="461"/>
      <c r="Y20" s="461"/>
      <c r="Z20" s="461"/>
      <c r="AA20" s="461"/>
      <c r="AB20" s="461"/>
      <c r="AC20" s="461"/>
      <c r="AD20" s="462"/>
      <c r="AE20" s="464"/>
      <c r="AF20" s="462"/>
      <c r="AG20" s="463"/>
      <c r="AH20" s="463"/>
      <c r="AI20" s="463"/>
      <c r="AJ20" s="463"/>
      <c r="AK20" s="459"/>
    </row>
    <row r="21" spans="1:37" s="357" customFormat="1" ht="19.5" customHeight="1" thickBot="1" x14ac:dyDescent="0.3">
      <c r="A21" s="472">
        <v>42230</v>
      </c>
      <c r="B21" s="363" t="s">
        <v>482</v>
      </c>
      <c r="C21" s="363">
        <v>488</v>
      </c>
      <c r="D21" s="389" t="s">
        <v>763</v>
      </c>
      <c r="E21" s="389" t="s">
        <v>765</v>
      </c>
      <c r="F21" s="363">
        <v>90</v>
      </c>
      <c r="G21" s="363">
        <v>0.05</v>
      </c>
      <c r="H21" s="363">
        <v>2.8</v>
      </c>
      <c r="I21" s="363">
        <v>390</v>
      </c>
      <c r="J21" s="363">
        <v>0.6</v>
      </c>
      <c r="K21" s="363">
        <v>31.2</v>
      </c>
      <c r="L21" s="363">
        <v>29</v>
      </c>
      <c r="M21" s="758">
        <v>1.954242509439325</v>
      </c>
      <c r="N21" s="758">
        <v>-1.3010299956639813</v>
      </c>
      <c r="O21" s="758">
        <v>0.44715803134221921</v>
      </c>
      <c r="P21" s="758">
        <v>2.5910646070264991</v>
      </c>
      <c r="Q21" s="758">
        <v>-0.22184874961635639</v>
      </c>
      <c r="R21" s="758">
        <v>1.4941545940184429</v>
      </c>
      <c r="S21" s="758">
        <v>1.4623979978989561</v>
      </c>
      <c r="T21" s="363"/>
      <c r="U21" s="434" t="s">
        <v>944</v>
      </c>
      <c r="V21" s="461"/>
      <c r="W21" s="461"/>
      <c r="X21" s="461" t="s">
        <v>945</v>
      </c>
      <c r="Y21" s="461">
        <v>0</v>
      </c>
      <c r="Z21" s="461"/>
      <c r="AA21" s="461"/>
      <c r="AB21" s="461"/>
      <c r="AC21" s="974"/>
      <c r="AD21" s="465"/>
      <c r="AE21" s="464"/>
      <c r="AF21" s="465"/>
      <c r="AG21" s="466" t="s">
        <v>970</v>
      </c>
      <c r="AH21" s="466" t="s">
        <v>971</v>
      </c>
      <c r="AI21" s="466"/>
      <c r="AJ21" s="466"/>
      <c r="AK21" s="467"/>
    </row>
    <row r="22" spans="1:37" s="357" customFormat="1" ht="19.5" customHeight="1" thickTop="1" x14ac:dyDescent="0.25">
      <c r="A22" s="472">
        <v>42230</v>
      </c>
      <c r="B22" s="363" t="s">
        <v>483</v>
      </c>
      <c r="C22" s="363">
        <v>488</v>
      </c>
      <c r="D22" s="389" t="s">
        <v>763</v>
      </c>
      <c r="E22" s="389" t="s">
        <v>765</v>
      </c>
      <c r="F22" s="363">
        <v>60</v>
      </c>
      <c r="G22" s="363">
        <v>0.05</v>
      </c>
      <c r="H22" s="363">
        <v>1.9</v>
      </c>
      <c r="I22" s="363">
        <v>50</v>
      </c>
      <c r="J22" s="363">
        <v>0.3</v>
      </c>
      <c r="K22" s="363">
        <v>56.7</v>
      </c>
      <c r="L22" s="363">
        <v>12</v>
      </c>
      <c r="M22" s="758">
        <v>1.7781512503836436</v>
      </c>
      <c r="N22" s="758">
        <v>-1.3010299956639813</v>
      </c>
      <c r="O22" s="758">
        <v>0.27875360095282892</v>
      </c>
      <c r="P22" s="758">
        <v>1.6989700043360187</v>
      </c>
      <c r="Q22" s="758">
        <v>-0.52287874528033762</v>
      </c>
      <c r="R22" s="758">
        <v>1.7535830588929067</v>
      </c>
      <c r="S22" s="758">
        <v>1.0791812460476249</v>
      </c>
      <c r="T22" s="363"/>
      <c r="U22" s="522" t="s">
        <v>946</v>
      </c>
      <c r="V22" s="652" t="s">
        <v>947</v>
      </c>
      <c r="W22" s="652" t="s">
        <v>948</v>
      </c>
      <c r="X22" s="652" t="s">
        <v>949</v>
      </c>
      <c r="Y22" s="652" t="s">
        <v>950</v>
      </c>
      <c r="Z22" s="468"/>
      <c r="AA22" s="468"/>
      <c r="AB22" s="461"/>
      <c r="AC22" s="461"/>
      <c r="AD22" s="461"/>
      <c r="AE22" s="461"/>
      <c r="AF22" s="461" t="s">
        <v>972</v>
      </c>
      <c r="AG22" s="658">
        <f>COUNT(M5:M32)</f>
        <v>24</v>
      </c>
      <c r="AH22" s="659">
        <f>COUNT(M33:M75)</f>
        <v>30</v>
      </c>
      <c r="AI22" s="463"/>
      <c r="AJ22" s="463"/>
      <c r="AK22" s="459"/>
    </row>
    <row r="23" spans="1:37" s="357" customFormat="1" ht="19.5" customHeight="1" x14ac:dyDescent="0.25">
      <c r="A23" s="472">
        <v>42230</v>
      </c>
      <c r="B23" s="363" t="s">
        <v>481</v>
      </c>
      <c r="C23" s="363">
        <v>488</v>
      </c>
      <c r="D23" s="389" t="s">
        <v>763</v>
      </c>
      <c r="E23" s="389" t="s">
        <v>765</v>
      </c>
      <c r="F23" s="363">
        <v>40</v>
      </c>
      <c r="G23" s="363">
        <v>0.05</v>
      </c>
      <c r="H23" s="363">
        <v>1.4</v>
      </c>
      <c r="I23" s="363">
        <v>40</v>
      </c>
      <c r="J23" s="363">
        <v>0.3</v>
      </c>
      <c r="K23" s="363">
        <v>18.8</v>
      </c>
      <c r="L23" s="363">
        <v>6</v>
      </c>
      <c r="M23" s="758">
        <v>1.6020599913279623</v>
      </c>
      <c r="N23" s="758">
        <v>-1.3010299956639813</v>
      </c>
      <c r="O23" s="758">
        <v>0.14612803567823801</v>
      </c>
      <c r="P23" s="758">
        <v>1.6020599913279623</v>
      </c>
      <c r="Q23" s="758">
        <v>-0.52287874528033762</v>
      </c>
      <c r="R23" s="758">
        <v>1.2741578492636798</v>
      </c>
      <c r="S23" s="758">
        <v>0.77815125038364363</v>
      </c>
      <c r="T23" s="363"/>
      <c r="U23" s="357" t="s">
        <v>951</v>
      </c>
      <c r="V23" s="461">
        <f>COUNT(M5:M32)</f>
        <v>24</v>
      </c>
      <c r="W23" s="461">
        <f>AVERAGE(M5:M32)</f>
        <v>1.660187125635664</v>
      </c>
      <c r="X23" s="461">
        <f>VAR(M5:M32)</f>
        <v>4.6074741886789512E-2</v>
      </c>
      <c r="Y23" s="461"/>
      <c r="Z23" s="461"/>
      <c r="AA23" s="461"/>
      <c r="AB23" s="461"/>
      <c r="AC23" s="461"/>
      <c r="AD23" s="461"/>
      <c r="AE23" s="461"/>
      <c r="AF23" s="461" t="s">
        <v>973</v>
      </c>
      <c r="AG23" s="660">
        <f>MEDIAN(M5:M32)</f>
        <v>1.6020599913279623</v>
      </c>
      <c r="AH23" s="661">
        <f>MEDIAN(M33:M75)</f>
        <v>1.5395906230238123</v>
      </c>
      <c r="AI23" s="463"/>
      <c r="AJ23" s="463"/>
      <c r="AK23" s="459"/>
    </row>
    <row r="24" spans="1:37" s="357" customFormat="1" ht="19.5" customHeight="1" x14ac:dyDescent="0.25">
      <c r="A24" s="472">
        <v>42230</v>
      </c>
      <c r="B24" s="363" t="s">
        <v>480</v>
      </c>
      <c r="C24" s="363">
        <v>488</v>
      </c>
      <c r="D24" s="389" t="s">
        <v>763</v>
      </c>
      <c r="E24" s="389" t="s">
        <v>765</v>
      </c>
      <c r="F24" s="363">
        <v>40</v>
      </c>
      <c r="G24" s="363">
        <v>0.05</v>
      </c>
      <c r="H24" s="363">
        <v>1.8</v>
      </c>
      <c r="I24" s="363">
        <v>200</v>
      </c>
      <c r="J24" s="363">
        <v>0.4</v>
      </c>
      <c r="K24" s="363">
        <v>14.1</v>
      </c>
      <c r="L24" s="363">
        <v>16</v>
      </c>
      <c r="M24" s="758">
        <v>1.6020599913279623</v>
      </c>
      <c r="N24" s="758">
        <v>-1.3010299956639813</v>
      </c>
      <c r="O24" s="758">
        <v>0.25527250510330607</v>
      </c>
      <c r="P24" s="758">
        <v>2.3010299956639813</v>
      </c>
      <c r="Q24" s="758">
        <v>-0.3979400086720376</v>
      </c>
      <c r="R24" s="758">
        <v>1.1492191126553799</v>
      </c>
      <c r="S24" s="758">
        <v>1.2041199826559248</v>
      </c>
      <c r="T24" s="363"/>
      <c r="U24" s="434" t="s">
        <v>952</v>
      </c>
      <c r="V24" s="461">
        <f>COUNT(M33:M75)</f>
        <v>30</v>
      </c>
      <c r="W24" s="461">
        <f>AVERAGE(M33:M75)</f>
        <v>1.4988819775629445</v>
      </c>
      <c r="X24" s="461">
        <f>VAR(M33:M75)</f>
        <v>0.10379880212537798</v>
      </c>
      <c r="Y24" s="461"/>
      <c r="Z24" s="461"/>
      <c r="AA24" s="461"/>
      <c r="AB24" s="461"/>
      <c r="AC24" s="461"/>
      <c r="AD24" s="462"/>
      <c r="AE24" s="462"/>
      <c r="AF24" s="462" t="s">
        <v>974</v>
      </c>
      <c r="AG24" s="660">
        <v>782</v>
      </c>
      <c r="AH24" s="661">
        <v>703</v>
      </c>
      <c r="AI24" s="463"/>
      <c r="AJ24" s="463"/>
      <c r="AK24" s="459"/>
    </row>
    <row r="25" spans="1:37" s="357" customFormat="1" ht="19.5" customHeight="1" x14ac:dyDescent="0.25">
      <c r="A25" s="472">
        <v>42229</v>
      </c>
      <c r="B25" s="363" t="s">
        <v>482</v>
      </c>
      <c r="C25" s="363">
        <v>534</v>
      </c>
      <c r="D25" s="389" t="s">
        <v>763</v>
      </c>
      <c r="E25" s="389" t="s">
        <v>765</v>
      </c>
      <c r="F25" s="363">
        <v>70</v>
      </c>
      <c r="G25" s="363">
        <v>0.05</v>
      </c>
      <c r="H25" s="363">
        <v>1.9</v>
      </c>
      <c r="I25" s="363">
        <v>50</v>
      </c>
      <c r="J25" s="363">
        <v>0.2</v>
      </c>
      <c r="K25" s="363">
        <v>24</v>
      </c>
      <c r="L25" s="363">
        <v>7</v>
      </c>
      <c r="M25" s="758">
        <v>1.8450980400142569</v>
      </c>
      <c r="N25" s="758">
        <v>-1.3010299956639813</v>
      </c>
      <c r="O25" s="758">
        <v>0.27875360095282892</v>
      </c>
      <c r="P25" s="758">
        <v>1.6989700043360187</v>
      </c>
      <c r="Q25" s="758">
        <v>-0.69897000433601875</v>
      </c>
      <c r="R25" s="758">
        <v>1.3802112417116059</v>
      </c>
      <c r="S25" s="758">
        <v>0.84509804001425681</v>
      </c>
      <c r="T25" s="363"/>
      <c r="U25" s="653" t="s">
        <v>953</v>
      </c>
      <c r="V25" s="654"/>
      <c r="W25" s="654"/>
      <c r="X25" s="654">
        <f>((V23-1)*X23+(V24-1)*X24)/(V23+V24-2)</f>
        <v>7.8267006250617693E-2</v>
      </c>
      <c r="Y25" s="654">
        <f>ABS(W23-W24-Y21)/SQRT(X25)</f>
        <v>0.57657906172943252</v>
      </c>
      <c r="Z25" s="461"/>
      <c r="AA25" s="461"/>
      <c r="AB25" s="461"/>
      <c r="AC25" s="461"/>
      <c r="AD25" s="462"/>
      <c r="AE25" s="462"/>
      <c r="AF25" s="462" t="s">
        <v>975</v>
      </c>
      <c r="AG25" s="662">
        <f>AG22*AH22+AG22*(AG22+1)/2-AG24</f>
        <v>238</v>
      </c>
      <c r="AH25" s="663">
        <f>AG22*AH22+AH22*(AH22+1)/2-AH24</f>
        <v>482</v>
      </c>
      <c r="AI25" s="463"/>
      <c r="AJ25" s="463"/>
      <c r="AK25" s="459"/>
    </row>
    <row r="26" spans="1:37" s="357" customFormat="1" ht="19.5" customHeight="1" x14ac:dyDescent="0.25">
      <c r="A26" s="472">
        <v>42229</v>
      </c>
      <c r="B26" s="363" t="s">
        <v>483</v>
      </c>
      <c r="C26" s="363">
        <v>534</v>
      </c>
      <c r="D26" s="389" t="s">
        <v>763</v>
      </c>
      <c r="E26" s="389" t="s">
        <v>765</v>
      </c>
      <c r="F26" s="363">
        <v>80</v>
      </c>
      <c r="G26" s="363">
        <v>0.05</v>
      </c>
      <c r="H26" s="363">
        <v>1.7</v>
      </c>
      <c r="I26" s="363">
        <v>70</v>
      </c>
      <c r="J26" s="363">
        <v>0.3</v>
      </c>
      <c r="K26" s="363">
        <v>58.7</v>
      </c>
      <c r="L26" s="363">
        <v>10</v>
      </c>
      <c r="M26" s="758">
        <v>1.9030899869919435</v>
      </c>
      <c r="N26" s="758">
        <v>-1.3010299956639813</v>
      </c>
      <c r="O26" s="758">
        <v>0.23044892137827391</v>
      </c>
      <c r="P26" s="758">
        <v>1.8450980400142569</v>
      </c>
      <c r="Q26" s="758">
        <v>-0.52287874528033762</v>
      </c>
      <c r="R26" s="758">
        <v>1.7686381012476144</v>
      </c>
      <c r="S26" s="758">
        <v>1</v>
      </c>
      <c r="T26" s="363"/>
      <c r="U26" s="434"/>
      <c r="V26" s="461"/>
      <c r="W26" s="461"/>
      <c r="X26" s="461"/>
      <c r="Y26" s="461"/>
      <c r="Z26" s="461"/>
      <c r="AA26" s="461"/>
      <c r="AB26" s="461"/>
      <c r="AC26" s="461"/>
      <c r="AD26" s="462"/>
      <c r="AE26" s="462"/>
      <c r="AF26" s="462"/>
      <c r="AG26" s="463"/>
      <c r="AH26" s="463"/>
      <c r="AI26" s="463"/>
      <c r="AJ26" s="463"/>
      <c r="AK26" s="459"/>
    </row>
    <row r="27" spans="1:37" s="357" customFormat="1" ht="19.5" customHeight="1" thickBot="1" x14ac:dyDescent="0.3">
      <c r="A27" s="472">
        <v>42229</v>
      </c>
      <c r="B27" s="363" t="s">
        <v>481</v>
      </c>
      <c r="C27" s="363">
        <v>534</v>
      </c>
      <c r="D27" s="389" t="s">
        <v>763</v>
      </c>
      <c r="E27" s="389" t="s">
        <v>765</v>
      </c>
      <c r="F27" s="363">
        <v>70</v>
      </c>
      <c r="G27" s="363">
        <v>0.05</v>
      </c>
      <c r="H27" s="363">
        <v>1.9</v>
      </c>
      <c r="I27" s="363">
        <v>140</v>
      </c>
      <c r="J27" s="363">
        <v>0.3</v>
      </c>
      <c r="K27" s="363">
        <v>10.4</v>
      </c>
      <c r="L27" s="363">
        <v>11</v>
      </c>
      <c r="M27" s="758">
        <v>1.8450980400142569</v>
      </c>
      <c r="N27" s="758">
        <v>-1.3010299956639813</v>
      </c>
      <c r="O27" s="758">
        <v>0.27875360095282892</v>
      </c>
      <c r="P27" s="758">
        <v>2.1461280356782382</v>
      </c>
      <c r="Q27" s="758">
        <v>-0.52287874528033762</v>
      </c>
      <c r="R27" s="758">
        <v>1.0170333392987803</v>
      </c>
      <c r="S27" s="758">
        <v>1.0413926851582251</v>
      </c>
      <c r="T27" s="363"/>
      <c r="U27" s="434" t="s">
        <v>954</v>
      </c>
      <c r="V27" s="461"/>
      <c r="W27" s="461"/>
      <c r="X27" s="461"/>
      <c r="Y27" s="461" t="s">
        <v>955</v>
      </c>
      <c r="Z27" s="461">
        <v>0.05</v>
      </c>
      <c r="AA27" s="461"/>
      <c r="AB27" s="461"/>
      <c r="AC27" s="461"/>
      <c r="AD27" s="465"/>
      <c r="AE27" s="465"/>
      <c r="AF27" s="465"/>
      <c r="AG27" s="469" t="s">
        <v>976</v>
      </c>
      <c r="AH27" s="469" t="s">
        <v>977</v>
      </c>
      <c r="AI27" s="469"/>
      <c r="AJ27" s="469"/>
      <c r="AK27" s="467"/>
    </row>
    <row r="28" spans="1:37" s="357" customFormat="1" ht="19.5" customHeight="1" thickTop="1" x14ac:dyDescent="0.25">
      <c r="A28" s="472">
        <v>42229</v>
      </c>
      <c r="B28" s="363" t="s">
        <v>480</v>
      </c>
      <c r="C28" s="363">
        <v>534</v>
      </c>
      <c r="D28" s="389" t="s">
        <v>763</v>
      </c>
      <c r="E28" s="389" t="s">
        <v>765</v>
      </c>
      <c r="F28" s="363">
        <v>60</v>
      </c>
      <c r="G28" s="363">
        <v>0.05</v>
      </c>
      <c r="H28" s="363">
        <v>1.6</v>
      </c>
      <c r="I28" s="363">
        <v>60</v>
      </c>
      <c r="J28" s="363">
        <v>0.3</v>
      </c>
      <c r="K28" s="363">
        <v>10.4</v>
      </c>
      <c r="L28" s="363">
        <v>5</v>
      </c>
      <c r="M28" s="758">
        <v>1.7781512503836436</v>
      </c>
      <c r="N28" s="758">
        <v>-1.3010299956639813</v>
      </c>
      <c r="O28" s="758">
        <v>0.20411998265592479</v>
      </c>
      <c r="P28" s="758">
        <v>1.7781512503836436</v>
      </c>
      <c r="Q28" s="758">
        <v>-0.52287874528033762</v>
      </c>
      <c r="R28" s="758">
        <v>1.0170333392987803</v>
      </c>
      <c r="S28" s="758">
        <v>0.69897000433601886</v>
      </c>
      <c r="T28" s="363"/>
      <c r="U28" s="656" t="s">
        <v>956</v>
      </c>
      <c r="V28" s="652" t="s">
        <v>957</v>
      </c>
      <c r="W28" s="652" t="s">
        <v>958</v>
      </c>
      <c r="X28" s="652" t="s">
        <v>959</v>
      </c>
      <c r="Y28" s="652" t="s">
        <v>960</v>
      </c>
      <c r="Z28" s="652" t="s">
        <v>961</v>
      </c>
      <c r="AA28" s="652" t="s">
        <v>962</v>
      </c>
      <c r="AB28" s="652" t="s">
        <v>963</v>
      </c>
      <c r="AC28" s="652" t="s">
        <v>964</v>
      </c>
      <c r="AD28" s="655" t="s">
        <v>965</v>
      </c>
      <c r="AE28" s="466"/>
      <c r="AF28" s="466" t="s">
        <v>978</v>
      </c>
      <c r="AG28" s="664">
        <v>0.05</v>
      </c>
      <c r="AH28" s="463"/>
      <c r="AI28" s="463"/>
      <c r="AJ28" s="463"/>
      <c r="AK28" s="459"/>
    </row>
    <row r="29" spans="1:37" s="357" customFormat="1" ht="19.5" customHeight="1" x14ac:dyDescent="0.25">
      <c r="A29" s="472">
        <v>42225</v>
      </c>
      <c r="B29" s="363" t="s">
        <v>482</v>
      </c>
      <c r="C29" s="363">
        <v>645</v>
      </c>
      <c r="D29" s="389" t="s">
        <v>763</v>
      </c>
      <c r="E29" s="389" t="s">
        <v>765</v>
      </c>
      <c r="F29" s="363">
        <v>90</v>
      </c>
      <c r="G29" s="363">
        <v>0.05</v>
      </c>
      <c r="H29" s="363">
        <v>2.2000000000000002</v>
      </c>
      <c r="I29" s="363">
        <v>120</v>
      </c>
      <c r="J29" s="363">
        <v>1.3</v>
      </c>
      <c r="K29" s="363">
        <v>51.8</v>
      </c>
      <c r="L29" s="363">
        <v>15</v>
      </c>
      <c r="M29" s="758">
        <v>1.954242509439325</v>
      </c>
      <c r="N29" s="758">
        <v>-1.3010299956639813</v>
      </c>
      <c r="O29" s="758">
        <v>0.34242268082220628</v>
      </c>
      <c r="P29" s="758">
        <v>2.0791812460476247</v>
      </c>
      <c r="Q29" s="758">
        <v>0.11394335230683679</v>
      </c>
      <c r="R29" s="758">
        <v>1.7143297597452329</v>
      </c>
      <c r="S29" s="758">
        <v>1.1760912590556813</v>
      </c>
      <c r="T29" s="363"/>
      <c r="U29" s="434" t="s">
        <v>966</v>
      </c>
      <c r="V29" s="461">
        <f>SQRT(X25*(1/V23+1/V24))</f>
        <v>7.6616091448182905E-2</v>
      </c>
      <c r="W29" s="461">
        <f>(ABS(W23-W24-Y21))/V29</f>
        <v>2.1053690552958257</v>
      </c>
      <c r="X29" s="461">
        <f>V23+V24-2</f>
        <v>52</v>
      </c>
      <c r="Y29" s="461">
        <f>TDIST(W29,X29,1)</f>
        <v>2.0053796688891623E-2</v>
      </c>
      <c r="Z29" s="461">
        <f>TINV(Z27*2,X29)</f>
        <v>1.6746891537260258</v>
      </c>
      <c r="AA29" s="461"/>
      <c r="AB29" s="461"/>
      <c r="AC29" s="461" t="str">
        <f>IF(Y29&lt;Z27,"yes","no")</f>
        <v>yes</v>
      </c>
      <c r="AD29" s="463">
        <f>SQRT(W29^2/(W29^2+X29))</f>
        <v>0.28026139980375109</v>
      </c>
      <c r="AE29" s="463"/>
      <c r="AF29" s="463" t="s">
        <v>975</v>
      </c>
      <c r="AG29" s="665">
        <f>MIN(AG25,AH25)</f>
        <v>238</v>
      </c>
      <c r="AH29" s="463"/>
      <c r="AI29" s="463"/>
      <c r="AJ29" s="463"/>
      <c r="AK29" s="459"/>
    </row>
    <row r="30" spans="1:37" s="357" customFormat="1" ht="19.5" customHeight="1" x14ac:dyDescent="0.25">
      <c r="A30" s="472">
        <v>42225</v>
      </c>
      <c r="B30" s="363" t="s">
        <v>483</v>
      </c>
      <c r="C30" s="363">
        <v>645</v>
      </c>
      <c r="D30" s="389" t="s">
        <v>763</v>
      </c>
      <c r="E30" s="389" t="s">
        <v>765</v>
      </c>
      <c r="F30" s="363">
        <v>80</v>
      </c>
      <c r="G30" s="363">
        <v>0.05</v>
      </c>
      <c r="H30" s="363">
        <v>2.7</v>
      </c>
      <c r="I30" s="363">
        <v>200</v>
      </c>
      <c r="J30" s="363">
        <v>1.5</v>
      </c>
      <c r="K30" s="363">
        <v>74.300000000000011</v>
      </c>
      <c r="L30" s="363">
        <v>18</v>
      </c>
      <c r="M30" s="758">
        <v>1.9030899869919435</v>
      </c>
      <c r="N30" s="758">
        <v>-1.3010299956639813</v>
      </c>
      <c r="O30" s="758">
        <v>0.43136376415898736</v>
      </c>
      <c r="P30" s="758">
        <v>2.3010299956639813</v>
      </c>
      <c r="Q30" s="758">
        <v>0.17609125905568124</v>
      </c>
      <c r="R30" s="758">
        <v>1.8709888137605755</v>
      </c>
      <c r="S30" s="758">
        <v>1.255272505103306</v>
      </c>
      <c r="T30" s="363"/>
      <c r="U30" s="434" t="s">
        <v>967</v>
      </c>
      <c r="V30" s="461">
        <f>V29</f>
        <v>7.6616091448182905E-2</v>
      </c>
      <c r="W30" s="461">
        <f t="shared" ref="W30:X30" si="0">W29</f>
        <v>2.1053690552958257</v>
      </c>
      <c r="X30" s="461">
        <f t="shared" si="0"/>
        <v>52</v>
      </c>
      <c r="Y30" s="461">
        <f>TDIST(W30,X30,2)</f>
        <v>4.0107593377783246E-2</v>
      </c>
      <c r="Z30" s="461">
        <f>TINV(Z27,X30)</f>
        <v>2.0066468050616861</v>
      </c>
      <c r="AA30" s="461">
        <f>(W23-W24)-Z30*V30</f>
        <v>7.5637129519092461E-3</v>
      </c>
      <c r="AB30" s="461">
        <f>(W23-W24)+Z30*V30</f>
        <v>0.31504658319352963</v>
      </c>
      <c r="AC30" s="461" t="str">
        <f>IF(Y30&lt;Z27,"yes","no")</f>
        <v>yes</v>
      </c>
      <c r="AD30" s="463">
        <f>AD29</f>
        <v>0.28026139980375109</v>
      </c>
      <c r="AE30" s="463"/>
      <c r="AF30" s="463" t="s">
        <v>979</v>
      </c>
      <c r="AG30" s="665">
        <f>AG22*AH22/2</f>
        <v>360</v>
      </c>
      <c r="AH30" s="463"/>
      <c r="AI30" s="463"/>
      <c r="AJ30" s="463"/>
      <c r="AK30" s="459"/>
    </row>
    <row r="31" spans="1:37" s="357" customFormat="1" ht="19.5" customHeight="1" x14ac:dyDescent="0.25">
      <c r="A31" s="472">
        <v>42225</v>
      </c>
      <c r="B31" s="363" t="s">
        <v>481</v>
      </c>
      <c r="C31" s="363">
        <v>645</v>
      </c>
      <c r="D31" s="389" t="s">
        <v>763</v>
      </c>
      <c r="E31" s="389" t="s">
        <v>765</v>
      </c>
      <c r="F31" s="363">
        <v>80</v>
      </c>
      <c r="G31" s="363">
        <v>0.05</v>
      </c>
      <c r="H31" s="363">
        <v>2.4</v>
      </c>
      <c r="I31" s="363">
        <v>240</v>
      </c>
      <c r="J31" s="363">
        <v>2.4</v>
      </c>
      <c r="K31" s="363">
        <v>24.7</v>
      </c>
      <c r="L31" s="363">
        <v>14</v>
      </c>
      <c r="M31" s="758">
        <v>1.9030899869919435</v>
      </c>
      <c r="N31" s="758">
        <v>-1.3010299956639813</v>
      </c>
      <c r="O31" s="758">
        <v>0.38021124171160603</v>
      </c>
      <c r="P31" s="758">
        <v>2.3802112417116059</v>
      </c>
      <c r="Q31" s="758">
        <v>0.38021124171160603</v>
      </c>
      <c r="R31" s="758">
        <v>1.3926969532596658</v>
      </c>
      <c r="S31" s="758">
        <v>1.146128035678238</v>
      </c>
      <c r="T31" s="363"/>
      <c r="U31" s="653"/>
      <c r="V31" s="654"/>
      <c r="W31" s="654"/>
      <c r="X31" s="654"/>
      <c r="Y31" s="654"/>
      <c r="Z31" s="654"/>
      <c r="AA31" s="654"/>
      <c r="AB31" s="654"/>
      <c r="AC31" s="654"/>
      <c r="AD31" s="657"/>
      <c r="AE31" s="463"/>
      <c r="AF31" s="463" t="s">
        <v>980</v>
      </c>
      <c r="AG31" s="665">
        <v>56.126541664753255</v>
      </c>
      <c r="AH31" s="463" t="s">
        <v>981</v>
      </c>
      <c r="AI31" s="463"/>
      <c r="AJ31" s="463"/>
      <c r="AK31" s="459"/>
    </row>
    <row r="32" spans="1:37" s="357" customFormat="1" ht="19.5" customHeight="1" thickBot="1" x14ac:dyDescent="0.3">
      <c r="A32" s="472">
        <v>42225</v>
      </c>
      <c r="B32" s="363" t="s">
        <v>480</v>
      </c>
      <c r="C32" s="363">
        <v>645</v>
      </c>
      <c r="D32" s="389" t="s">
        <v>763</v>
      </c>
      <c r="E32" s="389" t="s">
        <v>765</v>
      </c>
      <c r="F32" s="363">
        <v>60</v>
      </c>
      <c r="G32" s="363">
        <v>0.05</v>
      </c>
      <c r="H32" s="363">
        <v>1.8</v>
      </c>
      <c r="I32" s="363">
        <v>30</v>
      </c>
      <c r="J32" s="363">
        <v>0.8</v>
      </c>
      <c r="K32" s="363">
        <v>13</v>
      </c>
      <c r="L32" s="363">
        <v>7</v>
      </c>
      <c r="M32" s="758">
        <v>1.7781512503836436</v>
      </c>
      <c r="N32" s="758">
        <v>-1.3010299956639813</v>
      </c>
      <c r="O32" s="758">
        <v>0.25527250510330607</v>
      </c>
      <c r="P32" s="758">
        <v>1.4771212547196624</v>
      </c>
      <c r="Q32" s="758">
        <v>-9.6910013008056392E-2</v>
      </c>
      <c r="R32" s="758">
        <v>1.1139433523068367</v>
      </c>
      <c r="S32" s="758">
        <v>0.84509804001425681</v>
      </c>
      <c r="T32" s="363"/>
      <c r="U32" s="434" t="s">
        <v>968</v>
      </c>
      <c r="V32" s="461"/>
      <c r="W32" s="461"/>
      <c r="X32" s="461"/>
      <c r="Y32" s="461" t="s">
        <v>955</v>
      </c>
      <c r="Z32" s="461">
        <f>Z27</f>
        <v>0.05</v>
      </c>
      <c r="AA32" s="461"/>
      <c r="AB32" s="461"/>
      <c r="AC32" s="461"/>
      <c r="AD32" s="466"/>
      <c r="AE32" s="466"/>
      <c r="AF32" s="466" t="s">
        <v>982</v>
      </c>
      <c r="AG32" s="666">
        <f>ABS(STANDARDIZE(AG29,AG30,AG31))</f>
        <v>2.17365966940761</v>
      </c>
      <c r="AH32" s="466"/>
      <c r="AI32" s="466"/>
      <c r="AJ32" s="466"/>
      <c r="AK32" s="467"/>
    </row>
    <row r="33" spans="1:37" s="357" customFormat="1" ht="19.5" customHeight="1" thickTop="1" x14ac:dyDescent="0.25">
      <c r="A33" s="472">
        <v>37474</v>
      </c>
      <c r="B33" s="363" t="s">
        <v>484</v>
      </c>
      <c r="C33" s="363">
        <v>149</v>
      </c>
      <c r="D33" s="470" t="s">
        <v>762</v>
      </c>
      <c r="E33" s="470" t="s">
        <v>765</v>
      </c>
      <c r="F33" s="363">
        <v>160</v>
      </c>
      <c r="G33" s="363">
        <v>0.05</v>
      </c>
      <c r="H33" s="363">
        <v>2.5</v>
      </c>
      <c r="I33" s="363">
        <v>25</v>
      </c>
      <c r="J33" s="363">
        <v>1.5</v>
      </c>
      <c r="K33" s="363">
        <v>10</v>
      </c>
      <c r="L33" s="363">
        <v>39</v>
      </c>
      <c r="M33" s="758">
        <v>2.2041199826559246</v>
      </c>
      <c r="N33" s="758">
        <v>-1.3010299956639813</v>
      </c>
      <c r="O33" s="758">
        <v>0.3979400086720376</v>
      </c>
      <c r="P33" s="758">
        <v>1.3979400086720377</v>
      </c>
      <c r="Q33" s="758">
        <v>0.17609125905568124</v>
      </c>
      <c r="R33" s="758">
        <v>1</v>
      </c>
      <c r="S33" s="758">
        <v>1.5910646070264991</v>
      </c>
      <c r="T33" s="363"/>
      <c r="U33" s="656" t="s">
        <v>956</v>
      </c>
      <c r="V33" s="652" t="s">
        <v>957</v>
      </c>
      <c r="W33" s="652" t="s">
        <v>958</v>
      </c>
      <c r="X33" s="652" t="s">
        <v>959</v>
      </c>
      <c r="Y33" s="652" t="s">
        <v>960</v>
      </c>
      <c r="Z33" s="652" t="s">
        <v>961</v>
      </c>
      <c r="AA33" s="652" t="s">
        <v>962</v>
      </c>
      <c r="AB33" s="652" t="s">
        <v>963</v>
      </c>
      <c r="AC33" s="652" t="s">
        <v>964</v>
      </c>
      <c r="AD33" s="655" t="s">
        <v>965</v>
      </c>
      <c r="AE33" s="466"/>
      <c r="AF33" s="466" t="s">
        <v>965</v>
      </c>
      <c r="AG33" s="665">
        <f>AG32/SQRT(AG22+AH22)</f>
        <v>0.2957976146953008</v>
      </c>
      <c r="AH33" s="463"/>
      <c r="AI33" s="463"/>
      <c r="AJ33" s="463"/>
      <c r="AK33" s="459"/>
    </row>
    <row r="34" spans="1:37" s="357" customFormat="1" ht="19.5" customHeight="1" x14ac:dyDescent="0.25">
      <c r="A34" s="472">
        <v>37474</v>
      </c>
      <c r="B34" s="363" t="s">
        <v>487</v>
      </c>
      <c r="C34" s="363">
        <v>149</v>
      </c>
      <c r="D34" s="470" t="s">
        <v>762</v>
      </c>
      <c r="E34" s="470" t="s">
        <v>765</v>
      </c>
      <c r="F34" s="363">
        <v>25</v>
      </c>
      <c r="G34" s="363">
        <v>0.05</v>
      </c>
      <c r="H34" s="363">
        <v>2.5</v>
      </c>
      <c r="I34" s="363">
        <v>25</v>
      </c>
      <c r="J34" s="363">
        <v>1.5</v>
      </c>
      <c r="K34" s="363">
        <v>10</v>
      </c>
      <c r="L34" s="363">
        <v>46</v>
      </c>
      <c r="M34" s="758">
        <v>1.3979400086720377</v>
      </c>
      <c r="N34" s="758">
        <v>-1.3010299956639813</v>
      </c>
      <c r="O34" s="758">
        <v>0.3979400086720376</v>
      </c>
      <c r="P34" s="758">
        <v>1.3979400086720377</v>
      </c>
      <c r="Q34" s="758">
        <v>0.17609125905568124</v>
      </c>
      <c r="R34" s="758">
        <v>1</v>
      </c>
      <c r="S34" s="758">
        <v>1.6627578316815741</v>
      </c>
      <c r="T34" s="363"/>
      <c r="U34" s="434" t="s">
        <v>966</v>
      </c>
      <c r="V34" s="461">
        <f>SQRT(X23/V23+X24/V24)</f>
        <v>7.3346717600690864E-2</v>
      </c>
      <c r="W34" s="461">
        <f>(ABS(W23-W24-Y21))/V34</f>
        <v>2.1992142709219218</v>
      </c>
      <c r="X34" s="461">
        <f>(X23/V23+X24/V24)^2/((X23/V23)^2/(V23-1)+(X24/V24)^2/(V24-1))</f>
        <v>50.50487319781751</v>
      </c>
      <c r="Y34" s="788">
        <f>TDIST(W34,ROUND(X34,0),1)</f>
        <v>1.6211278690925875E-2</v>
      </c>
      <c r="Z34" s="461">
        <f>TINV(Z32*2,ROUND(X34,0))</f>
        <v>1.6752849504249088</v>
      </c>
      <c r="AA34" s="461"/>
      <c r="AB34" s="461"/>
      <c r="AC34" s="461" t="str">
        <f>IF(Y34&lt;Z32,"yes","no")</f>
        <v>yes</v>
      </c>
      <c r="AD34" s="463">
        <f>SQRT(W34^2/(W34^2+X34))</f>
        <v>0.29562585157410315</v>
      </c>
      <c r="AE34" s="463"/>
      <c r="AF34" s="463" t="s">
        <v>983</v>
      </c>
      <c r="AG34" s="664">
        <f>AG30+AG31*NORMSINV(AG28)</f>
        <v>267.68005437448767</v>
      </c>
      <c r="AH34" s="659">
        <f>AG30+AG31*NORMSINV(AG28/2)</f>
        <v>249.99399976029684</v>
      </c>
      <c r="AI34" s="463"/>
      <c r="AJ34" s="463"/>
      <c r="AK34" s="459"/>
    </row>
    <row r="35" spans="1:37" s="357" customFormat="1" ht="19.5" customHeight="1" x14ac:dyDescent="0.25">
      <c r="A35" s="472">
        <v>40931</v>
      </c>
      <c r="B35" s="363" t="s">
        <v>485</v>
      </c>
      <c r="C35" s="363">
        <v>163</v>
      </c>
      <c r="D35" s="470" t="s">
        <v>762</v>
      </c>
      <c r="E35" s="470" t="s">
        <v>765</v>
      </c>
      <c r="F35" s="363"/>
      <c r="G35" s="363">
        <v>0.05</v>
      </c>
      <c r="H35" s="363">
        <v>5</v>
      </c>
      <c r="I35" s="363">
        <v>40</v>
      </c>
      <c r="J35" s="363"/>
      <c r="K35" s="363"/>
      <c r="L35" s="363">
        <v>70</v>
      </c>
      <c r="M35" s="758"/>
      <c r="N35" s="758">
        <v>-1.3010299956639813</v>
      </c>
      <c r="O35" s="758">
        <v>0.69897000433601886</v>
      </c>
      <c r="P35" s="758">
        <v>1.6020599913279623</v>
      </c>
      <c r="Q35" s="758"/>
      <c r="R35" s="758"/>
      <c r="S35" s="758">
        <v>1.8450980400142569</v>
      </c>
      <c r="T35" s="363"/>
      <c r="U35" s="434" t="s">
        <v>967</v>
      </c>
      <c r="V35" s="461">
        <f>V34</f>
        <v>7.3346717600690864E-2</v>
      </c>
      <c r="W35" s="461">
        <f t="shared" ref="W35:X35" si="1">W34</f>
        <v>2.1992142709219218</v>
      </c>
      <c r="X35" s="461">
        <f t="shared" si="1"/>
        <v>50.50487319781751</v>
      </c>
      <c r="Y35" s="965">
        <f>TDIST(W35,ROUND(X35,0),2)</f>
        <v>3.2422557381851749E-2</v>
      </c>
      <c r="Z35" s="461">
        <f>TINV(Z32,ROUND(X35,0))</f>
        <v>2.007583770315835</v>
      </c>
      <c r="AA35" s="461">
        <f>(W23-W24)-Z35*V35</f>
        <v>1.405546821163367E-2</v>
      </c>
      <c r="AB35" s="461">
        <f>(W23-W24)+Z35*V35</f>
        <v>0.30855482793380523</v>
      </c>
      <c r="AC35" s="461" t="str">
        <f>IF(Y35&lt;Z32,"yes","no")</f>
        <v>yes</v>
      </c>
      <c r="AD35" s="463">
        <f>AD34</f>
        <v>0.29562585157410315</v>
      </c>
      <c r="AE35" s="463"/>
      <c r="AF35" s="463" t="s">
        <v>960</v>
      </c>
      <c r="AG35" s="665">
        <f>1-NORMSDIST(AG32)</f>
        <v>1.4865351811299665E-2</v>
      </c>
      <c r="AH35" s="966">
        <f>2*AG35</f>
        <v>2.973070362259933E-2</v>
      </c>
      <c r="AI35" s="463"/>
      <c r="AJ35" s="463"/>
      <c r="AK35" s="459"/>
    </row>
    <row r="36" spans="1:37" s="357" customFormat="1" ht="19.5" customHeight="1" x14ac:dyDescent="0.25">
      <c r="A36" s="472">
        <v>40931</v>
      </c>
      <c r="B36" s="363" t="s">
        <v>488</v>
      </c>
      <c r="C36" s="363">
        <v>163</v>
      </c>
      <c r="D36" s="470" t="s">
        <v>762</v>
      </c>
      <c r="E36" s="470" t="s">
        <v>765</v>
      </c>
      <c r="F36" s="363"/>
      <c r="G36" s="363">
        <v>0.05</v>
      </c>
      <c r="H36" s="363">
        <v>5</v>
      </c>
      <c r="I36" s="363">
        <v>10</v>
      </c>
      <c r="J36" s="363"/>
      <c r="K36" s="363"/>
      <c r="L36" s="363">
        <v>40</v>
      </c>
      <c r="M36" s="758"/>
      <c r="N36" s="758">
        <v>-1.3010299956639813</v>
      </c>
      <c r="O36" s="758">
        <v>0.69897000433601886</v>
      </c>
      <c r="P36" s="758">
        <v>1</v>
      </c>
      <c r="Q36" s="758"/>
      <c r="R36" s="758"/>
      <c r="S36" s="758">
        <v>1.6020599913279623</v>
      </c>
      <c r="T36" s="363"/>
      <c r="U36" s="653"/>
      <c r="V36" s="654"/>
      <c r="W36" s="654"/>
      <c r="X36" s="654"/>
      <c r="Y36" s="654"/>
      <c r="Z36" s="654"/>
      <c r="AA36" s="654"/>
      <c r="AB36" s="654"/>
      <c r="AC36" s="654"/>
      <c r="AD36" s="657"/>
      <c r="AE36" s="463"/>
      <c r="AF36" s="463" t="s">
        <v>984</v>
      </c>
      <c r="AG36" s="667" t="str">
        <f>IF(AG35&lt;AG28,"yes","no")</f>
        <v>yes</v>
      </c>
      <c r="AH36" s="668" t="str">
        <f>IF(AH35&lt;AG28,"yes","no")</f>
        <v>yes</v>
      </c>
      <c r="AI36" s="471"/>
      <c r="AJ36" s="471"/>
      <c r="AK36" s="459"/>
    </row>
    <row r="37" spans="1:37" s="357" customFormat="1" ht="19.5" customHeight="1" x14ac:dyDescent="0.25">
      <c r="A37" s="472">
        <v>37293</v>
      </c>
      <c r="B37" s="363" t="s">
        <v>485</v>
      </c>
      <c r="C37" s="363">
        <v>170</v>
      </c>
      <c r="D37" s="470" t="s">
        <v>762</v>
      </c>
      <c r="E37" s="470" t="s">
        <v>765</v>
      </c>
      <c r="F37" s="363">
        <v>15</v>
      </c>
      <c r="G37" s="363">
        <v>1.5</v>
      </c>
      <c r="H37" s="363">
        <v>5</v>
      </c>
      <c r="I37" s="363">
        <v>70</v>
      </c>
      <c r="J37" s="363">
        <v>20</v>
      </c>
      <c r="K37" s="363">
        <v>190</v>
      </c>
      <c r="L37" s="363">
        <v>5</v>
      </c>
      <c r="M37" s="758">
        <v>1.1760912590556813</v>
      </c>
      <c r="N37" s="758">
        <v>0.17609125905568124</v>
      </c>
      <c r="O37" s="758">
        <v>0.69897000433601886</v>
      </c>
      <c r="P37" s="758">
        <v>1.8450980400142569</v>
      </c>
      <c r="Q37" s="758">
        <v>1.3010299956639813</v>
      </c>
      <c r="R37" s="758">
        <v>2.2787536009528289</v>
      </c>
      <c r="S37" s="758">
        <v>0.69897000433601886</v>
      </c>
      <c r="T37" s="363"/>
      <c r="U37" s="434"/>
      <c r="V37" s="460"/>
      <c r="W37" s="460"/>
      <c r="X37" s="460"/>
      <c r="Y37" s="460"/>
      <c r="Z37" s="460"/>
      <c r="AA37" s="460"/>
      <c r="AB37" s="460"/>
      <c r="AC37" s="460"/>
      <c r="AD37" s="459"/>
      <c r="AE37" s="459"/>
      <c r="AF37" s="459"/>
      <c r="AG37" s="459"/>
      <c r="AH37" s="459"/>
      <c r="AI37" s="459"/>
      <c r="AJ37" s="459"/>
      <c r="AK37" s="459"/>
    </row>
    <row r="38" spans="1:37" s="357" customFormat="1" ht="19.5" customHeight="1" x14ac:dyDescent="0.25">
      <c r="A38" s="472">
        <v>37293</v>
      </c>
      <c r="B38" s="363" t="s">
        <v>484</v>
      </c>
      <c r="C38" s="363">
        <v>170</v>
      </c>
      <c r="D38" s="470" t="s">
        <v>762</v>
      </c>
      <c r="E38" s="470" t="s">
        <v>765</v>
      </c>
      <c r="F38" s="363">
        <v>15</v>
      </c>
      <c r="G38" s="363">
        <v>1.5</v>
      </c>
      <c r="H38" s="363">
        <v>5</v>
      </c>
      <c r="I38" s="363">
        <v>20</v>
      </c>
      <c r="J38" s="363">
        <v>20</v>
      </c>
      <c r="K38" s="363">
        <v>75</v>
      </c>
      <c r="L38" s="363">
        <v>20</v>
      </c>
      <c r="M38" s="758">
        <v>1.1760912590556813</v>
      </c>
      <c r="N38" s="758">
        <v>0.17609125905568124</v>
      </c>
      <c r="O38" s="758">
        <v>0.69897000433601886</v>
      </c>
      <c r="P38" s="758">
        <v>1.3010299956639813</v>
      </c>
      <c r="Q38" s="758">
        <v>1.3010299956639813</v>
      </c>
      <c r="R38" s="758">
        <v>1.8750612633917001</v>
      </c>
      <c r="S38" s="758">
        <v>1.3010299956639813</v>
      </c>
      <c r="T38" s="363"/>
      <c r="U38" s="434"/>
      <c r="V38" s="460"/>
      <c r="W38" s="460"/>
      <c r="X38" s="460"/>
      <c r="Y38" s="460"/>
      <c r="Z38" s="460"/>
      <c r="AA38" s="460"/>
      <c r="AB38" s="460"/>
      <c r="AC38" s="460"/>
      <c r="AD38" s="459"/>
      <c r="AE38" s="459"/>
      <c r="AF38" s="459"/>
      <c r="AG38" s="459"/>
      <c r="AH38" s="459"/>
      <c r="AI38" s="459"/>
      <c r="AJ38" s="459"/>
      <c r="AK38" s="459"/>
    </row>
    <row r="39" spans="1:37" s="357" customFormat="1" ht="19.5" customHeight="1" x14ac:dyDescent="0.25">
      <c r="A39" s="472">
        <v>37293</v>
      </c>
      <c r="B39" s="363" t="s">
        <v>487</v>
      </c>
      <c r="C39" s="363">
        <v>170</v>
      </c>
      <c r="D39" s="470" t="s">
        <v>762</v>
      </c>
      <c r="E39" s="470" t="s">
        <v>765</v>
      </c>
      <c r="F39" s="363">
        <v>15</v>
      </c>
      <c r="G39" s="363">
        <v>1.5</v>
      </c>
      <c r="H39" s="363">
        <v>5</v>
      </c>
      <c r="I39" s="363">
        <v>20</v>
      </c>
      <c r="J39" s="363">
        <v>20</v>
      </c>
      <c r="K39" s="363">
        <v>105</v>
      </c>
      <c r="L39" s="363">
        <v>30</v>
      </c>
      <c r="M39" s="758">
        <v>1.1760912590556813</v>
      </c>
      <c r="N39" s="758">
        <v>0.17609125905568124</v>
      </c>
      <c r="O39" s="758">
        <v>0.69897000433601886</v>
      </c>
      <c r="P39" s="758">
        <v>1.3010299956639813</v>
      </c>
      <c r="Q39" s="758">
        <v>1.3010299956639813</v>
      </c>
      <c r="R39" s="758">
        <v>2.0211892990699383</v>
      </c>
      <c r="S39" s="758">
        <v>1.4771212547196624</v>
      </c>
      <c r="T39" s="363"/>
      <c r="U39" s="434"/>
      <c r="V39" s="434"/>
      <c r="W39" s="460"/>
      <c r="X39" s="460"/>
      <c r="Y39" s="460"/>
      <c r="Z39" s="460"/>
      <c r="AA39" s="460"/>
      <c r="AB39" s="460"/>
      <c r="AC39" s="460"/>
      <c r="AD39" s="459"/>
      <c r="AE39" s="459"/>
      <c r="AF39" s="459"/>
      <c r="AG39" s="459"/>
      <c r="AH39" s="459"/>
      <c r="AI39" s="459"/>
      <c r="AJ39" s="459"/>
      <c r="AK39" s="459"/>
    </row>
    <row r="40" spans="1:37" s="357" customFormat="1" ht="19.5" customHeight="1" x14ac:dyDescent="0.25">
      <c r="A40" s="472">
        <v>40246</v>
      </c>
      <c r="B40" s="363" t="s">
        <v>485</v>
      </c>
      <c r="C40" s="363">
        <v>173</v>
      </c>
      <c r="D40" s="470" t="s">
        <v>762</v>
      </c>
      <c r="E40" s="470" t="s">
        <v>765</v>
      </c>
      <c r="F40" s="363">
        <v>40</v>
      </c>
      <c r="G40" s="363">
        <v>2.5</v>
      </c>
      <c r="H40" s="363">
        <v>5</v>
      </c>
      <c r="I40" s="363">
        <v>30</v>
      </c>
      <c r="J40" s="363">
        <v>20</v>
      </c>
      <c r="K40" s="363">
        <v>116</v>
      </c>
      <c r="L40" s="363">
        <v>50</v>
      </c>
      <c r="M40" s="758">
        <v>1.6020599913279623</v>
      </c>
      <c r="N40" s="758">
        <v>0.3979400086720376</v>
      </c>
      <c r="O40" s="758">
        <v>0.69897000433601886</v>
      </c>
      <c r="P40" s="758">
        <v>1.4771212547196624</v>
      </c>
      <c r="Q40" s="758">
        <v>1.3010299956639813</v>
      </c>
      <c r="R40" s="758">
        <v>2.0644579892269186</v>
      </c>
      <c r="S40" s="758">
        <v>1.6989700043360187</v>
      </c>
      <c r="T40" s="363"/>
      <c r="U40" s="669"/>
      <c r="V40" s="669"/>
      <c r="W40" s="670"/>
      <c r="X40" s="670"/>
      <c r="Y40" s="670"/>
      <c r="Z40" s="670"/>
      <c r="AA40" s="670"/>
      <c r="AB40" s="670"/>
      <c r="AC40" s="670"/>
      <c r="AD40" s="671"/>
      <c r="AE40" s="671"/>
      <c r="AF40" s="671"/>
      <c r="AG40" s="671"/>
      <c r="AH40" s="671"/>
      <c r="AI40" s="671"/>
      <c r="AJ40" s="459"/>
      <c r="AK40" s="459"/>
    </row>
    <row r="41" spans="1:37" s="357" customFormat="1" ht="19.5" customHeight="1" x14ac:dyDescent="0.25">
      <c r="A41" s="472">
        <v>40246</v>
      </c>
      <c r="B41" s="363" t="s">
        <v>484</v>
      </c>
      <c r="C41" s="363">
        <v>173</v>
      </c>
      <c r="D41" s="470" t="s">
        <v>762</v>
      </c>
      <c r="E41" s="470" t="s">
        <v>765</v>
      </c>
      <c r="F41" s="363">
        <v>40</v>
      </c>
      <c r="G41" s="363">
        <v>2.5</v>
      </c>
      <c r="H41" s="363">
        <v>10</v>
      </c>
      <c r="I41" s="363">
        <v>40</v>
      </c>
      <c r="J41" s="363">
        <v>20</v>
      </c>
      <c r="K41" s="363">
        <v>88.4</v>
      </c>
      <c r="L41" s="363">
        <v>20</v>
      </c>
      <c r="M41" s="758">
        <v>1.6020599913279623</v>
      </c>
      <c r="N41" s="758">
        <v>0.3979400086720376</v>
      </c>
      <c r="O41" s="758">
        <v>1</v>
      </c>
      <c r="P41" s="758">
        <v>1.6020599913279623</v>
      </c>
      <c r="Q41" s="758">
        <v>1.3010299956639813</v>
      </c>
      <c r="R41" s="758">
        <v>1.9464522650130731</v>
      </c>
      <c r="S41" s="758">
        <v>1.3010299956639813</v>
      </c>
      <c r="T41" s="363"/>
      <c r="U41" s="974" t="s">
        <v>8</v>
      </c>
      <c r="V41" s="669"/>
      <c r="W41" s="670"/>
      <c r="X41" s="670"/>
      <c r="Y41" s="670"/>
      <c r="Z41" s="670"/>
      <c r="AA41" s="670"/>
      <c r="AB41" s="670"/>
      <c r="AC41" s="670"/>
      <c r="AD41" s="671"/>
      <c r="AE41" s="671"/>
      <c r="AF41" s="671"/>
      <c r="AG41" s="671"/>
      <c r="AH41" s="671"/>
      <c r="AI41" s="671"/>
      <c r="AJ41" s="459"/>
      <c r="AK41" s="459"/>
    </row>
    <row r="42" spans="1:37" s="357" customFormat="1" ht="19.5" customHeight="1" x14ac:dyDescent="0.25">
      <c r="A42" s="472">
        <v>41661</v>
      </c>
      <c r="B42" s="363" t="s">
        <v>485</v>
      </c>
      <c r="C42" s="363">
        <v>188</v>
      </c>
      <c r="D42" s="470" t="s">
        <v>762</v>
      </c>
      <c r="E42" s="470" t="s">
        <v>765</v>
      </c>
      <c r="F42" s="363"/>
      <c r="G42" s="363">
        <v>0.05</v>
      </c>
      <c r="H42" s="363">
        <v>5</v>
      </c>
      <c r="I42" s="363">
        <v>40</v>
      </c>
      <c r="J42" s="363"/>
      <c r="K42" s="363"/>
      <c r="L42" s="363">
        <v>40</v>
      </c>
      <c r="M42" s="758"/>
      <c r="N42" s="758">
        <v>-1.3010299956639813</v>
      </c>
      <c r="O42" s="758">
        <v>0.69897000433601886</v>
      </c>
      <c r="P42" s="758">
        <v>1.6020599913279623</v>
      </c>
      <c r="Q42" s="758"/>
      <c r="R42" s="758"/>
      <c r="S42" s="758">
        <v>1.6020599913279623</v>
      </c>
      <c r="T42" s="363"/>
      <c r="U42" s="669" t="s">
        <v>943</v>
      </c>
      <c r="V42" s="669"/>
      <c r="W42" s="670"/>
      <c r="X42" s="670"/>
      <c r="Y42" s="670"/>
      <c r="Z42" s="670"/>
      <c r="AA42" s="670"/>
      <c r="AB42" s="670"/>
      <c r="AC42" s="670"/>
      <c r="AD42" s="671"/>
      <c r="AE42" s="671"/>
      <c r="AF42" s="671" t="s">
        <v>969</v>
      </c>
      <c r="AG42" s="671"/>
      <c r="AH42" s="671"/>
      <c r="AI42" s="671"/>
      <c r="AJ42" s="459"/>
      <c r="AK42" s="459"/>
    </row>
    <row r="43" spans="1:37" s="357" customFormat="1" ht="19.5" customHeight="1" x14ac:dyDescent="0.25">
      <c r="A43" s="472">
        <v>41661</v>
      </c>
      <c r="B43" s="363" t="s">
        <v>488</v>
      </c>
      <c r="C43" s="363">
        <v>188</v>
      </c>
      <c r="D43" s="470" t="s">
        <v>762</v>
      </c>
      <c r="E43" s="470" t="s">
        <v>765</v>
      </c>
      <c r="F43" s="363"/>
      <c r="G43" s="363">
        <v>0.05</v>
      </c>
      <c r="H43" s="363">
        <v>5</v>
      </c>
      <c r="I43" s="363">
        <v>10</v>
      </c>
      <c r="J43" s="363"/>
      <c r="K43" s="363"/>
      <c r="L43" s="363">
        <v>20</v>
      </c>
      <c r="M43" s="758"/>
      <c r="N43" s="758">
        <v>-1.3010299956639813</v>
      </c>
      <c r="O43" s="758">
        <v>0.69897000433601886</v>
      </c>
      <c r="P43" s="758">
        <v>1</v>
      </c>
      <c r="Q43" s="758"/>
      <c r="R43" s="758"/>
      <c r="S43" s="758">
        <v>1.3010299956639813</v>
      </c>
      <c r="T43" s="363"/>
      <c r="U43" s="669"/>
      <c r="V43" s="669"/>
      <c r="W43" s="670"/>
      <c r="X43" s="670"/>
      <c r="Y43" s="670"/>
      <c r="Z43" s="670"/>
      <c r="AA43" s="670"/>
      <c r="AB43" s="670"/>
      <c r="AC43" s="670"/>
      <c r="AD43" s="671"/>
      <c r="AE43" s="671"/>
      <c r="AF43" s="671"/>
      <c r="AG43" s="671"/>
      <c r="AH43" s="671"/>
      <c r="AI43" s="671"/>
      <c r="AJ43" s="459"/>
      <c r="AK43" s="459"/>
    </row>
    <row r="44" spans="1:37" s="357" customFormat="1" ht="19.5" customHeight="1" thickBot="1" x14ac:dyDescent="0.3">
      <c r="A44" s="472">
        <v>40056</v>
      </c>
      <c r="B44" s="363" t="s">
        <v>485</v>
      </c>
      <c r="C44" s="363">
        <v>191</v>
      </c>
      <c r="D44" s="470" t="s">
        <v>762</v>
      </c>
      <c r="E44" s="470" t="s">
        <v>765</v>
      </c>
      <c r="F44" s="363">
        <v>15</v>
      </c>
      <c r="G44" s="363">
        <v>2.5</v>
      </c>
      <c r="H44" s="363">
        <v>5</v>
      </c>
      <c r="I44" s="363">
        <v>10</v>
      </c>
      <c r="J44" s="363">
        <v>20</v>
      </c>
      <c r="K44" s="363">
        <v>11.9</v>
      </c>
      <c r="L44" s="363">
        <v>5</v>
      </c>
      <c r="M44" s="758">
        <v>1.1760912590556813</v>
      </c>
      <c r="N44" s="758">
        <v>0.3979400086720376</v>
      </c>
      <c r="O44" s="758">
        <v>0.69897000433601886</v>
      </c>
      <c r="P44" s="758">
        <v>1</v>
      </c>
      <c r="Q44" s="758">
        <v>1.3010299956639813</v>
      </c>
      <c r="R44" s="758">
        <v>1.0755469613925308</v>
      </c>
      <c r="S44" s="758">
        <v>0.69897000433601886</v>
      </c>
      <c r="T44" s="363"/>
      <c r="U44" s="669" t="s">
        <v>944</v>
      </c>
      <c r="V44" s="669"/>
      <c r="W44" s="669"/>
      <c r="X44" s="669" t="s">
        <v>945</v>
      </c>
      <c r="Y44" s="669">
        <v>0</v>
      </c>
      <c r="Z44" s="669"/>
      <c r="AA44" s="669"/>
      <c r="AB44" s="669"/>
      <c r="AC44" s="669"/>
      <c r="AD44" s="672"/>
      <c r="AE44" s="672"/>
      <c r="AF44" s="672"/>
      <c r="AG44" s="672" t="s">
        <v>970</v>
      </c>
      <c r="AH44" s="672" t="s">
        <v>971</v>
      </c>
      <c r="AI44" s="672"/>
      <c r="AJ44" s="436"/>
      <c r="AK44" s="436"/>
    </row>
    <row r="45" spans="1:37" s="357" customFormat="1" ht="19.5" customHeight="1" thickTop="1" x14ac:dyDescent="0.25">
      <c r="A45" s="472">
        <v>40056</v>
      </c>
      <c r="B45" s="363" t="s">
        <v>484</v>
      </c>
      <c r="C45" s="363">
        <v>191</v>
      </c>
      <c r="D45" s="470" t="s">
        <v>762</v>
      </c>
      <c r="E45" s="470" t="s">
        <v>765</v>
      </c>
      <c r="F45" s="363">
        <v>15</v>
      </c>
      <c r="G45" s="363">
        <v>5</v>
      </c>
      <c r="H45" s="363">
        <v>5</v>
      </c>
      <c r="I45" s="363">
        <v>10</v>
      </c>
      <c r="J45" s="363">
        <v>20</v>
      </c>
      <c r="K45" s="363">
        <v>8.4</v>
      </c>
      <c r="L45" s="363">
        <v>40</v>
      </c>
      <c r="M45" s="758">
        <v>1.1760912590556813</v>
      </c>
      <c r="N45" s="758">
        <v>0.69897000433601886</v>
      </c>
      <c r="O45" s="758">
        <v>0.69897000433601886</v>
      </c>
      <c r="P45" s="758">
        <v>1</v>
      </c>
      <c r="Q45" s="758">
        <v>1.3010299956639813</v>
      </c>
      <c r="R45" s="758">
        <v>0.9242792860618817</v>
      </c>
      <c r="S45" s="758">
        <v>1.6020599913279623</v>
      </c>
      <c r="T45" s="363"/>
      <c r="U45" s="673" t="s">
        <v>946</v>
      </c>
      <c r="V45" s="673" t="s">
        <v>947</v>
      </c>
      <c r="W45" s="673" t="s">
        <v>948</v>
      </c>
      <c r="X45" s="673" t="s">
        <v>949</v>
      </c>
      <c r="Y45" s="673" t="s">
        <v>950</v>
      </c>
      <c r="Z45" s="669"/>
      <c r="AA45" s="669"/>
      <c r="AB45" s="669"/>
      <c r="AC45" s="669"/>
      <c r="AD45" s="672"/>
      <c r="AE45" s="672"/>
      <c r="AF45" s="672" t="s">
        <v>972</v>
      </c>
      <c r="AG45" s="674">
        <f>COUNT(P5:P32)</f>
        <v>28</v>
      </c>
      <c r="AH45" s="675">
        <f>COUNT(P33:P75)</f>
        <v>43</v>
      </c>
      <c r="AI45" s="672"/>
      <c r="AJ45" s="436"/>
      <c r="AK45" s="436"/>
    </row>
    <row r="46" spans="1:37" s="357" customFormat="1" ht="19.5" customHeight="1" x14ac:dyDescent="0.25">
      <c r="A46" s="472">
        <v>40602</v>
      </c>
      <c r="B46" s="363" t="s">
        <v>485</v>
      </c>
      <c r="C46" s="363">
        <v>196</v>
      </c>
      <c r="D46" s="470" t="s">
        <v>762</v>
      </c>
      <c r="E46" s="470" t="s">
        <v>765</v>
      </c>
      <c r="F46" s="363">
        <v>40</v>
      </c>
      <c r="G46" s="363">
        <v>2.5</v>
      </c>
      <c r="H46" s="363">
        <v>5</v>
      </c>
      <c r="I46" s="363">
        <v>20</v>
      </c>
      <c r="J46" s="363">
        <v>20</v>
      </c>
      <c r="K46" s="363">
        <v>122.2</v>
      </c>
      <c r="L46" s="363">
        <v>40</v>
      </c>
      <c r="M46" s="758">
        <v>1.6020599913279623</v>
      </c>
      <c r="N46" s="758">
        <v>0.3979400086720376</v>
      </c>
      <c r="O46" s="758">
        <v>0.69897000433601886</v>
      </c>
      <c r="P46" s="758">
        <v>1.3010299956639813</v>
      </c>
      <c r="Q46" s="758">
        <v>1.3010299956639813</v>
      </c>
      <c r="R46" s="758">
        <v>2.0870712059065353</v>
      </c>
      <c r="S46" s="758">
        <v>1.6020599913279623</v>
      </c>
      <c r="T46" s="363"/>
      <c r="U46" s="669" t="s">
        <v>951</v>
      </c>
      <c r="V46" s="669">
        <f>COUNT(P5:P32)</f>
        <v>28</v>
      </c>
      <c r="W46" s="669">
        <f>AVERAGE(P5:P32)</f>
        <v>1.6953933270072608</v>
      </c>
      <c r="X46" s="669">
        <f>VAR(P5:P32)</f>
        <v>0.14811147801619765</v>
      </c>
      <c r="Y46" s="669"/>
      <c r="Z46" s="669"/>
      <c r="AA46" s="669"/>
      <c r="AB46" s="669"/>
      <c r="AC46" s="669"/>
      <c r="AD46" s="672"/>
      <c r="AE46" s="672"/>
      <c r="AF46" s="672" t="s">
        <v>973</v>
      </c>
      <c r="AG46" s="676">
        <f>MEDIAN(P5:P32)</f>
        <v>1.6020599913279623</v>
      </c>
      <c r="AH46" s="677">
        <f>MEDIAN(P33:P75)</f>
        <v>1.4771212547196624</v>
      </c>
      <c r="AI46" s="672"/>
      <c r="AJ46" s="436"/>
      <c r="AK46" s="436"/>
    </row>
    <row r="47" spans="1:37" s="357" customFormat="1" ht="19.5" customHeight="1" x14ac:dyDescent="0.25">
      <c r="A47" s="472">
        <v>40602</v>
      </c>
      <c r="B47" s="363" t="s">
        <v>484</v>
      </c>
      <c r="C47" s="363">
        <v>196</v>
      </c>
      <c r="D47" s="470" t="s">
        <v>762</v>
      </c>
      <c r="E47" s="470" t="s">
        <v>765</v>
      </c>
      <c r="F47" s="363">
        <v>30</v>
      </c>
      <c r="G47" s="363">
        <v>2.5</v>
      </c>
      <c r="H47" s="363">
        <v>5</v>
      </c>
      <c r="I47" s="363">
        <v>10</v>
      </c>
      <c r="J47" s="363">
        <v>20</v>
      </c>
      <c r="K47" s="363">
        <v>69.099999999999994</v>
      </c>
      <c r="L47" s="363">
        <v>30</v>
      </c>
      <c r="M47" s="758">
        <v>1.4771212547196624</v>
      </c>
      <c r="N47" s="758">
        <v>0.3979400086720376</v>
      </c>
      <c r="O47" s="758">
        <v>0.69897000433601886</v>
      </c>
      <c r="P47" s="758">
        <v>1</v>
      </c>
      <c r="Q47" s="758">
        <v>1.3010299956639813</v>
      </c>
      <c r="R47" s="758">
        <v>1.8394780473741983</v>
      </c>
      <c r="S47" s="758">
        <v>1.4771212547196624</v>
      </c>
      <c r="T47" s="363"/>
      <c r="U47" s="669" t="s">
        <v>952</v>
      </c>
      <c r="V47" s="669">
        <f>COUNT(P33:P75)</f>
        <v>43</v>
      </c>
      <c r="W47" s="669">
        <f>AVERAGE(P33:P75)</f>
        <v>1.485062143127108</v>
      </c>
      <c r="X47" s="669">
        <f>VAR(P33:P75)</f>
        <v>0.13004299501359165</v>
      </c>
      <c r="Y47" s="669"/>
      <c r="Z47" s="669"/>
      <c r="AA47" s="669"/>
      <c r="AB47" s="669"/>
      <c r="AC47" s="669"/>
      <c r="AD47" s="672"/>
      <c r="AE47" s="672"/>
      <c r="AF47" s="672" t="s">
        <v>974</v>
      </c>
      <c r="AG47" s="676">
        <v>1197.5</v>
      </c>
      <c r="AH47" s="677">
        <v>1358.5</v>
      </c>
      <c r="AI47" s="672"/>
      <c r="AJ47" s="436"/>
      <c r="AK47" s="436"/>
    </row>
    <row r="48" spans="1:37" s="357" customFormat="1" ht="19.5" customHeight="1" x14ac:dyDescent="0.25">
      <c r="A48" s="472">
        <v>41149</v>
      </c>
      <c r="B48" s="363" t="s">
        <v>485</v>
      </c>
      <c r="C48" s="363">
        <v>202</v>
      </c>
      <c r="D48" s="470" t="s">
        <v>762</v>
      </c>
      <c r="E48" s="470" t="s">
        <v>765</v>
      </c>
      <c r="F48" s="363"/>
      <c r="G48" s="363">
        <v>0.05</v>
      </c>
      <c r="H48" s="363">
        <v>5</v>
      </c>
      <c r="I48" s="363">
        <v>10</v>
      </c>
      <c r="J48" s="363"/>
      <c r="K48" s="363"/>
      <c r="L48" s="363">
        <v>5</v>
      </c>
      <c r="M48" s="758"/>
      <c r="N48" s="758">
        <v>-1.3010299956639813</v>
      </c>
      <c r="O48" s="758">
        <v>0.69897000433601886</v>
      </c>
      <c r="P48" s="758">
        <v>1</v>
      </c>
      <c r="Q48" s="758"/>
      <c r="R48" s="758"/>
      <c r="S48" s="758">
        <v>0.69897000433601886</v>
      </c>
      <c r="T48" s="363"/>
      <c r="U48" s="678" t="s">
        <v>953</v>
      </c>
      <c r="V48" s="678"/>
      <c r="W48" s="678"/>
      <c r="X48" s="678">
        <f>((V46-1)*X46+(V47-1)*X47)/(V46+V47-2)</f>
        <v>0.13711327097113313</v>
      </c>
      <c r="Y48" s="678">
        <f>ABS(W46-W47-Y44)/SQRT(X48)</f>
        <v>0.56802038333264226</v>
      </c>
      <c r="Z48" s="669"/>
      <c r="AA48" s="669"/>
      <c r="AB48" s="669"/>
      <c r="AC48" s="669"/>
      <c r="AD48" s="672"/>
      <c r="AE48" s="672"/>
      <c r="AF48" s="672" t="s">
        <v>975</v>
      </c>
      <c r="AG48" s="679">
        <f>AG45*AH45+AG45*(AG45+1)/2-AG47</f>
        <v>412.5</v>
      </c>
      <c r="AH48" s="680">
        <f>AG45*AH45+AH45*(AH45+1)/2-AH47</f>
        <v>791.5</v>
      </c>
      <c r="AI48" s="672"/>
      <c r="AJ48" s="436"/>
      <c r="AK48" s="436"/>
    </row>
    <row r="49" spans="1:37" s="357" customFormat="1" ht="19.5" customHeight="1" x14ac:dyDescent="0.25">
      <c r="A49" s="472">
        <v>41149</v>
      </c>
      <c r="B49" s="363" t="s">
        <v>488</v>
      </c>
      <c r="C49" s="363">
        <v>202</v>
      </c>
      <c r="D49" s="470" t="s">
        <v>762</v>
      </c>
      <c r="E49" s="470" t="s">
        <v>765</v>
      </c>
      <c r="F49" s="363"/>
      <c r="G49" s="363">
        <v>0.05</v>
      </c>
      <c r="H49" s="363">
        <v>5</v>
      </c>
      <c r="I49" s="363">
        <v>30</v>
      </c>
      <c r="J49" s="363"/>
      <c r="K49" s="363"/>
      <c r="L49" s="363">
        <v>5</v>
      </c>
      <c r="M49" s="758"/>
      <c r="N49" s="758">
        <v>-1.3010299956639813</v>
      </c>
      <c r="O49" s="758">
        <v>0.69897000433601886</v>
      </c>
      <c r="P49" s="758">
        <v>1.4771212547196624</v>
      </c>
      <c r="Q49" s="758"/>
      <c r="R49" s="758"/>
      <c r="S49" s="758">
        <v>0.69897000433601886</v>
      </c>
      <c r="T49" s="363"/>
      <c r="U49" s="669"/>
      <c r="V49" s="669"/>
      <c r="W49" s="669"/>
      <c r="X49" s="669"/>
      <c r="Y49" s="669"/>
      <c r="Z49" s="669"/>
      <c r="AA49" s="669"/>
      <c r="AB49" s="669"/>
      <c r="AC49" s="669"/>
      <c r="AD49" s="672"/>
      <c r="AE49" s="672"/>
      <c r="AF49" s="672"/>
      <c r="AG49" s="672"/>
      <c r="AH49" s="672"/>
      <c r="AI49" s="672"/>
      <c r="AJ49" s="436"/>
      <c r="AK49" s="436"/>
    </row>
    <row r="50" spans="1:37" s="357" customFormat="1" ht="19.5" customHeight="1" thickBot="1" x14ac:dyDescent="0.3">
      <c r="A50" s="472">
        <v>38782</v>
      </c>
      <c r="B50" s="363" t="s">
        <v>485</v>
      </c>
      <c r="C50" s="363">
        <v>222</v>
      </c>
      <c r="D50" s="470" t="s">
        <v>762</v>
      </c>
      <c r="E50" s="470" t="s">
        <v>765</v>
      </c>
      <c r="F50" s="363">
        <v>40</v>
      </c>
      <c r="G50" s="363">
        <v>2.5</v>
      </c>
      <c r="H50" s="363">
        <v>5</v>
      </c>
      <c r="I50" s="363">
        <v>80</v>
      </c>
      <c r="J50" s="363">
        <v>20</v>
      </c>
      <c r="K50" s="363">
        <v>142</v>
      </c>
      <c r="L50" s="363">
        <v>40</v>
      </c>
      <c r="M50" s="758">
        <v>1.6020599913279623</v>
      </c>
      <c r="N50" s="758">
        <v>0.3979400086720376</v>
      </c>
      <c r="O50" s="758">
        <v>0.69897000433601886</v>
      </c>
      <c r="P50" s="758">
        <v>1.9030899869919435</v>
      </c>
      <c r="Q50" s="758">
        <v>1.3010299956639813</v>
      </c>
      <c r="R50" s="758">
        <v>2.1522883443830563</v>
      </c>
      <c r="S50" s="758">
        <v>1.6020599913279623</v>
      </c>
      <c r="T50" s="363"/>
      <c r="U50" s="669" t="s">
        <v>954</v>
      </c>
      <c r="V50" s="669"/>
      <c r="W50" s="669"/>
      <c r="X50" s="669"/>
      <c r="Y50" s="669" t="s">
        <v>955</v>
      </c>
      <c r="Z50" s="669">
        <v>0.05</v>
      </c>
      <c r="AA50" s="669"/>
      <c r="AB50" s="669"/>
      <c r="AC50" s="669"/>
      <c r="AD50" s="672"/>
      <c r="AE50" s="672"/>
      <c r="AF50" s="672"/>
      <c r="AG50" s="681" t="s">
        <v>976</v>
      </c>
      <c r="AH50" s="681" t="s">
        <v>977</v>
      </c>
      <c r="AI50" s="672"/>
      <c r="AJ50" s="436"/>
      <c r="AK50" s="436"/>
    </row>
    <row r="51" spans="1:37" s="357" customFormat="1" ht="19.5" customHeight="1" thickTop="1" x14ac:dyDescent="0.25">
      <c r="A51" s="472">
        <v>38782</v>
      </c>
      <c r="B51" s="363" t="s">
        <v>484</v>
      </c>
      <c r="C51" s="363">
        <v>222</v>
      </c>
      <c r="D51" s="470" t="s">
        <v>762</v>
      </c>
      <c r="E51" s="470" t="s">
        <v>765</v>
      </c>
      <c r="F51" s="363">
        <v>15</v>
      </c>
      <c r="G51" s="363">
        <v>2.5</v>
      </c>
      <c r="H51" s="363">
        <v>5</v>
      </c>
      <c r="I51" s="363">
        <v>30</v>
      </c>
      <c r="J51" s="363">
        <v>20</v>
      </c>
      <c r="K51" s="363">
        <v>60.3</v>
      </c>
      <c r="L51" s="363">
        <v>20</v>
      </c>
      <c r="M51" s="758">
        <v>1.1760912590556813</v>
      </c>
      <c r="N51" s="758">
        <v>0.3979400086720376</v>
      </c>
      <c r="O51" s="758">
        <v>0.69897000433601886</v>
      </c>
      <c r="P51" s="758">
        <v>1.4771212547196624</v>
      </c>
      <c r="Q51" s="758">
        <v>1.3010299956639813</v>
      </c>
      <c r="R51" s="758">
        <v>1.7803173121401512</v>
      </c>
      <c r="S51" s="758">
        <v>1.3010299956639813</v>
      </c>
      <c r="T51" s="363"/>
      <c r="U51" s="673" t="s">
        <v>956</v>
      </c>
      <c r="V51" s="673" t="s">
        <v>957</v>
      </c>
      <c r="W51" s="673" t="s">
        <v>958</v>
      </c>
      <c r="X51" s="673" t="s">
        <v>959</v>
      </c>
      <c r="Y51" s="673" t="s">
        <v>960</v>
      </c>
      <c r="Z51" s="673" t="s">
        <v>961</v>
      </c>
      <c r="AA51" s="673" t="s">
        <v>962</v>
      </c>
      <c r="AB51" s="673" t="s">
        <v>963</v>
      </c>
      <c r="AC51" s="673" t="s">
        <v>964</v>
      </c>
      <c r="AD51" s="682" t="s">
        <v>965</v>
      </c>
      <c r="AE51" s="672"/>
      <c r="AF51" s="672" t="s">
        <v>978</v>
      </c>
      <c r="AG51" s="683">
        <v>0.05</v>
      </c>
      <c r="AH51" s="672"/>
      <c r="AI51" s="672"/>
      <c r="AJ51" s="436"/>
      <c r="AK51" s="436"/>
    </row>
    <row r="52" spans="1:37" s="357" customFormat="1" ht="19.5" customHeight="1" x14ac:dyDescent="0.25">
      <c r="A52" s="472">
        <v>39868</v>
      </c>
      <c r="B52" s="363" t="s">
        <v>485</v>
      </c>
      <c r="C52" s="363">
        <v>236</v>
      </c>
      <c r="D52" s="470" t="s">
        <v>762</v>
      </c>
      <c r="E52" s="470" t="s">
        <v>765</v>
      </c>
      <c r="F52" s="363">
        <v>60</v>
      </c>
      <c r="G52" s="363">
        <v>2.5</v>
      </c>
      <c r="H52" s="363">
        <v>5</v>
      </c>
      <c r="I52" s="363">
        <v>20</v>
      </c>
      <c r="J52" s="363">
        <v>20</v>
      </c>
      <c r="K52" s="363">
        <v>99.9</v>
      </c>
      <c r="L52" s="363">
        <v>5</v>
      </c>
      <c r="M52" s="758">
        <v>1.7781512503836436</v>
      </c>
      <c r="N52" s="758">
        <v>0.3979400086720376</v>
      </c>
      <c r="O52" s="758">
        <v>0.69897000433601886</v>
      </c>
      <c r="P52" s="758">
        <v>1.3010299956639813</v>
      </c>
      <c r="Q52" s="758">
        <v>1.3010299956639813</v>
      </c>
      <c r="R52" s="758">
        <v>1.9995654882259823</v>
      </c>
      <c r="S52" s="758">
        <v>0.69897000433601886</v>
      </c>
      <c r="T52" s="363"/>
      <c r="U52" s="669" t="s">
        <v>966</v>
      </c>
      <c r="V52" s="669">
        <f>SQRT(X48*(1/V46+1/V47))</f>
        <v>8.9919871301855386E-2</v>
      </c>
      <c r="W52" s="669">
        <f>(ABS(W46-W47-Y44))/V52</f>
        <v>2.3390956952561028</v>
      </c>
      <c r="X52" s="669">
        <f>V46+V47-2</f>
        <v>69</v>
      </c>
      <c r="Y52" s="669">
        <f>TDIST(W52,X52,1)</f>
        <v>1.111625953111973E-2</v>
      </c>
      <c r="Z52" s="669">
        <f>TINV(Z50*2,X52)</f>
        <v>1.6672385486685533</v>
      </c>
      <c r="AA52" s="669"/>
      <c r="AB52" s="669"/>
      <c r="AC52" s="669" t="str">
        <f>IF(Y52&lt;Z50,"yes","no")</f>
        <v>yes</v>
      </c>
      <c r="AD52" s="672">
        <f>SQRT(W52^2/(W52^2+X52))</f>
        <v>0.27105244047503385</v>
      </c>
      <c r="AE52" s="672"/>
      <c r="AF52" s="672" t="s">
        <v>975</v>
      </c>
      <c r="AG52" s="684">
        <f>MIN(AG48,AH48)</f>
        <v>412.5</v>
      </c>
      <c r="AH52" s="672"/>
      <c r="AI52" s="672"/>
      <c r="AJ52" s="436"/>
      <c r="AK52" s="436"/>
    </row>
    <row r="53" spans="1:37" s="357" customFormat="1" ht="19.5" customHeight="1" x14ac:dyDescent="0.25">
      <c r="A53" s="472">
        <v>39868</v>
      </c>
      <c r="B53" s="363" t="s">
        <v>484</v>
      </c>
      <c r="C53" s="363">
        <v>236</v>
      </c>
      <c r="D53" s="470" t="s">
        <v>762</v>
      </c>
      <c r="E53" s="470" t="s">
        <v>765</v>
      </c>
      <c r="F53" s="363">
        <v>50</v>
      </c>
      <c r="G53" s="363">
        <v>2.5</v>
      </c>
      <c r="H53" s="363">
        <v>5</v>
      </c>
      <c r="I53" s="363">
        <v>30</v>
      </c>
      <c r="J53" s="363">
        <v>20</v>
      </c>
      <c r="K53" s="363">
        <v>54.199999999999996</v>
      </c>
      <c r="L53" s="363">
        <v>5</v>
      </c>
      <c r="M53" s="758">
        <v>1.6989700043360187</v>
      </c>
      <c r="N53" s="758">
        <v>0.3979400086720376</v>
      </c>
      <c r="O53" s="758">
        <v>0.69897000433601886</v>
      </c>
      <c r="P53" s="758">
        <v>1.4771212547196624</v>
      </c>
      <c r="Q53" s="758">
        <v>1.3010299956639813</v>
      </c>
      <c r="R53" s="758">
        <v>1.7339992865383869</v>
      </c>
      <c r="S53" s="758">
        <v>0.69897000433601886</v>
      </c>
      <c r="T53" s="363"/>
      <c r="U53" s="669" t="s">
        <v>967</v>
      </c>
      <c r="V53" s="669">
        <f>V52</f>
        <v>8.9919871301855386E-2</v>
      </c>
      <c r="W53" s="669">
        <f t="shared" ref="W53:X53" si="2">W52</f>
        <v>2.3390956952561028</v>
      </c>
      <c r="X53" s="669">
        <f t="shared" si="2"/>
        <v>69</v>
      </c>
      <c r="Y53" s="669">
        <f>TDIST(W53,X53,2)</f>
        <v>2.2232519062239459E-2</v>
      </c>
      <c r="Z53" s="669">
        <f>TINV(Z50,X53)</f>
        <v>1.9949454151072357</v>
      </c>
      <c r="AA53" s="669">
        <f>(W46-W47)-Z53*V53</f>
        <v>3.09459488994836E-2</v>
      </c>
      <c r="AB53" s="669">
        <f>(W46-W47)+Z53*V53</f>
        <v>0.38971641886082181</v>
      </c>
      <c r="AC53" s="669" t="str">
        <f>IF(Y53&lt;Z50,"yes","no")</f>
        <v>yes</v>
      </c>
      <c r="AD53" s="672">
        <f>AD52</f>
        <v>0.27105244047503385</v>
      </c>
      <c r="AE53" s="672"/>
      <c r="AF53" s="672" t="s">
        <v>979</v>
      </c>
      <c r="AG53" s="684">
        <f>AG45*AH45/2</f>
        <v>602</v>
      </c>
      <c r="AH53" s="672"/>
      <c r="AI53" s="672"/>
      <c r="AJ53" s="436"/>
      <c r="AK53" s="436"/>
    </row>
    <row r="54" spans="1:37" s="357" customFormat="1" ht="19.5" customHeight="1" x14ac:dyDescent="0.25">
      <c r="A54" s="472">
        <v>39146</v>
      </c>
      <c r="B54" s="363" t="s">
        <v>485</v>
      </c>
      <c r="C54" s="363">
        <v>260</v>
      </c>
      <c r="D54" s="470" t="s">
        <v>762</v>
      </c>
      <c r="E54" s="470" t="s">
        <v>765</v>
      </c>
      <c r="F54" s="363">
        <v>40</v>
      </c>
      <c r="G54" s="363">
        <v>2.5</v>
      </c>
      <c r="H54" s="363">
        <v>5</v>
      </c>
      <c r="I54" s="363">
        <v>70</v>
      </c>
      <c r="J54" s="363">
        <v>20</v>
      </c>
      <c r="K54" s="363">
        <v>151</v>
      </c>
      <c r="L54" s="363">
        <v>40</v>
      </c>
      <c r="M54" s="758">
        <v>1.6020599913279623</v>
      </c>
      <c r="N54" s="758">
        <v>0.3979400086720376</v>
      </c>
      <c r="O54" s="758">
        <v>0.69897000433601886</v>
      </c>
      <c r="P54" s="758">
        <v>1.8450980400142569</v>
      </c>
      <c r="Q54" s="758">
        <v>1.3010299956639813</v>
      </c>
      <c r="R54" s="758">
        <v>2.1789769472931693</v>
      </c>
      <c r="S54" s="758">
        <v>1.6020599913279623</v>
      </c>
      <c r="T54" s="363"/>
      <c r="U54" s="678"/>
      <c r="V54" s="678"/>
      <c r="W54" s="678"/>
      <c r="X54" s="678"/>
      <c r="Y54" s="678"/>
      <c r="Z54" s="678"/>
      <c r="AA54" s="678"/>
      <c r="AB54" s="678"/>
      <c r="AC54" s="678"/>
      <c r="AD54" s="685"/>
      <c r="AE54" s="672"/>
      <c r="AF54" s="672" t="s">
        <v>980</v>
      </c>
      <c r="AG54" s="684">
        <v>84.303693134146485</v>
      </c>
      <c r="AH54" s="672" t="s">
        <v>981</v>
      </c>
      <c r="AI54" s="672"/>
      <c r="AJ54" s="436"/>
      <c r="AK54" s="436"/>
    </row>
    <row r="55" spans="1:37" s="357" customFormat="1" ht="19.5" customHeight="1" thickBot="1" x14ac:dyDescent="0.3">
      <c r="A55" s="472">
        <v>39146</v>
      </c>
      <c r="B55" s="363" t="s">
        <v>484</v>
      </c>
      <c r="C55" s="363">
        <v>260</v>
      </c>
      <c r="D55" s="470" t="s">
        <v>762</v>
      </c>
      <c r="E55" s="470" t="s">
        <v>765</v>
      </c>
      <c r="F55" s="363">
        <v>15</v>
      </c>
      <c r="G55" s="363">
        <v>2.5</v>
      </c>
      <c r="H55" s="363">
        <v>5</v>
      </c>
      <c r="I55" s="363">
        <v>20</v>
      </c>
      <c r="J55" s="363">
        <v>20</v>
      </c>
      <c r="K55" s="363">
        <v>122</v>
      </c>
      <c r="L55" s="363">
        <v>40</v>
      </c>
      <c r="M55" s="758">
        <v>1.1760912590556813</v>
      </c>
      <c r="N55" s="758">
        <v>0.3979400086720376</v>
      </c>
      <c r="O55" s="758">
        <v>0.69897000433601886</v>
      </c>
      <c r="P55" s="758">
        <v>1.3010299956639813</v>
      </c>
      <c r="Q55" s="758">
        <v>1.3010299956639813</v>
      </c>
      <c r="R55" s="758">
        <v>2.0863598306747484</v>
      </c>
      <c r="S55" s="758">
        <v>1.6020599913279623</v>
      </c>
      <c r="T55" s="363"/>
      <c r="U55" s="669" t="s">
        <v>968</v>
      </c>
      <c r="V55" s="669"/>
      <c r="W55" s="669"/>
      <c r="X55" s="669"/>
      <c r="Y55" s="669" t="s">
        <v>955</v>
      </c>
      <c r="Z55" s="669">
        <f>Z50</f>
        <v>0.05</v>
      </c>
      <c r="AA55" s="669"/>
      <c r="AB55" s="669"/>
      <c r="AC55" s="669"/>
      <c r="AD55" s="672"/>
      <c r="AE55" s="672"/>
      <c r="AF55" s="672" t="s">
        <v>982</v>
      </c>
      <c r="AG55" s="684">
        <f>ABS(STANDARDIZE(AG52,AG53,AG54))</f>
        <v>2.2478256047272103</v>
      </c>
      <c r="AH55" s="672"/>
      <c r="AI55" s="672"/>
      <c r="AJ55" s="436"/>
      <c r="AK55" s="436"/>
    </row>
    <row r="56" spans="1:37" s="357" customFormat="1" ht="19.5" customHeight="1" thickTop="1" x14ac:dyDescent="0.25">
      <c r="A56" s="472">
        <v>39700</v>
      </c>
      <c r="B56" s="363" t="s">
        <v>485</v>
      </c>
      <c r="C56" s="363">
        <v>281</v>
      </c>
      <c r="D56" s="470" t="s">
        <v>762</v>
      </c>
      <c r="E56" s="470" t="s">
        <v>765</v>
      </c>
      <c r="F56" s="363">
        <v>40</v>
      </c>
      <c r="G56" s="363">
        <v>2.5</v>
      </c>
      <c r="H56" s="363">
        <v>5</v>
      </c>
      <c r="I56" s="363">
        <v>50</v>
      </c>
      <c r="J56" s="363">
        <v>20</v>
      </c>
      <c r="K56" s="363">
        <v>22.2</v>
      </c>
      <c r="L56" s="363">
        <v>5</v>
      </c>
      <c r="M56" s="758">
        <v>1.6020599913279623</v>
      </c>
      <c r="N56" s="758">
        <v>0.3979400086720376</v>
      </c>
      <c r="O56" s="758">
        <v>0.69897000433601886</v>
      </c>
      <c r="P56" s="758">
        <v>1.6989700043360187</v>
      </c>
      <c r="Q56" s="758">
        <v>1.3010299956639813</v>
      </c>
      <c r="R56" s="758">
        <v>1.3463529744506386</v>
      </c>
      <c r="S56" s="758">
        <v>0.69897000433601886</v>
      </c>
      <c r="T56" s="363"/>
      <c r="U56" s="673" t="s">
        <v>956</v>
      </c>
      <c r="V56" s="673" t="s">
        <v>957</v>
      </c>
      <c r="W56" s="673" t="s">
        <v>958</v>
      </c>
      <c r="X56" s="673" t="s">
        <v>959</v>
      </c>
      <c r="Y56" s="673" t="s">
        <v>960</v>
      </c>
      <c r="Z56" s="673" t="s">
        <v>961</v>
      </c>
      <c r="AA56" s="673" t="s">
        <v>962</v>
      </c>
      <c r="AB56" s="673" t="s">
        <v>963</v>
      </c>
      <c r="AC56" s="673" t="s">
        <v>964</v>
      </c>
      <c r="AD56" s="682" t="s">
        <v>965</v>
      </c>
      <c r="AE56" s="672"/>
      <c r="AF56" s="672" t="s">
        <v>965</v>
      </c>
      <c r="AG56" s="684">
        <f>AG55/SQRT(AG45+AH45)</f>
        <v>0.26676781985087594</v>
      </c>
      <c r="AH56" s="672"/>
      <c r="AI56" s="672"/>
      <c r="AJ56" s="436"/>
      <c r="AK56" s="436"/>
    </row>
    <row r="57" spans="1:37" s="357" customFormat="1" ht="19.5" customHeight="1" x14ac:dyDescent="0.25">
      <c r="A57" s="472">
        <v>39700</v>
      </c>
      <c r="B57" s="363" t="s">
        <v>484</v>
      </c>
      <c r="C57" s="363">
        <v>281</v>
      </c>
      <c r="D57" s="470" t="s">
        <v>762</v>
      </c>
      <c r="E57" s="470" t="s">
        <v>765</v>
      </c>
      <c r="F57" s="363">
        <v>15</v>
      </c>
      <c r="G57" s="363">
        <v>2.5</v>
      </c>
      <c r="H57" s="363">
        <v>5</v>
      </c>
      <c r="I57" s="363">
        <v>10</v>
      </c>
      <c r="J57" s="363">
        <v>20</v>
      </c>
      <c r="K57" s="363">
        <v>2.6</v>
      </c>
      <c r="L57" s="363">
        <v>5</v>
      </c>
      <c r="M57" s="758">
        <v>1.1760912590556813</v>
      </c>
      <c r="N57" s="758">
        <v>0.3979400086720376</v>
      </c>
      <c r="O57" s="758">
        <v>0.69897000433601886</v>
      </c>
      <c r="P57" s="758">
        <v>1</v>
      </c>
      <c r="Q57" s="758">
        <v>1.3010299956639813</v>
      </c>
      <c r="R57" s="758">
        <v>0.41497334797081797</v>
      </c>
      <c r="S57" s="758">
        <v>0.69897000433601886</v>
      </c>
      <c r="T57" s="363"/>
      <c r="U57" s="669" t="s">
        <v>966</v>
      </c>
      <c r="V57" s="669">
        <f>SQRT(X46/V46+X47/V47)</f>
        <v>9.1180871576368117E-2</v>
      </c>
      <c r="W57" s="669">
        <f>(ABS(W46-W47-Y44))/V57</f>
        <v>2.3067468016467774</v>
      </c>
      <c r="X57" s="669">
        <f>(X46/V46+X47/V47)^2/((X46/V46)^2/(V46-1)+(X47/V47)^2/(V47-1))</f>
        <v>55.116923323478005</v>
      </c>
      <c r="Y57" s="669">
        <f>TDIST(W57,ROUND(X57,0),1)</f>
        <v>1.2430388588650906E-2</v>
      </c>
      <c r="Z57" s="669">
        <f>TINV(Z55*2,ROUND(X57,0))</f>
        <v>1.673033965289912</v>
      </c>
      <c r="AA57" s="669"/>
      <c r="AB57" s="669"/>
      <c r="AC57" s="669" t="str">
        <f>IF(Y57&lt;Z55,"yes","no")</f>
        <v>yes</v>
      </c>
      <c r="AD57" s="672">
        <f>SQRT(W57^2/(W57^2+X57))</f>
        <v>0.29671866757957921</v>
      </c>
      <c r="AE57" s="672"/>
      <c r="AF57" s="672" t="s">
        <v>983</v>
      </c>
      <c r="AG57" s="683">
        <f>AG53+AG54*NORMSINV(AG51)</f>
        <v>463.33276458289515</v>
      </c>
      <c r="AH57" s="675">
        <f>AG53+AG54*NORMSINV(AG51/2)</f>
        <v>436.76779769335627</v>
      </c>
      <c r="AI57" s="672"/>
      <c r="AJ57" s="436"/>
      <c r="AK57" s="436"/>
    </row>
    <row r="58" spans="1:37" s="357" customFormat="1" ht="19.5" customHeight="1" x14ac:dyDescent="0.25">
      <c r="A58" s="472">
        <v>41898</v>
      </c>
      <c r="B58" s="363" t="s">
        <v>485</v>
      </c>
      <c r="C58" s="363">
        <v>364</v>
      </c>
      <c r="D58" s="470" t="s">
        <v>762</v>
      </c>
      <c r="E58" s="470" t="s">
        <v>765</v>
      </c>
      <c r="F58" s="363"/>
      <c r="G58" s="363">
        <v>0.05</v>
      </c>
      <c r="H58" s="363">
        <v>5</v>
      </c>
      <c r="I58" s="363">
        <v>20</v>
      </c>
      <c r="J58" s="363"/>
      <c r="K58" s="363"/>
      <c r="L58" s="363">
        <v>5</v>
      </c>
      <c r="M58" s="758"/>
      <c r="N58" s="758">
        <v>-1.3010299956639813</v>
      </c>
      <c r="O58" s="758">
        <v>0.69897000433601886</v>
      </c>
      <c r="P58" s="758">
        <v>1.3010299956639813</v>
      </c>
      <c r="Q58" s="758"/>
      <c r="R58" s="758"/>
      <c r="S58" s="758">
        <v>0.69897000433601886</v>
      </c>
      <c r="T58" s="363"/>
      <c r="U58" s="669" t="s">
        <v>967</v>
      </c>
      <c r="V58" s="669">
        <f>V57</f>
        <v>9.1180871576368117E-2</v>
      </c>
      <c r="W58" s="669">
        <f t="shared" ref="W58:X58" si="3">W57</f>
        <v>2.3067468016467774</v>
      </c>
      <c r="X58" s="669">
        <f t="shared" si="3"/>
        <v>55.116923323478005</v>
      </c>
      <c r="Y58" s="967">
        <f>TDIST(W58,ROUND(X58,0),2)</f>
        <v>2.4860777177301813E-2</v>
      </c>
      <c r="Z58" s="669">
        <f>TINV(Z55,ROUND(X58,0))</f>
        <v>2.0040447832891455</v>
      </c>
      <c r="AA58" s="669">
        <f>(W46-W47)-Z58*V58</f>
        <v>2.7600633861774665E-2</v>
      </c>
      <c r="AB58" s="669">
        <f>(W46-W47)+Z58*V58</f>
        <v>0.39306173389853072</v>
      </c>
      <c r="AC58" s="669" t="str">
        <f>IF(Y58&lt;Z55,"yes","no")</f>
        <v>yes</v>
      </c>
      <c r="AD58" s="672">
        <f>AD57</f>
        <v>0.29671866757957921</v>
      </c>
      <c r="AE58" s="672"/>
      <c r="AF58" s="672" t="s">
        <v>960</v>
      </c>
      <c r="AG58" s="684">
        <f>1-NORMSDIST(AG55)</f>
        <v>1.2293656248048457E-2</v>
      </c>
      <c r="AH58" s="968">
        <f>2*AG58</f>
        <v>2.4587312496096914E-2</v>
      </c>
      <c r="AI58" s="672"/>
      <c r="AJ58" s="436"/>
      <c r="AK58" s="436"/>
    </row>
    <row r="59" spans="1:37" s="357" customFormat="1" ht="19.5" customHeight="1" x14ac:dyDescent="0.25">
      <c r="A59" s="472">
        <v>41898</v>
      </c>
      <c r="B59" s="363" t="s">
        <v>488</v>
      </c>
      <c r="C59" s="363">
        <v>364</v>
      </c>
      <c r="D59" s="470" t="s">
        <v>762</v>
      </c>
      <c r="E59" s="470" t="s">
        <v>765</v>
      </c>
      <c r="F59" s="363"/>
      <c r="G59" s="363">
        <v>0.05</v>
      </c>
      <c r="H59" s="363">
        <v>5</v>
      </c>
      <c r="I59" s="363">
        <v>30</v>
      </c>
      <c r="J59" s="363"/>
      <c r="K59" s="363"/>
      <c r="L59" s="363">
        <v>5</v>
      </c>
      <c r="M59" s="758"/>
      <c r="N59" s="758">
        <v>-1.3010299956639813</v>
      </c>
      <c r="O59" s="758">
        <v>0.69897000433601886</v>
      </c>
      <c r="P59" s="758">
        <v>1.4771212547196624</v>
      </c>
      <c r="Q59" s="758"/>
      <c r="R59" s="758"/>
      <c r="S59" s="758">
        <v>0.69897000433601886</v>
      </c>
      <c r="T59" s="363"/>
      <c r="U59" s="678"/>
      <c r="V59" s="678"/>
      <c r="W59" s="678"/>
      <c r="X59" s="678"/>
      <c r="Y59" s="678"/>
      <c r="Z59" s="678"/>
      <c r="AA59" s="678"/>
      <c r="AB59" s="678"/>
      <c r="AC59" s="678"/>
      <c r="AD59" s="685"/>
      <c r="AE59" s="672"/>
      <c r="AF59" s="672" t="s">
        <v>984</v>
      </c>
      <c r="AG59" s="686" t="str">
        <f>IF(AG58&lt;AG51,"yes","no")</f>
        <v>yes</v>
      </c>
      <c r="AH59" s="687" t="str">
        <f>IF(AH58&lt;AG51,"yes","no")</f>
        <v>yes</v>
      </c>
      <c r="AI59" s="672"/>
      <c r="AJ59" s="436"/>
      <c r="AK59" s="436"/>
    </row>
    <row r="60" spans="1:37" s="357" customFormat="1" ht="19.5" customHeight="1" x14ac:dyDescent="0.25">
      <c r="A60" s="472">
        <v>39525</v>
      </c>
      <c r="B60" s="363" t="s">
        <v>485</v>
      </c>
      <c r="C60" s="363">
        <v>371</v>
      </c>
      <c r="D60" s="470" t="s">
        <v>762</v>
      </c>
      <c r="E60" s="470" t="s">
        <v>765</v>
      </c>
      <c r="F60" s="363">
        <v>80</v>
      </c>
      <c r="G60" s="363">
        <v>2.5</v>
      </c>
      <c r="H60" s="363">
        <v>5</v>
      </c>
      <c r="I60" s="363">
        <v>80</v>
      </c>
      <c r="J60" s="363">
        <v>20</v>
      </c>
      <c r="K60" s="363">
        <v>117</v>
      </c>
      <c r="L60" s="363">
        <v>5</v>
      </c>
      <c r="M60" s="758">
        <v>1.9030899869919435</v>
      </c>
      <c r="N60" s="758">
        <v>0.3979400086720376</v>
      </c>
      <c r="O60" s="758">
        <v>0.69897000433601886</v>
      </c>
      <c r="P60" s="758">
        <v>1.9030899869919435</v>
      </c>
      <c r="Q60" s="758">
        <v>1.3010299956639813</v>
      </c>
      <c r="R60" s="758">
        <v>2.0681858617461617</v>
      </c>
      <c r="S60" s="758">
        <v>0.69897000433601886</v>
      </c>
      <c r="T60" s="363"/>
      <c r="U60" s="669"/>
      <c r="V60" s="669"/>
      <c r="W60" s="669"/>
      <c r="X60" s="669"/>
      <c r="Y60" s="669"/>
      <c r="Z60" s="669"/>
      <c r="AA60" s="669"/>
      <c r="AB60" s="669"/>
      <c r="AC60" s="669"/>
      <c r="AD60" s="672"/>
      <c r="AE60" s="672"/>
      <c r="AF60" s="672"/>
      <c r="AG60" s="672"/>
      <c r="AH60" s="672"/>
      <c r="AI60" s="672"/>
      <c r="AJ60" s="436"/>
      <c r="AK60" s="436"/>
    </row>
    <row r="61" spans="1:37" s="357" customFormat="1" ht="19.5" customHeight="1" x14ac:dyDescent="0.25">
      <c r="A61" s="472">
        <v>39525</v>
      </c>
      <c r="B61" s="363" t="s">
        <v>484</v>
      </c>
      <c r="C61" s="363">
        <v>371</v>
      </c>
      <c r="D61" s="470" t="s">
        <v>762</v>
      </c>
      <c r="E61" s="470" t="s">
        <v>765</v>
      </c>
      <c r="F61" s="363">
        <v>15</v>
      </c>
      <c r="G61" s="363">
        <v>2.5</v>
      </c>
      <c r="H61" s="363">
        <v>5</v>
      </c>
      <c r="I61" s="363">
        <v>10</v>
      </c>
      <c r="J61" s="363">
        <v>20</v>
      </c>
      <c r="K61" s="363">
        <v>11.6</v>
      </c>
      <c r="L61" s="363">
        <v>5</v>
      </c>
      <c r="M61" s="758">
        <v>1.1760912590556813</v>
      </c>
      <c r="N61" s="758">
        <v>0.3979400086720376</v>
      </c>
      <c r="O61" s="758">
        <v>0.69897000433601886</v>
      </c>
      <c r="P61" s="758">
        <v>1</v>
      </c>
      <c r="Q61" s="758">
        <v>1.3010299956639813</v>
      </c>
      <c r="R61" s="758">
        <v>1.0644579892269184</v>
      </c>
      <c r="S61" s="758">
        <v>0.69897000433601886</v>
      </c>
      <c r="T61" s="363"/>
      <c r="U61" s="434"/>
      <c r="V61" s="434"/>
      <c r="W61" s="434"/>
      <c r="X61" s="434"/>
      <c r="Y61" s="434"/>
      <c r="Z61" s="434"/>
      <c r="AA61" s="434"/>
      <c r="AB61" s="434"/>
      <c r="AC61" s="434"/>
      <c r="AD61" s="436"/>
      <c r="AE61" s="436"/>
      <c r="AF61" s="436"/>
      <c r="AG61" s="436"/>
      <c r="AH61" s="436"/>
      <c r="AI61" s="436"/>
      <c r="AJ61" s="436"/>
      <c r="AK61" s="436"/>
    </row>
    <row r="62" spans="1:37" s="357" customFormat="1" ht="19.5" customHeight="1" x14ac:dyDescent="0.25">
      <c r="A62" s="472">
        <v>38411</v>
      </c>
      <c r="B62" s="363" t="s">
        <v>485</v>
      </c>
      <c r="C62" s="363">
        <v>371</v>
      </c>
      <c r="D62" s="470" t="s">
        <v>762</v>
      </c>
      <c r="E62" s="470" t="s">
        <v>765</v>
      </c>
      <c r="F62" s="363"/>
      <c r="G62" s="363">
        <v>2.5</v>
      </c>
      <c r="H62" s="363">
        <v>5</v>
      </c>
      <c r="I62" s="363">
        <v>50</v>
      </c>
      <c r="J62" s="363">
        <v>20</v>
      </c>
      <c r="K62" s="363">
        <v>87.5</v>
      </c>
      <c r="L62" s="363">
        <v>20</v>
      </c>
      <c r="M62" s="758"/>
      <c r="N62" s="758">
        <v>0.3979400086720376</v>
      </c>
      <c r="O62" s="758">
        <v>0.69897000433601886</v>
      </c>
      <c r="P62" s="758">
        <v>1.6989700043360187</v>
      </c>
      <c r="Q62" s="758">
        <v>1.3010299956639813</v>
      </c>
      <c r="R62" s="758">
        <v>1.9420080530223132</v>
      </c>
      <c r="S62" s="758">
        <v>1.3010299956639813</v>
      </c>
      <c r="T62" s="363"/>
      <c r="U62" s="434"/>
      <c r="V62" s="434"/>
      <c r="W62" s="434"/>
      <c r="X62" s="434"/>
      <c r="Y62" s="434"/>
      <c r="Z62" s="434"/>
      <c r="AA62" s="434"/>
      <c r="AB62" s="434"/>
      <c r="AC62" s="434"/>
      <c r="AD62" s="436"/>
      <c r="AE62" s="436"/>
      <c r="AF62" s="436"/>
      <c r="AG62" s="436"/>
      <c r="AH62" s="436"/>
      <c r="AI62" s="436"/>
      <c r="AJ62" s="436"/>
      <c r="AK62" s="436"/>
    </row>
    <row r="63" spans="1:37" s="357" customFormat="1" ht="19.5" customHeight="1" x14ac:dyDescent="0.25">
      <c r="A63" s="472">
        <v>38411</v>
      </c>
      <c r="B63" s="363" t="s">
        <v>484</v>
      </c>
      <c r="C63" s="363">
        <v>371</v>
      </c>
      <c r="D63" s="470" t="s">
        <v>762</v>
      </c>
      <c r="E63" s="470" t="s">
        <v>765</v>
      </c>
      <c r="F63" s="363"/>
      <c r="G63" s="363">
        <v>2.5</v>
      </c>
      <c r="H63" s="363">
        <v>5</v>
      </c>
      <c r="I63" s="363">
        <v>30</v>
      </c>
      <c r="J63" s="363">
        <v>20</v>
      </c>
      <c r="K63" s="363">
        <v>54.199999999999996</v>
      </c>
      <c r="L63" s="363">
        <v>5</v>
      </c>
      <c r="M63" s="758"/>
      <c r="N63" s="758">
        <v>0.3979400086720376</v>
      </c>
      <c r="O63" s="758">
        <v>0.69897000433601886</v>
      </c>
      <c r="P63" s="758">
        <v>1.4771212547196624</v>
      </c>
      <c r="Q63" s="758">
        <v>1.3010299956639813</v>
      </c>
      <c r="R63" s="758">
        <v>1.7339992865383869</v>
      </c>
      <c r="S63" s="758">
        <v>0.69897000433601886</v>
      </c>
      <c r="T63" s="363"/>
      <c r="U63" s="634"/>
      <c r="V63" s="634"/>
      <c r="W63" s="634"/>
      <c r="X63" s="634"/>
      <c r="Y63" s="634"/>
      <c r="Z63" s="634"/>
      <c r="AA63" s="634"/>
      <c r="AB63" s="634"/>
      <c r="AC63" s="634"/>
      <c r="AD63" s="688"/>
      <c r="AE63" s="688"/>
      <c r="AF63" s="688"/>
      <c r="AG63" s="688"/>
      <c r="AH63" s="688"/>
      <c r="AI63" s="688"/>
      <c r="AJ63" s="436"/>
      <c r="AK63" s="436"/>
    </row>
    <row r="64" spans="1:37" s="357" customFormat="1" ht="19.5" customHeight="1" x14ac:dyDescent="0.25">
      <c r="A64" s="472">
        <v>41088</v>
      </c>
      <c r="B64" s="363" t="s">
        <v>485</v>
      </c>
      <c r="C64" s="363">
        <v>386</v>
      </c>
      <c r="D64" s="470" t="s">
        <v>762</v>
      </c>
      <c r="E64" s="470" t="s">
        <v>765</v>
      </c>
      <c r="F64" s="363"/>
      <c r="G64" s="363">
        <v>0.05</v>
      </c>
      <c r="H64" s="363">
        <v>5</v>
      </c>
      <c r="I64" s="363">
        <v>10</v>
      </c>
      <c r="J64" s="363"/>
      <c r="K64" s="363"/>
      <c r="L64" s="363">
        <v>10</v>
      </c>
      <c r="M64" s="758"/>
      <c r="N64" s="758">
        <v>-1.3010299956639813</v>
      </c>
      <c r="O64" s="758">
        <v>0.69897000433601886</v>
      </c>
      <c r="P64" s="758">
        <v>1</v>
      </c>
      <c r="Q64" s="758"/>
      <c r="R64" s="758"/>
      <c r="S64" s="758">
        <v>1</v>
      </c>
      <c r="T64" s="363"/>
      <c r="U64" s="974" t="s">
        <v>11</v>
      </c>
      <c r="V64" s="634"/>
      <c r="W64" s="634"/>
      <c r="X64" s="634"/>
      <c r="Y64" s="634"/>
      <c r="Z64" s="634"/>
      <c r="AA64" s="634"/>
      <c r="AB64" s="634"/>
      <c r="AC64" s="634"/>
      <c r="AD64" s="688"/>
      <c r="AE64" s="688"/>
      <c r="AF64" s="688"/>
      <c r="AG64" s="688"/>
      <c r="AH64" s="688"/>
      <c r="AI64" s="688"/>
      <c r="AJ64" s="436"/>
      <c r="AK64" s="436"/>
    </row>
    <row r="65" spans="1:37" s="357" customFormat="1" ht="19.5" customHeight="1" x14ac:dyDescent="0.25">
      <c r="A65" s="472">
        <v>38593</v>
      </c>
      <c r="B65" s="363" t="s">
        <v>485</v>
      </c>
      <c r="C65" s="363">
        <v>387</v>
      </c>
      <c r="D65" s="470" t="s">
        <v>762</v>
      </c>
      <c r="E65" s="470" t="s">
        <v>765</v>
      </c>
      <c r="F65" s="363">
        <v>80</v>
      </c>
      <c r="G65" s="363">
        <v>2.5</v>
      </c>
      <c r="H65" s="363">
        <v>10</v>
      </c>
      <c r="I65" s="363">
        <v>90</v>
      </c>
      <c r="J65" s="363">
        <v>20</v>
      </c>
      <c r="K65" s="363">
        <v>59.8</v>
      </c>
      <c r="L65" s="363">
        <v>30</v>
      </c>
      <c r="M65" s="758">
        <v>1.9030899869919435</v>
      </c>
      <c r="N65" s="758">
        <v>0.3979400086720376</v>
      </c>
      <c r="O65" s="758">
        <v>1</v>
      </c>
      <c r="P65" s="758">
        <v>1.954242509439325</v>
      </c>
      <c r="Q65" s="758">
        <v>1.3010299956639813</v>
      </c>
      <c r="R65" s="758">
        <v>1.7767011839884108</v>
      </c>
      <c r="S65" s="758">
        <v>1.4771212547196624</v>
      </c>
      <c r="T65" s="363"/>
      <c r="U65" s="634" t="s">
        <v>943</v>
      </c>
      <c r="V65" s="634"/>
      <c r="W65" s="634"/>
      <c r="X65" s="634"/>
      <c r="Y65" s="634"/>
      <c r="Z65" s="634"/>
      <c r="AA65" s="634"/>
      <c r="AB65" s="634"/>
      <c r="AC65" s="634"/>
      <c r="AD65" s="688"/>
      <c r="AE65" s="688"/>
      <c r="AF65" s="688" t="s">
        <v>969</v>
      </c>
      <c r="AG65" s="688"/>
      <c r="AH65" s="688"/>
      <c r="AI65" s="688"/>
      <c r="AJ65" s="436"/>
      <c r="AK65" s="436"/>
    </row>
    <row r="66" spans="1:37" s="357" customFormat="1" ht="19.5" customHeight="1" x14ac:dyDescent="0.25">
      <c r="A66" s="472">
        <v>38593</v>
      </c>
      <c r="B66" s="363" t="s">
        <v>484</v>
      </c>
      <c r="C66" s="363">
        <v>387</v>
      </c>
      <c r="D66" s="470" t="s">
        <v>762</v>
      </c>
      <c r="E66" s="470" t="s">
        <v>765</v>
      </c>
      <c r="F66" s="363">
        <v>180</v>
      </c>
      <c r="G66" s="363">
        <v>2.5</v>
      </c>
      <c r="H66" s="363">
        <v>5</v>
      </c>
      <c r="I66" s="363">
        <v>190</v>
      </c>
      <c r="J66" s="363">
        <v>20</v>
      </c>
      <c r="K66" s="363">
        <v>49.9</v>
      </c>
      <c r="L66" s="363">
        <v>10</v>
      </c>
      <c r="M66" s="758">
        <v>2.255272505103306</v>
      </c>
      <c r="N66" s="758">
        <v>0.3979400086720376</v>
      </c>
      <c r="O66" s="758">
        <v>0.69897000433601886</v>
      </c>
      <c r="P66" s="758">
        <v>2.2787536009528289</v>
      </c>
      <c r="Q66" s="758">
        <v>1.3010299956639813</v>
      </c>
      <c r="R66" s="758">
        <v>1.69810054562339</v>
      </c>
      <c r="S66" s="758">
        <v>1</v>
      </c>
      <c r="T66" s="363"/>
      <c r="U66" s="634"/>
      <c r="V66" s="634"/>
      <c r="W66" s="634"/>
      <c r="X66" s="634"/>
      <c r="Y66" s="634"/>
      <c r="Z66" s="634"/>
      <c r="AA66" s="634"/>
      <c r="AB66" s="634"/>
      <c r="AC66" s="634"/>
      <c r="AD66" s="688"/>
      <c r="AE66" s="688"/>
      <c r="AF66" s="688"/>
      <c r="AG66" s="688"/>
      <c r="AH66" s="688"/>
      <c r="AI66" s="688"/>
      <c r="AJ66" s="436"/>
      <c r="AK66" s="436"/>
    </row>
    <row r="67" spans="1:37" s="357" customFormat="1" ht="19.5" customHeight="1" thickBot="1" x14ac:dyDescent="0.3">
      <c r="A67" s="472">
        <v>39321</v>
      </c>
      <c r="B67" s="363" t="s">
        <v>485</v>
      </c>
      <c r="C67" s="363">
        <v>397</v>
      </c>
      <c r="D67" s="470" t="s">
        <v>762</v>
      </c>
      <c r="E67" s="470" t="s">
        <v>765</v>
      </c>
      <c r="F67" s="363">
        <v>15</v>
      </c>
      <c r="G67" s="363">
        <v>2.5</v>
      </c>
      <c r="H67" s="363">
        <v>5</v>
      </c>
      <c r="I67" s="363">
        <v>30</v>
      </c>
      <c r="J67" s="363">
        <v>20</v>
      </c>
      <c r="K67" s="363">
        <v>26.3</v>
      </c>
      <c r="L67" s="363">
        <v>20</v>
      </c>
      <c r="M67" s="758">
        <v>1.1760912590556813</v>
      </c>
      <c r="N67" s="758">
        <v>0.3979400086720376</v>
      </c>
      <c r="O67" s="758">
        <v>0.69897000433601886</v>
      </c>
      <c r="P67" s="758">
        <v>1.4771212547196624</v>
      </c>
      <c r="Q67" s="758">
        <v>1.3010299956639813</v>
      </c>
      <c r="R67" s="758">
        <v>1.4199557484897578</v>
      </c>
      <c r="S67" s="758">
        <v>1.3010299956639813</v>
      </c>
      <c r="T67" s="363"/>
      <c r="U67" s="634" t="s">
        <v>944</v>
      </c>
      <c r="V67" s="634"/>
      <c r="W67" s="634"/>
      <c r="X67" s="634" t="s">
        <v>945</v>
      </c>
      <c r="Y67" s="634">
        <v>0</v>
      </c>
      <c r="Z67" s="634"/>
      <c r="AA67" s="634"/>
      <c r="AB67" s="634"/>
      <c r="AC67" s="634"/>
      <c r="AD67" s="688"/>
      <c r="AE67" s="688"/>
      <c r="AF67" s="688"/>
      <c r="AG67" s="688" t="s">
        <v>970</v>
      </c>
      <c r="AH67" s="688" t="s">
        <v>971</v>
      </c>
      <c r="AI67" s="688"/>
      <c r="AJ67" s="436"/>
      <c r="AK67" s="436"/>
    </row>
    <row r="68" spans="1:37" s="357" customFormat="1" ht="19.5" customHeight="1" thickTop="1" x14ac:dyDescent="0.25">
      <c r="A68" s="472">
        <v>39321</v>
      </c>
      <c r="B68" s="363" t="s">
        <v>484</v>
      </c>
      <c r="C68" s="363">
        <v>397</v>
      </c>
      <c r="D68" s="470" t="s">
        <v>762</v>
      </c>
      <c r="E68" s="470" t="s">
        <v>765</v>
      </c>
      <c r="F68" s="363">
        <v>15</v>
      </c>
      <c r="G68" s="363">
        <v>2.5</v>
      </c>
      <c r="H68" s="363">
        <v>5</v>
      </c>
      <c r="I68" s="363">
        <v>80</v>
      </c>
      <c r="J68" s="363">
        <v>20</v>
      </c>
      <c r="K68" s="363">
        <v>6.4</v>
      </c>
      <c r="L68" s="363">
        <v>10</v>
      </c>
      <c r="M68" s="758">
        <v>1.1760912590556813</v>
      </c>
      <c r="N68" s="758">
        <v>0.3979400086720376</v>
      </c>
      <c r="O68" s="758">
        <v>0.69897000433601886</v>
      </c>
      <c r="P68" s="758">
        <v>1.9030899869919435</v>
      </c>
      <c r="Q68" s="758">
        <v>1.3010299956639813</v>
      </c>
      <c r="R68" s="758">
        <v>0.80617997398388719</v>
      </c>
      <c r="S68" s="758">
        <v>1</v>
      </c>
      <c r="T68" s="363"/>
      <c r="U68" s="636" t="s">
        <v>946</v>
      </c>
      <c r="V68" s="636" t="s">
        <v>947</v>
      </c>
      <c r="W68" s="636" t="s">
        <v>948</v>
      </c>
      <c r="X68" s="636" t="s">
        <v>949</v>
      </c>
      <c r="Y68" s="636" t="s">
        <v>950</v>
      </c>
      <c r="Z68" s="634"/>
      <c r="AA68" s="634"/>
      <c r="AB68" s="634"/>
      <c r="AC68" s="634"/>
      <c r="AD68" s="688"/>
      <c r="AE68" s="688"/>
      <c r="AF68" s="688" t="s">
        <v>972</v>
      </c>
      <c r="AG68" s="689">
        <f>COUNT(R5:R32)</f>
        <v>24</v>
      </c>
      <c r="AH68" s="690">
        <f>COUNT(R33:R75)</f>
        <v>32</v>
      </c>
      <c r="AI68" s="688"/>
      <c r="AJ68" s="436"/>
      <c r="AK68" s="436"/>
    </row>
    <row r="69" spans="1:37" s="357" customFormat="1" ht="19.5" customHeight="1" x14ac:dyDescent="0.25">
      <c r="A69" s="472">
        <v>40421</v>
      </c>
      <c r="B69" s="363" t="s">
        <v>485</v>
      </c>
      <c r="C69" s="363">
        <v>465</v>
      </c>
      <c r="D69" s="470" t="s">
        <v>762</v>
      </c>
      <c r="E69" s="470" t="s">
        <v>765</v>
      </c>
      <c r="F69" s="363">
        <v>40</v>
      </c>
      <c r="G69" s="363">
        <v>2.5</v>
      </c>
      <c r="H69" s="363">
        <v>5</v>
      </c>
      <c r="I69" s="363">
        <v>50</v>
      </c>
      <c r="J69" s="363">
        <v>20</v>
      </c>
      <c r="K69" s="363">
        <v>10.6</v>
      </c>
      <c r="L69" s="363">
        <v>5</v>
      </c>
      <c r="M69" s="758">
        <v>1.6020599913279623</v>
      </c>
      <c r="N69" s="758">
        <v>0.3979400086720376</v>
      </c>
      <c r="O69" s="758">
        <v>0.69897000433601886</v>
      </c>
      <c r="P69" s="758">
        <v>1.6989700043360187</v>
      </c>
      <c r="Q69" s="758">
        <v>1.3010299956639813</v>
      </c>
      <c r="R69" s="758">
        <v>1.0253058652647702</v>
      </c>
      <c r="S69" s="758">
        <v>0.69897000433601886</v>
      </c>
      <c r="T69" s="363"/>
      <c r="U69" s="634" t="s">
        <v>951</v>
      </c>
      <c r="V69" s="634">
        <f>COUNT(R5:R32)</f>
        <v>24</v>
      </c>
      <c r="W69" s="634">
        <f>AVERAGE(R5:R32)</f>
        <v>1.3105078542536235</v>
      </c>
      <c r="X69" s="634">
        <f>VAR(R5:R32)</f>
        <v>0.10972372564726508</v>
      </c>
      <c r="Y69" s="634"/>
      <c r="Z69" s="634"/>
      <c r="AA69" s="634"/>
      <c r="AB69" s="634"/>
      <c r="AC69" s="634"/>
      <c r="AD69" s="691"/>
      <c r="AE69" s="691"/>
      <c r="AF69" s="691" t="s">
        <v>973</v>
      </c>
      <c r="AG69" s="692">
        <f>MEDIAN(R5:R32)</f>
        <v>1.3235349261168932</v>
      </c>
      <c r="AH69" s="693">
        <f>MEDIAN(R33:R75)</f>
        <v>1.7339992865383869</v>
      </c>
      <c r="AI69" s="691"/>
      <c r="AJ69" s="459"/>
      <c r="AK69" s="459"/>
    </row>
    <row r="70" spans="1:37" s="357" customFormat="1" ht="19.5" customHeight="1" x14ac:dyDescent="0.25">
      <c r="A70" s="472">
        <v>40421</v>
      </c>
      <c r="B70" s="363" t="s">
        <v>484</v>
      </c>
      <c r="C70" s="363">
        <v>465</v>
      </c>
      <c r="D70" s="470" t="s">
        <v>762</v>
      </c>
      <c r="E70" s="470" t="s">
        <v>765</v>
      </c>
      <c r="F70" s="363">
        <v>15</v>
      </c>
      <c r="G70" s="363">
        <v>2.5</v>
      </c>
      <c r="H70" s="363">
        <v>5</v>
      </c>
      <c r="I70" s="363">
        <v>20</v>
      </c>
      <c r="J70" s="363">
        <v>20</v>
      </c>
      <c r="K70" s="363">
        <v>6.3</v>
      </c>
      <c r="L70" s="363">
        <v>5</v>
      </c>
      <c r="M70" s="758">
        <v>1.1760912590556813</v>
      </c>
      <c r="N70" s="758">
        <v>0.3979400086720376</v>
      </c>
      <c r="O70" s="758">
        <v>0.69897000433601886</v>
      </c>
      <c r="P70" s="758">
        <v>1.3010299956639813</v>
      </c>
      <c r="Q70" s="758">
        <v>1.3010299956639813</v>
      </c>
      <c r="R70" s="758">
        <v>0.79934054945358168</v>
      </c>
      <c r="S70" s="758">
        <v>0.69897000433601886</v>
      </c>
      <c r="T70" s="363"/>
      <c r="U70" s="634" t="s">
        <v>952</v>
      </c>
      <c r="V70" s="634">
        <f>COUNT(R33:R75)</f>
        <v>32</v>
      </c>
      <c r="W70" s="634">
        <f>AVERAGE(R33:R75)</f>
        <v>1.5902109420673562</v>
      </c>
      <c r="X70" s="634">
        <f>VAR(R33:R75)</f>
        <v>0.25045062250835542</v>
      </c>
      <c r="Y70" s="634"/>
      <c r="Z70" s="634"/>
      <c r="AA70" s="634"/>
      <c r="AB70" s="634"/>
      <c r="AC70" s="634"/>
      <c r="AD70" s="691"/>
      <c r="AE70" s="691"/>
      <c r="AF70" s="691" t="s">
        <v>974</v>
      </c>
      <c r="AG70" s="692">
        <v>534</v>
      </c>
      <c r="AH70" s="693">
        <v>1062</v>
      </c>
      <c r="AI70" s="691"/>
      <c r="AJ70" s="459"/>
      <c r="AK70" s="459"/>
    </row>
    <row r="71" spans="1:37" s="357" customFormat="1" ht="19.5" customHeight="1" x14ac:dyDescent="0.25">
      <c r="A71" s="472">
        <v>41739</v>
      </c>
      <c r="B71" s="363" t="s">
        <v>485</v>
      </c>
      <c r="C71" s="363">
        <v>520</v>
      </c>
      <c r="D71" s="470" t="s">
        <v>762</v>
      </c>
      <c r="E71" s="470" t="s">
        <v>765</v>
      </c>
      <c r="F71" s="363"/>
      <c r="G71" s="363">
        <v>0.05</v>
      </c>
      <c r="H71" s="363">
        <v>5</v>
      </c>
      <c r="I71" s="363">
        <v>50</v>
      </c>
      <c r="J71" s="363"/>
      <c r="K71" s="363"/>
      <c r="L71" s="363">
        <v>5</v>
      </c>
      <c r="M71" s="758"/>
      <c r="N71" s="758">
        <v>-1.3010299956639813</v>
      </c>
      <c r="O71" s="758">
        <v>0.69897000433601886</v>
      </c>
      <c r="P71" s="758">
        <v>1.6989700043360187</v>
      </c>
      <c r="Q71" s="758"/>
      <c r="R71" s="758"/>
      <c r="S71" s="758">
        <v>0.69897000433601886</v>
      </c>
      <c r="T71" s="363"/>
      <c r="U71" s="694" t="s">
        <v>953</v>
      </c>
      <c r="V71" s="694"/>
      <c r="W71" s="694"/>
      <c r="X71" s="694">
        <f>((V69-1)*X69+(V70-1)*X70)/(V69+V70-2)</f>
        <v>0.19051138866011325</v>
      </c>
      <c r="Y71" s="694">
        <f>ABS(W69-W70-Y67)/SQRT(X71)</f>
        <v>0.640821079931847</v>
      </c>
      <c r="Z71" s="634"/>
      <c r="AA71" s="634"/>
      <c r="AB71" s="634"/>
      <c r="AC71" s="634"/>
      <c r="AD71" s="695"/>
      <c r="AE71" s="695"/>
      <c r="AF71" s="695" t="s">
        <v>975</v>
      </c>
      <c r="AG71" s="696">
        <f>AG68*AH68+AG68*(AG68+1)/2-AG70</f>
        <v>534</v>
      </c>
      <c r="AH71" s="697">
        <f>AG68*AH68+AH68*(AH68+1)/2-AH70</f>
        <v>234</v>
      </c>
      <c r="AI71" s="695"/>
      <c r="AJ71" s="467"/>
      <c r="AK71" s="467"/>
    </row>
    <row r="72" spans="1:37" s="357" customFormat="1" ht="19.5" customHeight="1" x14ac:dyDescent="0.25">
      <c r="A72" s="472">
        <v>41739</v>
      </c>
      <c r="B72" s="363" t="s">
        <v>488</v>
      </c>
      <c r="C72" s="363">
        <v>520</v>
      </c>
      <c r="D72" s="470" t="s">
        <v>762</v>
      </c>
      <c r="E72" s="470" t="s">
        <v>765</v>
      </c>
      <c r="F72" s="363"/>
      <c r="G72" s="363">
        <v>0.05</v>
      </c>
      <c r="H72" s="363">
        <v>5</v>
      </c>
      <c r="I72" s="363">
        <v>20</v>
      </c>
      <c r="J72" s="363"/>
      <c r="K72" s="363"/>
      <c r="L72" s="363">
        <v>5</v>
      </c>
      <c r="M72" s="758"/>
      <c r="N72" s="758">
        <v>-1.3010299956639813</v>
      </c>
      <c r="O72" s="758">
        <v>0.69897000433601886</v>
      </c>
      <c r="P72" s="758">
        <v>1.3010299956639813</v>
      </c>
      <c r="Q72" s="758"/>
      <c r="R72" s="758"/>
      <c r="S72" s="758">
        <v>0.69897000433601886</v>
      </c>
      <c r="T72" s="363"/>
      <c r="U72" s="634"/>
      <c r="V72" s="634"/>
      <c r="W72" s="634"/>
      <c r="X72" s="634"/>
      <c r="Y72" s="634"/>
      <c r="Z72" s="634"/>
      <c r="AA72" s="634"/>
      <c r="AB72" s="634"/>
      <c r="AC72" s="634"/>
      <c r="AD72" s="691"/>
      <c r="AE72" s="691"/>
      <c r="AF72" s="691"/>
      <c r="AG72" s="691"/>
      <c r="AH72" s="691"/>
      <c r="AI72" s="691"/>
      <c r="AJ72" s="459"/>
      <c r="AK72" s="459"/>
    </row>
    <row r="73" spans="1:37" s="357" customFormat="1" ht="19.5" customHeight="1" thickBot="1" x14ac:dyDescent="0.3">
      <c r="A73" s="472">
        <v>42222</v>
      </c>
      <c r="B73" s="363" t="s">
        <v>483</v>
      </c>
      <c r="C73" s="363">
        <v>611</v>
      </c>
      <c r="D73" s="470" t="s">
        <v>762</v>
      </c>
      <c r="E73" s="470" t="s">
        <v>765</v>
      </c>
      <c r="F73" s="363">
        <v>50</v>
      </c>
      <c r="G73" s="363">
        <v>0.05</v>
      </c>
      <c r="H73" s="363">
        <v>0.9</v>
      </c>
      <c r="I73" s="363">
        <v>120</v>
      </c>
      <c r="J73" s="363">
        <v>0.05</v>
      </c>
      <c r="K73" s="363">
        <v>49.099999999999994</v>
      </c>
      <c r="L73" s="363">
        <v>24</v>
      </c>
      <c r="M73" s="758">
        <v>1.6989700043360187</v>
      </c>
      <c r="N73" s="758">
        <v>-1.3010299956639813</v>
      </c>
      <c r="O73" s="758">
        <v>-4.5757490560675115E-2</v>
      </c>
      <c r="P73" s="758">
        <v>2.0791812460476247</v>
      </c>
      <c r="Q73" s="758">
        <v>-1.3010299956639813</v>
      </c>
      <c r="R73" s="758">
        <v>1.6910814921229684</v>
      </c>
      <c r="S73" s="758">
        <v>1.3802112417116059</v>
      </c>
      <c r="T73" s="363"/>
      <c r="U73" s="634" t="s">
        <v>954</v>
      </c>
      <c r="V73" s="634"/>
      <c r="W73" s="634"/>
      <c r="X73" s="634"/>
      <c r="Y73" s="634" t="s">
        <v>955</v>
      </c>
      <c r="Z73" s="634">
        <v>0.05</v>
      </c>
      <c r="AA73" s="634"/>
      <c r="AB73" s="634"/>
      <c r="AC73" s="634"/>
      <c r="AD73" s="691"/>
      <c r="AE73" s="691"/>
      <c r="AF73" s="691"/>
      <c r="AG73" s="698" t="s">
        <v>976</v>
      </c>
      <c r="AH73" s="698" t="s">
        <v>977</v>
      </c>
      <c r="AI73" s="691"/>
      <c r="AJ73" s="459"/>
      <c r="AK73" s="459"/>
    </row>
    <row r="74" spans="1:37" s="357" customFormat="1" ht="19.5" customHeight="1" thickTop="1" x14ac:dyDescent="0.25">
      <c r="A74" s="472">
        <v>42222</v>
      </c>
      <c r="B74" s="363" t="s">
        <v>480</v>
      </c>
      <c r="C74" s="363">
        <v>611</v>
      </c>
      <c r="D74" s="470" t="s">
        <v>762</v>
      </c>
      <c r="E74" s="470" t="s">
        <v>765</v>
      </c>
      <c r="F74" s="363">
        <v>30</v>
      </c>
      <c r="G74" s="363">
        <v>0.05</v>
      </c>
      <c r="H74" s="363">
        <v>2.1</v>
      </c>
      <c r="I74" s="363">
        <v>250</v>
      </c>
      <c r="J74" s="363">
        <v>0.05</v>
      </c>
      <c r="K74" s="363">
        <v>21.2</v>
      </c>
      <c r="L74" s="363">
        <v>5</v>
      </c>
      <c r="M74" s="758">
        <v>1.4771212547196624</v>
      </c>
      <c r="N74" s="758">
        <v>-1.3010299956639813</v>
      </c>
      <c r="O74" s="758">
        <v>0.3222192947339193</v>
      </c>
      <c r="P74" s="758">
        <v>2.3979400086720375</v>
      </c>
      <c r="Q74" s="758">
        <v>-1.3010299956639813</v>
      </c>
      <c r="R74" s="758">
        <v>1.3263358609287514</v>
      </c>
      <c r="S74" s="758">
        <v>0.69897000433601886</v>
      </c>
      <c r="T74" s="363"/>
      <c r="U74" s="636" t="s">
        <v>956</v>
      </c>
      <c r="V74" s="636" t="s">
        <v>957</v>
      </c>
      <c r="W74" s="636" t="s">
        <v>958</v>
      </c>
      <c r="X74" s="636" t="s">
        <v>959</v>
      </c>
      <c r="Y74" s="636" t="s">
        <v>960</v>
      </c>
      <c r="Z74" s="636" t="s">
        <v>961</v>
      </c>
      <c r="AA74" s="636" t="s">
        <v>962</v>
      </c>
      <c r="AB74" s="636" t="s">
        <v>963</v>
      </c>
      <c r="AC74" s="636" t="s">
        <v>964</v>
      </c>
      <c r="AD74" s="699" t="s">
        <v>965</v>
      </c>
      <c r="AE74" s="691"/>
      <c r="AF74" s="691" t="s">
        <v>978</v>
      </c>
      <c r="AG74" s="700">
        <v>0.05</v>
      </c>
      <c r="AH74" s="691"/>
      <c r="AI74" s="691"/>
      <c r="AJ74" s="459"/>
      <c r="AK74" s="459"/>
    </row>
    <row r="75" spans="1:37" s="357" customFormat="1" ht="19.5" customHeight="1" x14ac:dyDescent="0.25">
      <c r="A75" s="472">
        <v>42221</v>
      </c>
      <c r="B75" s="363" t="s">
        <v>483</v>
      </c>
      <c r="C75" s="363">
        <v>648</v>
      </c>
      <c r="D75" s="470" t="s">
        <v>762</v>
      </c>
      <c r="E75" s="470" t="s">
        <v>765</v>
      </c>
      <c r="F75" s="363">
        <v>70</v>
      </c>
      <c r="G75" s="363">
        <v>0.05</v>
      </c>
      <c r="H75" s="363">
        <v>0.8</v>
      </c>
      <c r="I75" s="363">
        <v>40</v>
      </c>
      <c r="J75" s="363">
        <v>0.05</v>
      </c>
      <c r="K75" s="363">
        <v>53.699999999999996</v>
      </c>
      <c r="L75" s="363">
        <v>6</v>
      </c>
      <c r="M75" s="758">
        <v>1.8450980400142569</v>
      </c>
      <c r="N75" s="758">
        <v>-1.3010299956639813</v>
      </c>
      <c r="O75" s="758">
        <v>-9.6910013008056392E-2</v>
      </c>
      <c r="P75" s="758">
        <v>1.6020599913279623</v>
      </c>
      <c r="Q75" s="758">
        <v>-1.3010299956639813</v>
      </c>
      <c r="R75" s="758">
        <v>1.7299742856995555</v>
      </c>
      <c r="S75" s="758">
        <v>0.77815125038364363</v>
      </c>
      <c r="T75" s="363"/>
      <c r="U75" s="634" t="s">
        <v>966</v>
      </c>
      <c r="V75" s="634">
        <f>SQRT(X71*(1/V69+1/V70))</f>
        <v>0.11786201857737401</v>
      </c>
      <c r="W75" s="634">
        <f>(ABS(W69-W70-Y67))/V75</f>
        <v>2.3731401446354274</v>
      </c>
      <c r="X75" s="634">
        <f>V69+V70-2</f>
        <v>54</v>
      </c>
      <c r="Y75" s="634">
        <f>TDIST(W75,X75,1)</f>
        <v>1.0613241698263241E-2</v>
      </c>
      <c r="Z75" s="634">
        <f>TINV(Z73*2,X75)</f>
        <v>1.6735649063521589</v>
      </c>
      <c r="AA75" s="634"/>
      <c r="AB75" s="634"/>
      <c r="AC75" s="634" t="str">
        <f>IF(Y75&lt;Z73,"yes","no")</f>
        <v>yes</v>
      </c>
      <c r="AD75" s="691">
        <f>SQRT(W75^2/(W75^2+X75))</f>
        <v>0.30731548776521123</v>
      </c>
      <c r="AE75" s="691"/>
      <c r="AF75" s="691" t="s">
        <v>975</v>
      </c>
      <c r="AG75" s="701">
        <f>MIN(AG71,AH71)</f>
        <v>234</v>
      </c>
      <c r="AH75" s="691"/>
      <c r="AI75" s="691"/>
      <c r="AJ75" s="459"/>
      <c r="AK75" s="459"/>
    </row>
    <row r="76" spans="1:37" s="357" customFormat="1" ht="19.5" customHeight="1" x14ac:dyDescent="0.25">
      <c r="A76" s="472">
        <v>40756</v>
      </c>
      <c r="B76" s="363" t="s">
        <v>485</v>
      </c>
      <c r="C76" s="363">
        <v>713</v>
      </c>
      <c r="D76" s="363" t="s">
        <v>762</v>
      </c>
      <c r="E76" s="434" t="s">
        <v>764</v>
      </c>
      <c r="F76" s="363">
        <v>15</v>
      </c>
      <c r="G76" s="363">
        <v>2.5</v>
      </c>
      <c r="H76" s="363">
        <v>5</v>
      </c>
      <c r="I76" s="363">
        <v>10</v>
      </c>
      <c r="J76" s="363">
        <v>20</v>
      </c>
      <c r="K76" s="363">
        <v>29.9</v>
      </c>
      <c r="L76" s="363">
        <v>5</v>
      </c>
      <c r="M76" s="363"/>
      <c r="N76" s="363"/>
      <c r="O76" s="363"/>
      <c r="P76" s="363"/>
      <c r="Q76" s="363"/>
      <c r="R76" s="363"/>
      <c r="S76" s="363"/>
      <c r="T76" s="363"/>
      <c r="U76" s="634" t="s">
        <v>967</v>
      </c>
      <c r="V76" s="634">
        <f>V75</f>
        <v>0.11786201857737401</v>
      </c>
      <c r="W76" s="634">
        <f t="shared" ref="W76:X76" si="4">W75</f>
        <v>2.3731401446354274</v>
      </c>
      <c r="X76" s="634">
        <f t="shared" si="4"/>
        <v>54</v>
      </c>
      <c r="Y76" s="634">
        <f>TDIST(W76,X76,2)</f>
        <v>2.1226483396526483E-2</v>
      </c>
      <c r="Z76" s="634">
        <f>TINV(Z73,X76)</f>
        <v>2.0048792881880577</v>
      </c>
      <c r="AA76" s="634">
        <f>(W69-W70)-Z76*V76</f>
        <v>-0.51600220772354599</v>
      </c>
      <c r="AB76" s="634">
        <f>(W69-W70)+Z76*V76</f>
        <v>-4.3403967903919538E-2</v>
      </c>
      <c r="AC76" s="634" t="str">
        <f>IF(Y76&lt;Z73,"yes","no")</f>
        <v>yes</v>
      </c>
      <c r="AD76" s="691">
        <f>AD75</f>
        <v>0.30731548776521123</v>
      </c>
      <c r="AE76" s="691"/>
      <c r="AF76" s="691" t="s">
        <v>979</v>
      </c>
      <c r="AG76" s="701">
        <f>AG68*AH68/2</f>
        <v>384</v>
      </c>
      <c r="AH76" s="691"/>
      <c r="AI76" s="691"/>
      <c r="AJ76" s="459"/>
      <c r="AK76" s="459"/>
    </row>
    <row r="77" spans="1:37" s="357" customFormat="1" ht="19.5" customHeight="1" x14ac:dyDescent="0.25">
      <c r="A77" s="472">
        <v>40756</v>
      </c>
      <c r="B77" s="363" t="s">
        <v>484</v>
      </c>
      <c r="C77" s="363">
        <v>713</v>
      </c>
      <c r="D77" s="363" t="s">
        <v>762</v>
      </c>
      <c r="E77" s="434" t="s">
        <v>764</v>
      </c>
      <c r="F77" s="363">
        <v>40</v>
      </c>
      <c r="G77" s="363">
        <v>2.5</v>
      </c>
      <c r="H77" s="363">
        <v>5</v>
      </c>
      <c r="I77" s="363">
        <v>20</v>
      </c>
      <c r="J77" s="363">
        <v>20</v>
      </c>
      <c r="K77" s="363">
        <v>10.200000000000001</v>
      </c>
      <c r="L77" s="363">
        <v>5</v>
      </c>
      <c r="M77" s="363"/>
      <c r="N77" s="363"/>
      <c r="O77" s="363"/>
      <c r="P77" s="363"/>
      <c r="Q77" s="363"/>
      <c r="R77" s="363"/>
      <c r="S77" s="363"/>
      <c r="T77" s="363"/>
      <c r="U77" s="694"/>
      <c r="V77" s="694"/>
      <c r="W77" s="694"/>
      <c r="X77" s="694"/>
      <c r="Y77" s="694"/>
      <c r="Z77" s="694"/>
      <c r="AA77" s="694"/>
      <c r="AB77" s="694"/>
      <c r="AC77" s="694"/>
      <c r="AD77" s="702"/>
      <c r="AE77" s="695"/>
      <c r="AF77" s="695" t="s">
        <v>980</v>
      </c>
      <c r="AG77" s="703">
        <v>60.392482545859529</v>
      </c>
      <c r="AH77" s="695" t="s">
        <v>981</v>
      </c>
      <c r="AI77" s="695"/>
      <c r="AJ77" s="467"/>
      <c r="AK77" s="467"/>
    </row>
    <row r="78" spans="1:37" s="357" customFormat="1" ht="19.5" customHeight="1" thickBot="1" x14ac:dyDescent="0.3">
      <c r="A78" s="472">
        <v>38957</v>
      </c>
      <c r="B78" s="363" t="s">
        <v>485</v>
      </c>
      <c r="C78" s="363">
        <v>736</v>
      </c>
      <c r="D78" s="363" t="s">
        <v>762</v>
      </c>
      <c r="E78" s="434" t="s">
        <v>764</v>
      </c>
      <c r="F78" s="363">
        <v>110</v>
      </c>
      <c r="G78" s="363">
        <v>2.5</v>
      </c>
      <c r="H78" s="363">
        <v>5</v>
      </c>
      <c r="I78" s="363">
        <v>40</v>
      </c>
      <c r="J78" s="363">
        <v>20</v>
      </c>
      <c r="K78" s="363">
        <v>9.1</v>
      </c>
      <c r="L78" s="363">
        <v>20</v>
      </c>
      <c r="M78" s="363"/>
      <c r="N78" s="363"/>
      <c r="O78" s="363"/>
      <c r="P78" s="363"/>
      <c r="Q78" s="363"/>
      <c r="R78" s="363"/>
      <c r="S78" s="363"/>
      <c r="T78" s="363"/>
      <c r="U78" s="634" t="s">
        <v>968</v>
      </c>
      <c r="V78" s="634"/>
      <c r="W78" s="634"/>
      <c r="X78" s="634"/>
      <c r="Y78" s="634" t="s">
        <v>955</v>
      </c>
      <c r="Z78" s="634">
        <f>Z73</f>
        <v>0.05</v>
      </c>
      <c r="AA78" s="634"/>
      <c r="AB78" s="634"/>
      <c r="AC78" s="634"/>
      <c r="AD78" s="691"/>
      <c r="AE78" s="691"/>
      <c r="AF78" s="691" t="s">
        <v>982</v>
      </c>
      <c r="AG78" s="701">
        <f>ABS(STANDARDIZE(AG75,AG76,AG77))</f>
        <v>2.4837528393719577</v>
      </c>
      <c r="AH78" s="691"/>
      <c r="AI78" s="691"/>
      <c r="AJ78" s="459"/>
      <c r="AK78" s="459"/>
    </row>
    <row r="79" spans="1:37" s="357" customFormat="1" ht="19.5" customHeight="1" thickTop="1" x14ac:dyDescent="0.25">
      <c r="A79" s="472">
        <v>38957</v>
      </c>
      <c r="B79" s="363" t="s">
        <v>484</v>
      </c>
      <c r="C79" s="363">
        <v>736</v>
      </c>
      <c r="D79" s="363" t="s">
        <v>762</v>
      </c>
      <c r="E79" s="434" t="s">
        <v>764</v>
      </c>
      <c r="F79" s="363">
        <v>120</v>
      </c>
      <c r="G79" s="363">
        <v>2.5</v>
      </c>
      <c r="H79" s="363">
        <v>5</v>
      </c>
      <c r="I79" s="363">
        <v>20</v>
      </c>
      <c r="J79" s="363">
        <v>20</v>
      </c>
      <c r="K79" s="363">
        <v>3.6</v>
      </c>
      <c r="L79" s="363">
        <v>5</v>
      </c>
      <c r="M79" s="363"/>
      <c r="N79" s="363"/>
      <c r="O79" s="363"/>
      <c r="P79" s="363"/>
      <c r="Q79" s="363"/>
      <c r="R79" s="363"/>
      <c r="S79" s="363"/>
      <c r="T79" s="363"/>
      <c r="U79" s="636" t="s">
        <v>956</v>
      </c>
      <c r="V79" s="636" t="s">
        <v>957</v>
      </c>
      <c r="W79" s="636" t="s">
        <v>958</v>
      </c>
      <c r="X79" s="636" t="s">
        <v>959</v>
      </c>
      <c r="Y79" s="636" t="s">
        <v>960</v>
      </c>
      <c r="Z79" s="636" t="s">
        <v>961</v>
      </c>
      <c r="AA79" s="636" t="s">
        <v>962</v>
      </c>
      <c r="AB79" s="636" t="s">
        <v>963</v>
      </c>
      <c r="AC79" s="636" t="s">
        <v>964</v>
      </c>
      <c r="AD79" s="699" t="s">
        <v>965</v>
      </c>
      <c r="AE79" s="691"/>
      <c r="AF79" s="691" t="s">
        <v>965</v>
      </c>
      <c r="AG79" s="701">
        <f>AG78/SQRT(AG68+AH68)</f>
        <v>0.33190543422702989</v>
      </c>
      <c r="AH79" s="691"/>
      <c r="AI79" s="691"/>
      <c r="AJ79" s="459"/>
      <c r="AK79" s="459"/>
    </row>
    <row r="80" spans="1:37" s="357" customFormat="1" ht="19.5" customHeight="1" x14ac:dyDescent="0.25">
      <c r="A80" s="472">
        <v>40995</v>
      </c>
      <c r="B80" s="363" t="s">
        <v>485</v>
      </c>
      <c r="C80" s="363">
        <v>758</v>
      </c>
      <c r="D80" s="363" t="s">
        <v>762</v>
      </c>
      <c r="E80" s="434" t="s">
        <v>764</v>
      </c>
      <c r="F80" s="363"/>
      <c r="G80" s="363">
        <v>0.05</v>
      </c>
      <c r="H80" s="363">
        <v>5</v>
      </c>
      <c r="I80" s="363">
        <v>20</v>
      </c>
      <c r="J80" s="363"/>
      <c r="K80" s="363"/>
      <c r="L80" s="363">
        <v>10</v>
      </c>
      <c r="M80" s="363"/>
      <c r="N80" s="363"/>
      <c r="O80" s="363"/>
      <c r="P80" s="363"/>
      <c r="Q80" s="363"/>
      <c r="R80" s="363"/>
      <c r="S80" s="363"/>
      <c r="T80" s="363"/>
      <c r="U80" s="634" t="s">
        <v>966</v>
      </c>
      <c r="V80" s="634">
        <f>SQRT(X69/V69+X70/V70)</f>
        <v>0.11134812012492841</v>
      </c>
      <c r="W80" s="634">
        <f>(ABS(W69-W70-Y67))/V80</f>
        <v>2.5119695554798445</v>
      </c>
      <c r="X80" s="634">
        <f>(X69/V69+X70/V70)^2/((X69/V69)^2/(V69-1)+(X70/V70)^2/(V70-1))</f>
        <v>53.287379282302993</v>
      </c>
      <c r="Y80" s="634">
        <f>TDIST(W80,ROUND(X80,0),1)</f>
        <v>7.5434029345106141E-3</v>
      </c>
      <c r="Z80" s="634">
        <f>TINV(Z78*2,ROUND(X80,0))</f>
        <v>1.6741162367030993</v>
      </c>
      <c r="AA80" s="634"/>
      <c r="AB80" s="634"/>
      <c r="AC80" s="634" t="str">
        <f>IF(Y80&lt;Z78,"yes","no")</f>
        <v>yes</v>
      </c>
      <c r="AD80" s="691">
        <f>SQRT(W80^2/(W80^2+X80))</f>
        <v>0.32538746828592058</v>
      </c>
      <c r="AE80" s="691"/>
      <c r="AF80" s="691" t="s">
        <v>983</v>
      </c>
      <c r="AG80" s="700">
        <f>AG76+AG77*NORMSINV(AG74)</f>
        <v>284.66320604383947</v>
      </c>
      <c r="AH80" s="690">
        <f>AG76+AG77*NORMSINV(AG74/2)</f>
        <v>265.63290927315148</v>
      </c>
      <c r="AI80" s="691"/>
      <c r="AJ80" s="459"/>
      <c r="AK80" s="459"/>
    </row>
    <row r="81" spans="1:37" s="357" customFormat="1" ht="19.5" customHeight="1" x14ac:dyDescent="0.25">
      <c r="A81" s="472">
        <v>40995</v>
      </c>
      <c r="B81" s="363" t="s">
        <v>488</v>
      </c>
      <c r="C81" s="363">
        <v>758</v>
      </c>
      <c r="D81" s="363" t="s">
        <v>762</v>
      </c>
      <c r="E81" s="434" t="s">
        <v>764</v>
      </c>
      <c r="F81" s="363"/>
      <c r="G81" s="363">
        <v>0.05</v>
      </c>
      <c r="H81" s="363">
        <v>5</v>
      </c>
      <c r="I81" s="363">
        <v>50</v>
      </c>
      <c r="J81" s="363"/>
      <c r="K81" s="363"/>
      <c r="L81" s="363">
        <v>5</v>
      </c>
      <c r="M81" s="363"/>
      <c r="N81" s="363"/>
      <c r="O81" s="363"/>
      <c r="P81" s="363"/>
      <c r="Q81" s="363"/>
      <c r="R81" s="363"/>
      <c r="S81" s="363"/>
      <c r="T81" s="363"/>
      <c r="U81" s="634" t="s">
        <v>967</v>
      </c>
      <c r="V81" s="634">
        <f>V80</f>
        <v>0.11134812012492841</v>
      </c>
      <c r="W81" s="634">
        <f t="shared" ref="W81:X81" si="5">W80</f>
        <v>2.5119695554798445</v>
      </c>
      <c r="X81" s="634">
        <f t="shared" si="5"/>
        <v>53.287379282302993</v>
      </c>
      <c r="Y81" s="969">
        <f>TDIST(W81,ROUND(X81,0),2)</f>
        <v>1.5086805869021228E-2</v>
      </c>
      <c r="Z81" s="634">
        <f>TINV(Z78,ROUND(X81,0))</f>
        <v>2.0057459953178696</v>
      </c>
      <c r="AA81" s="634">
        <f>(W69-W70)-Z81*V81</f>
        <v>-0.50303913384048093</v>
      </c>
      <c r="AB81" s="634">
        <f>(W69-W70)+Z81*V81</f>
        <v>-5.636704178698454E-2</v>
      </c>
      <c r="AC81" s="634" t="str">
        <f>IF(Y81&lt;Z78,"yes","no")</f>
        <v>yes</v>
      </c>
      <c r="AD81" s="691">
        <f>AD80</f>
        <v>0.32538746828592058</v>
      </c>
      <c r="AE81" s="691"/>
      <c r="AF81" s="691" t="s">
        <v>960</v>
      </c>
      <c r="AG81" s="701">
        <f>1-NORMSDIST(AG78)</f>
        <v>6.5003003184638253E-3</v>
      </c>
      <c r="AH81" s="970">
        <f>2*AG81</f>
        <v>1.3000600636927651E-2</v>
      </c>
      <c r="AI81" s="691"/>
      <c r="AJ81" s="459"/>
      <c r="AK81" s="459"/>
    </row>
    <row r="82" spans="1:37" s="357" customFormat="1" ht="19.5" customHeight="1" x14ac:dyDescent="0.25">
      <c r="A82" s="472">
        <v>41807</v>
      </c>
      <c r="B82" s="363" t="s">
        <v>485</v>
      </c>
      <c r="C82" s="363">
        <v>1830</v>
      </c>
      <c r="D82" s="363" t="s">
        <v>762</v>
      </c>
      <c r="E82" s="434" t="s">
        <v>764</v>
      </c>
      <c r="F82" s="363"/>
      <c r="G82" s="363">
        <v>0.2</v>
      </c>
      <c r="H82" s="363">
        <v>5</v>
      </c>
      <c r="I82" s="363">
        <v>80</v>
      </c>
      <c r="J82" s="363"/>
      <c r="K82" s="363"/>
      <c r="L82" s="363">
        <v>40</v>
      </c>
      <c r="M82" s="363"/>
      <c r="N82" s="363"/>
      <c r="O82" s="363"/>
      <c r="P82" s="363"/>
      <c r="Q82" s="363"/>
      <c r="R82" s="363"/>
      <c r="S82" s="363"/>
      <c r="T82" s="363"/>
      <c r="U82" s="694"/>
      <c r="V82" s="694"/>
      <c r="W82" s="694"/>
      <c r="X82" s="694"/>
      <c r="Y82" s="694"/>
      <c r="Z82" s="694"/>
      <c r="AA82" s="694"/>
      <c r="AB82" s="694"/>
      <c r="AC82" s="694"/>
      <c r="AD82" s="702"/>
      <c r="AE82" s="695"/>
      <c r="AF82" s="695" t="s">
        <v>984</v>
      </c>
      <c r="AG82" s="704" t="str">
        <f>IF(AG81&lt;AG74,"yes","no")</f>
        <v>yes</v>
      </c>
      <c r="AH82" s="705" t="str">
        <f>IF(AH81&lt;AG74,"yes","no")</f>
        <v>yes</v>
      </c>
      <c r="AI82" s="695"/>
      <c r="AJ82" s="467"/>
      <c r="AK82" s="467"/>
    </row>
    <row r="83" spans="1:37" s="357" customFormat="1" ht="19.5" customHeight="1" x14ac:dyDescent="0.25">
      <c r="A83" s="472">
        <v>41807</v>
      </c>
      <c r="B83" s="363" t="s">
        <v>488</v>
      </c>
      <c r="C83" s="363">
        <v>1830</v>
      </c>
      <c r="D83" s="363" t="s">
        <v>762</v>
      </c>
      <c r="E83" s="434" t="s">
        <v>764</v>
      </c>
      <c r="F83" s="363"/>
      <c r="G83" s="363">
        <v>0.1</v>
      </c>
      <c r="H83" s="363">
        <v>5</v>
      </c>
      <c r="I83" s="363">
        <v>80</v>
      </c>
      <c r="J83" s="363"/>
      <c r="K83" s="363"/>
      <c r="L83" s="363">
        <v>30</v>
      </c>
      <c r="M83" s="363"/>
      <c r="N83" s="363"/>
      <c r="O83" s="363"/>
      <c r="P83" s="363"/>
      <c r="Q83" s="363"/>
      <c r="R83" s="363"/>
      <c r="S83" s="363"/>
      <c r="T83" s="363"/>
      <c r="U83" s="634"/>
      <c r="V83" s="634"/>
      <c r="W83" s="634"/>
      <c r="X83" s="634"/>
      <c r="Y83" s="634"/>
      <c r="Z83" s="634"/>
      <c r="AA83" s="634"/>
      <c r="AB83" s="634"/>
      <c r="AC83" s="634"/>
      <c r="AD83" s="691"/>
      <c r="AE83" s="691"/>
      <c r="AF83" s="691"/>
      <c r="AG83" s="691"/>
      <c r="AH83" s="691"/>
      <c r="AI83" s="691"/>
      <c r="AJ83" s="459"/>
      <c r="AK83" s="459"/>
    </row>
    <row r="84" spans="1:37" s="357" customFormat="1" ht="19.5" customHeight="1" x14ac:dyDescent="0.25">
      <c r="A84" s="472">
        <v>42158</v>
      </c>
      <c r="B84" s="363" t="s">
        <v>482</v>
      </c>
      <c r="C84" s="363">
        <v>4100</v>
      </c>
      <c r="D84" s="363" t="s">
        <v>762</v>
      </c>
      <c r="E84" s="434" t="s">
        <v>764</v>
      </c>
      <c r="F84" s="363"/>
      <c r="G84" s="363">
        <v>0.05</v>
      </c>
      <c r="H84" s="363">
        <v>5</v>
      </c>
      <c r="I84" s="363">
        <v>90</v>
      </c>
      <c r="J84" s="363"/>
      <c r="K84" s="363"/>
      <c r="L84" s="363">
        <v>20</v>
      </c>
      <c r="M84" s="363"/>
      <c r="N84" s="363"/>
      <c r="O84" s="363"/>
      <c r="P84" s="363"/>
      <c r="Q84" s="363"/>
      <c r="R84" s="363"/>
      <c r="S84" s="363"/>
      <c r="T84" s="363"/>
      <c r="U84" s="634"/>
      <c r="V84" s="634"/>
      <c r="W84" s="634"/>
      <c r="X84" s="634"/>
      <c r="Y84" s="634"/>
      <c r="Z84" s="634"/>
      <c r="AA84" s="634"/>
      <c r="AB84" s="634"/>
      <c r="AC84" s="634"/>
      <c r="AD84" s="691"/>
      <c r="AE84" s="691"/>
      <c r="AF84" s="691"/>
      <c r="AG84" s="691"/>
      <c r="AH84" s="691"/>
      <c r="AI84" s="691"/>
      <c r="AJ84" s="459"/>
      <c r="AK84" s="459"/>
    </row>
    <row r="85" spans="1:37" s="357" customFormat="1" ht="19.5" customHeight="1" x14ac:dyDescent="0.25">
      <c r="A85" s="472">
        <v>42158</v>
      </c>
      <c r="B85" s="363" t="s">
        <v>483</v>
      </c>
      <c r="C85" s="363">
        <v>4100</v>
      </c>
      <c r="D85" s="363" t="s">
        <v>762</v>
      </c>
      <c r="E85" s="434" t="s">
        <v>764</v>
      </c>
      <c r="F85" s="363"/>
      <c r="G85" s="363">
        <v>0.05</v>
      </c>
      <c r="H85" s="363">
        <v>5</v>
      </c>
      <c r="I85" s="363">
        <v>50</v>
      </c>
      <c r="J85" s="363"/>
      <c r="K85" s="363"/>
      <c r="L85" s="363">
        <v>10</v>
      </c>
      <c r="M85" s="363"/>
      <c r="N85" s="363"/>
      <c r="O85" s="363"/>
      <c r="P85" s="363"/>
      <c r="Q85" s="363"/>
      <c r="R85" s="363"/>
      <c r="S85" s="363"/>
      <c r="T85" s="363"/>
      <c r="U85" s="634"/>
      <c r="V85" s="634"/>
      <c r="W85" s="634"/>
      <c r="X85" s="634"/>
      <c r="Y85" s="634"/>
      <c r="Z85" s="634"/>
      <c r="AA85" s="634"/>
      <c r="AB85" s="634"/>
      <c r="AC85" s="634"/>
      <c r="AD85" s="691"/>
      <c r="AE85" s="691"/>
      <c r="AF85" s="691"/>
      <c r="AG85" s="691"/>
      <c r="AH85" s="691"/>
      <c r="AI85" s="691"/>
      <c r="AJ85" s="459"/>
      <c r="AK85" s="459"/>
    </row>
    <row r="86" spans="1:37" s="357" customFormat="1" ht="19.5" customHeight="1" x14ac:dyDescent="0.25">
      <c r="A86" s="472">
        <v>42158</v>
      </c>
      <c r="B86" s="363" t="s">
        <v>486</v>
      </c>
      <c r="C86" s="363">
        <v>4100</v>
      </c>
      <c r="D86" s="363" t="s">
        <v>762</v>
      </c>
      <c r="E86" s="434" t="s">
        <v>764</v>
      </c>
      <c r="F86" s="363"/>
      <c r="G86" s="363">
        <v>0.05</v>
      </c>
      <c r="H86" s="363">
        <v>5</v>
      </c>
      <c r="I86" s="363">
        <v>130</v>
      </c>
      <c r="J86" s="363"/>
      <c r="K86" s="363"/>
      <c r="L86" s="363">
        <v>20</v>
      </c>
      <c r="M86" s="363"/>
      <c r="N86" s="363"/>
      <c r="O86" s="363"/>
      <c r="P86" s="363"/>
      <c r="Q86" s="363"/>
      <c r="R86" s="363"/>
      <c r="S86" s="363"/>
      <c r="T86" s="363"/>
      <c r="U86" s="634"/>
      <c r="V86" s="634"/>
      <c r="W86" s="634"/>
      <c r="X86" s="634"/>
      <c r="Y86" s="634"/>
      <c r="Z86" s="634"/>
      <c r="AA86" s="634"/>
      <c r="AB86" s="634"/>
      <c r="AC86" s="634"/>
      <c r="AD86" s="691"/>
      <c r="AE86" s="691"/>
      <c r="AF86" s="691"/>
      <c r="AG86" s="691"/>
      <c r="AH86" s="691"/>
      <c r="AI86" s="691"/>
      <c r="AJ86" s="459"/>
      <c r="AK86" s="459"/>
    </row>
    <row r="87" spans="1:37" s="357" customFormat="1" ht="19.5" customHeight="1" x14ac:dyDescent="0.25">
      <c r="A87" s="472">
        <v>42158</v>
      </c>
      <c r="B87" s="363" t="s">
        <v>481</v>
      </c>
      <c r="C87" s="363">
        <v>4100</v>
      </c>
      <c r="D87" s="363" t="s">
        <v>762</v>
      </c>
      <c r="E87" s="434" t="s">
        <v>764</v>
      </c>
      <c r="F87" s="363"/>
      <c r="G87" s="363">
        <v>0.05</v>
      </c>
      <c r="H87" s="363">
        <v>5</v>
      </c>
      <c r="I87" s="363">
        <v>110</v>
      </c>
      <c r="J87" s="363"/>
      <c r="K87" s="363"/>
      <c r="L87" s="363">
        <v>20</v>
      </c>
      <c r="M87" s="363"/>
      <c r="N87" s="363"/>
      <c r="O87" s="363"/>
      <c r="P87" s="363"/>
      <c r="Q87" s="363"/>
      <c r="R87" s="363"/>
      <c r="S87" s="363"/>
      <c r="T87" s="363"/>
      <c r="U87" s="634"/>
      <c r="V87" s="634"/>
      <c r="W87" s="634"/>
      <c r="X87" s="634"/>
      <c r="Y87" s="634"/>
      <c r="Z87" s="634"/>
      <c r="AA87" s="634"/>
      <c r="AB87" s="634"/>
      <c r="AC87" s="634"/>
      <c r="AD87" s="688"/>
      <c r="AE87" s="688"/>
      <c r="AF87" s="688"/>
      <c r="AG87" s="688"/>
      <c r="AH87" s="688"/>
      <c r="AI87" s="688"/>
      <c r="AJ87" s="436"/>
      <c r="AK87" s="436"/>
    </row>
    <row r="88" spans="1:37" s="357" customFormat="1" ht="19.5" customHeight="1" x14ac:dyDescent="0.2">
      <c r="A88" s="376"/>
      <c r="B88" s="376"/>
      <c r="C88" s="376"/>
      <c r="D88" s="376"/>
      <c r="E88" s="376"/>
      <c r="F88" s="377"/>
      <c r="G88" s="378" t="s">
        <v>776</v>
      </c>
      <c r="H88" s="379"/>
      <c r="I88" s="379"/>
      <c r="J88" s="376"/>
      <c r="K88" s="376"/>
      <c r="L88" s="376"/>
      <c r="M88" s="376"/>
      <c r="N88" s="376"/>
      <c r="O88" s="376"/>
      <c r="P88" s="376"/>
      <c r="Q88" s="376"/>
      <c r="R88" s="376"/>
      <c r="S88" s="376"/>
      <c r="T88" s="363"/>
      <c r="U88" s="634"/>
      <c r="V88" s="634"/>
      <c r="W88" s="634"/>
      <c r="X88" s="634"/>
      <c r="Y88" s="634"/>
      <c r="Z88" s="634"/>
      <c r="AA88" s="634"/>
      <c r="AB88" s="634"/>
      <c r="AC88" s="634"/>
      <c r="AD88" s="688"/>
      <c r="AE88" s="688"/>
      <c r="AF88" s="688"/>
      <c r="AG88" s="688"/>
      <c r="AH88" s="688"/>
      <c r="AI88" s="688"/>
      <c r="AJ88" s="436"/>
      <c r="AK88" s="436"/>
    </row>
    <row r="89" spans="1:37" s="357" customFormat="1" ht="19.5" customHeight="1" thickBot="1" x14ac:dyDescent="0.3">
      <c r="A89" s="434"/>
      <c r="B89" s="434"/>
      <c r="M89" s="434"/>
      <c r="N89" s="434"/>
      <c r="O89" s="434"/>
      <c r="P89" s="434"/>
      <c r="Q89" s="434"/>
      <c r="R89" s="434"/>
      <c r="S89" s="434"/>
      <c r="T89" s="472"/>
      <c r="U89" s="634"/>
      <c r="V89" s="634"/>
      <c r="W89" s="634"/>
      <c r="X89" s="634"/>
      <c r="Y89" s="634"/>
      <c r="Z89" s="634"/>
      <c r="AA89" s="634"/>
      <c r="AB89" s="634"/>
      <c r="AC89" s="634"/>
      <c r="AD89" s="688"/>
      <c r="AE89" s="688"/>
      <c r="AF89" s="688"/>
      <c r="AG89" s="688"/>
      <c r="AH89" s="688"/>
      <c r="AI89" s="688"/>
      <c r="AJ89" s="436"/>
      <c r="AK89" s="436"/>
    </row>
    <row r="90" spans="1:37" s="357" customFormat="1" ht="19.5" customHeight="1" x14ac:dyDescent="0.25">
      <c r="A90" s="434"/>
      <c r="B90" s="434"/>
      <c r="C90" s="783"/>
      <c r="D90" s="784"/>
      <c r="E90" s="784"/>
      <c r="F90" s="1065" t="s">
        <v>825</v>
      </c>
      <c r="G90" s="1065"/>
      <c r="H90" s="1065"/>
      <c r="I90" s="1065"/>
      <c r="J90" s="1065"/>
      <c r="K90" s="1065"/>
      <c r="L90" s="1066"/>
      <c r="M90" s="434"/>
      <c r="N90" s="434"/>
      <c r="O90" s="434"/>
      <c r="P90" s="434"/>
      <c r="Q90" s="434"/>
      <c r="R90" s="434"/>
      <c r="S90" s="434"/>
      <c r="T90" s="472"/>
      <c r="U90" s="434"/>
      <c r="V90" s="434"/>
      <c r="W90" s="434"/>
      <c r="X90" s="434"/>
      <c r="Y90" s="434"/>
      <c r="Z90" s="434"/>
      <c r="AA90" s="434"/>
      <c r="AB90" s="434"/>
      <c r="AC90" s="434"/>
      <c r="AD90" s="436"/>
      <c r="AE90" s="436"/>
      <c r="AF90" s="436"/>
      <c r="AG90" s="436"/>
      <c r="AH90" s="436"/>
      <c r="AI90" s="436"/>
      <c r="AJ90" s="436"/>
      <c r="AK90" s="436"/>
    </row>
    <row r="91" spans="1:37" s="357" customFormat="1" ht="19.5" customHeight="1" x14ac:dyDescent="0.25">
      <c r="A91" s="434"/>
      <c r="B91" s="434"/>
      <c r="C91" s="963"/>
      <c r="D91" s="460"/>
      <c r="E91" s="460" t="s">
        <v>850</v>
      </c>
      <c r="F91" s="438" t="s">
        <v>22</v>
      </c>
      <c r="G91" s="438" t="s">
        <v>3</v>
      </c>
      <c r="H91" s="438" t="s">
        <v>7</v>
      </c>
      <c r="I91" s="438" t="s">
        <v>8</v>
      </c>
      <c r="J91" s="438" t="s">
        <v>9</v>
      </c>
      <c r="K91" s="438" t="s">
        <v>11</v>
      </c>
      <c r="L91" s="964" t="s">
        <v>20</v>
      </c>
      <c r="N91" s="434"/>
      <c r="O91" s="434"/>
      <c r="P91" s="434"/>
      <c r="Q91" s="434"/>
      <c r="R91" s="434"/>
      <c r="S91" s="434"/>
      <c r="T91" s="472"/>
      <c r="U91" s="434"/>
      <c r="V91" s="434"/>
      <c r="W91" s="434"/>
      <c r="X91" s="434"/>
      <c r="Y91" s="434"/>
      <c r="Z91" s="434"/>
      <c r="AA91" s="434"/>
      <c r="AB91" s="434"/>
      <c r="AC91" s="434"/>
      <c r="AD91" s="436"/>
      <c r="AE91" s="436"/>
      <c r="AF91" s="436"/>
      <c r="AG91" s="436"/>
      <c r="AH91" s="436"/>
      <c r="AI91" s="436"/>
      <c r="AJ91" s="436"/>
      <c r="AK91" s="436"/>
    </row>
    <row r="92" spans="1:37" s="357" customFormat="1" ht="19.5" customHeight="1" x14ac:dyDescent="0.25">
      <c r="A92" s="434"/>
      <c r="B92" s="434"/>
      <c r="C92" s="1057" t="s">
        <v>993</v>
      </c>
      <c r="D92" s="438" t="s">
        <v>854</v>
      </c>
      <c r="E92" s="474">
        <v>28</v>
      </c>
      <c r="F92" s="785">
        <f t="shared" ref="F92:L92" si="6">GEOMEAN(F5:F32)</f>
        <v>45.72851788725044</v>
      </c>
      <c r="G92" s="461">
        <f t="shared" si="6"/>
        <v>5.5204475683690621E-2</v>
      </c>
      <c r="H92" s="785">
        <f t="shared" si="6"/>
        <v>1.8188913060877736</v>
      </c>
      <c r="I92" s="785">
        <f t="shared" si="6"/>
        <v>49.589910789031748</v>
      </c>
      <c r="J92" s="461">
        <f t="shared" si="6"/>
        <v>0.38173557970315941</v>
      </c>
      <c r="K92" s="785">
        <f t="shared" si="6"/>
        <v>20.441269038816248</v>
      </c>
      <c r="L92" s="786">
        <f t="shared" si="6"/>
        <v>9.6411809920593949</v>
      </c>
      <c r="N92" s="434"/>
      <c r="O92" s="434"/>
      <c r="P92" s="434"/>
      <c r="Q92" s="434"/>
      <c r="R92" s="434"/>
      <c r="S92" s="434"/>
      <c r="T92" s="472"/>
      <c r="U92" s="434"/>
      <c r="V92" s="434"/>
      <c r="W92" s="434"/>
      <c r="X92" s="434"/>
      <c r="Y92" s="434"/>
      <c r="Z92" s="434"/>
      <c r="AA92" s="434"/>
      <c r="AB92" s="434"/>
      <c r="AC92" s="434"/>
      <c r="AD92" s="436"/>
      <c r="AE92" s="436"/>
      <c r="AF92" s="436"/>
      <c r="AG92" s="436"/>
      <c r="AH92" s="436"/>
      <c r="AI92" s="436"/>
      <c r="AJ92" s="436"/>
      <c r="AK92" s="436"/>
    </row>
    <row r="93" spans="1:37" s="357" customFormat="1" ht="19.5" customHeight="1" x14ac:dyDescent="0.25">
      <c r="A93" s="434"/>
      <c r="B93" s="434"/>
      <c r="C93" s="1057"/>
      <c r="D93" s="438" t="s">
        <v>858</v>
      </c>
      <c r="E93" s="474">
        <v>43</v>
      </c>
      <c r="F93" s="785">
        <f t="shared" ref="F93:L93" si="7">GEOMEAN(F33:F75)</f>
        <v>31.541473462071171</v>
      </c>
      <c r="G93" s="461">
        <f t="shared" si="7"/>
        <v>0.57185773681660679</v>
      </c>
      <c r="H93" s="785">
        <f t="shared" si="7"/>
        <v>4.5121162290119656</v>
      </c>
      <c r="I93" s="785">
        <f t="shared" si="7"/>
        <v>30.553582726588363</v>
      </c>
      <c r="J93" s="785">
        <f t="shared" si="7"/>
        <v>9.7001444235304408</v>
      </c>
      <c r="K93" s="785">
        <f t="shared" si="7"/>
        <v>38.923415481146129</v>
      </c>
      <c r="L93" s="786">
        <f t="shared" si="7"/>
        <v>13.06288169771994</v>
      </c>
      <c r="N93" s="434"/>
      <c r="O93" s="434"/>
      <c r="P93" s="434"/>
      <c r="Q93" s="434"/>
      <c r="R93" s="434"/>
      <c r="S93" s="434"/>
      <c r="T93" s="472"/>
      <c r="U93" s="434"/>
      <c r="V93" s="434"/>
      <c r="W93" s="434"/>
      <c r="X93" s="434"/>
      <c r="Y93" s="434"/>
      <c r="Z93" s="434"/>
      <c r="AA93" s="434"/>
      <c r="AB93" s="434"/>
      <c r="AC93" s="434"/>
      <c r="AD93" s="436"/>
      <c r="AE93" s="436"/>
      <c r="AF93" s="436"/>
      <c r="AG93" s="436"/>
      <c r="AH93" s="436"/>
      <c r="AI93" s="436"/>
      <c r="AJ93" s="436"/>
      <c r="AK93" s="436"/>
    </row>
    <row r="94" spans="1:37" s="357" customFormat="1" ht="19.5" customHeight="1" x14ac:dyDescent="0.25">
      <c r="A94" s="434"/>
      <c r="B94" s="434"/>
      <c r="C94" s="1057"/>
      <c r="D94" s="474"/>
      <c r="E94" s="474"/>
      <c r="F94" s="474"/>
      <c r="G94" s="474"/>
      <c r="H94" s="474"/>
      <c r="I94" s="474"/>
      <c r="J94" s="474"/>
      <c r="K94" s="474"/>
      <c r="L94" s="787"/>
      <c r="N94" s="434"/>
      <c r="O94" s="434"/>
      <c r="P94" s="434"/>
      <c r="Q94" s="434"/>
      <c r="R94" s="434"/>
      <c r="S94" s="434"/>
      <c r="T94" s="472"/>
      <c r="U94" s="434"/>
      <c r="V94" s="434"/>
      <c r="W94" s="434"/>
      <c r="X94" s="434"/>
      <c r="Y94" s="434"/>
      <c r="Z94" s="434"/>
      <c r="AA94" s="434"/>
      <c r="AB94" s="434"/>
      <c r="AC94" s="434"/>
      <c r="AD94" s="436"/>
      <c r="AE94" s="436"/>
      <c r="AF94" s="436"/>
      <c r="AG94" s="436"/>
      <c r="AH94" s="436"/>
      <c r="AI94" s="436"/>
      <c r="AJ94" s="436"/>
      <c r="AK94" s="436"/>
    </row>
    <row r="95" spans="1:37" s="357" customFormat="1" ht="19.5" customHeight="1" x14ac:dyDescent="0.25">
      <c r="A95" s="434"/>
      <c r="B95" s="434"/>
      <c r="C95" s="1057"/>
      <c r="D95" s="438" t="s">
        <v>706</v>
      </c>
      <c r="E95" s="474"/>
      <c r="F95" s="785">
        <f t="shared" ref="F95:L95" si="8">STDEV(F4:F32)/SQRT(COUNT(F5:F32))</f>
        <v>4.5709648660609163</v>
      </c>
      <c r="G95" s="788">
        <f t="shared" si="8"/>
        <v>3.3671751485073649E-3</v>
      </c>
      <c r="H95" s="461">
        <f t="shared" si="8"/>
        <v>0.24548454252723023</v>
      </c>
      <c r="I95" s="785">
        <f t="shared" si="8"/>
        <v>16.252216547473495</v>
      </c>
      <c r="J95" s="461">
        <f t="shared" si="8"/>
        <v>0.1064035193835151</v>
      </c>
      <c r="K95" s="785">
        <f t="shared" si="8"/>
        <v>3.9676772818974357</v>
      </c>
      <c r="L95" s="786">
        <f t="shared" si="8"/>
        <v>1.0384474064068028</v>
      </c>
      <c r="N95" s="434"/>
      <c r="O95" s="434"/>
      <c r="P95" s="434"/>
      <c r="Q95" s="434"/>
      <c r="R95" s="434"/>
      <c r="S95" s="434"/>
      <c r="T95" s="472"/>
      <c r="U95" s="434"/>
      <c r="V95" s="434"/>
      <c r="W95" s="434"/>
      <c r="X95" s="434"/>
      <c r="Y95" s="434"/>
      <c r="Z95" s="434"/>
      <c r="AA95" s="434"/>
      <c r="AB95" s="434"/>
      <c r="AC95" s="434"/>
      <c r="AD95" s="436"/>
      <c r="AE95" s="436"/>
      <c r="AF95" s="436"/>
      <c r="AG95" s="436"/>
      <c r="AH95" s="436"/>
      <c r="AI95" s="436"/>
      <c r="AJ95" s="436"/>
      <c r="AK95" s="436"/>
    </row>
    <row r="96" spans="1:37" s="357" customFormat="1" ht="19.5" customHeight="1" thickBot="1" x14ac:dyDescent="0.3">
      <c r="A96" s="434"/>
      <c r="B96" s="434"/>
      <c r="C96" s="1058"/>
      <c r="D96" s="789" t="s">
        <v>705</v>
      </c>
      <c r="E96" s="789"/>
      <c r="F96" s="790">
        <f t="shared" ref="F96:L96" si="9">STDEV(F33:F75)/SQRT(COUNT(F33:F75))</f>
        <v>7.3059179287485296</v>
      </c>
      <c r="G96" s="791">
        <f t="shared" si="9"/>
        <v>0.19494830530680943</v>
      </c>
      <c r="H96" s="791">
        <f t="shared" si="9"/>
        <v>0.24050754577464889</v>
      </c>
      <c r="I96" s="791">
        <f t="shared" si="9"/>
        <v>7.2220175084617999</v>
      </c>
      <c r="J96" s="791">
        <f t="shared" si="9"/>
        <v>1.2641875984790354</v>
      </c>
      <c r="K96" s="791">
        <f t="shared" si="9"/>
        <v>8.947872604320267</v>
      </c>
      <c r="L96" s="792">
        <f t="shared" si="9"/>
        <v>2.5877477135838842</v>
      </c>
      <c r="M96" s="434"/>
      <c r="N96" s="434"/>
      <c r="O96" s="434"/>
      <c r="P96" s="434"/>
      <c r="Q96" s="434"/>
      <c r="R96" s="434"/>
      <c r="S96" s="434"/>
      <c r="T96" s="472"/>
      <c r="U96" s="434"/>
      <c r="V96" s="434"/>
      <c r="W96" s="434"/>
      <c r="X96" s="434"/>
      <c r="Y96" s="434"/>
      <c r="Z96" s="434"/>
      <c r="AA96" s="434"/>
      <c r="AB96" s="434"/>
      <c r="AC96" s="434"/>
      <c r="AD96" s="436"/>
      <c r="AE96" s="436"/>
      <c r="AF96" s="436"/>
      <c r="AG96" s="436"/>
      <c r="AH96" s="436"/>
      <c r="AI96" s="436"/>
      <c r="AJ96" s="436"/>
      <c r="AK96" s="436"/>
    </row>
    <row r="97" spans="1:37" s="357" customFormat="1" ht="19.5" customHeight="1" x14ac:dyDescent="0.25">
      <c r="A97" s="434"/>
      <c r="B97" s="434"/>
      <c r="C97" s="434"/>
      <c r="D97" s="434"/>
      <c r="E97" s="434"/>
      <c r="F97" s="434"/>
      <c r="G97" s="434"/>
      <c r="H97" s="434"/>
      <c r="I97" s="434"/>
      <c r="J97" s="434"/>
      <c r="K97" s="434"/>
      <c r="L97" s="434"/>
      <c r="M97" s="434"/>
      <c r="N97" s="434"/>
      <c r="O97" s="434"/>
      <c r="P97" s="434"/>
      <c r="Q97" s="434"/>
      <c r="R97" s="434"/>
      <c r="S97" s="434"/>
      <c r="T97" s="472"/>
      <c r="U97" s="434"/>
      <c r="V97" s="434"/>
      <c r="W97" s="434"/>
      <c r="X97" s="434"/>
      <c r="Y97" s="434"/>
      <c r="Z97" s="434"/>
      <c r="AA97" s="434"/>
      <c r="AB97" s="434"/>
      <c r="AC97" s="434"/>
      <c r="AD97" s="436"/>
      <c r="AE97" s="436"/>
      <c r="AF97" s="436"/>
      <c r="AG97" s="436"/>
      <c r="AH97" s="436"/>
      <c r="AI97" s="436"/>
      <c r="AJ97" s="436"/>
      <c r="AK97" s="436"/>
    </row>
    <row r="98" spans="1:37" s="357" customFormat="1" ht="19.5" customHeight="1" x14ac:dyDescent="0.25">
      <c r="A98" s="434"/>
      <c r="B98" s="434"/>
      <c r="C98" s="434"/>
      <c r="D98" s="434"/>
      <c r="E98" s="434"/>
      <c r="F98" s="434"/>
      <c r="G98" s="434"/>
      <c r="H98" s="434"/>
      <c r="I98" s="434"/>
      <c r="J98" s="434"/>
      <c r="K98" s="434"/>
      <c r="L98" s="434"/>
      <c r="M98" s="434"/>
      <c r="N98" s="434"/>
      <c r="O98" s="434"/>
      <c r="P98" s="434"/>
      <c r="Q98" s="434"/>
      <c r="R98" s="434"/>
      <c r="S98" s="434"/>
      <c r="T98" s="472"/>
      <c r="U98" s="434"/>
      <c r="V98" s="434"/>
      <c r="W98" s="434"/>
      <c r="X98" s="434"/>
      <c r="Y98" s="434"/>
      <c r="Z98" s="434"/>
      <c r="AA98" s="434"/>
      <c r="AB98" s="434"/>
      <c r="AC98" s="434"/>
      <c r="AD98" s="436"/>
      <c r="AE98" s="436"/>
      <c r="AF98" s="436"/>
      <c r="AG98" s="436"/>
      <c r="AH98" s="436"/>
      <c r="AI98" s="436"/>
      <c r="AJ98" s="436"/>
      <c r="AK98" s="436"/>
    </row>
    <row r="99" spans="1:37" s="357" customFormat="1" ht="19.5" customHeight="1" x14ac:dyDescent="0.25">
      <c r="A99" s="434"/>
      <c r="B99" s="434"/>
      <c r="C99" s="434"/>
      <c r="D99" s="434"/>
      <c r="E99" s="434"/>
      <c r="F99" s="434"/>
      <c r="G99" s="434"/>
      <c r="H99" s="434"/>
      <c r="I99" s="434"/>
      <c r="J99" s="434"/>
      <c r="K99" s="434"/>
      <c r="L99" s="434"/>
      <c r="M99" s="434"/>
      <c r="N99" s="434"/>
      <c r="O99" s="434"/>
      <c r="P99" s="434"/>
      <c r="Q99" s="434"/>
      <c r="R99" s="434"/>
      <c r="S99" s="434"/>
      <c r="T99" s="472"/>
      <c r="U99" s="434"/>
      <c r="V99" s="434"/>
      <c r="W99" s="434"/>
      <c r="X99" s="434"/>
      <c r="Y99" s="434"/>
      <c r="Z99" s="434"/>
      <c r="AA99" s="434"/>
      <c r="AB99" s="434"/>
      <c r="AC99" s="434"/>
      <c r="AD99" s="436"/>
      <c r="AE99" s="436"/>
      <c r="AF99" s="436"/>
      <c r="AG99" s="436"/>
      <c r="AH99" s="436"/>
      <c r="AI99" s="436"/>
      <c r="AJ99" s="436"/>
      <c r="AK99" s="436"/>
    </row>
    <row r="100" spans="1:37" s="357" customFormat="1" ht="19.5" customHeight="1" x14ac:dyDescent="0.25">
      <c r="A100" s="434"/>
      <c r="B100" s="434"/>
      <c r="C100" s="434"/>
      <c r="D100" s="434"/>
      <c r="E100" s="434"/>
      <c r="F100" s="434"/>
      <c r="G100" s="434"/>
      <c r="H100" s="434"/>
      <c r="I100" s="434"/>
      <c r="J100" s="434"/>
      <c r="K100" s="434"/>
      <c r="L100" s="434"/>
      <c r="M100" s="434"/>
      <c r="N100" s="434"/>
      <c r="O100" s="434"/>
      <c r="P100" s="434"/>
      <c r="Q100" s="434"/>
      <c r="R100" s="434"/>
      <c r="S100" s="434"/>
      <c r="T100" s="472"/>
      <c r="U100" s="434"/>
      <c r="V100" s="434"/>
      <c r="W100" s="434"/>
      <c r="X100" s="434"/>
      <c r="Y100" s="434"/>
      <c r="Z100" s="434"/>
      <c r="AA100" s="434"/>
      <c r="AB100" s="434"/>
      <c r="AC100" s="434"/>
      <c r="AD100" s="436"/>
      <c r="AE100" s="436"/>
      <c r="AF100" s="436"/>
      <c r="AG100" s="436"/>
      <c r="AH100" s="436"/>
      <c r="AI100" s="436"/>
      <c r="AJ100" s="436"/>
      <c r="AK100" s="436"/>
    </row>
    <row r="101" spans="1:37" s="357" customFormat="1" ht="19.5" customHeight="1" x14ac:dyDescent="0.25">
      <c r="A101" s="434"/>
      <c r="B101" s="434"/>
      <c r="C101" s="434"/>
      <c r="D101" s="434"/>
      <c r="E101" s="434"/>
      <c r="F101" s="434"/>
      <c r="G101" s="434"/>
      <c r="H101" s="434"/>
      <c r="I101" s="434"/>
      <c r="J101" s="434"/>
      <c r="K101" s="434"/>
      <c r="L101" s="434"/>
      <c r="M101" s="434"/>
      <c r="N101" s="434"/>
      <c r="O101" s="434"/>
      <c r="P101" s="434"/>
      <c r="Q101" s="434"/>
      <c r="R101" s="434"/>
      <c r="S101" s="434"/>
      <c r="T101" s="472"/>
      <c r="U101" s="434"/>
      <c r="V101" s="434"/>
      <c r="W101" s="434"/>
      <c r="X101" s="434"/>
      <c r="Y101" s="434"/>
      <c r="Z101" s="434"/>
      <c r="AA101" s="434"/>
      <c r="AB101" s="434"/>
      <c r="AC101" s="434"/>
      <c r="AD101" s="436"/>
      <c r="AE101" s="436"/>
      <c r="AF101" s="436"/>
      <c r="AG101" s="436"/>
      <c r="AH101" s="436"/>
      <c r="AI101" s="436"/>
      <c r="AJ101" s="436"/>
      <c r="AK101" s="436"/>
    </row>
    <row r="102" spans="1:37" s="357" customFormat="1" ht="19.5" customHeight="1" x14ac:dyDescent="0.25">
      <c r="A102" s="434"/>
      <c r="B102" s="434"/>
      <c r="C102" s="434"/>
      <c r="D102" s="434"/>
      <c r="E102" s="434"/>
      <c r="F102" s="434"/>
      <c r="G102" s="434"/>
      <c r="H102" s="434"/>
      <c r="I102" s="434"/>
      <c r="J102" s="434"/>
      <c r="K102" s="434"/>
      <c r="L102" s="434"/>
      <c r="M102" s="434"/>
      <c r="N102" s="434"/>
      <c r="O102" s="434"/>
      <c r="P102" s="434"/>
      <c r="Q102" s="434"/>
      <c r="R102" s="434"/>
      <c r="S102" s="434"/>
      <c r="T102" s="472"/>
      <c r="U102" s="434"/>
      <c r="V102" s="434"/>
      <c r="W102" s="434"/>
      <c r="X102" s="434"/>
      <c r="Y102" s="434"/>
      <c r="Z102" s="434"/>
      <c r="AA102" s="434"/>
      <c r="AB102" s="434"/>
      <c r="AC102" s="434"/>
      <c r="AD102" s="436"/>
      <c r="AE102" s="436"/>
      <c r="AF102" s="436"/>
      <c r="AG102" s="436"/>
      <c r="AH102" s="436"/>
      <c r="AI102" s="436"/>
      <c r="AJ102" s="436"/>
      <c r="AK102" s="436"/>
    </row>
    <row r="103" spans="1:37" s="357" customFormat="1" ht="19.5" customHeight="1" x14ac:dyDescent="0.25">
      <c r="A103" s="434"/>
      <c r="B103" s="434"/>
      <c r="C103" s="434"/>
      <c r="D103" s="434"/>
      <c r="E103" s="434"/>
      <c r="F103" s="434"/>
      <c r="G103" s="434"/>
      <c r="H103" s="434"/>
      <c r="I103" s="434"/>
      <c r="J103" s="434"/>
      <c r="K103" s="434"/>
      <c r="L103" s="434"/>
      <c r="M103" s="434"/>
      <c r="N103" s="434"/>
      <c r="O103" s="434"/>
      <c r="P103" s="434"/>
      <c r="Q103" s="434"/>
      <c r="R103" s="434"/>
      <c r="S103" s="434"/>
      <c r="T103" s="472"/>
      <c r="U103" s="434"/>
      <c r="V103" s="434"/>
      <c r="W103" s="434"/>
      <c r="X103" s="434"/>
      <c r="Y103" s="434"/>
      <c r="Z103" s="434"/>
      <c r="AA103" s="434"/>
      <c r="AB103" s="434"/>
      <c r="AC103" s="434"/>
      <c r="AD103" s="436"/>
      <c r="AE103" s="436"/>
      <c r="AF103" s="436"/>
      <c r="AG103" s="436"/>
      <c r="AH103" s="436"/>
      <c r="AI103" s="436"/>
      <c r="AJ103" s="436"/>
      <c r="AK103" s="436"/>
    </row>
    <row r="104" spans="1:37" s="357" customFormat="1" ht="19.5" customHeight="1" x14ac:dyDescent="0.25">
      <c r="A104" s="434"/>
      <c r="B104" s="434"/>
      <c r="C104" s="434"/>
      <c r="D104" s="434"/>
      <c r="E104" s="434"/>
      <c r="F104" s="434"/>
      <c r="G104" s="434"/>
      <c r="H104" s="434"/>
      <c r="I104" s="434"/>
      <c r="J104" s="434"/>
      <c r="K104" s="434"/>
      <c r="L104" s="434"/>
      <c r="M104" s="434"/>
      <c r="N104" s="434"/>
      <c r="O104" s="434"/>
      <c r="P104" s="434"/>
      <c r="Q104" s="434"/>
      <c r="R104" s="434"/>
      <c r="S104" s="434"/>
      <c r="T104" s="472"/>
      <c r="U104" s="434"/>
      <c r="V104" s="434"/>
      <c r="W104" s="434"/>
      <c r="X104" s="434"/>
      <c r="Y104" s="434"/>
      <c r="Z104" s="434"/>
      <c r="AA104" s="434"/>
      <c r="AB104" s="434"/>
      <c r="AC104" s="434"/>
      <c r="AD104" s="436"/>
      <c r="AE104" s="436"/>
      <c r="AF104" s="436"/>
      <c r="AG104" s="436"/>
      <c r="AH104" s="436"/>
      <c r="AI104" s="436"/>
      <c r="AJ104" s="436"/>
      <c r="AK104" s="436"/>
    </row>
    <row r="105" spans="1:37" s="357" customFormat="1" ht="19.5" customHeight="1" x14ac:dyDescent="0.25">
      <c r="A105" s="434"/>
      <c r="B105" s="434"/>
      <c r="C105" s="434"/>
      <c r="D105" s="434"/>
      <c r="E105" s="434"/>
      <c r="F105" s="434"/>
      <c r="G105" s="434"/>
      <c r="H105" s="434"/>
      <c r="I105" s="434"/>
      <c r="J105" s="434"/>
      <c r="K105" s="434"/>
      <c r="L105" s="434"/>
      <c r="M105" s="434"/>
      <c r="N105" s="434"/>
      <c r="O105" s="434"/>
      <c r="P105" s="434"/>
      <c r="Q105" s="434"/>
      <c r="R105" s="434"/>
      <c r="S105" s="434"/>
      <c r="T105" s="472"/>
      <c r="U105" s="434"/>
      <c r="V105" s="434"/>
      <c r="W105" s="434"/>
      <c r="X105" s="434"/>
      <c r="Y105" s="434"/>
      <c r="Z105" s="434"/>
      <c r="AA105" s="434"/>
      <c r="AB105" s="434"/>
      <c r="AC105" s="434"/>
      <c r="AD105" s="436"/>
      <c r="AE105" s="436"/>
      <c r="AF105" s="436"/>
      <c r="AG105" s="436"/>
      <c r="AH105" s="436"/>
      <c r="AI105" s="436"/>
      <c r="AJ105" s="436"/>
      <c r="AK105" s="436"/>
    </row>
    <row r="106" spans="1:37" s="357" customFormat="1" ht="19.5" customHeight="1" x14ac:dyDescent="0.25">
      <c r="A106" s="434"/>
      <c r="B106" s="434"/>
      <c r="C106" s="434"/>
      <c r="D106" s="434"/>
      <c r="E106" s="434"/>
      <c r="F106" s="434"/>
      <c r="G106" s="434"/>
      <c r="H106" s="434"/>
      <c r="I106" s="434"/>
      <c r="J106" s="434"/>
      <c r="K106" s="434"/>
      <c r="L106" s="434"/>
      <c r="M106" s="434"/>
      <c r="N106" s="434"/>
      <c r="O106" s="434"/>
      <c r="P106" s="434"/>
      <c r="Q106" s="434"/>
      <c r="R106" s="434"/>
      <c r="S106" s="434"/>
      <c r="T106" s="472"/>
      <c r="U106" s="434"/>
      <c r="V106" s="434"/>
      <c r="W106" s="434"/>
      <c r="X106" s="434"/>
      <c r="Y106" s="434"/>
      <c r="Z106" s="434"/>
      <c r="AA106" s="434"/>
      <c r="AB106" s="434"/>
      <c r="AC106" s="434"/>
      <c r="AD106" s="436"/>
      <c r="AE106" s="436"/>
      <c r="AF106" s="436"/>
      <c r="AG106" s="436"/>
      <c r="AH106" s="436"/>
      <c r="AI106" s="436"/>
      <c r="AJ106" s="436"/>
      <c r="AK106" s="436"/>
    </row>
    <row r="107" spans="1:37" s="357" customFormat="1" ht="19.5" customHeight="1" x14ac:dyDescent="0.25">
      <c r="A107" s="434"/>
      <c r="B107" s="434"/>
      <c r="C107" s="434"/>
      <c r="D107" s="434"/>
      <c r="E107" s="434"/>
      <c r="F107" s="434"/>
      <c r="G107" s="434"/>
      <c r="H107" s="434"/>
      <c r="I107" s="434"/>
      <c r="J107" s="434"/>
      <c r="K107" s="434"/>
      <c r="L107" s="434"/>
      <c r="M107" s="434"/>
      <c r="N107" s="434"/>
      <c r="O107" s="434"/>
      <c r="P107" s="434"/>
      <c r="Q107" s="434"/>
      <c r="R107" s="434"/>
      <c r="S107" s="434"/>
      <c r="T107" s="472"/>
      <c r="U107" s="434"/>
      <c r="V107" s="434"/>
      <c r="W107" s="434"/>
      <c r="X107" s="434"/>
      <c r="Y107" s="434"/>
      <c r="Z107" s="434"/>
      <c r="AA107" s="434"/>
      <c r="AB107" s="434"/>
      <c r="AC107" s="434"/>
      <c r="AD107" s="436"/>
      <c r="AE107" s="436"/>
      <c r="AF107" s="436"/>
      <c r="AG107" s="436"/>
      <c r="AH107" s="436"/>
      <c r="AI107" s="436"/>
      <c r="AJ107" s="436"/>
      <c r="AK107" s="436"/>
    </row>
    <row r="108" spans="1:37" s="357" customFormat="1" ht="19.5" customHeight="1" x14ac:dyDescent="0.25">
      <c r="A108" s="434"/>
      <c r="B108" s="434"/>
      <c r="C108" s="434"/>
      <c r="D108" s="434"/>
      <c r="E108" s="434"/>
      <c r="F108" s="434"/>
      <c r="G108" s="434"/>
      <c r="H108" s="434"/>
      <c r="I108" s="434"/>
      <c r="J108" s="434"/>
      <c r="K108" s="434"/>
      <c r="L108" s="434"/>
      <c r="M108" s="434"/>
      <c r="N108" s="434"/>
      <c r="O108" s="434"/>
      <c r="P108" s="434"/>
      <c r="Q108" s="434"/>
      <c r="R108" s="434"/>
      <c r="S108" s="434"/>
      <c r="T108" s="472"/>
      <c r="U108" s="434"/>
      <c r="V108" s="434"/>
      <c r="W108" s="434"/>
      <c r="X108" s="434"/>
      <c r="Y108" s="434"/>
      <c r="Z108" s="434"/>
      <c r="AA108" s="434"/>
      <c r="AB108" s="434"/>
      <c r="AC108" s="434"/>
      <c r="AD108" s="436"/>
      <c r="AE108" s="436"/>
      <c r="AF108" s="436"/>
      <c r="AG108" s="436"/>
      <c r="AH108" s="436"/>
      <c r="AI108" s="436"/>
      <c r="AJ108" s="436"/>
      <c r="AK108" s="436"/>
    </row>
    <row r="109" spans="1:37" s="357" customFormat="1" ht="19.5" customHeight="1" x14ac:dyDescent="0.25">
      <c r="A109" s="434"/>
      <c r="B109" s="434"/>
      <c r="C109" s="434"/>
      <c r="D109" s="434"/>
      <c r="E109" s="434"/>
      <c r="F109" s="434"/>
      <c r="G109" s="434"/>
      <c r="H109" s="434"/>
      <c r="I109" s="434"/>
      <c r="J109" s="434"/>
      <c r="K109" s="434"/>
      <c r="L109" s="434"/>
      <c r="M109" s="434"/>
      <c r="N109" s="434"/>
      <c r="O109" s="434"/>
      <c r="P109" s="434"/>
      <c r="Q109" s="434"/>
      <c r="R109" s="434"/>
      <c r="S109" s="434"/>
      <c r="T109" s="472"/>
      <c r="U109" s="434"/>
      <c r="V109" s="434"/>
      <c r="W109" s="434"/>
      <c r="X109" s="434"/>
      <c r="Y109" s="434"/>
      <c r="Z109" s="434"/>
      <c r="AA109" s="434"/>
      <c r="AB109" s="434"/>
      <c r="AC109" s="434"/>
      <c r="AD109" s="436"/>
      <c r="AE109" s="436"/>
      <c r="AF109" s="436"/>
      <c r="AG109" s="436"/>
      <c r="AH109" s="436"/>
      <c r="AI109" s="436"/>
      <c r="AJ109" s="436"/>
      <c r="AK109" s="436"/>
    </row>
    <row r="110" spans="1:37" s="357" customFormat="1" ht="19.5" customHeight="1" x14ac:dyDescent="0.25">
      <c r="A110" s="434"/>
      <c r="B110" s="434"/>
      <c r="C110" s="434"/>
      <c r="D110" s="434"/>
      <c r="E110" s="434"/>
      <c r="F110" s="434"/>
      <c r="G110" s="434"/>
      <c r="H110" s="434"/>
      <c r="I110" s="434"/>
      <c r="J110" s="434"/>
      <c r="K110" s="434"/>
      <c r="L110" s="434"/>
      <c r="M110" s="434"/>
      <c r="N110" s="434"/>
      <c r="O110" s="434"/>
      <c r="P110" s="434"/>
      <c r="Q110" s="434"/>
      <c r="R110" s="434"/>
      <c r="S110" s="434"/>
      <c r="T110" s="472"/>
      <c r="U110" s="434"/>
      <c r="V110" s="434"/>
      <c r="W110" s="434"/>
      <c r="X110" s="434"/>
      <c r="Y110" s="434"/>
      <c r="Z110" s="434"/>
      <c r="AA110" s="434"/>
      <c r="AB110" s="434"/>
      <c r="AC110" s="434"/>
      <c r="AD110" s="436"/>
      <c r="AE110" s="436"/>
      <c r="AF110" s="436"/>
      <c r="AG110" s="436"/>
      <c r="AH110" s="436"/>
      <c r="AI110" s="436"/>
      <c r="AJ110" s="436"/>
      <c r="AK110" s="436"/>
    </row>
    <row r="111" spans="1:37" s="357" customFormat="1" ht="19.5" customHeight="1" x14ac:dyDescent="0.25">
      <c r="A111" s="434"/>
      <c r="B111" s="434"/>
      <c r="C111" s="434"/>
      <c r="D111" s="434"/>
      <c r="E111" s="434"/>
      <c r="F111" s="434"/>
      <c r="G111" s="434"/>
      <c r="H111" s="434"/>
      <c r="I111" s="434"/>
      <c r="J111" s="434"/>
      <c r="K111" s="434"/>
      <c r="L111" s="434"/>
      <c r="M111" s="434"/>
      <c r="N111" s="434"/>
      <c r="O111" s="434"/>
      <c r="P111" s="434"/>
      <c r="Q111" s="434"/>
      <c r="R111" s="434"/>
      <c r="S111" s="434"/>
      <c r="T111" s="472"/>
      <c r="U111" s="434"/>
      <c r="V111" s="434"/>
      <c r="W111" s="434"/>
      <c r="X111" s="434"/>
      <c r="Y111" s="434"/>
      <c r="Z111" s="434"/>
      <c r="AA111" s="434"/>
      <c r="AB111" s="434"/>
      <c r="AC111" s="434"/>
      <c r="AD111" s="436"/>
      <c r="AE111" s="436"/>
      <c r="AF111" s="436"/>
      <c r="AG111" s="436"/>
      <c r="AH111" s="436"/>
      <c r="AI111" s="436"/>
      <c r="AJ111" s="436"/>
      <c r="AK111" s="436"/>
    </row>
    <row r="112" spans="1:37" s="357" customFormat="1" ht="19.5" customHeight="1" x14ac:dyDescent="0.25">
      <c r="A112" s="434"/>
      <c r="B112" s="434"/>
      <c r="C112" s="434"/>
      <c r="D112" s="434"/>
      <c r="E112" s="434"/>
      <c r="F112" s="434"/>
      <c r="G112" s="434"/>
      <c r="H112" s="434"/>
      <c r="I112" s="434"/>
      <c r="J112" s="434"/>
      <c r="K112" s="434"/>
      <c r="L112" s="434"/>
      <c r="M112" s="434"/>
      <c r="N112" s="434"/>
      <c r="O112" s="434"/>
      <c r="P112" s="434"/>
      <c r="Q112" s="434"/>
      <c r="R112" s="434"/>
      <c r="S112" s="434"/>
      <c r="T112" s="472"/>
      <c r="U112" s="434"/>
      <c r="V112" s="434"/>
      <c r="W112" s="434"/>
      <c r="X112" s="434"/>
      <c r="Y112" s="434"/>
      <c r="Z112" s="434"/>
      <c r="AA112" s="434"/>
      <c r="AB112" s="434"/>
      <c r="AC112" s="434"/>
      <c r="AD112" s="436"/>
      <c r="AE112" s="436"/>
      <c r="AF112" s="436"/>
      <c r="AG112" s="436"/>
      <c r="AH112" s="436"/>
      <c r="AI112" s="436"/>
      <c r="AJ112" s="436"/>
      <c r="AK112" s="436"/>
    </row>
    <row r="113" spans="1:37" s="357" customFormat="1" ht="19.5" customHeight="1" x14ac:dyDescent="0.25">
      <c r="A113" s="434"/>
      <c r="B113" s="434"/>
      <c r="C113" s="434"/>
      <c r="D113" s="434"/>
      <c r="E113" s="434"/>
      <c r="F113" s="434"/>
      <c r="G113" s="434"/>
      <c r="H113" s="434"/>
      <c r="I113" s="434"/>
      <c r="J113" s="434"/>
      <c r="K113" s="434"/>
      <c r="L113" s="434"/>
      <c r="M113" s="434"/>
      <c r="N113" s="434"/>
      <c r="O113" s="434"/>
      <c r="P113" s="434"/>
      <c r="Q113" s="434"/>
      <c r="R113" s="434"/>
      <c r="S113" s="434"/>
      <c r="T113" s="472"/>
      <c r="U113" s="434"/>
      <c r="V113" s="434"/>
      <c r="W113" s="434"/>
      <c r="X113" s="434"/>
      <c r="Y113" s="434"/>
      <c r="Z113" s="434"/>
      <c r="AA113" s="434"/>
      <c r="AB113" s="434"/>
      <c r="AC113" s="434"/>
      <c r="AD113" s="436"/>
      <c r="AE113" s="436"/>
      <c r="AF113" s="436"/>
      <c r="AG113" s="436"/>
      <c r="AH113" s="436"/>
      <c r="AI113" s="436"/>
      <c r="AJ113" s="436"/>
      <c r="AK113" s="436"/>
    </row>
    <row r="114" spans="1:37" s="357" customFormat="1" ht="19.5" customHeight="1" x14ac:dyDescent="0.25">
      <c r="A114" s="434"/>
      <c r="B114" s="434"/>
      <c r="C114" s="434"/>
      <c r="D114" s="434"/>
      <c r="E114" s="434"/>
      <c r="F114" s="434"/>
      <c r="G114" s="434"/>
      <c r="H114" s="434"/>
      <c r="I114" s="434"/>
      <c r="J114" s="434"/>
      <c r="K114" s="434"/>
      <c r="L114" s="434"/>
      <c r="M114" s="434"/>
      <c r="N114" s="434"/>
      <c r="O114" s="434"/>
      <c r="P114" s="434"/>
      <c r="Q114" s="434"/>
      <c r="R114" s="434"/>
      <c r="S114" s="434"/>
      <c r="T114" s="472"/>
      <c r="U114" s="434"/>
      <c r="V114" s="434"/>
      <c r="W114" s="434"/>
      <c r="X114" s="434"/>
      <c r="Y114" s="434"/>
      <c r="Z114" s="434"/>
      <c r="AA114" s="434"/>
      <c r="AB114" s="434"/>
      <c r="AC114" s="434"/>
      <c r="AD114" s="436"/>
      <c r="AE114" s="436"/>
      <c r="AF114" s="436"/>
      <c r="AG114" s="436"/>
      <c r="AH114" s="436"/>
      <c r="AI114" s="436"/>
      <c r="AJ114" s="436"/>
      <c r="AK114" s="436"/>
    </row>
    <row r="115" spans="1:37" s="357" customFormat="1" ht="19.5" customHeight="1" x14ac:dyDescent="0.25">
      <c r="A115" s="434"/>
      <c r="B115" s="434"/>
      <c r="C115" s="434"/>
      <c r="D115" s="434"/>
      <c r="E115" s="434"/>
      <c r="F115" s="434"/>
      <c r="G115" s="434"/>
      <c r="H115" s="434"/>
      <c r="I115" s="434"/>
      <c r="J115" s="434"/>
      <c r="K115" s="434"/>
      <c r="L115" s="434"/>
      <c r="M115" s="434"/>
      <c r="N115" s="434"/>
      <c r="O115" s="434"/>
      <c r="P115" s="434"/>
      <c r="Q115" s="434"/>
      <c r="R115" s="434"/>
      <c r="S115" s="434"/>
      <c r="T115" s="472"/>
      <c r="U115" s="434"/>
      <c r="V115" s="434"/>
      <c r="W115" s="434"/>
      <c r="X115" s="434"/>
      <c r="Y115" s="434"/>
      <c r="Z115" s="434"/>
      <c r="AA115" s="434"/>
      <c r="AB115" s="434"/>
      <c r="AC115" s="434"/>
      <c r="AD115" s="436"/>
      <c r="AE115" s="436"/>
      <c r="AF115" s="436"/>
      <c r="AG115" s="436"/>
      <c r="AH115" s="436"/>
      <c r="AI115" s="436"/>
      <c r="AJ115" s="436"/>
      <c r="AK115" s="436"/>
    </row>
    <row r="116" spans="1:37" s="357" customFormat="1" ht="19.5" customHeight="1" x14ac:dyDescent="0.25">
      <c r="A116" s="434"/>
      <c r="B116" s="434"/>
      <c r="C116" s="434"/>
      <c r="D116" s="434"/>
      <c r="E116" s="434"/>
      <c r="F116" s="434"/>
      <c r="G116" s="434"/>
      <c r="H116" s="434"/>
      <c r="I116" s="434"/>
      <c r="J116" s="434"/>
      <c r="K116" s="434"/>
      <c r="L116" s="434"/>
      <c r="M116" s="434"/>
      <c r="N116" s="434"/>
      <c r="O116" s="434"/>
      <c r="P116" s="434"/>
      <c r="Q116" s="434"/>
      <c r="R116" s="434"/>
      <c r="S116" s="434"/>
      <c r="T116" s="472"/>
      <c r="U116" s="434"/>
      <c r="V116" s="434"/>
      <c r="W116" s="434"/>
      <c r="X116" s="434"/>
      <c r="Y116" s="434"/>
      <c r="Z116" s="434"/>
      <c r="AA116" s="434"/>
      <c r="AB116" s="434"/>
      <c r="AC116" s="434"/>
      <c r="AD116" s="436"/>
      <c r="AE116" s="436"/>
      <c r="AF116" s="436"/>
      <c r="AG116" s="436"/>
      <c r="AH116" s="436"/>
      <c r="AI116" s="436"/>
      <c r="AJ116" s="436"/>
      <c r="AK116" s="436"/>
    </row>
    <row r="117" spans="1:37" s="357" customFormat="1" ht="19.5" customHeight="1" x14ac:dyDescent="0.25">
      <c r="A117" s="434"/>
      <c r="B117" s="434"/>
      <c r="C117" s="434"/>
      <c r="D117" s="434"/>
      <c r="E117" s="434"/>
      <c r="F117" s="434"/>
      <c r="G117" s="434"/>
      <c r="H117" s="434"/>
      <c r="I117" s="434"/>
      <c r="J117" s="434"/>
      <c r="K117" s="434"/>
      <c r="L117" s="434"/>
      <c r="M117" s="434"/>
      <c r="N117" s="434"/>
      <c r="O117" s="434"/>
      <c r="P117" s="434"/>
      <c r="Q117" s="434"/>
      <c r="R117" s="434"/>
      <c r="S117" s="434"/>
      <c r="T117" s="472"/>
      <c r="U117" s="434"/>
      <c r="V117" s="434"/>
      <c r="W117" s="434"/>
      <c r="X117" s="434"/>
      <c r="Y117" s="434"/>
      <c r="Z117" s="434"/>
      <c r="AA117" s="434"/>
      <c r="AB117" s="434"/>
      <c r="AC117" s="434"/>
      <c r="AD117" s="436"/>
      <c r="AE117" s="436"/>
      <c r="AF117" s="436"/>
      <c r="AG117" s="436"/>
      <c r="AH117" s="436"/>
      <c r="AI117" s="436"/>
      <c r="AJ117" s="436"/>
      <c r="AK117" s="436"/>
    </row>
    <row r="118" spans="1:37" s="357" customFormat="1" ht="19.5" customHeight="1" x14ac:dyDescent="0.25">
      <c r="A118" s="434"/>
      <c r="B118" s="434"/>
      <c r="C118" s="434"/>
      <c r="D118" s="434"/>
      <c r="E118" s="434"/>
      <c r="F118" s="434"/>
      <c r="G118" s="434"/>
      <c r="H118" s="434"/>
      <c r="I118" s="434"/>
      <c r="J118" s="434"/>
      <c r="K118" s="434"/>
      <c r="L118" s="434"/>
      <c r="M118" s="434"/>
      <c r="N118" s="434"/>
      <c r="O118" s="434"/>
      <c r="P118" s="434"/>
      <c r="Q118" s="434"/>
      <c r="R118" s="434"/>
      <c r="S118" s="434"/>
      <c r="T118" s="472"/>
      <c r="U118" s="434"/>
      <c r="V118" s="434"/>
      <c r="W118" s="434"/>
      <c r="X118" s="434"/>
      <c r="Y118" s="434"/>
      <c r="Z118" s="434"/>
      <c r="AA118" s="434"/>
      <c r="AB118" s="434"/>
      <c r="AC118" s="434"/>
      <c r="AD118" s="436"/>
      <c r="AE118" s="436"/>
      <c r="AF118" s="436"/>
      <c r="AG118" s="436"/>
      <c r="AH118" s="436"/>
      <c r="AI118" s="436"/>
      <c r="AJ118" s="436"/>
      <c r="AK118" s="436"/>
    </row>
    <row r="119" spans="1:37" s="357" customFormat="1" ht="19.5" customHeight="1" x14ac:dyDescent="0.25">
      <c r="A119" s="434"/>
      <c r="B119" s="434"/>
      <c r="C119" s="434"/>
      <c r="D119" s="434"/>
      <c r="E119" s="434"/>
      <c r="F119" s="434"/>
      <c r="G119" s="434"/>
      <c r="H119" s="434"/>
      <c r="I119" s="434"/>
      <c r="J119" s="434"/>
      <c r="K119" s="434"/>
      <c r="L119" s="434"/>
      <c r="M119" s="434"/>
      <c r="N119" s="434"/>
      <c r="O119" s="434"/>
      <c r="P119" s="434"/>
      <c r="Q119" s="434"/>
      <c r="R119" s="434"/>
      <c r="S119" s="434"/>
      <c r="T119" s="472"/>
      <c r="U119" s="434"/>
      <c r="V119" s="434"/>
      <c r="W119" s="434"/>
      <c r="X119" s="434"/>
      <c r="Y119" s="434"/>
      <c r="Z119" s="434"/>
      <c r="AA119" s="434"/>
      <c r="AB119" s="434"/>
      <c r="AC119" s="434"/>
      <c r="AD119" s="436"/>
      <c r="AE119" s="436"/>
      <c r="AF119" s="436"/>
      <c r="AG119" s="436"/>
      <c r="AH119" s="436"/>
      <c r="AI119" s="436"/>
      <c r="AJ119" s="436"/>
      <c r="AK119" s="436"/>
    </row>
    <row r="120" spans="1:37" s="357" customFormat="1" ht="19.5" customHeight="1" x14ac:dyDescent="0.25">
      <c r="A120" s="434"/>
      <c r="B120" s="434"/>
      <c r="C120" s="434"/>
      <c r="D120" s="434"/>
      <c r="E120" s="434"/>
      <c r="F120" s="434"/>
      <c r="G120" s="434"/>
      <c r="H120" s="434"/>
      <c r="I120" s="434"/>
      <c r="J120" s="434"/>
      <c r="K120" s="434"/>
      <c r="L120" s="434"/>
      <c r="M120" s="434"/>
      <c r="N120" s="434"/>
      <c r="O120" s="434"/>
      <c r="P120" s="434"/>
      <c r="Q120" s="434"/>
      <c r="R120" s="434"/>
      <c r="S120" s="434"/>
      <c r="T120" s="472"/>
      <c r="U120" s="434"/>
      <c r="V120" s="434"/>
      <c r="W120" s="434"/>
      <c r="X120" s="434"/>
      <c r="Y120" s="434"/>
      <c r="Z120" s="434"/>
      <c r="AA120" s="434"/>
      <c r="AB120" s="434"/>
      <c r="AC120" s="434"/>
      <c r="AD120" s="436"/>
      <c r="AE120" s="436"/>
      <c r="AF120" s="436"/>
      <c r="AG120" s="436"/>
      <c r="AH120" s="436"/>
      <c r="AI120" s="436"/>
      <c r="AJ120" s="436"/>
      <c r="AK120" s="436"/>
    </row>
    <row r="121" spans="1:37" s="357" customFormat="1" ht="19.5" customHeight="1" x14ac:dyDescent="0.25">
      <c r="A121" s="434"/>
      <c r="B121" s="434"/>
      <c r="C121" s="434"/>
      <c r="D121" s="434"/>
      <c r="E121" s="434"/>
      <c r="F121" s="434"/>
      <c r="G121" s="434"/>
      <c r="H121" s="434"/>
      <c r="I121" s="434"/>
      <c r="J121" s="434"/>
      <c r="K121" s="434"/>
      <c r="L121" s="434"/>
      <c r="M121" s="434"/>
      <c r="N121" s="434"/>
      <c r="O121" s="434"/>
      <c r="P121" s="434"/>
      <c r="Q121" s="434"/>
      <c r="R121" s="434"/>
      <c r="S121" s="434"/>
      <c r="T121" s="472"/>
      <c r="U121" s="434"/>
      <c r="V121" s="434"/>
      <c r="W121" s="434"/>
      <c r="X121" s="434"/>
      <c r="Y121" s="434"/>
      <c r="Z121" s="434"/>
      <c r="AA121" s="434"/>
      <c r="AB121" s="434"/>
      <c r="AC121" s="434"/>
      <c r="AD121" s="436"/>
      <c r="AE121" s="436"/>
      <c r="AF121" s="436"/>
      <c r="AG121" s="436"/>
      <c r="AH121" s="436"/>
      <c r="AI121" s="436"/>
      <c r="AJ121" s="436"/>
      <c r="AK121" s="436"/>
    </row>
    <row r="122" spans="1:37" s="357" customFormat="1" ht="19.5" customHeight="1" x14ac:dyDescent="0.25">
      <c r="A122" s="434"/>
      <c r="B122" s="434"/>
      <c r="C122" s="434"/>
      <c r="D122" s="434"/>
      <c r="E122" s="434"/>
      <c r="F122" s="434"/>
      <c r="G122" s="434"/>
      <c r="H122" s="434"/>
      <c r="I122" s="434"/>
      <c r="J122" s="434"/>
      <c r="K122" s="434"/>
      <c r="L122" s="434"/>
      <c r="M122" s="434"/>
      <c r="N122" s="434"/>
      <c r="O122" s="434"/>
      <c r="P122" s="434"/>
      <c r="Q122" s="434"/>
      <c r="R122" s="434"/>
      <c r="S122" s="434"/>
      <c r="T122" s="472"/>
      <c r="U122" s="434"/>
      <c r="V122" s="434"/>
      <c r="W122" s="434"/>
      <c r="X122" s="434"/>
      <c r="Y122" s="434"/>
      <c r="Z122" s="434"/>
      <c r="AA122" s="434"/>
      <c r="AB122" s="434"/>
      <c r="AC122" s="434"/>
      <c r="AD122" s="436"/>
      <c r="AE122" s="436"/>
      <c r="AF122" s="436"/>
      <c r="AG122" s="436"/>
      <c r="AH122" s="436"/>
      <c r="AI122" s="436"/>
      <c r="AJ122" s="436"/>
      <c r="AK122" s="436"/>
    </row>
    <row r="123" spans="1:37" s="357" customFormat="1" ht="19.5" customHeight="1" x14ac:dyDescent="0.25">
      <c r="A123" s="434"/>
      <c r="B123" s="434"/>
      <c r="C123" s="434"/>
      <c r="D123" s="434"/>
      <c r="E123" s="434"/>
      <c r="F123" s="434"/>
      <c r="G123" s="434"/>
      <c r="H123" s="434"/>
      <c r="I123" s="434"/>
      <c r="J123" s="434"/>
      <c r="K123" s="434"/>
      <c r="L123" s="434"/>
      <c r="M123" s="434"/>
      <c r="N123" s="434"/>
      <c r="O123" s="434"/>
      <c r="P123" s="434"/>
      <c r="Q123" s="434"/>
      <c r="R123" s="434"/>
      <c r="S123" s="434"/>
      <c r="T123" s="472"/>
      <c r="U123" s="434"/>
      <c r="V123" s="434"/>
      <c r="W123" s="434"/>
      <c r="X123" s="434"/>
      <c r="Y123" s="434"/>
      <c r="Z123" s="434"/>
      <c r="AA123" s="434"/>
      <c r="AB123" s="434"/>
      <c r="AC123" s="434"/>
      <c r="AD123" s="436"/>
      <c r="AE123" s="436"/>
      <c r="AF123" s="436"/>
      <c r="AG123" s="436"/>
      <c r="AH123" s="436"/>
      <c r="AI123" s="436"/>
      <c r="AJ123" s="436"/>
      <c r="AK123" s="436"/>
    </row>
    <row r="124" spans="1:37" s="357" customFormat="1" ht="19.5" customHeight="1" x14ac:dyDescent="0.25">
      <c r="A124" s="434"/>
      <c r="B124" s="434"/>
      <c r="C124" s="434"/>
      <c r="D124" s="434"/>
      <c r="E124" s="434"/>
      <c r="F124" s="434"/>
      <c r="G124" s="434"/>
      <c r="H124" s="434"/>
      <c r="I124" s="434"/>
      <c r="J124" s="434"/>
      <c r="K124" s="434"/>
      <c r="L124" s="434"/>
      <c r="M124" s="434"/>
      <c r="N124" s="434"/>
      <c r="O124" s="434"/>
      <c r="P124" s="434"/>
      <c r="Q124" s="434"/>
      <c r="R124" s="434"/>
      <c r="S124" s="434"/>
      <c r="T124" s="472"/>
      <c r="U124" s="434"/>
      <c r="V124" s="434"/>
      <c r="W124" s="434"/>
      <c r="X124" s="434"/>
      <c r="Y124" s="434"/>
      <c r="Z124" s="434"/>
      <c r="AA124" s="434"/>
      <c r="AB124" s="434"/>
      <c r="AC124" s="434"/>
      <c r="AD124" s="436"/>
      <c r="AE124" s="436"/>
      <c r="AF124" s="436"/>
      <c r="AG124" s="436"/>
      <c r="AH124" s="436"/>
      <c r="AI124" s="436"/>
      <c r="AJ124" s="436"/>
      <c r="AK124" s="436"/>
    </row>
    <row r="125" spans="1:37" s="357" customFormat="1" ht="19.5" customHeight="1" x14ac:dyDescent="0.25">
      <c r="A125" s="434"/>
      <c r="B125" s="434"/>
      <c r="C125" s="434"/>
      <c r="D125" s="434"/>
      <c r="E125" s="434"/>
      <c r="F125" s="434"/>
      <c r="G125" s="434"/>
      <c r="H125" s="434"/>
      <c r="I125" s="434"/>
      <c r="J125" s="434"/>
      <c r="K125" s="434"/>
      <c r="L125" s="434"/>
      <c r="M125" s="434"/>
      <c r="N125" s="434"/>
      <c r="O125" s="434"/>
      <c r="P125" s="434"/>
      <c r="Q125" s="434"/>
      <c r="R125" s="434"/>
      <c r="S125" s="434"/>
      <c r="T125" s="472"/>
      <c r="U125" s="434"/>
      <c r="V125" s="434"/>
      <c r="W125" s="434"/>
      <c r="X125" s="434"/>
      <c r="Y125" s="434"/>
      <c r="Z125" s="434"/>
      <c r="AA125" s="434"/>
      <c r="AB125" s="434"/>
      <c r="AC125" s="434"/>
      <c r="AD125" s="436"/>
      <c r="AE125" s="436"/>
      <c r="AF125" s="436"/>
      <c r="AG125" s="436"/>
      <c r="AH125" s="436"/>
      <c r="AI125" s="436"/>
      <c r="AJ125" s="436"/>
      <c r="AK125" s="436"/>
    </row>
    <row r="126" spans="1:37" s="357" customFormat="1" ht="19.5" customHeight="1" x14ac:dyDescent="0.25">
      <c r="A126" s="434"/>
      <c r="B126" s="434"/>
      <c r="C126" s="434"/>
      <c r="D126" s="434"/>
      <c r="E126" s="434"/>
      <c r="F126" s="434"/>
      <c r="G126" s="434"/>
      <c r="H126" s="434"/>
      <c r="I126" s="434"/>
      <c r="J126" s="434"/>
      <c r="K126" s="434"/>
      <c r="L126" s="434"/>
      <c r="M126" s="434"/>
      <c r="N126" s="434"/>
      <c r="O126" s="434"/>
      <c r="P126" s="434"/>
      <c r="Q126" s="434"/>
      <c r="R126" s="434"/>
      <c r="S126" s="434"/>
      <c r="T126" s="472"/>
      <c r="U126" s="434"/>
      <c r="V126" s="434"/>
      <c r="W126" s="434"/>
      <c r="X126" s="434"/>
      <c r="Y126" s="434"/>
      <c r="Z126" s="434"/>
      <c r="AA126" s="434"/>
      <c r="AB126" s="434"/>
      <c r="AC126" s="434"/>
      <c r="AD126" s="436"/>
      <c r="AE126" s="436"/>
      <c r="AF126" s="436"/>
      <c r="AG126" s="436"/>
      <c r="AH126" s="436"/>
      <c r="AI126" s="436"/>
      <c r="AJ126" s="436"/>
      <c r="AK126" s="436"/>
    </row>
    <row r="127" spans="1:37" s="357" customFormat="1" ht="19.5" customHeight="1" x14ac:dyDescent="0.25">
      <c r="A127" s="434"/>
      <c r="B127" s="434"/>
      <c r="C127" s="434"/>
      <c r="D127" s="434"/>
      <c r="E127" s="434"/>
      <c r="F127" s="434"/>
      <c r="G127" s="434"/>
      <c r="H127" s="434"/>
      <c r="I127" s="434"/>
      <c r="J127" s="434"/>
      <c r="K127" s="434"/>
      <c r="L127" s="434"/>
      <c r="M127" s="434"/>
      <c r="N127" s="434"/>
      <c r="O127" s="434"/>
      <c r="P127" s="434"/>
      <c r="Q127" s="434"/>
      <c r="R127" s="434"/>
      <c r="S127" s="434"/>
      <c r="T127" s="472"/>
      <c r="U127" s="434"/>
      <c r="V127" s="434"/>
      <c r="W127" s="434"/>
      <c r="X127" s="434"/>
      <c r="Y127" s="434"/>
      <c r="Z127" s="434"/>
      <c r="AA127" s="434"/>
      <c r="AB127" s="434"/>
      <c r="AC127" s="434"/>
      <c r="AD127" s="436"/>
      <c r="AE127" s="436"/>
      <c r="AF127" s="436"/>
      <c r="AG127" s="436"/>
      <c r="AH127" s="436"/>
      <c r="AI127" s="436"/>
      <c r="AJ127" s="436"/>
      <c r="AK127" s="436"/>
    </row>
    <row r="128" spans="1:37" s="357" customFormat="1" ht="19.5" customHeight="1" x14ac:dyDescent="0.25">
      <c r="A128" s="434"/>
      <c r="B128" s="434"/>
      <c r="C128" s="434"/>
      <c r="D128" s="434"/>
      <c r="E128" s="434"/>
      <c r="F128" s="434"/>
      <c r="G128" s="434"/>
      <c r="H128" s="434"/>
      <c r="I128" s="434"/>
      <c r="J128" s="434"/>
      <c r="K128" s="434"/>
      <c r="L128" s="434"/>
      <c r="M128" s="434"/>
      <c r="N128" s="434"/>
      <c r="O128" s="434"/>
      <c r="P128" s="434"/>
      <c r="Q128" s="434"/>
      <c r="R128" s="434"/>
      <c r="S128" s="434"/>
      <c r="T128" s="472"/>
      <c r="U128" s="434"/>
      <c r="V128" s="434"/>
      <c r="W128" s="434"/>
      <c r="X128" s="434"/>
      <c r="Y128" s="434"/>
      <c r="Z128" s="434"/>
      <c r="AA128" s="434"/>
      <c r="AB128" s="434"/>
      <c r="AC128" s="434"/>
      <c r="AD128" s="436"/>
      <c r="AE128" s="436"/>
      <c r="AF128" s="436"/>
      <c r="AG128" s="436"/>
      <c r="AH128" s="436"/>
      <c r="AI128" s="436"/>
      <c r="AJ128" s="436"/>
      <c r="AK128" s="436"/>
    </row>
    <row r="129" spans="1:37" s="357" customFormat="1" ht="19.5" customHeight="1" x14ac:dyDescent="0.25">
      <c r="A129" s="434"/>
      <c r="B129" s="434"/>
      <c r="C129" s="434"/>
      <c r="D129" s="434"/>
      <c r="E129" s="434"/>
      <c r="F129" s="434"/>
      <c r="G129" s="434"/>
      <c r="H129" s="434"/>
      <c r="I129" s="434"/>
      <c r="J129" s="434"/>
      <c r="K129" s="434"/>
      <c r="L129" s="434"/>
      <c r="M129" s="434"/>
      <c r="N129" s="434"/>
      <c r="O129" s="434"/>
      <c r="P129" s="434"/>
      <c r="Q129" s="434"/>
      <c r="R129" s="434"/>
      <c r="S129" s="434"/>
      <c r="T129" s="472"/>
      <c r="U129" s="434"/>
      <c r="V129" s="434"/>
      <c r="W129" s="434"/>
      <c r="X129" s="434"/>
      <c r="Y129" s="434"/>
      <c r="Z129" s="434"/>
      <c r="AA129" s="434"/>
      <c r="AB129" s="434"/>
      <c r="AC129" s="434"/>
      <c r="AD129" s="436"/>
      <c r="AE129" s="436"/>
      <c r="AF129" s="436"/>
      <c r="AG129" s="436"/>
      <c r="AH129" s="436"/>
      <c r="AI129" s="436"/>
      <c r="AJ129" s="436"/>
      <c r="AK129" s="436"/>
    </row>
    <row r="130" spans="1:37" s="357" customFormat="1" ht="19.5" customHeight="1" x14ac:dyDescent="0.25">
      <c r="A130" s="434"/>
      <c r="B130" s="434"/>
      <c r="C130" s="434"/>
      <c r="D130" s="434"/>
      <c r="E130" s="434"/>
      <c r="F130" s="434"/>
      <c r="G130" s="434"/>
      <c r="H130" s="434"/>
      <c r="I130" s="434"/>
      <c r="J130" s="434"/>
      <c r="K130" s="434"/>
      <c r="L130" s="434"/>
      <c r="M130" s="434"/>
      <c r="N130" s="434"/>
      <c r="O130" s="434"/>
      <c r="P130" s="434"/>
      <c r="Q130" s="434"/>
      <c r="R130" s="434"/>
      <c r="S130" s="434"/>
      <c r="T130" s="472"/>
      <c r="U130" s="434"/>
      <c r="V130" s="434"/>
      <c r="W130" s="434"/>
      <c r="X130" s="434"/>
      <c r="Y130" s="434"/>
      <c r="Z130" s="434"/>
      <c r="AA130" s="434"/>
      <c r="AB130" s="434"/>
      <c r="AC130" s="434"/>
      <c r="AD130" s="436"/>
      <c r="AE130" s="436"/>
      <c r="AF130" s="436"/>
      <c r="AG130" s="436"/>
      <c r="AH130" s="436"/>
      <c r="AI130" s="436"/>
      <c r="AJ130" s="436"/>
      <c r="AK130" s="436"/>
    </row>
    <row r="131" spans="1:37" s="357" customFormat="1" ht="19.5" customHeight="1" x14ac:dyDescent="0.25">
      <c r="A131" s="434"/>
      <c r="B131" s="434"/>
      <c r="C131" s="434"/>
      <c r="D131" s="434"/>
      <c r="E131" s="434"/>
      <c r="F131" s="434"/>
      <c r="G131" s="434"/>
      <c r="H131" s="434"/>
      <c r="I131" s="434"/>
      <c r="J131" s="434"/>
      <c r="K131" s="434"/>
      <c r="L131" s="434"/>
      <c r="M131" s="434"/>
      <c r="N131" s="434"/>
      <c r="O131" s="434"/>
      <c r="P131" s="434"/>
      <c r="Q131" s="434"/>
      <c r="R131" s="434"/>
      <c r="S131" s="434"/>
      <c r="T131" s="472"/>
      <c r="U131" s="434"/>
      <c r="V131" s="434"/>
      <c r="W131" s="434"/>
      <c r="X131" s="434"/>
      <c r="Y131" s="434"/>
      <c r="Z131" s="434"/>
      <c r="AA131" s="434"/>
      <c r="AB131" s="434"/>
      <c r="AC131" s="434"/>
      <c r="AD131" s="436"/>
      <c r="AE131" s="436"/>
      <c r="AF131" s="436"/>
      <c r="AG131" s="436"/>
      <c r="AH131" s="436"/>
      <c r="AI131" s="436"/>
      <c r="AJ131" s="436"/>
      <c r="AK131" s="436"/>
    </row>
    <row r="132" spans="1:37" s="357" customFormat="1" ht="19.5" customHeight="1" x14ac:dyDescent="0.25">
      <c r="A132" s="434"/>
      <c r="B132" s="434"/>
      <c r="C132" s="434"/>
      <c r="D132" s="434"/>
      <c r="E132" s="434"/>
      <c r="F132" s="434"/>
      <c r="G132" s="434"/>
      <c r="H132" s="434"/>
      <c r="I132" s="434"/>
      <c r="J132" s="434"/>
      <c r="K132" s="434"/>
      <c r="L132" s="434"/>
      <c r="M132" s="434"/>
      <c r="N132" s="434"/>
      <c r="O132" s="434"/>
      <c r="P132" s="434"/>
      <c r="Q132" s="434"/>
      <c r="R132" s="434"/>
      <c r="S132" s="434"/>
      <c r="T132" s="472"/>
      <c r="U132" s="434"/>
      <c r="V132" s="434"/>
      <c r="W132" s="434"/>
      <c r="X132" s="434"/>
      <c r="Y132" s="434"/>
      <c r="Z132" s="434"/>
      <c r="AA132" s="434"/>
      <c r="AB132" s="434"/>
      <c r="AC132" s="434"/>
      <c r="AD132" s="436"/>
      <c r="AE132" s="436"/>
      <c r="AF132" s="436"/>
      <c r="AG132" s="436"/>
      <c r="AH132" s="436"/>
      <c r="AI132" s="436"/>
      <c r="AJ132" s="436"/>
      <c r="AK132" s="436"/>
    </row>
    <row r="133" spans="1:37" s="357" customFormat="1" ht="19.5" customHeight="1" x14ac:dyDescent="0.25">
      <c r="A133" s="434"/>
      <c r="B133" s="434"/>
      <c r="C133" s="434"/>
      <c r="D133" s="434"/>
      <c r="E133" s="434"/>
      <c r="F133" s="434"/>
      <c r="G133" s="434"/>
      <c r="H133" s="434"/>
      <c r="I133" s="434"/>
      <c r="J133" s="434"/>
      <c r="K133" s="434"/>
      <c r="L133" s="434"/>
      <c r="M133" s="434"/>
      <c r="N133" s="434"/>
      <c r="O133" s="434"/>
      <c r="P133" s="434"/>
      <c r="Q133" s="434"/>
      <c r="R133" s="434"/>
      <c r="S133" s="434"/>
      <c r="T133" s="472"/>
      <c r="U133" s="434"/>
      <c r="V133" s="434"/>
      <c r="W133" s="434"/>
      <c r="X133" s="434"/>
      <c r="Y133" s="434"/>
      <c r="Z133" s="434"/>
      <c r="AA133" s="434"/>
      <c r="AB133" s="434"/>
      <c r="AC133" s="434"/>
      <c r="AD133" s="436"/>
      <c r="AE133" s="436"/>
      <c r="AF133" s="436"/>
      <c r="AG133" s="436"/>
      <c r="AH133" s="436"/>
      <c r="AI133" s="436"/>
      <c r="AJ133" s="436"/>
      <c r="AK133" s="436"/>
    </row>
    <row r="134" spans="1:37" s="357" customFormat="1" ht="19.5" customHeight="1" x14ac:dyDescent="0.25">
      <c r="A134" s="434"/>
      <c r="B134" s="434"/>
      <c r="C134" s="434"/>
      <c r="D134" s="434"/>
      <c r="E134" s="434"/>
      <c r="F134" s="434"/>
      <c r="G134" s="434"/>
      <c r="H134" s="434"/>
      <c r="I134" s="434"/>
      <c r="J134" s="434"/>
      <c r="K134" s="434"/>
      <c r="L134" s="434"/>
      <c r="M134" s="434"/>
      <c r="N134" s="434"/>
      <c r="O134" s="434"/>
      <c r="P134" s="434"/>
      <c r="Q134" s="434"/>
      <c r="R134" s="434"/>
      <c r="S134" s="434"/>
      <c r="T134" s="472"/>
      <c r="U134" s="434"/>
      <c r="V134" s="434"/>
      <c r="W134" s="434"/>
      <c r="X134" s="434"/>
      <c r="Y134" s="434"/>
      <c r="Z134" s="434"/>
      <c r="AA134" s="434"/>
      <c r="AB134" s="434"/>
      <c r="AC134" s="434"/>
      <c r="AD134" s="436"/>
      <c r="AE134" s="436"/>
      <c r="AF134" s="436"/>
      <c r="AG134" s="436"/>
      <c r="AH134" s="436"/>
      <c r="AI134" s="436"/>
      <c r="AJ134" s="436"/>
      <c r="AK134" s="436"/>
    </row>
    <row r="135" spans="1:37" s="357" customFormat="1" ht="19.5" customHeight="1" x14ac:dyDescent="0.25">
      <c r="A135" s="434"/>
      <c r="B135" s="434"/>
      <c r="C135" s="434"/>
      <c r="D135" s="434"/>
      <c r="E135" s="434"/>
      <c r="F135" s="434"/>
      <c r="G135" s="434"/>
      <c r="H135" s="434"/>
      <c r="I135" s="434"/>
      <c r="J135" s="434"/>
      <c r="K135" s="434"/>
      <c r="L135" s="434"/>
      <c r="M135" s="434"/>
      <c r="N135" s="434"/>
      <c r="O135" s="434"/>
      <c r="P135" s="434"/>
      <c r="Q135" s="434"/>
      <c r="R135" s="434"/>
      <c r="S135" s="434"/>
      <c r="T135" s="472"/>
      <c r="U135" s="434"/>
      <c r="V135" s="434"/>
      <c r="W135" s="434"/>
      <c r="X135" s="434"/>
      <c r="Y135" s="434"/>
      <c r="Z135" s="434"/>
      <c r="AA135" s="434"/>
      <c r="AB135" s="434"/>
      <c r="AC135" s="434"/>
      <c r="AD135" s="436"/>
      <c r="AE135" s="436"/>
      <c r="AF135" s="436"/>
      <c r="AG135" s="436"/>
      <c r="AH135" s="436"/>
      <c r="AI135" s="436"/>
      <c r="AJ135" s="436"/>
      <c r="AK135" s="436"/>
    </row>
    <row r="136" spans="1:37" s="357" customFormat="1" ht="19.5" customHeight="1" x14ac:dyDescent="0.25">
      <c r="A136" s="434"/>
      <c r="B136" s="434"/>
      <c r="C136" s="434"/>
      <c r="D136" s="434"/>
      <c r="E136" s="434"/>
      <c r="F136" s="434"/>
      <c r="G136" s="434"/>
      <c r="H136" s="434"/>
      <c r="I136" s="434"/>
      <c r="J136" s="434"/>
      <c r="K136" s="434"/>
      <c r="L136" s="434"/>
      <c r="M136" s="434"/>
      <c r="N136" s="434"/>
      <c r="O136" s="434"/>
      <c r="P136" s="434"/>
      <c r="Q136" s="434"/>
      <c r="R136" s="434"/>
      <c r="S136" s="434"/>
      <c r="T136" s="472"/>
      <c r="U136" s="434"/>
      <c r="V136" s="434"/>
      <c r="W136" s="434"/>
      <c r="X136" s="434"/>
      <c r="Y136" s="434"/>
      <c r="Z136" s="434"/>
      <c r="AA136" s="434"/>
      <c r="AB136" s="434"/>
      <c r="AC136" s="434"/>
      <c r="AD136" s="436"/>
      <c r="AE136" s="436"/>
      <c r="AF136" s="436"/>
      <c r="AG136" s="436"/>
      <c r="AH136" s="436"/>
      <c r="AI136" s="436"/>
      <c r="AJ136" s="436"/>
      <c r="AK136" s="436"/>
    </row>
    <row r="137" spans="1:37" s="357" customFormat="1" ht="19.5" customHeight="1" x14ac:dyDescent="0.25">
      <c r="A137" s="434"/>
      <c r="B137" s="434"/>
      <c r="C137" s="434"/>
      <c r="D137" s="434"/>
      <c r="E137" s="434"/>
      <c r="F137" s="434"/>
      <c r="G137" s="434"/>
      <c r="H137" s="434"/>
      <c r="I137" s="434"/>
      <c r="J137" s="434"/>
      <c r="K137" s="434"/>
      <c r="L137" s="434"/>
      <c r="M137" s="434"/>
      <c r="N137" s="434"/>
      <c r="O137" s="434"/>
      <c r="P137" s="434"/>
      <c r="Q137" s="434"/>
      <c r="R137" s="434"/>
      <c r="S137" s="434"/>
      <c r="T137" s="472"/>
      <c r="U137" s="434"/>
      <c r="V137" s="434"/>
      <c r="W137" s="434"/>
      <c r="X137" s="434"/>
      <c r="Y137" s="434"/>
      <c r="Z137" s="434"/>
      <c r="AA137" s="434"/>
      <c r="AB137" s="434"/>
      <c r="AC137" s="434"/>
      <c r="AD137" s="436"/>
      <c r="AE137" s="436"/>
      <c r="AF137" s="436"/>
      <c r="AG137" s="436"/>
      <c r="AH137" s="436"/>
      <c r="AI137" s="436"/>
      <c r="AJ137" s="436"/>
      <c r="AK137" s="436"/>
    </row>
    <row r="138" spans="1:37" s="357" customFormat="1" ht="19.5" customHeight="1" x14ac:dyDescent="0.25">
      <c r="A138" s="434"/>
      <c r="B138" s="434"/>
      <c r="C138" s="434"/>
      <c r="D138" s="434"/>
      <c r="E138" s="434"/>
      <c r="F138" s="434"/>
      <c r="G138" s="434"/>
      <c r="H138" s="434"/>
      <c r="I138" s="434"/>
      <c r="J138" s="434"/>
      <c r="K138" s="434"/>
      <c r="L138" s="434"/>
      <c r="M138" s="434"/>
      <c r="N138" s="434"/>
      <c r="O138" s="434"/>
      <c r="P138" s="434"/>
      <c r="Q138" s="434"/>
      <c r="R138" s="434"/>
      <c r="S138" s="434"/>
      <c r="T138" s="472"/>
      <c r="U138" s="434"/>
      <c r="V138" s="434"/>
      <c r="W138" s="434"/>
      <c r="X138" s="434"/>
      <c r="Y138" s="434"/>
      <c r="Z138" s="434"/>
      <c r="AA138" s="434"/>
      <c r="AB138" s="434"/>
      <c r="AC138" s="434"/>
      <c r="AD138" s="436"/>
      <c r="AE138" s="436"/>
      <c r="AF138" s="436"/>
      <c r="AG138" s="436"/>
      <c r="AH138" s="436"/>
      <c r="AI138" s="436"/>
      <c r="AJ138" s="436"/>
      <c r="AK138" s="436"/>
    </row>
    <row r="139" spans="1:37" s="357" customFormat="1" ht="19.5" customHeight="1" x14ac:dyDescent="0.25">
      <c r="A139" s="434"/>
      <c r="B139" s="434"/>
      <c r="C139" s="434"/>
      <c r="D139" s="434"/>
      <c r="E139" s="434"/>
      <c r="F139" s="434"/>
      <c r="G139" s="434"/>
      <c r="H139" s="434"/>
      <c r="I139" s="434"/>
      <c r="J139" s="434"/>
      <c r="K139" s="434"/>
      <c r="L139" s="434"/>
      <c r="M139" s="434"/>
      <c r="N139" s="434"/>
      <c r="O139" s="434"/>
      <c r="P139" s="434"/>
      <c r="Q139" s="434"/>
      <c r="R139" s="434"/>
      <c r="S139" s="434"/>
      <c r="T139" s="472"/>
      <c r="U139" s="434"/>
      <c r="V139" s="434"/>
      <c r="W139" s="434"/>
      <c r="X139" s="434"/>
      <c r="Y139" s="434"/>
      <c r="Z139" s="434"/>
      <c r="AA139" s="434"/>
      <c r="AB139" s="434"/>
      <c r="AC139" s="434"/>
      <c r="AD139" s="436"/>
      <c r="AE139" s="436"/>
      <c r="AF139" s="436"/>
      <c r="AG139" s="436"/>
      <c r="AH139" s="436"/>
      <c r="AI139" s="436"/>
      <c r="AJ139" s="436"/>
      <c r="AK139" s="436"/>
    </row>
    <row r="140" spans="1:37" s="357" customFormat="1" ht="19.5" customHeight="1" x14ac:dyDescent="0.25">
      <c r="A140" s="434"/>
      <c r="B140" s="434"/>
      <c r="C140" s="434"/>
      <c r="D140" s="434"/>
      <c r="E140" s="434"/>
      <c r="F140" s="434"/>
      <c r="G140" s="434"/>
      <c r="H140" s="434"/>
      <c r="I140" s="434"/>
      <c r="J140" s="434"/>
      <c r="K140" s="434"/>
      <c r="L140" s="434"/>
      <c r="M140" s="434"/>
      <c r="N140" s="434"/>
      <c r="O140" s="434"/>
      <c r="P140" s="434"/>
      <c r="Q140" s="434"/>
      <c r="R140" s="434"/>
      <c r="S140" s="434"/>
      <c r="T140" s="472"/>
      <c r="U140" s="434"/>
      <c r="V140" s="434"/>
      <c r="W140" s="434"/>
      <c r="X140" s="434"/>
      <c r="Y140" s="434"/>
      <c r="Z140" s="434"/>
      <c r="AA140" s="434"/>
      <c r="AB140" s="434"/>
      <c r="AC140" s="434"/>
      <c r="AD140" s="436"/>
      <c r="AE140" s="436"/>
      <c r="AF140" s="436"/>
      <c r="AG140" s="436"/>
      <c r="AH140" s="436"/>
      <c r="AI140" s="436"/>
      <c r="AJ140" s="436"/>
      <c r="AK140" s="436"/>
    </row>
    <row r="141" spans="1:37" s="357" customFormat="1" ht="19.5" customHeight="1" x14ac:dyDescent="0.25">
      <c r="A141" s="434"/>
      <c r="B141" s="434"/>
      <c r="C141" s="434"/>
      <c r="D141" s="434"/>
      <c r="E141" s="434"/>
      <c r="F141" s="434"/>
      <c r="G141" s="434"/>
      <c r="H141" s="434"/>
      <c r="I141" s="434"/>
      <c r="J141" s="434"/>
      <c r="K141" s="434"/>
      <c r="L141" s="434"/>
      <c r="M141" s="434"/>
      <c r="N141" s="434"/>
      <c r="O141" s="434"/>
      <c r="P141" s="434"/>
      <c r="Q141" s="434"/>
      <c r="R141" s="434"/>
      <c r="S141" s="434"/>
      <c r="T141" s="472"/>
      <c r="U141" s="434"/>
      <c r="V141" s="434"/>
      <c r="W141" s="434"/>
      <c r="X141" s="434"/>
      <c r="Y141" s="434"/>
      <c r="Z141" s="434"/>
      <c r="AA141" s="434"/>
      <c r="AB141" s="434"/>
      <c r="AC141" s="434"/>
      <c r="AD141" s="436"/>
      <c r="AE141" s="436"/>
      <c r="AF141" s="436"/>
      <c r="AG141" s="436"/>
      <c r="AH141" s="436"/>
      <c r="AI141" s="436"/>
      <c r="AJ141" s="436"/>
      <c r="AK141" s="436"/>
    </row>
    <row r="142" spans="1:37" s="357" customFormat="1" ht="19.5" customHeight="1" x14ac:dyDescent="0.25">
      <c r="A142" s="434"/>
      <c r="B142" s="434"/>
      <c r="C142" s="434"/>
      <c r="D142" s="434"/>
      <c r="E142" s="434"/>
      <c r="F142" s="434"/>
      <c r="G142" s="434"/>
      <c r="H142" s="434"/>
      <c r="I142" s="434"/>
      <c r="J142" s="434"/>
      <c r="K142" s="434"/>
      <c r="L142" s="434"/>
      <c r="M142" s="434"/>
      <c r="N142" s="434"/>
      <c r="O142" s="434"/>
      <c r="P142" s="434"/>
      <c r="Q142" s="434"/>
      <c r="R142" s="434"/>
      <c r="S142" s="434"/>
      <c r="T142" s="472"/>
      <c r="U142" s="434"/>
      <c r="V142" s="434"/>
      <c r="W142" s="434"/>
      <c r="X142" s="434"/>
      <c r="Y142" s="434"/>
      <c r="Z142" s="434"/>
      <c r="AA142" s="434"/>
      <c r="AB142" s="434"/>
      <c r="AC142" s="434"/>
      <c r="AD142" s="436"/>
      <c r="AE142" s="436"/>
      <c r="AF142" s="436"/>
      <c r="AG142" s="436"/>
      <c r="AH142" s="436"/>
      <c r="AI142" s="436"/>
      <c r="AJ142" s="436"/>
      <c r="AK142" s="436"/>
    </row>
    <row r="143" spans="1:37" s="357" customFormat="1" ht="19.5" customHeight="1" x14ac:dyDescent="0.25">
      <c r="A143" s="434"/>
      <c r="B143" s="434"/>
      <c r="C143" s="434"/>
      <c r="D143" s="434"/>
      <c r="E143" s="434"/>
      <c r="F143" s="434"/>
      <c r="G143" s="434"/>
      <c r="H143" s="434"/>
      <c r="I143" s="434"/>
      <c r="J143" s="434"/>
      <c r="K143" s="434"/>
      <c r="L143" s="434"/>
      <c r="M143" s="434"/>
      <c r="N143" s="434"/>
      <c r="O143" s="434"/>
      <c r="P143" s="434"/>
      <c r="Q143" s="434"/>
      <c r="R143" s="434"/>
      <c r="S143" s="434"/>
      <c r="T143" s="472"/>
      <c r="U143" s="434"/>
      <c r="V143" s="434"/>
      <c r="W143" s="434"/>
      <c r="X143" s="434"/>
      <c r="Y143" s="434"/>
      <c r="Z143" s="434"/>
      <c r="AA143" s="434"/>
      <c r="AB143" s="434"/>
      <c r="AC143" s="434"/>
      <c r="AD143" s="436"/>
      <c r="AE143" s="436"/>
      <c r="AF143" s="436"/>
      <c r="AG143" s="436"/>
      <c r="AH143" s="436"/>
      <c r="AI143" s="436"/>
      <c r="AJ143" s="436"/>
      <c r="AK143" s="436"/>
    </row>
    <row r="144" spans="1:37" s="357" customFormat="1" ht="19.5" customHeight="1" x14ac:dyDescent="0.25">
      <c r="A144" s="434"/>
      <c r="B144" s="434"/>
      <c r="C144" s="434"/>
      <c r="D144" s="434"/>
      <c r="E144" s="434"/>
      <c r="F144" s="434"/>
      <c r="G144" s="434"/>
      <c r="H144" s="434"/>
      <c r="I144" s="434"/>
      <c r="J144" s="434"/>
      <c r="K144" s="434"/>
      <c r="L144" s="434"/>
      <c r="M144" s="434"/>
      <c r="N144" s="434"/>
      <c r="O144" s="434"/>
      <c r="P144" s="434"/>
      <c r="Q144" s="434"/>
      <c r="R144" s="434"/>
      <c r="S144" s="434"/>
      <c r="T144" s="472"/>
      <c r="U144" s="434"/>
      <c r="V144" s="434"/>
      <c r="W144" s="434"/>
      <c r="X144" s="434"/>
      <c r="Y144" s="434"/>
      <c r="Z144" s="434"/>
      <c r="AA144" s="434"/>
      <c r="AB144" s="434"/>
      <c r="AC144" s="434"/>
      <c r="AD144" s="436"/>
      <c r="AE144" s="436"/>
      <c r="AF144" s="436"/>
      <c r="AG144" s="436"/>
      <c r="AH144" s="436"/>
      <c r="AI144" s="436"/>
      <c r="AJ144" s="436"/>
      <c r="AK144" s="436"/>
    </row>
    <row r="145" spans="1:37" s="357" customFormat="1" ht="19.5" customHeight="1" x14ac:dyDescent="0.25">
      <c r="A145" s="434"/>
      <c r="B145" s="434"/>
      <c r="C145" s="434"/>
      <c r="D145" s="434"/>
      <c r="E145" s="434"/>
      <c r="F145" s="434"/>
      <c r="G145" s="434"/>
      <c r="H145" s="434"/>
      <c r="I145" s="434"/>
      <c r="J145" s="434"/>
      <c r="K145" s="434"/>
      <c r="L145" s="434"/>
      <c r="M145" s="434"/>
      <c r="N145" s="434"/>
      <c r="O145" s="434"/>
      <c r="P145" s="434"/>
      <c r="Q145" s="434"/>
      <c r="R145" s="434"/>
      <c r="S145" s="434"/>
      <c r="T145" s="472"/>
      <c r="U145" s="434"/>
      <c r="V145" s="434"/>
      <c r="W145" s="434"/>
      <c r="X145" s="434"/>
      <c r="Y145" s="434"/>
      <c r="Z145" s="434"/>
      <c r="AA145" s="434"/>
      <c r="AB145" s="434"/>
      <c r="AC145" s="434"/>
      <c r="AD145" s="436"/>
      <c r="AE145" s="436"/>
      <c r="AF145" s="436"/>
      <c r="AG145" s="436"/>
      <c r="AH145" s="436"/>
      <c r="AI145" s="436"/>
      <c r="AJ145" s="436"/>
      <c r="AK145" s="436"/>
    </row>
    <row r="146" spans="1:37" s="357" customFormat="1" ht="19.5" customHeight="1" x14ac:dyDescent="0.25">
      <c r="A146" s="434"/>
      <c r="B146" s="434"/>
      <c r="C146" s="434"/>
      <c r="D146" s="434"/>
      <c r="E146" s="434"/>
      <c r="F146" s="434"/>
      <c r="G146" s="434"/>
      <c r="H146" s="434"/>
      <c r="I146" s="434"/>
      <c r="J146" s="434"/>
      <c r="K146" s="434"/>
      <c r="L146" s="434"/>
      <c r="M146" s="434"/>
      <c r="N146" s="434"/>
      <c r="O146" s="434"/>
      <c r="P146" s="434"/>
      <c r="Q146" s="434"/>
      <c r="R146" s="434"/>
      <c r="S146" s="434"/>
      <c r="T146" s="472"/>
      <c r="U146" s="434"/>
      <c r="V146" s="434"/>
      <c r="W146" s="434"/>
      <c r="X146" s="434"/>
      <c r="Y146" s="434"/>
      <c r="Z146" s="434"/>
      <c r="AA146" s="434"/>
      <c r="AB146" s="434"/>
      <c r="AC146" s="434"/>
      <c r="AD146" s="436"/>
      <c r="AE146" s="436"/>
      <c r="AF146" s="436"/>
      <c r="AG146" s="436"/>
      <c r="AH146" s="436"/>
      <c r="AI146" s="436"/>
      <c r="AJ146" s="436"/>
      <c r="AK146" s="436"/>
    </row>
    <row r="147" spans="1:37" s="357" customFormat="1" ht="19.5" customHeight="1" x14ac:dyDescent="0.25">
      <c r="A147" s="434"/>
      <c r="B147" s="434"/>
      <c r="C147" s="434"/>
      <c r="D147" s="434"/>
      <c r="E147" s="434"/>
      <c r="F147" s="434"/>
      <c r="G147" s="434"/>
      <c r="H147" s="434"/>
      <c r="I147" s="434"/>
      <c r="J147" s="434"/>
      <c r="K147" s="434"/>
      <c r="L147" s="434"/>
      <c r="M147" s="434"/>
      <c r="N147" s="434"/>
      <c r="O147" s="434"/>
      <c r="P147" s="434"/>
      <c r="Q147" s="434"/>
      <c r="R147" s="434"/>
      <c r="S147" s="434"/>
      <c r="T147" s="472"/>
      <c r="U147" s="434"/>
      <c r="V147" s="434"/>
      <c r="W147" s="434"/>
      <c r="X147" s="434"/>
      <c r="Y147" s="434"/>
      <c r="Z147" s="434"/>
      <c r="AA147" s="434"/>
      <c r="AB147" s="434"/>
      <c r="AC147" s="434"/>
      <c r="AD147" s="436"/>
      <c r="AE147" s="436"/>
      <c r="AF147" s="436"/>
      <c r="AG147" s="436"/>
      <c r="AH147" s="436"/>
      <c r="AI147" s="436"/>
      <c r="AJ147" s="436"/>
      <c r="AK147" s="436"/>
    </row>
    <row r="148" spans="1:37" s="357" customFormat="1" ht="19.5" customHeight="1" x14ac:dyDescent="0.25">
      <c r="A148" s="434"/>
      <c r="B148" s="434"/>
      <c r="C148" s="434"/>
      <c r="D148" s="434"/>
      <c r="E148" s="434"/>
      <c r="F148" s="434"/>
      <c r="G148" s="434"/>
      <c r="H148" s="434"/>
      <c r="I148" s="434"/>
      <c r="J148" s="434"/>
      <c r="K148" s="434"/>
      <c r="L148" s="434"/>
      <c r="M148" s="434"/>
      <c r="N148" s="434"/>
      <c r="O148" s="434"/>
      <c r="P148" s="434"/>
      <c r="Q148" s="434"/>
      <c r="R148" s="434"/>
      <c r="S148" s="434"/>
      <c r="T148" s="472"/>
      <c r="U148" s="434"/>
      <c r="V148" s="434"/>
      <c r="W148" s="434"/>
      <c r="X148" s="434"/>
      <c r="Y148" s="434"/>
      <c r="Z148" s="434"/>
      <c r="AA148" s="434"/>
      <c r="AB148" s="434"/>
      <c r="AC148" s="434"/>
      <c r="AD148" s="436"/>
      <c r="AE148" s="436"/>
      <c r="AF148" s="436"/>
      <c r="AG148" s="436"/>
      <c r="AH148" s="436"/>
      <c r="AI148" s="436"/>
      <c r="AJ148" s="436"/>
      <c r="AK148" s="436"/>
    </row>
    <row r="149" spans="1:37" s="357" customFormat="1" ht="19.5" customHeight="1" x14ac:dyDescent="0.25">
      <c r="A149" s="434"/>
      <c r="B149" s="434"/>
      <c r="C149" s="434"/>
      <c r="D149" s="434"/>
      <c r="E149" s="434"/>
      <c r="F149" s="434"/>
      <c r="G149" s="434"/>
      <c r="H149" s="434"/>
      <c r="I149" s="434"/>
      <c r="J149" s="434"/>
      <c r="K149" s="434"/>
      <c r="L149" s="434"/>
      <c r="M149" s="434"/>
      <c r="N149" s="434"/>
      <c r="O149" s="434"/>
      <c r="P149" s="434"/>
      <c r="Q149" s="434"/>
      <c r="R149" s="434"/>
      <c r="S149" s="434"/>
      <c r="T149" s="472"/>
      <c r="U149" s="434"/>
      <c r="V149" s="434"/>
      <c r="W149" s="434"/>
      <c r="X149" s="434"/>
      <c r="Y149" s="434"/>
      <c r="Z149" s="434"/>
      <c r="AA149" s="434"/>
      <c r="AB149" s="434"/>
      <c r="AC149" s="434"/>
      <c r="AD149" s="436"/>
      <c r="AE149" s="436"/>
      <c r="AF149" s="436"/>
      <c r="AG149" s="436"/>
      <c r="AH149" s="436"/>
      <c r="AI149" s="436"/>
      <c r="AJ149" s="436"/>
      <c r="AK149" s="436"/>
    </row>
    <row r="150" spans="1:37" s="357" customFormat="1" ht="19.5" customHeight="1" x14ac:dyDescent="0.25">
      <c r="A150" s="434"/>
      <c r="B150" s="434"/>
      <c r="C150" s="434"/>
      <c r="D150" s="434"/>
      <c r="E150" s="434"/>
      <c r="F150" s="434"/>
      <c r="G150" s="434"/>
      <c r="H150" s="434"/>
      <c r="I150" s="434"/>
      <c r="J150" s="434"/>
      <c r="K150" s="434"/>
      <c r="L150" s="434"/>
      <c r="M150" s="434"/>
      <c r="N150" s="434"/>
      <c r="O150" s="434"/>
      <c r="P150" s="434"/>
      <c r="Q150" s="434"/>
      <c r="R150" s="434"/>
      <c r="S150" s="434"/>
      <c r="T150" s="472"/>
      <c r="U150" s="434"/>
      <c r="V150" s="434"/>
      <c r="W150" s="434"/>
      <c r="X150" s="434"/>
      <c r="Y150" s="434"/>
      <c r="Z150" s="434"/>
      <c r="AA150" s="434"/>
      <c r="AB150" s="434"/>
      <c r="AC150" s="434"/>
      <c r="AD150" s="436"/>
      <c r="AE150" s="436"/>
      <c r="AF150" s="436"/>
      <c r="AG150" s="436"/>
      <c r="AH150" s="436"/>
      <c r="AI150" s="436"/>
      <c r="AJ150" s="436"/>
      <c r="AK150" s="436"/>
    </row>
    <row r="151" spans="1:37" s="357" customFormat="1" ht="19.5" customHeight="1" x14ac:dyDescent="0.25">
      <c r="A151" s="434"/>
      <c r="B151" s="434"/>
      <c r="C151" s="434"/>
      <c r="D151" s="434"/>
      <c r="E151" s="434"/>
      <c r="F151" s="434"/>
      <c r="G151" s="434"/>
      <c r="H151" s="434"/>
      <c r="I151" s="434"/>
      <c r="J151" s="434"/>
      <c r="K151" s="434"/>
      <c r="L151" s="434"/>
      <c r="M151" s="434"/>
      <c r="N151" s="434"/>
      <c r="O151" s="434"/>
      <c r="P151" s="434"/>
      <c r="Q151" s="434"/>
      <c r="R151" s="434"/>
      <c r="S151" s="434"/>
      <c r="T151" s="472"/>
      <c r="U151" s="434"/>
      <c r="V151" s="434"/>
      <c r="W151" s="434"/>
      <c r="X151" s="434"/>
      <c r="Y151" s="434"/>
      <c r="Z151" s="434"/>
      <c r="AA151" s="434"/>
      <c r="AB151" s="434"/>
      <c r="AC151" s="434"/>
      <c r="AD151" s="436"/>
      <c r="AE151" s="436"/>
      <c r="AF151" s="436"/>
      <c r="AG151" s="436"/>
      <c r="AH151" s="436"/>
      <c r="AI151" s="436"/>
      <c r="AJ151" s="436"/>
      <c r="AK151" s="436"/>
    </row>
    <row r="152" spans="1:37" s="357" customFormat="1" ht="19.5" customHeight="1" x14ac:dyDescent="0.25">
      <c r="A152" s="434"/>
      <c r="B152" s="434"/>
      <c r="C152" s="434"/>
      <c r="D152" s="434"/>
      <c r="E152" s="434"/>
      <c r="F152" s="434"/>
      <c r="G152" s="434"/>
      <c r="H152" s="434"/>
      <c r="I152" s="434"/>
      <c r="J152" s="434"/>
      <c r="K152" s="434"/>
      <c r="L152" s="434"/>
      <c r="M152" s="434"/>
      <c r="N152" s="434"/>
      <c r="O152" s="434"/>
      <c r="P152" s="434"/>
      <c r="Q152" s="434"/>
      <c r="R152" s="434"/>
      <c r="S152" s="434"/>
      <c r="T152" s="472"/>
      <c r="U152" s="434"/>
      <c r="V152" s="434"/>
      <c r="W152" s="434"/>
      <c r="X152" s="434"/>
      <c r="Y152" s="434"/>
      <c r="Z152" s="434"/>
      <c r="AA152" s="434"/>
      <c r="AB152" s="434"/>
      <c r="AC152" s="434"/>
      <c r="AD152" s="436"/>
      <c r="AE152" s="436"/>
      <c r="AF152" s="436"/>
      <c r="AG152" s="436"/>
      <c r="AH152" s="436"/>
      <c r="AI152" s="436"/>
      <c r="AJ152" s="436"/>
      <c r="AK152" s="436"/>
    </row>
    <row r="153" spans="1:37" s="357" customFormat="1" ht="19.5" customHeight="1" x14ac:dyDescent="0.25">
      <c r="A153" s="434"/>
      <c r="B153" s="434"/>
      <c r="C153" s="434"/>
      <c r="D153" s="434"/>
      <c r="E153" s="434"/>
      <c r="F153" s="434"/>
      <c r="G153" s="434"/>
      <c r="H153" s="434"/>
      <c r="I153" s="434"/>
      <c r="J153" s="434"/>
      <c r="K153" s="434"/>
      <c r="L153" s="434"/>
      <c r="M153" s="434"/>
      <c r="N153" s="434"/>
      <c r="O153" s="434"/>
      <c r="P153" s="434"/>
      <c r="Q153" s="434"/>
      <c r="R153" s="434"/>
      <c r="S153" s="434"/>
      <c r="T153" s="472"/>
      <c r="U153" s="434"/>
      <c r="V153" s="434"/>
      <c r="W153" s="434"/>
      <c r="X153" s="434"/>
      <c r="Y153" s="434"/>
      <c r="Z153" s="434"/>
      <c r="AA153" s="434"/>
      <c r="AB153" s="434"/>
      <c r="AC153" s="434"/>
      <c r="AD153" s="436"/>
      <c r="AE153" s="436"/>
      <c r="AF153" s="436"/>
      <c r="AG153" s="436"/>
      <c r="AH153" s="436"/>
      <c r="AI153" s="436"/>
      <c r="AJ153" s="436"/>
      <c r="AK153" s="436"/>
    </row>
    <row r="154" spans="1:37" s="357" customFormat="1" ht="19.5" customHeight="1" x14ac:dyDescent="0.25">
      <c r="A154" s="434"/>
      <c r="B154" s="434"/>
      <c r="C154" s="434"/>
      <c r="D154" s="434"/>
      <c r="E154" s="434"/>
      <c r="F154" s="434"/>
      <c r="G154" s="434"/>
      <c r="H154" s="434"/>
      <c r="I154" s="434"/>
      <c r="J154" s="434"/>
      <c r="K154" s="434"/>
      <c r="L154" s="434"/>
      <c r="M154" s="434"/>
      <c r="N154" s="434"/>
      <c r="O154" s="434"/>
      <c r="P154" s="434"/>
      <c r="Q154" s="434"/>
      <c r="R154" s="434"/>
      <c r="S154" s="434"/>
      <c r="T154" s="472"/>
      <c r="U154" s="434"/>
      <c r="V154" s="434"/>
      <c r="W154" s="434"/>
      <c r="X154" s="434"/>
      <c r="Y154" s="434"/>
      <c r="Z154" s="434"/>
      <c r="AA154" s="434"/>
      <c r="AB154" s="434"/>
      <c r="AC154" s="434"/>
      <c r="AD154" s="436"/>
      <c r="AE154" s="436"/>
      <c r="AF154" s="436"/>
      <c r="AG154" s="436"/>
      <c r="AH154" s="436"/>
      <c r="AI154" s="436"/>
      <c r="AJ154" s="436"/>
      <c r="AK154" s="436"/>
    </row>
    <row r="155" spans="1:37" s="357" customFormat="1" ht="19.5" customHeight="1" x14ac:dyDescent="0.25">
      <c r="A155" s="434"/>
      <c r="B155" s="434"/>
      <c r="C155" s="434"/>
      <c r="D155" s="434"/>
      <c r="E155" s="434"/>
      <c r="F155" s="434"/>
      <c r="G155" s="434"/>
      <c r="H155" s="434"/>
      <c r="I155" s="434"/>
      <c r="J155" s="434"/>
      <c r="K155" s="434"/>
      <c r="L155" s="434"/>
      <c r="M155" s="434"/>
      <c r="N155" s="434"/>
      <c r="O155" s="434"/>
      <c r="P155" s="434"/>
      <c r="Q155" s="434"/>
      <c r="R155" s="434"/>
      <c r="S155" s="434"/>
      <c r="T155" s="472"/>
      <c r="U155" s="434"/>
      <c r="V155" s="434"/>
      <c r="W155" s="434"/>
      <c r="X155" s="434"/>
      <c r="Y155" s="434"/>
      <c r="Z155" s="434"/>
      <c r="AA155" s="434"/>
      <c r="AB155" s="434"/>
      <c r="AC155" s="434"/>
      <c r="AD155" s="436"/>
      <c r="AE155" s="436"/>
      <c r="AF155" s="436"/>
      <c r="AG155" s="436"/>
      <c r="AH155" s="436"/>
      <c r="AI155" s="436"/>
      <c r="AJ155" s="436"/>
      <c r="AK155" s="436"/>
    </row>
    <row r="156" spans="1:37" s="357" customFormat="1" ht="19.5" customHeight="1" x14ac:dyDescent="0.25">
      <c r="A156" s="434"/>
      <c r="B156" s="434"/>
      <c r="C156" s="434"/>
      <c r="D156" s="434"/>
      <c r="E156" s="434"/>
      <c r="F156" s="434"/>
      <c r="G156" s="434"/>
      <c r="H156" s="434"/>
      <c r="I156" s="434"/>
      <c r="J156" s="434"/>
      <c r="K156" s="434"/>
      <c r="L156" s="434"/>
      <c r="M156" s="434"/>
      <c r="N156" s="434"/>
      <c r="O156" s="434"/>
      <c r="P156" s="434"/>
      <c r="Q156" s="434"/>
      <c r="R156" s="434"/>
      <c r="S156" s="434"/>
      <c r="T156" s="472"/>
      <c r="U156" s="434"/>
      <c r="V156" s="434"/>
      <c r="W156" s="434"/>
      <c r="X156" s="434"/>
      <c r="Y156" s="434"/>
      <c r="Z156" s="434"/>
      <c r="AA156" s="434"/>
      <c r="AB156" s="434"/>
      <c r="AC156" s="434"/>
      <c r="AD156" s="436"/>
      <c r="AE156" s="436"/>
      <c r="AF156" s="436"/>
      <c r="AG156" s="436"/>
      <c r="AH156" s="436"/>
      <c r="AI156" s="436"/>
      <c r="AJ156" s="436"/>
      <c r="AK156" s="436"/>
    </row>
    <row r="157" spans="1:37" s="357" customFormat="1" ht="19.5" customHeight="1" x14ac:dyDescent="0.25">
      <c r="A157" s="434"/>
      <c r="B157" s="434"/>
      <c r="C157" s="434"/>
      <c r="D157" s="434"/>
      <c r="E157" s="434"/>
      <c r="F157" s="434"/>
      <c r="G157" s="434"/>
      <c r="H157" s="434"/>
      <c r="I157" s="434"/>
      <c r="J157" s="434"/>
      <c r="K157" s="434"/>
      <c r="L157" s="434"/>
      <c r="M157" s="434"/>
      <c r="N157" s="434"/>
      <c r="O157" s="434"/>
      <c r="P157" s="434"/>
      <c r="Q157" s="434"/>
      <c r="R157" s="434"/>
      <c r="S157" s="434"/>
      <c r="T157" s="472"/>
      <c r="U157" s="434"/>
      <c r="V157" s="434"/>
      <c r="W157" s="434"/>
      <c r="X157" s="434"/>
      <c r="Y157" s="434"/>
      <c r="Z157" s="434"/>
      <c r="AA157" s="434"/>
      <c r="AB157" s="434"/>
      <c r="AC157" s="434"/>
      <c r="AD157" s="436"/>
      <c r="AE157" s="436"/>
      <c r="AF157" s="436"/>
      <c r="AG157" s="436"/>
      <c r="AH157" s="436"/>
      <c r="AI157" s="436"/>
      <c r="AJ157" s="436"/>
      <c r="AK157" s="436"/>
    </row>
    <row r="158" spans="1:37" s="357" customFormat="1" ht="19.5" customHeight="1" x14ac:dyDescent="0.25">
      <c r="A158" s="434"/>
      <c r="B158" s="434"/>
      <c r="C158" s="434"/>
      <c r="D158" s="434"/>
      <c r="E158" s="434"/>
      <c r="F158" s="434"/>
      <c r="G158" s="434"/>
      <c r="H158" s="434"/>
      <c r="I158" s="434"/>
      <c r="J158" s="434"/>
      <c r="K158" s="434"/>
      <c r="L158" s="434"/>
      <c r="M158" s="434"/>
      <c r="N158" s="434"/>
      <c r="O158" s="434"/>
      <c r="P158" s="434"/>
      <c r="Q158" s="434"/>
      <c r="R158" s="434"/>
      <c r="S158" s="434"/>
      <c r="T158" s="472"/>
      <c r="U158" s="434"/>
      <c r="V158" s="434"/>
      <c r="W158" s="434"/>
      <c r="X158" s="434"/>
      <c r="Y158" s="434"/>
      <c r="Z158" s="434"/>
      <c r="AA158" s="434"/>
      <c r="AB158" s="434"/>
      <c r="AC158" s="434"/>
      <c r="AD158" s="436"/>
      <c r="AE158" s="436"/>
      <c r="AF158" s="436"/>
      <c r="AG158" s="436"/>
      <c r="AH158" s="436"/>
      <c r="AI158" s="436"/>
      <c r="AJ158" s="436"/>
      <c r="AK158" s="436"/>
    </row>
    <row r="159" spans="1:37" s="357" customFormat="1" ht="19.5" customHeight="1" x14ac:dyDescent="0.25">
      <c r="A159" s="434"/>
      <c r="B159" s="434"/>
      <c r="C159" s="434"/>
      <c r="D159" s="434"/>
      <c r="E159" s="434"/>
      <c r="F159" s="434"/>
      <c r="G159" s="434"/>
      <c r="H159" s="434"/>
      <c r="I159" s="434"/>
      <c r="J159" s="434"/>
      <c r="K159" s="434"/>
      <c r="L159" s="434"/>
      <c r="M159" s="434"/>
      <c r="N159" s="434"/>
      <c r="O159" s="434"/>
      <c r="P159" s="434"/>
      <c r="Q159" s="434"/>
      <c r="R159" s="434"/>
      <c r="S159" s="434"/>
      <c r="T159" s="472"/>
      <c r="U159" s="434"/>
      <c r="V159" s="434"/>
      <c r="W159" s="434"/>
      <c r="X159" s="434"/>
      <c r="Y159" s="434"/>
      <c r="Z159" s="434"/>
      <c r="AA159" s="434"/>
      <c r="AB159" s="434"/>
      <c r="AC159" s="434"/>
      <c r="AD159" s="436"/>
      <c r="AE159" s="436"/>
      <c r="AF159" s="436"/>
      <c r="AG159" s="436"/>
      <c r="AH159" s="436"/>
      <c r="AI159" s="436"/>
      <c r="AJ159" s="436"/>
      <c r="AK159" s="436"/>
    </row>
    <row r="160" spans="1:37" s="357" customFormat="1" ht="19.5" customHeight="1" x14ac:dyDescent="0.25">
      <c r="A160" s="434"/>
      <c r="B160" s="434"/>
      <c r="C160" s="434"/>
      <c r="D160" s="434"/>
      <c r="E160" s="434"/>
      <c r="F160" s="434"/>
      <c r="G160" s="434"/>
      <c r="H160" s="434"/>
      <c r="I160" s="434"/>
      <c r="J160" s="434"/>
      <c r="K160" s="434"/>
      <c r="L160" s="434"/>
      <c r="M160" s="434"/>
      <c r="N160" s="434"/>
      <c r="O160" s="434"/>
      <c r="P160" s="434"/>
      <c r="Q160" s="434"/>
      <c r="R160" s="434"/>
      <c r="S160" s="434"/>
      <c r="T160" s="472"/>
      <c r="U160" s="434"/>
      <c r="V160" s="434"/>
      <c r="W160" s="434"/>
      <c r="X160" s="434"/>
      <c r="Y160" s="434"/>
      <c r="Z160" s="434"/>
      <c r="AA160" s="434"/>
      <c r="AB160" s="434"/>
      <c r="AC160" s="434"/>
      <c r="AD160" s="436"/>
      <c r="AE160" s="436"/>
      <c r="AF160" s="436"/>
      <c r="AG160" s="436"/>
      <c r="AH160" s="436"/>
      <c r="AI160" s="436"/>
      <c r="AJ160" s="436"/>
      <c r="AK160" s="436"/>
    </row>
    <row r="161" spans="1:37" s="357" customFormat="1" ht="19.5" customHeight="1" x14ac:dyDescent="0.25">
      <c r="A161" s="434"/>
      <c r="B161" s="434"/>
      <c r="C161" s="434"/>
      <c r="D161" s="434"/>
      <c r="E161" s="434"/>
      <c r="F161" s="434"/>
      <c r="G161" s="434"/>
      <c r="H161" s="434"/>
      <c r="I161" s="434"/>
      <c r="J161" s="434"/>
      <c r="K161" s="434"/>
      <c r="L161" s="434"/>
      <c r="M161" s="434"/>
      <c r="N161" s="434"/>
      <c r="O161" s="434"/>
      <c r="P161" s="434"/>
      <c r="Q161" s="434"/>
      <c r="R161" s="434"/>
      <c r="S161" s="434"/>
      <c r="T161" s="472"/>
      <c r="U161" s="434"/>
      <c r="V161" s="434"/>
      <c r="W161" s="434"/>
      <c r="X161" s="434"/>
      <c r="Y161" s="434"/>
      <c r="Z161" s="434"/>
      <c r="AA161" s="434"/>
      <c r="AB161" s="434"/>
      <c r="AC161" s="434"/>
      <c r="AD161" s="436"/>
      <c r="AE161" s="436"/>
      <c r="AF161" s="436"/>
      <c r="AG161" s="436"/>
      <c r="AH161" s="436"/>
      <c r="AI161" s="436"/>
      <c r="AJ161" s="436"/>
      <c r="AK161" s="436"/>
    </row>
    <row r="162" spans="1:37" s="357" customFormat="1" ht="19.5" customHeight="1" x14ac:dyDescent="0.25">
      <c r="A162" s="434"/>
      <c r="B162" s="434"/>
      <c r="C162" s="434"/>
      <c r="D162" s="434"/>
      <c r="E162" s="434"/>
      <c r="F162" s="434"/>
      <c r="G162" s="434"/>
      <c r="H162" s="434"/>
      <c r="I162" s="434"/>
      <c r="J162" s="434"/>
      <c r="K162" s="434"/>
      <c r="L162" s="434"/>
      <c r="M162" s="434"/>
      <c r="N162" s="434"/>
      <c r="O162" s="434"/>
      <c r="P162" s="434"/>
      <c r="Q162" s="434"/>
      <c r="R162" s="434"/>
      <c r="S162" s="434"/>
      <c r="T162" s="472"/>
      <c r="U162" s="434"/>
      <c r="V162" s="434"/>
      <c r="W162" s="434"/>
      <c r="X162" s="434"/>
      <c r="Y162" s="434"/>
      <c r="Z162" s="434"/>
      <c r="AA162" s="434"/>
      <c r="AB162" s="434"/>
      <c r="AC162" s="434"/>
      <c r="AD162" s="436"/>
      <c r="AE162" s="436"/>
      <c r="AF162" s="436"/>
      <c r="AG162" s="436"/>
      <c r="AH162" s="436"/>
      <c r="AI162" s="436"/>
      <c r="AJ162" s="436"/>
      <c r="AK162" s="436"/>
    </row>
    <row r="163" spans="1:37" s="357" customFormat="1" ht="19.5" customHeight="1" x14ac:dyDescent="0.25">
      <c r="A163" s="434"/>
      <c r="B163" s="434"/>
      <c r="C163" s="434"/>
      <c r="D163" s="434"/>
      <c r="E163" s="434"/>
      <c r="F163" s="434"/>
      <c r="G163" s="434"/>
      <c r="H163" s="434"/>
      <c r="I163" s="434"/>
      <c r="J163" s="434"/>
      <c r="K163" s="434"/>
      <c r="L163" s="434"/>
      <c r="M163" s="434"/>
      <c r="N163" s="434"/>
      <c r="O163" s="434"/>
      <c r="P163" s="434"/>
      <c r="Q163" s="434"/>
      <c r="R163" s="434"/>
      <c r="S163" s="434"/>
      <c r="T163" s="472"/>
      <c r="U163" s="434"/>
      <c r="V163" s="434"/>
      <c r="W163" s="434"/>
      <c r="X163" s="434"/>
      <c r="Y163" s="434"/>
      <c r="Z163" s="434"/>
      <c r="AA163" s="434"/>
      <c r="AB163" s="434"/>
      <c r="AC163" s="434"/>
      <c r="AD163" s="436"/>
      <c r="AE163" s="436"/>
      <c r="AF163" s="436"/>
      <c r="AG163" s="436"/>
      <c r="AH163" s="436"/>
      <c r="AI163" s="436"/>
      <c r="AJ163" s="436"/>
      <c r="AK163" s="436"/>
    </row>
    <row r="164" spans="1:37" s="357" customFormat="1" ht="19.5" customHeight="1" x14ac:dyDescent="0.25">
      <c r="A164" s="434"/>
      <c r="B164" s="434"/>
      <c r="C164" s="434"/>
      <c r="D164" s="434"/>
      <c r="E164" s="434"/>
      <c r="F164" s="434"/>
      <c r="G164" s="434"/>
      <c r="H164" s="434"/>
      <c r="I164" s="434"/>
      <c r="J164" s="434"/>
      <c r="K164" s="434"/>
      <c r="L164" s="434"/>
      <c r="M164" s="434"/>
      <c r="N164" s="434"/>
      <c r="O164" s="434"/>
      <c r="P164" s="434"/>
      <c r="Q164" s="434"/>
      <c r="R164" s="434"/>
      <c r="S164" s="434"/>
      <c r="T164" s="472"/>
      <c r="U164" s="434"/>
      <c r="V164" s="434"/>
      <c r="W164" s="434"/>
      <c r="X164" s="434"/>
      <c r="Y164" s="434"/>
      <c r="Z164" s="434"/>
      <c r="AA164" s="434"/>
      <c r="AB164" s="434"/>
      <c r="AC164" s="434"/>
      <c r="AD164" s="436"/>
      <c r="AE164" s="436"/>
      <c r="AF164" s="436"/>
      <c r="AG164" s="436"/>
      <c r="AH164" s="436"/>
      <c r="AI164" s="436"/>
      <c r="AJ164" s="436"/>
      <c r="AK164" s="436"/>
    </row>
    <row r="165" spans="1:37" s="357" customFormat="1" ht="19.5" customHeight="1" x14ac:dyDescent="0.25">
      <c r="A165" s="434"/>
      <c r="B165" s="434"/>
      <c r="C165" s="434"/>
      <c r="D165" s="434"/>
      <c r="E165" s="434"/>
      <c r="F165" s="434"/>
      <c r="G165" s="434"/>
      <c r="H165" s="434"/>
      <c r="I165" s="434"/>
      <c r="J165" s="434"/>
      <c r="K165" s="434"/>
      <c r="L165" s="434"/>
      <c r="M165" s="434"/>
      <c r="N165" s="434"/>
      <c r="O165" s="434"/>
      <c r="P165" s="434"/>
      <c r="Q165" s="434"/>
      <c r="R165" s="434"/>
      <c r="S165" s="434"/>
      <c r="T165" s="472"/>
      <c r="U165" s="434"/>
      <c r="V165" s="434"/>
      <c r="W165" s="434"/>
      <c r="X165" s="434"/>
      <c r="Y165" s="434"/>
      <c r="Z165" s="434"/>
      <c r="AA165" s="434"/>
      <c r="AB165" s="434"/>
      <c r="AC165" s="434"/>
      <c r="AD165" s="436"/>
      <c r="AE165" s="436"/>
      <c r="AF165" s="436"/>
      <c r="AG165" s="436"/>
      <c r="AH165" s="436"/>
      <c r="AI165" s="436"/>
      <c r="AJ165" s="436"/>
      <c r="AK165" s="436"/>
    </row>
    <row r="166" spans="1:37" s="357" customFormat="1" ht="19.5" customHeight="1" x14ac:dyDescent="0.25">
      <c r="A166" s="434"/>
      <c r="B166" s="434"/>
      <c r="C166" s="434"/>
      <c r="D166" s="434"/>
      <c r="E166" s="434"/>
      <c r="F166" s="434"/>
      <c r="G166" s="434"/>
      <c r="H166" s="434"/>
      <c r="I166" s="434"/>
      <c r="J166" s="434"/>
      <c r="K166" s="434"/>
      <c r="L166" s="434"/>
      <c r="M166" s="434"/>
      <c r="N166" s="434"/>
      <c r="O166" s="434"/>
      <c r="P166" s="434"/>
      <c r="Q166" s="434"/>
      <c r="R166" s="434"/>
      <c r="S166" s="434"/>
      <c r="T166" s="472"/>
      <c r="U166" s="434"/>
      <c r="V166" s="434"/>
      <c r="W166" s="434"/>
      <c r="X166" s="434"/>
      <c r="Y166" s="434"/>
      <c r="Z166" s="434"/>
      <c r="AA166" s="434"/>
      <c r="AB166" s="434"/>
      <c r="AC166" s="434"/>
      <c r="AD166" s="436"/>
      <c r="AE166" s="436"/>
      <c r="AF166" s="436"/>
      <c r="AG166" s="436"/>
      <c r="AH166" s="436"/>
      <c r="AI166" s="436"/>
      <c r="AJ166" s="436"/>
      <c r="AK166" s="436"/>
    </row>
    <row r="167" spans="1:37" s="357" customFormat="1" ht="19.5" customHeight="1" x14ac:dyDescent="0.25">
      <c r="A167" s="434"/>
      <c r="B167" s="434"/>
      <c r="C167" s="434"/>
      <c r="D167" s="434"/>
      <c r="E167" s="434"/>
      <c r="F167" s="434"/>
      <c r="G167" s="434"/>
      <c r="H167" s="434"/>
      <c r="I167" s="434"/>
      <c r="J167" s="434"/>
      <c r="K167" s="434"/>
      <c r="L167" s="434"/>
      <c r="M167" s="434"/>
      <c r="N167" s="434"/>
      <c r="O167" s="434"/>
      <c r="P167" s="434"/>
      <c r="Q167" s="434"/>
      <c r="R167" s="434"/>
      <c r="S167" s="434"/>
      <c r="T167" s="472"/>
      <c r="U167" s="434"/>
      <c r="V167" s="434"/>
      <c r="W167" s="434"/>
      <c r="X167" s="434"/>
      <c r="Y167" s="434"/>
      <c r="Z167" s="434"/>
      <c r="AA167" s="434"/>
      <c r="AB167" s="434"/>
      <c r="AC167" s="434"/>
      <c r="AD167" s="436"/>
      <c r="AE167" s="436"/>
      <c r="AF167" s="436"/>
      <c r="AG167" s="436"/>
      <c r="AH167" s="436"/>
      <c r="AI167" s="436"/>
      <c r="AJ167" s="436"/>
      <c r="AK167" s="436"/>
    </row>
    <row r="168" spans="1:37" s="357" customFormat="1" ht="19.5" customHeight="1" x14ac:dyDescent="0.25">
      <c r="A168" s="434"/>
      <c r="B168" s="434"/>
      <c r="C168" s="434"/>
      <c r="D168" s="434"/>
      <c r="E168" s="434"/>
      <c r="F168" s="434"/>
      <c r="G168" s="434"/>
      <c r="H168" s="434"/>
      <c r="I168" s="434"/>
      <c r="J168" s="434"/>
      <c r="K168" s="434"/>
      <c r="L168" s="434"/>
      <c r="M168" s="434"/>
      <c r="N168" s="434"/>
      <c r="O168" s="434"/>
      <c r="P168" s="434"/>
      <c r="Q168" s="434"/>
      <c r="R168" s="434"/>
      <c r="S168" s="434"/>
      <c r="T168" s="472"/>
      <c r="U168" s="434"/>
      <c r="V168" s="434"/>
      <c r="W168" s="434"/>
      <c r="X168" s="434"/>
      <c r="Y168" s="434"/>
      <c r="Z168" s="434"/>
      <c r="AA168" s="434"/>
      <c r="AB168" s="434"/>
      <c r="AC168" s="434"/>
      <c r="AD168" s="436"/>
      <c r="AE168" s="436"/>
      <c r="AF168" s="436"/>
      <c r="AG168" s="436"/>
      <c r="AH168" s="436"/>
      <c r="AI168" s="436"/>
      <c r="AJ168" s="436"/>
      <c r="AK168" s="436"/>
    </row>
    <row r="169" spans="1:37" s="357" customFormat="1" ht="19.5" customHeight="1" x14ac:dyDescent="0.25">
      <c r="A169" s="434"/>
      <c r="B169" s="434"/>
      <c r="C169" s="434"/>
      <c r="D169" s="434"/>
      <c r="E169" s="434"/>
      <c r="F169" s="434"/>
      <c r="G169" s="434"/>
      <c r="H169" s="434"/>
      <c r="I169" s="434"/>
      <c r="J169" s="434"/>
      <c r="K169" s="434"/>
      <c r="L169" s="434"/>
      <c r="M169" s="434"/>
      <c r="N169" s="434"/>
      <c r="O169" s="434"/>
      <c r="P169" s="434"/>
      <c r="Q169" s="434"/>
      <c r="R169" s="434"/>
      <c r="S169" s="434"/>
      <c r="T169" s="472"/>
      <c r="U169" s="434"/>
      <c r="V169" s="434"/>
      <c r="W169" s="434"/>
      <c r="X169" s="434"/>
      <c r="Y169" s="434"/>
      <c r="Z169" s="434"/>
      <c r="AA169" s="434"/>
      <c r="AB169" s="434"/>
      <c r="AC169" s="434"/>
      <c r="AD169" s="436"/>
      <c r="AE169" s="436"/>
      <c r="AF169" s="436"/>
      <c r="AG169" s="436"/>
      <c r="AH169" s="436"/>
      <c r="AI169" s="436"/>
      <c r="AJ169" s="436"/>
      <c r="AK169" s="436"/>
    </row>
    <row r="170" spans="1:37" s="357" customFormat="1" ht="19.5" customHeight="1" x14ac:dyDescent="0.25">
      <c r="A170" s="434"/>
      <c r="B170" s="434"/>
      <c r="C170" s="434"/>
      <c r="D170" s="434"/>
      <c r="E170" s="434"/>
      <c r="F170" s="434"/>
      <c r="G170" s="434"/>
      <c r="H170" s="434"/>
      <c r="I170" s="434"/>
      <c r="J170" s="434"/>
      <c r="K170" s="434"/>
      <c r="L170" s="434"/>
      <c r="M170" s="434"/>
      <c r="N170" s="434"/>
      <c r="O170" s="434"/>
      <c r="P170" s="434"/>
      <c r="Q170" s="434"/>
      <c r="R170" s="434"/>
      <c r="S170" s="434"/>
      <c r="T170" s="472"/>
      <c r="U170" s="434"/>
      <c r="V170" s="434"/>
      <c r="W170" s="434"/>
      <c r="X170" s="434"/>
      <c r="Y170" s="434"/>
      <c r="Z170" s="434"/>
      <c r="AA170" s="434"/>
      <c r="AB170" s="434"/>
      <c r="AC170" s="434"/>
      <c r="AD170" s="436"/>
      <c r="AE170" s="436"/>
      <c r="AF170" s="436"/>
      <c r="AG170" s="436"/>
      <c r="AH170" s="436"/>
      <c r="AI170" s="436"/>
      <c r="AJ170" s="436"/>
      <c r="AK170" s="436"/>
    </row>
    <row r="171" spans="1:37" s="357" customFormat="1" ht="19.5" customHeight="1" x14ac:dyDescent="0.25">
      <c r="A171" s="434"/>
      <c r="B171" s="434"/>
      <c r="C171" s="434"/>
      <c r="D171" s="434"/>
      <c r="E171" s="434"/>
      <c r="F171" s="434"/>
      <c r="G171" s="434"/>
      <c r="H171" s="434"/>
      <c r="I171" s="434"/>
      <c r="J171" s="434"/>
      <c r="K171" s="434"/>
      <c r="L171" s="434"/>
      <c r="M171" s="434"/>
      <c r="N171" s="434"/>
      <c r="O171" s="434"/>
      <c r="P171" s="434"/>
      <c r="Q171" s="434"/>
      <c r="R171" s="434"/>
      <c r="S171" s="434"/>
      <c r="T171" s="472"/>
      <c r="U171" s="434"/>
      <c r="V171" s="434"/>
      <c r="W171" s="434"/>
      <c r="X171" s="434"/>
      <c r="Y171" s="434"/>
      <c r="Z171" s="434"/>
      <c r="AA171" s="434"/>
      <c r="AB171" s="434"/>
      <c r="AC171" s="434"/>
      <c r="AD171" s="436"/>
      <c r="AE171" s="436"/>
      <c r="AF171" s="436"/>
      <c r="AG171" s="436"/>
      <c r="AH171" s="436"/>
      <c r="AI171" s="436"/>
      <c r="AJ171" s="436"/>
      <c r="AK171" s="436"/>
    </row>
    <row r="172" spans="1:37" s="357" customFormat="1" ht="19.5" customHeight="1" x14ac:dyDescent="0.25">
      <c r="A172" s="434"/>
      <c r="B172" s="434"/>
      <c r="C172" s="434"/>
      <c r="D172" s="434"/>
      <c r="E172" s="434"/>
      <c r="F172" s="434"/>
      <c r="G172" s="434"/>
      <c r="H172" s="434"/>
      <c r="I172" s="434"/>
      <c r="J172" s="434"/>
      <c r="K172" s="434"/>
      <c r="L172" s="434"/>
      <c r="M172" s="434"/>
      <c r="N172" s="434"/>
      <c r="O172" s="434"/>
      <c r="P172" s="434"/>
      <c r="Q172" s="434"/>
      <c r="R172" s="434"/>
      <c r="S172" s="434"/>
      <c r="T172" s="472"/>
      <c r="U172" s="434"/>
      <c r="V172" s="434"/>
      <c r="W172" s="434"/>
      <c r="X172" s="434"/>
      <c r="Y172" s="434"/>
      <c r="Z172" s="434"/>
      <c r="AA172" s="434"/>
      <c r="AB172" s="434"/>
      <c r="AC172" s="434"/>
      <c r="AD172" s="436"/>
      <c r="AE172" s="436"/>
      <c r="AF172" s="436"/>
      <c r="AG172" s="436"/>
      <c r="AH172" s="436"/>
      <c r="AI172" s="436"/>
      <c r="AJ172" s="436"/>
      <c r="AK172" s="436"/>
    </row>
    <row r="173" spans="1:37" s="357" customFormat="1" ht="19.5" customHeight="1" x14ac:dyDescent="0.25">
      <c r="A173" s="434"/>
      <c r="B173" s="434"/>
      <c r="C173" s="434"/>
      <c r="D173" s="434"/>
      <c r="E173" s="434"/>
      <c r="F173" s="434"/>
      <c r="G173" s="434"/>
      <c r="H173" s="434"/>
      <c r="I173" s="434"/>
      <c r="J173" s="434"/>
      <c r="K173" s="434"/>
      <c r="L173" s="434"/>
      <c r="M173" s="434"/>
      <c r="N173" s="434"/>
      <c r="O173" s="434"/>
      <c r="P173" s="434"/>
      <c r="Q173" s="434"/>
      <c r="R173" s="434"/>
      <c r="S173" s="434"/>
      <c r="T173" s="472"/>
      <c r="U173" s="434"/>
      <c r="V173" s="434"/>
      <c r="W173" s="434"/>
      <c r="X173" s="434"/>
      <c r="Y173" s="434"/>
      <c r="Z173" s="434"/>
      <c r="AA173" s="434"/>
      <c r="AB173" s="434"/>
      <c r="AC173" s="434"/>
      <c r="AD173" s="436"/>
      <c r="AE173" s="436"/>
      <c r="AF173" s="436"/>
      <c r="AG173" s="436"/>
      <c r="AH173" s="436"/>
      <c r="AI173" s="436"/>
      <c r="AJ173" s="436"/>
      <c r="AK173" s="436"/>
    </row>
    <row r="174" spans="1:37" s="357" customFormat="1" ht="19.5" customHeight="1" x14ac:dyDescent="0.25">
      <c r="A174" s="434"/>
      <c r="B174" s="434"/>
      <c r="C174" s="434"/>
      <c r="D174" s="434"/>
      <c r="E174" s="434"/>
      <c r="F174" s="434"/>
      <c r="G174" s="434"/>
      <c r="H174" s="434"/>
      <c r="I174" s="434"/>
      <c r="J174" s="434"/>
      <c r="K174" s="434"/>
      <c r="L174" s="434"/>
      <c r="M174" s="434"/>
      <c r="N174" s="434"/>
      <c r="O174" s="434"/>
      <c r="P174" s="434"/>
      <c r="Q174" s="434"/>
      <c r="R174" s="434"/>
      <c r="S174" s="434"/>
      <c r="T174" s="472"/>
      <c r="U174" s="434"/>
      <c r="V174" s="434"/>
      <c r="W174" s="434"/>
      <c r="X174" s="434"/>
      <c r="Y174" s="434"/>
      <c r="Z174" s="434"/>
      <c r="AA174" s="434"/>
      <c r="AB174" s="434"/>
      <c r="AC174" s="434"/>
      <c r="AD174" s="436"/>
      <c r="AE174" s="436"/>
      <c r="AF174" s="436"/>
      <c r="AG174" s="436"/>
      <c r="AH174" s="436"/>
      <c r="AI174" s="436"/>
      <c r="AJ174" s="436"/>
      <c r="AK174" s="436"/>
    </row>
    <row r="175" spans="1:37" s="357" customFormat="1" ht="19.5" customHeight="1" x14ac:dyDescent="0.25">
      <c r="A175" s="434"/>
      <c r="B175" s="434"/>
      <c r="C175" s="434"/>
      <c r="D175" s="434"/>
      <c r="E175" s="434"/>
      <c r="F175" s="434"/>
      <c r="G175" s="434"/>
      <c r="H175" s="434"/>
      <c r="I175" s="434"/>
      <c r="J175" s="434"/>
      <c r="K175" s="434"/>
      <c r="L175" s="434"/>
      <c r="M175" s="434"/>
      <c r="N175" s="434"/>
      <c r="O175" s="434"/>
      <c r="P175" s="434"/>
      <c r="Q175" s="434"/>
      <c r="R175" s="434"/>
      <c r="S175" s="434"/>
      <c r="T175" s="472"/>
      <c r="U175" s="434"/>
      <c r="V175" s="434"/>
      <c r="W175" s="434"/>
      <c r="X175" s="434"/>
      <c r="Y175" s="434"/>
      <c r="Z175" s="434"/>
      <c r="AA175" s="434"/>
      <c r="AB175" s="434"/>
      <c r="AC175" s="434"/>
      <c r="AD175" s="436"/>
      <c r="AE175" s="436"/>
      <c r="AF175" s="436"/>
      <c r="AG175" s="436"/>
      <c r="AH175" s="436"/>
      <c r="AI175" s="436"/>
      <c r="AJ175" s="436"/>
      <c r="AK175" s="436"/>
    </row>
    <row r="176" spans="1:37" s="357" customFormat="1" ht="19.5" customHeight="1" x14ac:dyDescent="0.25">
      <c r="A176" s="434"/>
      <c r="B176" s="434"/>
      <c r="C176" s="434"/>
      <c r="D176" s="434"/>
      <c r="E176" s="434"/>
      <c r="F176" s="434"/>
      <c r="G176" s="434"/>
      <c r="H176" s="434"/>
      <c r="I176" s="434"/>
      <c r="J176" s="434"/>
      <c r="K176" s="434"/>
      <c r="L176" s="434"/>
      <c r="M176" s="434"/>
      <c r="N176" s="434"/>
      <c r="O176" s="434"/>
      <c r="P176" s="434"/>
      <c r="Q176" s="434"/>
      <c r="R176" s="434"/>
      <c r="S176" s="434"/>
      <c r="T176" s="472"/>
      <c r="U176" s="434"/>
      <c r="V176" s="434"/>
      <c r="W176" s="434"/>
      <c r="X176" s="434"/>
      <c r="Y176" s="434"/>
      <c r="Z176" s="434"/>
      <c r="AA176" s="434"/>
      <c r="AB176" s="434"/>
      <c r="AC176" s="434"/>
      <c r="AD176" s="436"/>
      <c r="AE176" s="436"/>
      <c r="AF176" s="436"/>
      <c r="AG176" s="436"/>
      <c r="AH176" s="436"/>
      <c r="AI176" s="436"/>
      <c r="AJ176" s="436"/>
      <c r="AK176" s="436"/>
    </row>
    <row r="177" spans="1:37" s="357" customFormat="1" ht="19.5" customHeight="1" x14ac:dyDescent="0.25">
      <c r="A177" s="434"/>
      <c r="B177" s="434"/>
      <c r="C177" s="434"/>
      <c r="D177" s="434"/>
      <c r="E177" s="434"/>
      <c r="F177" s="434"/>
      <c r="G177" s="434"/>
      <c r="H177" s="434"/>
      <c r="I177" s="434"/>
      <c r="J177" s="434"/>
      <c r="K177" s="434"/>
      <c r="L177" s="434"/>
      <c r="M177" s="434"/>
      <c r="N177" s="434"/>
      <c r="O177" s="434"/>
      <c r="P177" s="434"/>
      <c r="Q177" s="434"/>
      <c r="R177" s="434"/>
      <c r="S177" s="434"/>
      <c r="T177" s="472"/>
      <c r="U177" s="434"/>
      <c r="V177" s="434"/>
      <c r="W177" s="434"/>
      <c r="X177" s="434"/>
      <c r="Y177" s="434"/>
      <c r="Z177" s="434"/>
      <c r="AA177" s="434"/>
      <c r="AB177" s="434"/>
      <c r="AC177" s="434"/>
      <c r="AD177" s="436"/>
      <c r="AE177" s="436"/>
      <c r="AF177" s="436"/>
      <c r="AG177" s="436"/>
      <c r="AH177" s="436"/>
      <c r="AI177" s="436"/>
      <c r="AJ177" s="436"/>
      <c r="AK177" s="436"/>
    </row>
    <row r="178" spans="1:37" s="357" customFormat="1" ht="19.5" customHeight="1" x14ac:dyDescent="0.25">
      <c r="A178" s="434"/>
      <c r="B178" s="434"/>
      <c r="C178" s="434"/>
      <c r="D178" s="434"/>
      <c r="E178" s="434"/>
      <c r="F178" s="434"/>
      <c r="G178" s="434"/>
      <c r="H178" s="434"/>
      <c r="I178" s="434"/>
      <c r="J178" s="434"/>
      <c r="K178" s="434"/>
      <c r="L178" s="434"/>
      <c r="M178" s="434"/>
      <c r="N178" s="434"/>
      <c r="O178" s="434"/>
      <c r="P178" s="434"/>
      <c r="Q178" s="434"/>
      <c r="R178" s="434"/>
      <c r="S178" s="434"/>
      <c r="T178" s="472"/>
      <c r="U178" s="434"/>
      <c r="V178" s="434"/>
      <c r="W178" s="434"/>
      <c r="X178" s="434"/>
      <c r="Y178" s="434"/>
      <c r="Z178" s="434"/>
      <c r="AA178" s="434"/>
      <c r="AB178" s="434"/>
      <c r="AC178" s="434"/>
      <c r="AD178" s="436"/>
      <c r="AE178" s="436"/>
      <c r="AF178" s="436"/>
      <c r="AG178" s="436"/>
      <c r="AH178" s="436"/>
      <c r="AI178" s="436"/>
      <c r="AJ178" s="436"/>
      <c r="AK178" s="436"/>
    </row>
    <row r="179" spans="1:37" s="357" customFormat="1" ht="19.5" customHeight="1" x14ac:dyDescent="0.25">
      <c r="A179" s="434"/>
      <c r="B179" s="434"/>
      <c r="C179" s="434"/>
      <c r="D179" s="434"/>
      <c r="E179" s="434"/>
      <c r="F179" s="434"/>
      <c r="G179" s="434"/>
      <c r="H179" s="434"/>
      <c r="I179" s="434"/>
      <c r="J179" s="434"/>
      <c r="K179" s="434"/>
      <c r="L179" s="434"/>
      <c r="M179" s="434"/>
      <c r="N179" s="434"/>
      <c r="O179" s="434"/>
      <c r="P179" s="434"/>
      <c r="Q179" s="434"/>
      <c r="R179" s="434"/>
      <c r="S179" s="434"/>
      <c r="T179" s="472"/>
      <c r="U179" s="434"/>
      <c r="V179" s="434"/>
      <c r="W179" s="434"/>
      <c r="X179" s="434"/>
      <c r="Y179" s="434"/>
      <c r="Z179" s="434"/>
      <c r="AA179" s="434"/>
      <c r="AB179" s="434"/>
      <c r="AC179" s="434"/>
      <c r="AD179" s="436"/>
      <c r="AE179" s="436"/>
      <c r="AF179" s="436"/>
      <c r="AG179" s="436"/>
      <c r="AH179" s="436"/>
      <c r="AI179" s="436"/>
      <c r="AJ179" s="436"/>
      <c r="AK179" s="436"/>
    </row>
    <row r="180" spans="1:37" s="357" customFormat="1" ht="19.5" customHeight="1" x14ac:dyDescent="0.25">
      <c r="A180" s="434"/>
      <c r="B180" s="434"/>
      <c r="C180" s="434"/>
      <c r="D180" s="434"/>
      <c r="E180" s="434"/>
      <c r="F180" s="434"/>
      <c r="G180" s="434"/>
      <c r="H180" s="434"/>
      <c r="I180" s="434"/>
      <c r="J180" s="434"/>
      <c r="K180" s="434"/>
      <c r="L180" s="434"/>
      <c r="M180" s="434"/>
      <c r="N180" s="434"/>
      <c r="O180" s="434"/>
      <c r="P180" s="434"/>
      <c r="Q180" s="434"/>
      <c r="R180" s="434"/>
      <c r="S180" s="434"/>
      <c r="T180" s="472"/>
      <c r="U180" s="434"/>
      <c r="V180" s="434"/>
      <c r="W180" s="434"/>
      <c r="X180" s="434"/>
      <c r="Y180" s="434"/>
      <c r="Z180" s="434"/>
      <c r="AA180" s="434"/>
      <c r="AB180" s="434"/>
      <c r="AC180" s="434"/>
      <c r="AD180" s="436"/>
      <c r="AE180" s="436"/>
      <c r="AF180" s="436"/>
      <c r="AG180" s="436"/>
      <c r="AH180" s="436"/>
      <c r="AI180" s="436"/>
      <c r="AJ180" s="436"/>
      <c r="AK180" s="436"/>
    </row>
    <row r="181" spans="1:37" s="357" customFormat="1" ht="19.5" customHeight="1" x14ac:dyDescent="0.25">
      <c r="A181" s="434"/>
      <c r="B181" s="434"/>
      <c r="C181" s="434"/>
      <c r="D181" s="434"/>
      <c r="E181" s="434"/>
      <c r="F181" s="434"/>
      <c r="G181" s="434"/>
      <c r="H181" s="434"/>
      <c r="I181" s="434"/>
      <c r="J181" s="434"/>
      <c r="K181" s="434"/>
      <c r="L181" s="434"/>
      <c r="M181" s="434"/>
      <c r="N181" s="434"/>
      <c r="O181" s="434"/>
      <c r="P181" s="434"/>
      <c r="Q181" s="434"/>
      <c r="R181" s="434"/>
      <c r="S181" s="434"/>
      <c r="T181" s="472"/>
      <c r="U181" s="434"/>
      <c r="V181" s="434"/>
      <c r="W181" s="434"/>
      <c r="X181" s="434"/>
      <c r="Y181" s="434"/>
      <c r="Z181" s="434"/>
      <c r="AA181" s="434"/>
      <c r="AB181" s="434"/>
      <c r="AC181" s="434"/>
      <c r="AD181" s="436"/>
      <c r="AE181" s="436"/>
      <c r="AF181" s="436"/>
      <c r="AG181" s="436"/>
      <c r="AH181" s="436"/>
      <c r="AI181" s="436"/>
      <c r="AJ181" s="436"/>
      <c r="AK181" s="436"/>
    </row>
    <row r="182" spans="1:37" s="357" customFormat="1" ht="19.5" customHeight="1" x14ac:dyDescent="0.25">
      <c r="A182" s="434"/>
      <c r="B182" s="434"/>
      <c r="C182" s="434"/>
      <c r="D182" s="434"/>
      <c r="E182" s="434"/>
      <c r="F182" s="434"/>
      <c r="G182" s="434"/>
      <c r="H182" s="434"/>
      <c r="I182" s="434"/>
      <c r="J182" s="434"/>
      <c r="K182" s="434"/>
      <c r="L182" s="434"/>
      <c r="M182" s="434"/>
      <c r="N182" s="434"/>
      <c r="O182" s="434"/>
      <c r="P182" s="434"/>
      <c r="Q182" s="434"/>
      <c r="R182" s="434"/>
      <c r="S182" s="434"/>
      <c r="T182" s="472"/>
      <c r="U182" s="434"/>
      <c r="V182" s="434"/>
      <c r="W182" s="434"/>
      <c r="X182" s="434"/>
      <c r="Y182" s="434"/>
      <c r="Z182" s="434"/>
      <c r="AA182" s="434"/>
      <c r="AB182" s="434"/>
      <c r="AC182" s="434"/>
      <c r="AD182" s="436"/>
      <c r="AE182" s="436"/>
      <c r="AF182" s="436"/>
      <c r="AG182" s="436"/>
      <c r="AH182" s="436"/>
      <c r="AI182" s="436"/>
      <c r="AJ182" s="436"/>
      <c r="AK182" s="436"/>
    </row>
    <row r="183" spans="1:37" s="357" customFormat="1" ht="19.5" customHeight="1" x14ac:dyDescent="0.25">
      <c r="A183" s="434"/>
      <c r="B183" s="434"/>
      <c r="C183" s="434"/>
      <c r="D183" s="434"/>
      <c r="E183" s="434"/>
      <c r="F183" s="434"/>
      <c r="G183" s="434"/>
      <c r="H183" s="434"/>
      <c r="I183" s="434"/>
      <c r="J183" s="434"/>
      <c r="K183" s="434"/>
      <c r="L183" s="434"/>
      <c r="M183" s="434"/>
      <c r="N183" s="434"/>
      <c r="O183" s="434"/>
      <c r="P183" s="434"/>
      <c r="Q183" s="434"/>
      <c r="R183" s="434"/>
      <c r="S183" s="434"/>
      <c r="T183" s="472"/>
      <c r="U183" s="434"/>
      <c r="V183" s="434"/>
      <c r="W183" s="434"/>
      <c r="X183" s="434"/>
      <c r="Y183" s="434"/>
      <c r="Z183" s="434"/>
      <c r="AA183" s="434"/>
      <c r="AB183" s="434"/>
      <c r="AC183" s="434"/>
      <c r="AD183" s="436"/>
      <c r="AE183" s="436"/>
      <c r="AF183" s="436"/>
      <c r="AG183" s="436"/>
      <c r="AH183" s="436"/>
      <c r="AI183" s="436"/>
      <c r="AJ183" s="436"/>
      <c r="AK183" s="436"/>
    </row>
    <row r="184" spans="1:37" s="357" customFormat="1" ht="19.5" customHeight="1" x14ac:dyDescent="0.25">
      <c r="A184" s="434"/>
      <c r="B184" s="434"/>
      <c r="C184" s="434"/>
      <c r="D184" s="434"/>
      <c r="E184" s="434"/>
      <c r="F184" s="434"/>
      <c r="G184" s="434"/>
      <c r="H184" s="434"/>
      <c r="I184" s="434"/>
      <c r="J184" s="434"/>
      <c r="K184" s="434"/>
      <c r="L184" s="434"/>
      <c r="M184" s="434"/>
      <c r="N184" s="434"/>
      <c r="O184" s="434"/>
      <c r="P184" s="434"/>
      <c r="Q184" s="434"/>
      <c r="R184" s="434"/>
      <c r="S184" s="434"/>
      <c r="T184" s="472"/>
      <c r="U184" s="434"/>
      <c r="V184" s="434"/>
      <c r="W184" s="434"/>
      <c r="X184" s="434"/>
      <c r="Y184" s="434"/>
      <c r="Z184" s="434"/>
      <c r="AA184" s="434"/>
      <c r="AB184" s="434"/>
      <c r="AC184" s="434"/>
      <c r="AD184" s="436"/>
      <c r="AE184" s="436"/>
      <c r="AF184" s="436"/>
      <c r="AG184" s="436"/>
      <c r="AH184" s="436"/>
      <c r="AI184" s="436"/>
      <c r="AJ184" s="436"/>
      <c r="AK184" s="436"/>
    </row>
    <row r="185" spans="1:37" s="357" customFormat="1" ht="19.5" customHeight="1" x14ac:dyDescent="0.25">
      <c r="A185" s="434"/>
      <c r="B185" s="434"/>
      <c r="C185" s="434"/>
      <c r="D185" s="434"/>
      <c r="E185" s="434"/>
      <c r="F185" s="434"/>
      <c r="G185" s="434"/>
      <c r="H185" s="434"/>
      <c r="I185" s="434"/>
      <c r="J185" s="434"/>
      <c r="K185" s="434"/>
      <c r="L185" s="434"/>
      <c r="M185" s="434"/>
      <c r="N185" s="434"/>
      <c r="O185" s="434"/>
      <c r="P185" s="434"/>
      <c r="Q185" s="434"/>
      <c r="R185" s="434"/>
      <c r="S185" s="434"/>
      <c r="T185" s="472"/>
      <c r="U185" s="434"/>
      <c r="V185" s="434"/>
      <c r="W185" s="434"/>
      <c r="X185" s="434"/>
      <c r="Y185" s="434"/>
      <c r="Z185" s="434"/>
      <c r="AA185" s="434"/>
      <c r="AB185" s="434"/>
      <c r="AC185" s="434"/>
      <c r="AD185" s="436"/>
      <c r="AE185" s="436"/>
      <c r="AF185" s="436"/>
      <c r="AG185" s="436"/>
      <c r="AH185" s="436"/>
      <c r="AI185" s="436"/>
      <c r="AJ185" s="436"/>
      <c r="AK185" s="436"/>
    </row>
    <row r="186" spans="1:37" s="357" customFormat="1" ht="19.5" customHeight="1" x14ac:dyDescent="0.25">
      <c r="A186" s="434"/>
      <c r="B186" s="434"/>
      <c r="C186" s="434"/>
      <c r="D186" s="434"/>
      <c r="E186" s="434"/>
      <c r="F186" s="434"/>
      <c r="G186" s="434"/>
      <c r="H186" s="434"/>
      <c r="I186" s="434"/>
      <c r="J186" s="434"/>
      <c r="K186" s="434"/>
      <c r="L186" s="434"/>
      <c r="M186" s="434"/>
      <c r="N186" s="434"/>
      <c r="O186" s="434"/>
      <c r="P186" s="434"/>
      <c r="Q186" s="434"/>
      <c r="R186" s="434"/>
      <c r="S186" s="434"/>
      <c r="T186" s="472"/>
      <c r="U186" s="434"/>
      <c r="V186" s="434"/>
      <c r="W186" s="434"/>
      <c r="X186" s="434"/>
      <c r="Y186" s="434"/>
      <c r="Z186" s="434"/>
      <c r="AA186" s="434"/>
      <c r="AB186" s="434"/>
      <c r="AC186" s="434"/>
      <c r="AD186" s="436"/>
      <c r="AE186" s="436"/>
      <c r="AF186" s="436"/>
      <c r="AG186" s="436"/>
      <c r="AH186" s="436"/>
      <c r="AI186" s="436"/>
      <c r="AJ186" s="436"/>
      <c r="AK186" s="436"/>
    </row>
    <row r="187" spans="1:37" s="357" customFormat="1" ht="19.5" customHeight="1" x14ac:dyDescent="0.25">
      <c r="A187" s="434"/>
      <c r="B187" s="434"/>
      <c r="C187" s="434"/>
      <c r="D187" s="434"/>
      <c r="E187" s="434"/>
      <c r="F187" s="434"/>
      <c r="G187" s="434"/>
      <c r="H187" s="434"/>
      <c r="I187" s="434"/>
      <c r="J187" s="434"/>
      <c r="K187" s="434"/>
      <c r="L187" s="434"/>
      <c r="M187" s="434"/>
      <c r="N187" s="434"/>
      <c r="O187" s="434"/>
      <c r="P187" s="434"/>
      <c r="Q187" s="434"/>
      <c r="R187" s="434"/>
      <c r="S187" s="434"/>
      <c r="T187" s="472"/>
      <c r="U187" s="434"/>
      <c r="V187" s="434"/>
      <c r="W187" s="434"/>
      <c r="X187" s="434"/>
      <c r="Y187" s="434"/>
      <c r="Z187" s="434"/>
      <c r="AA187" s="434"/>
      <c r="AB187" s="434"/>
      <c r="AC187" s="434"/>
      <c r="AD187" s="436"/>
      <c r="AE187" s="436"/>
      <c r="AF187" s="436"/>
      <c r="AG187" s="436"/>
      <c r="AH187" s="436"/>
      <c r="AI187" s="436"/>
      <c r="AJ187" s="436"/>
      <c r="AK187" s="436"/>
    </row>
    <row r="188" spans="1:37" s="357" customFormat="1" ht="19.5" customHeight="1" x14ac:dyDescent="0.25">
      <c r="A188" s="434"/>
      <c r="B188" s="434"/>
      <c r="C188" s="434"/>
      <c r="D188" s="434"/>
      <c r="E188" s="434"/>
      <c r="F188" s="434"/>
      <c r="G188" s="434"/>
      <c r="H188" s="434"/>
      <c r="I188" s="434"/>
      <c r="J188" s="434"/>
      <c r="K188" s="434"/>
      <c r="L188" s="434"/>
      <c r="M188" s="434"/>
      <c r="N188" s="434"/>
      <c r="O188" s="434"/>
      <c r="P188" s="434"/>
      <c r="Q188" s="434"/>
      <c r="R188" s="434"/>
      <c r="S188" s="434"/>
      <c r="T188" s="472"/>
      <c r="U188" s="434"/>
      <c r="V188" s="434"/>
      <c r="W188" s="434"/>
      <c r="X188" s="434"/>
      <c r="Y188" s="434"/>
      <c r="Z188" s="434"/>
      <c r="AA188" s="434"/>
      <c r="AB188" s="434"/>
      <c r="AC188" s="434"/>
      <c r="AD188" s="436"/>
      <c r="AE188" s="436"/>
      <c r="AF188" s="436"/>
      <c r="AG188" s="436"/>
      <c r="AH188" s="436"/>
      <c r="AI188" s="436"/>
      <c r="AJ188" s="436"/>
      <c r="AK188" s="436"/>
    </row>
    <row r="189" spans="1:37" s="357" customFormat="1" ht="19.5" customHeight="1" x14ac:dyDescent="0.25">
      <c r="A189" s="434"/>
      <c r="B189" s="434"/>
      <c r="C189" s="434"/>
      <c r="D189" s="434"/>
      <c r="E189" s="434"/>
      <c r="F189" s="434"/>
      <c r="G189" s="434"/>
      <c r="H189" s="434"/>
      <c r="I189" s="434"/>
      <c r="J189" s="434"/>
      <c r="K189" s="434"/>
      <c r="L189" s="434"/>
      <c r="M189" s="434"/>
      <c r="N189" s="434"/>
      <c r="O189" s="434"/>
      <c r="P189" s="434"/>
      <c r="Q189" s="434"/>
      <c r="R189" s="434"/>
      <c r="S189" s="434"/>
      <c r="T189" s="472"/>
      <c r="U189" s="434"/>
      <c r="V189" s="434"/>
      <c r="W189" s="434"/>
      <c r="X189" s="434"/>
      <c r="Y189" s="434"/>
      <c r="Z189" s="434"/>
      <c r="AA189" s="434"/>
      <c r="AB189" s="434"/>
      <c r="AC189" s="434"/>
      <c r="AD189" s="436"/>
      <c r="AE189" s="436"/>
      <c r="AF189" s="436"/>
      <c r="AG189" s="436"/>
      <c r="AH189" s="436"/>
      <c r="AI189" s="436"/>
      <c r="AJ189" s="436"/>
      <c r="AK189" s="436"/>
    </row>
    <row r="190" spans="1:37" s="357" customFormat="1" ht="19.5" customHeight="1" x14ac:dyDescent="0.25">
      <c r="A190" s="434"/>
      <c r="B190" s="434"/>
      <c r="C190" s="434"/>
      <c r="D190" s="434"/>
      <c r="E190" s="434"/>
      <c r="F190" s="434"/>
      <c r="G190" s="434"/>
      <c r="H190" s="434"/>
      <c r="I190" s="434"/>
      <c r="J190" s="434"/>
      <c r="K190" s="434"/>
      <c r="L190" s="434"/>
      <c r="M190" s="434"/>
      <c r="N190" s="434"/>
      <c r="O190" s="434"/>
      <c r="P190" s="434"/>
      <c r="Q190" s="434"/>
      <c r="R190" s="434"/>
      <c r="S190" s="434"/>
      <c r="T190" s="472"/>
      <c r="U190" s="434"/>
      <c r="V190" s="434"/>
      <c r="W190" s="434"/>
      <c r="X190" s="434"/>
      <c r="Y190" s="434"/>
      <c r="Z190" s="434"/>
      <c r="AA190" s="434"/>
      <c r="AB190" s="434"/>
      <c r="AC190" s="434"/>
      <c r="AD190" s="436"/>
      <c r="AE190" s="436"/>
      <c r="AF190" s="436"/>
      <c r="AG190" s="436"/>
      <c r="AH190" s="436"/>
      <c r="AI190" s="436"/>
      <c r="AJ190" s="436"/>
      <c r="AK190" s="436"/>
    </row>
    <row r="191" spans="1:37" s="357" customFormat="1" ht="19.5" customHeight="1" x14ac:dyDescent="0.25">
      <c r="A191" s="434"/>
      <c r="B191" s="434"/>
      <c r="C191" s="434"/>
      <c r="D191" s="434"/>
      <c r="E191" s="434"/>
      <c r="F191" s="434"/>
      <c r="G191" s="434"/>
      <c r="H191" s="434"/>
      <c r="I191" s="434"/>
      <c r="J191" s="434"/>
      <c r="K191" s="434"/>
      <c r="L191" s="434"/>
      <c r="M191" s="434"/>
      <c r="N191" s="434"/>
      <c r="O191" s="434"/>
      <c r="P191" s="434"/>
      <c r="Q191" s="434"/>
      <c r="R191" s="434"/>
      <c r="S191" s="434"/>
      <c r="T191" s="472"/>
      <c r="U191" s="434"/>
      <c r="V191" s="434"/>
      <c r="W191" s="434"/>
      <c r="X191" s="434"/>
      <c r="Y191" s="434"/>
      <c r="Z191" s="434"/>
      <c r="AA191" s="434"/>
      <c r="AB191" s="434"/>
      <c r="AC191" s="434"/>
      <c r="AD191" s="436"/>
      <c r="AE191" s="436"/>
      <c r="AF191" s="436"/>
      <c r="AG191" s="436"/>
      <c r="AH191" s="436"/>
      <c r="AI191" s="436"/>
      <c r="AJ191" s="436"/>
      <c r="AK191" s="436"/>
    </row>
    <row r="192" spans="1:37" s="357" customFormat="1" ht="19.5" customHeight="1" x14ac:dyDescent="0.25">
      <c r="A192" s="434"/>
      <c r="B192" s="434"/>
      <c r="C192" s="434"/>
      <c r="D192" s="434"/>
      <c r="E192" s="434"/>
      <c r="F192" s="434"/>
      <c r="G192" s="434"/>
      <c r="H192" s="434"/>
      <c r="I192" s="434"/>
      <c r="J192" s="434"/>
      <c r="K192" s="434"/>
      <c r="L192" s="434"/>
      <c r="M192" s="434"/>
      <c r="N192" s="434"/>
      <c r="O192" s="434"/>
      <c r="P192" s="434"/>
      <c r="Q192" s="434"/>
      <c r="R192" s="434"/>
      <c r="S192" s="434"/>
      <c r="T192" s="472"/>
      <c r="U192" s="434"/>
      <c r="V192" s="434"/>
      <c r="W192" s="434"/>
      <c r="X192" s="434"/>
      <c r="Y192" s="434"/>
      <c r="Z192" s="434"/>
      <c r="AA192" s="434"/>
      <c r="AB192" s="434"/>
      <c r="AC192" s="434"/>
      <c r="AD192" s="436"/>
      <c r="AE192" s="436"/>
      <c r="AF192" s="436"/>
      <c r="AG192" s="436"/>
      <c r="AH192" s="436"/>
      <c r="AI192" s="436"/>
      <c r="AJ192" s="436"/>
      <c r="AK192" s="436"/>
    </row>
    <row r="193" spans="1:37" s="357" customFormat="1" ht="19.5" customHeight="1" x14ac:dyDescent="0.25">
      <c r="A193" s="434"/>
      <c r="B193" s="434"/>
      <c r="C193" s="434"/>
      <c r="D193" s="434"/>
      <c r="E193" s="434"/>
      <c r="F193" s="434"/>
      <c r="G193" s="434"/>
      <c r="H193" s="434"/>
      <c r="I193" s="434"/>
      <c r="J193" s="434"/>
      <c r="K193" s="434"/>
      <c r="L193" s="434"/>
      <c r="M193" s="434"/>
      <c r="N193" s="434"/>
      <c r="O193" s="434"/>
      <c r="P193" s="434"/>
      <c r="Q193" s="434"/>
      <c r="R193" s="434"/>
      <c r="S193" s="434"/>
      <c r="T193" s="472"/>
      <c r="U193" s="434"/>
      <c r="V193" s="434"/>
      <c r="W193" s="434"/>
      <c r="X193" s="434"/>
      <c r="Y193" s="434"/>
      <c r="Z193" s="434"/>
      <c r="AA193" s="434"/>
      <c r="AB193" s="434"/>
      <c r="AC193" s="434"/>
      <c r="AD193" s="436"/>
      <c r="AE193" s="436"/>
      <c r="AF193" s="436"/>
      <c r="AG193" s="436"/>
      <c r="AH193" s="436"/>
      <c r="AI193" s="436"/>
      <c r="AJ193" s="436"/>
      <c r="AK193" s="436"/>
    </row>
    <row r="194" spans="1:37" s="357" customFormat="1" ht="19.5" customHeight="1" x14ac:dyDescent="0.25">
      <c r="A194" s="434"/>
      <c r="B194" s="434"/>
      <c r="C194" s="434"/>
      <c r="D194" s="434"/>
      <c r="E194" s="434"/>
      <c r="F194" s="434"/>
      <c r="G194" s="434"/>
      <c r="H194" s="434"/>
      <c r="I194" s="434"/>
      <c r="J194" s="434"/>
      <c r="K194" s="434"/>
      <c r="L194" s="434"/>
      <c r="M194" s="434"/>
      <c r="N194" s="434"/>
      <c r="O194" s="434"/>
      <c r="P194" s="434"/>
      <c r="Q194" s="434"/>
      <c r="R194" s="434"/>
      <c r="S194" s="434"/>
      <c r="T194" s="472"/>
      <c r="U194" s="434"/>
      <c r="V194" s="434"/>
      <c r="W194" s="434"/>
      <c r="X194" s="434"/>
      <c r="Y194" s="434"/>
      <c r="Z194" s="434"/>
      <c r="AA194" s="434"/>
      <c r="AB194" s="434"/>
      <c r="AC194" s="434"/>
      <c r="AD194" s="436"/>
      <c r="AE194" s="436"/>
      <c r="AF194" s="436"/>
      <c r="AG194" s="436"/>
      <c r="AH194" s="436"/>
      <c r="AI194" s="436"/>
      <c r="AJ194" s="436"/>
      <c r="AK194" s="436"/>
    </row>
    <row r="195" spans="1:37" s="357" customFormat="1" ht="19.5" customHeight="1" x14ac:dyDescent="0.25">
      <c r="A195" s="434"/>
      <c r="B195" s="434"/>
      <c r="C195" s="434"/>
      <c r="D195" s="434"/>
      <c r="E195" s="434"/>
      <c r="F195" s="434"/>
      <c r="G195" s="434"/>
      <c r="H195" s="434"/>
      <c r="I195" s="434"/>
      <c r="J195" s="434"/>
      <c r="K195" s="434"/>
      <c r="L195" s="434"/>
      <c r="M195" s="434"/>
      <c r="N195" s="434"/>
      <c r="O195" s="434"/>
      <c r="P195" s="434"/>
      <c r="Q195" s="434"/>
      <c r="R195" s="434"/>
      <c r="S195" s="434"/>
      <c r="T195" s="472"/>
      <c r="U195" s="434"/>
      <c r="V195" s="434"/>
      <c r="W195" s="434"/>
      <c r="X195" s="434"/>
      <c r="Y195" s="434"/>
      <c r="Z195" s="434"/>
      <c r="AA195" s="434"/>
      <c r="AB195" s="434"/>
      <c r="AC195" s="434"/>
      <c r="AD195" s="436"/>
      <c r="AE195" s="436"/>
      <c r="AF195" s="436"/>
      <c r="AG195" s="436"/>
      <c r="AH195" s="436"/>
      <c r="AI195" s="436"/>
      <c r="AJ195" s="436"/>
      <c r="AK195" s="436"/>
    </row>
    <row r="196" spans="1:37" s="357" customFormat="1" ht="19.5" customHeight="1" x14ac:dyDescent="0.25">
      <c r="A196" s="434"/>
      <c r="B196" s="434"/>
      <c r="C196" s="434"/>
      <c r="D196" s="434"/>
      <c r="E196" s="434"/>
      <c r="F196" s="434"/>
      <c r="G196" s="434"/>
      <c r="H196" s="434"/>
      <c r="I196" s="434"/>
      <c r="J196" s="434"/>
      <c r="K196" s="434"/>
      <c r="L196" s="434"/>
      <c r="M196" s="434"/>
      <c r="N196" s="434"/>
      <c r="O196" s="434"/>
      <c r="P196" s="434"/>
      <c r="Q196" s="434"/>
      <c r="R196" s="434"/>
      <c r="S196" s="434"/>
      <c r="T196" s="472"/>
      <c r="U196" s="434"/>
      <c r="V196" s="434"/>
      <c r="W196" s="434"/>
      <c r="X196" s="434"/>
      <c r="Y196" s="434"/>
      <c r="Z196" s="434"/>
      <c r="AA196" s="434"/>
      <c r="AB196" s="434"/>
      <c r="AC196" s="434"/>
      <c r="AD196" s="436"/>
      <c r="AE196" s="436"/>
      <c r="AF196" s="436"/>
      <c r="AG196" s="436"/>
      <c r="AH196" s="436"/>
      <c r="AI196" s="436"/>
      <c r="AJ196" s="436"/>
      <c r="AK196" s="436"/>
    </row>
    <row r="197" spans="1:37" s="357" customFormat="1" ht="19.5" customHeight="1" x14ac:dyDescent="0.25">
      <c r="A197" s="434"/>
      <c r="B197" s="434"/>
      <c r="C197" s="434"/>
      <c r="D197" s="434"/>
      <c r="E197" s="434"/>
      <c r="F197" s="434"/>
      <c r="G197" s="434"/>
      <c r="H197" s="434"/>
      <c r="I197" s="434"/>
      <c r="J197" s="434"/>
      <c r="K197" s="434"/>
      <c r="L197" s="434"/>
      <c r="M197" s="434"/>
      <c r="N197" s="434"/>
      <c r="O197" s="434"/>
      <c r="P197" s="434"/>
      <c r="Q197" s="434"/>
      <c r="R197" s="434"/>
      <c r="S197" s="434"/>
      <c r="T197" s="472"/>
      <c r="U197" s="434"/>
      <c r="V197" s="434"/>
      <c r="W197" s="434"/>
      <c r="X197" s="434"/>
      <c r="Y197" s="434"/>
      <c r="Z197" s="434"/>
      <c r="AA197" s="434"/>
      <c r="AB197" s="434"/>
      <c r="AC197" s="434"/>
      <c r="AD197" s="436"/>
      <c r="AE197" s="436"/>
      <c r="AF197" s="436"/>
      <c r="AG197" s="436"/>
      <c r="AH197" s="436"/>
      <c r="AI197" s="436"/>
      <c r="AJ197" s="436"/>
      <c r="AK197" s="436"/>
    </row>
    <row r="198" spans="1:37" s="357" customFormat="1" ht="19.5" customHeight="1" x14ac:dyDescent="0.25">
      <c r="A198" s="434"/>
      <c r="B198" s="434"/>
      <c r="C198" s="434"/>
      <c r="D198" s="434"/>
      <c r="E198" s="434"/>
      <c r="F198" s="434"/>
      <c r="G198" s="434"/>
      <c r="H198" s="434"/>
      <c r="I198" s="434"/>
      <c r="J198" s="434"/>
      <c r="K198" s="434"/>
      <c r="L198" s="434"/>
      <c r="M198" s="434"/>
      <c r="N198" s="434"/>
      <c r="O198" s="434"/>
      <c r="P198" s="434"/>
      <c r="Q198" s="434"/>
      <c r="R198" s="434"/>
      <c r="S198" s="434"/>
      <c r="T198" s="472"/>
      <c r="U198" s="434"/>
      <c r="V198" s="434"/>
      <c r="W198" s="434"/>
      <c r="X198" s="434"/>
      <c r="Y198" s="434"/>
      <c r="Z198" s="434"/>
      <c r="AA198" s="434"/>
      <c r="AB198" s="434"/>
      <c r="AC198" s="434"/>
      <c r="AD198" s="436"/>
      <c r="AE198" s="436"/>
      <c r="AF198" s="436"/>
      <c r="AG198" s="436"/>
      <c r="AH198" s="436"/>
      <c r="AI198" s="436"/>
      <c r="AJ198" s="436"/>
      <c r="AK198" s="436"/>
    </row>
    <row r="199" spans="1:37" s="357" customFormat="1" ht="19.5" customHeight="1" x14ac:dyDescent="0.25">
      <c r="A199" s="434"/>
      <c r="B199" s="434"/>
      <c r="C199" s="434"/>
      <c r="D199" s="434"/>
      <c r="E199" s="434"/>
      <c r="F199" s="434"/>
      <c r="G199" s="434"/>
      <c r="H199" s="434"/>
      <c r="I199" s="434"/>
      <c r="J199" s="434"/>
      <c r="K199" s="434"/>
      <c r="L199" s="434"/>
      <c r="M199" s="434"/>
      <c r="N199" s="434"/>
      <c r="O199" s="434"/>
      <c r="P199" s="434"/>
      <c r="Q199" s="434"/>
      <c r="R199" s="434"/>
      <c r="S199" s="434"/>
      <c r="T199" s="472"/>
      <c r="U199" s="434"/>
      <c r="V199" s="434"/>
      <c r="W199" s="434"/>
      <c r="X199" s="434"/>
      <c r="Y199" s="434"/>
      <c r="Z199" s="434"/>
      <c r="AA199" s="434"/>
      <c r="AB199" s="434"/>
      <c r="AC199" s="434"/>
      <c r="AD199" s="436"/>
      <c r="AE199" s="436"/>
      <c r="AF199" s="436"/>
      <c r="AG199" s="436"/>
      <c r="AH199" s="436"/>
      <c r="AI199" s="436"/>
      <c r="AJ199" s="436"/>
      <c r="AK199" s="436"/>
    </row>
    <row r="200" spans="1:37" s="357" customFormat="1" ht="19.5" customHeight="1" x14ac:dyDescent="0.25">
      <c r="A200" s="434"/>
      <c r="B200" s="434"/>
      <c r="C200" s="434"/>
      <c r="D200" s="434"/>
      <c r="E200" s="434"/>
      <c r="F200" s="434"/>
      <c r="G200" s="434"/>
      <c r="H200" s="434"/>
      <c r="I200" s="434"/>
      <c r="J200" s="434"/>
      <c r="K200" s="434"/>
      <c r="L200" s="434"/>
      <c r="M200" s="434"/>
      <c r="N200" s="434"/>
      <c r="O200" s="434"/>
      <c r="P200" s="434"/>
      <c r="Q200" s="434"/>
      <c r="R200" s="434"/>
      <c r="S200" s="434"/>
      <c r="T200" s="472"/>
      <c r="U200" s="434"/>
      <c r="V200" s="434"/>
      <c r="W200" s="434"/>
      <c r="X200" s="434"/>
      <c r="Y200" s="434"/>
      <c r="Z200" s="434"/>
      <c r="AA200" s="434"/>
      <c r="AB200" s="434"/>
      <c r="AC200" s="434"/>
      <c r="AD200" s="436"/>
      <c r="AE200" s="436"/>
      <c r="AF200" s="436"/>
      <c r="AG200" s="436"/>
      <c r="AH200" s="436"/>
      <c r="AI200" s="436"/>
      <c r="AJ200" s="436"/>
      <c r="AK200" s="436"/>
    </row>
    <row r="201" spans="1:37" s="357" customFormat="1" ht="19.5" customHeight="1" x14ac:dyDescent="0.25">
      <c r="A201" s="434"/>
      <c r="B201" s="434"/>
      <c r="C201" s="434"/>
      <c r="D201" s="434"/>
      <c r="E201" s="434"/>
      <c r="F201" s="434"/>
      <c r="G201" s="434"/>
      <c r="H201" s="434"/>
      <c r="I201" s="434"/>
      <c r="J201" s="434"/>
      <c r="K201" s="434"/>
      <c r="L201" s="434"/>
      <c r="M201" s="434"/>
      <c r="N201" s="434"/>
      <c r="O201" s="434"/>
      <c r="P201" s="434"/>
      <c r="Q201" s="434"/>
      <c r="R201" s="434"/>
      <c r="S201" s="434"/>
      <c r="T201" s="472"/>
      <c r="U201" s="434"/>
      <c r="V201" s="434"/>
      <c r="W201" s="434"/>
      <c r="X201" s="434"/>
      <c r="Y201" s="434"/>
      <c r="Z201" s="434"/>
      <c r="AA201" s="434"/>
      <c r="AB201" s="434"/>
      <c r="AC201" s="434"/>
      <c r="AD201" s="436"/>
      <c r="AE201" s="436"/>
      <c r="AF201" s="436"/>
      <c r="AG201" s="436"/>
      <c r="AH201" s="436"/>
      <c r="AI201" s="436"/>
      <c r="AJ201" s="436"/>
      <c r="AK201" s="436"/>
    </row>
    <row r="202" spans="1:37" s="357" customFormat="1" ht="19.5" customHeight="1" x14ac:dyDescent="0.25">
      <c r="A202" s="434"/>
      <c r="B202" s="434"/>
      <c r="C202" s="434"/>
      <c r="D202" s="434"/>
      <c r="E202" s="434"/>
      <c r="F202" s="434"/>
      <c r="G202" s="434"/>
      <c r="H202" s="434"/>
      <c r="I202" s="434"/>
      <c r="J202" s="434"/>
      <c r="K202" s="434"/>
      <c r="L202" s="434"/>
      <c r="M202" s="434"/>
      <c r="N202" s="434"/>
      <c r="O202" s="434"/>
      <c r="P202" s="434"/>
      <c r="Q202" s="434"/>
      <c r="R202" s="434"/>
      <c r="S202" s="434"/>
      <c r="T202" s="472"/>
      <c r="U202" s="434"/>
      <c r="V202" s="434"/>
      <c r="W202" s="434"/>
      <c r="X202" s="434"/>
      <c r="Y202" s="434"/>
      <c r="Z202" s="434"/>
      <c r="AA202" s="434"/>
      <c r="AB202" s="434"/>
      <c r="AC202" s="434"/>
      <c r="AD202" s="436"/>
      <c r="AE202" s="436"/>
      <c r="AF202" s="436"/>
      <c r="AG202" s="436"/>
      <c r="AH202" s="436"/>
      <c r="AI202" s="436"/>
      <c r="AJ202" s="436"/>
      <c r="AK202" s="436"/>
    </row>
    <row r="203" spans="1:37" s="357" customFormat="1" ht="19.5" customHeight="1" x14ac:dyDescent="0.25">
      <c r="A203" s="434"/>
      <c r="B203" s="434"/>
      <c r="C203" s="434"/>
      <c r="D203" s="434"/>
      <c r="E203" s="434"/>
      <c r="F203" s="434"/>
      <c r="G203" s="434"/>
      <c r="H203" s="434"/>
      <c r="I203" s="434"/>
      <c r="J203" s="434"/>
      <c r="K203" s="434"/>
      <c r="L203" s="434"/>
      <c r="M203" s="434"/>
      <c r="N203" s="434"/>
      <c r="O203" s="434"/>
      <c r="P203" s="434"/>
      <c r="Q203" s="434"/>
      <c r="R203" s="434"/>
      <c r="S203" s="434"/>
      <c r="T203" s="472"/>
      <c r="U203" s="434"/>
      <c r="V203" s="434"/>
      <c r="W203" s="434"/>
      <c r="X203" s="434"/>
      <c r="Y203" s="434"/>
      <c r="Z203" s="434"/>
      <c r="AA203" s="434"/>
      <c r="AB203" s="434"/>
      <c r="AC203" s="434"/>
      <c r="AD203" s="436"/>
      <c r="AE203" s="436"/>
      <c r="AF203" s="436"/>
      <c r="AG203" s="436"/>
      <c r="AH203" s="436"/>
      <c r="AI203" s="436"/>
      <c r="AJ203" s="436"/>
      <c r="AK203" s="436"/>
    </row>
    <row r="204" spans="1:37" s="357" customFormat="1" ht="19.5" customHeight="1" x14ac:dyDescent="0.25">
      <c r="A204" s="434"/>
      <c r="B204" s="434"/>
      <c r="C204" s="434"/>
      <c r="D204" s="434"/>
      <c r="E204" s="434"/>
      <c r="F204" s="434"/>
      <c r="G204" s="434"/>
      <c r="H204" s="434"/>
      <c r="I204" s="434"/>
      <c r="J204" s="434"/>
      <c r="K204" s="434"/>
      <c r="L204" s="434"/>
      <c r="M204" s="434"/>
      <c r="N204" s="434"/>
      <c r="O204" s="434"/>
      <c r="P204" s="434"/>
      <c r="Q204" s="434"/>
      <c r="R204" s="434"/>
      <c r="S204" s="434"/>
      <c r="T204" s="472"/>
      <c r="U204" s="434"/>
      <c r="V204" s="434"/>
      <c r="W204" s="434"/>
      <c r="X204" s="434"/>
      <c r="Y204" s="434"/>
      <c r="Z204" s="434"/>
      <c r="AA204" s="434"/>
      <c r="AB204" s="434"/>
      <c r="AC204" s="434"/>
      <c r="AD204" s="436"/>
      <c r="AE204" s="436"/>
      <c r="AF204" s="436"/>
      <c r="AG204" s="436"/>
      <c r="AH204" s="436"/>
      <c r="AI204" s="436"/>
      <c r="AJ204" s="436"/>
      <c r="AK204" s="436"/>
    </row>
    <row r="205" spans="1:37" s="357" customFormat="1" ht="19.5" customHeight="1" x14ac:dyDescent="0.25">
      <c r="A205" s="434"/>
      <c r="B205" s="434"/>
      <c r="C205" s="434"/>
      <c r="D205" s="434"/>
      <c r="E205" s="434"/>
      <c r="F205" s="434"/>
      <c r="G205" s="434"/>
      <c r="H205" s="434"/>
      <c r="I205" s="434"/>
      <c r="J205" s="434"/>
      <c r="K205" s="434"/>
      <c r="L205" s="434"/>
      <c r="M205" s="434"/>
      <c r="N205" s="434"/>
      <c r="O205" s="434"/>
      <c r="P205" s="434"/>
      <c r="Q205" s="434"/>
      <c r="R205" s="434"/>
      <c r="S205" s="434"/>
      <c r="T205" s="472"/>
      <c r="U205" s="434"/>
      <c r="V205" s="434"/>
      <c r="W205" s="434"/>
      <c r="X205" s="434"/>
      <c r="Y205" s="434"/>
      <c r="Z205" s="434"/>
      <c r="AA205" s="434"/>
      <c r="AB205" s="434"/>
      <c r="AC205" s="434"/>
      <c r="AD205" s="436"/>
      <c r="AE205" s="436"/>
      <c r="AF205" s="436"/>
      <c r="AG205" s="436"/>
      <c r="AH205" s="436"/>
      <c r="AI205" s="436"/>
      <c r="AJ205" s="436"/>
      <c r="AK205" s="436"/>
    </row>
    <row r="206" spans="1:37" s="357" customFormat="1" ht="19.5" customHeight="1" x14ac:dyDescent="0.25">
      <c r="A206" s="434"/>
      <c r="B206" s="434"/>
      <c r="C206" s="434"/>
      <c r="D206" s="434"/>
      <c r="E206" s="434"/>
      <c r="F206" s="434"/>
      <c r="G206" s="434"/>
      <c r="H206" s="434"/>
      <c r="I206" s="434"/>
      <c r="J206" s="434"/>
      <c r="K206" s="434"/>
      <c r="L206" s="434"/>
      <c r="M206" s="434"/>
      <c r="N206" s="434"/>
      <c r="O206" s="434"/>
      <c r="P206" s="434"/>
      <c r="Q206" s="434"/>
      <c r="R206" s="434"/>
      <c r="S206" s="434"/>
      <c r="T206" s="472"/>
      <c r="U206" s="434"/>
      <c r="V206" s="434"/>
      <c r="W206" s="434"/>
      <c r="X206" s="434"/>
      <c r="Y206" s="434"/>
      <c r="Z206" s="434"/>
      <c r="AA206" s="434"/>
      <c r="AB206" s="434"/>
      <c r="AC206" s="434"/>
      <c r="AD206" s="436"/>
      <c r="AE206" s="436"/>
      <c r="AF206" s="436"/>
      <c r="AG206" s="436"/>
      <c r="AH206" s="436"/>
      <c r="AI206" s="436"/>
      <c r="AJ206" s="436"/>
      <c r="AK206" s="436"/>
    </row>
    <row r="207" spans="1:37" s="357" customFormat="1" ht="19.5" customHeight="1" x14ac:dyDescent="0.25">
      <c r="A207" s="434"/>
      <c r="B207" s="434"/>
      <c r="C207" s="434"/>
      <c r="D207" s="434"/>
      <c r="E207" s="434"/>
      <c r="F207" s="434"/>
      <c r="G207" s="434"/>
      <c r="H207" s="434"/>
      <c r="I207" s="434"/>
      <c r="J207" s="434"/>
      <c r="K207" s="434"/>
      <c r="L207" s="434"/>
      <c r="M207" s="434"/>
      <c r="N207" s="434"/>
      <c r="O207" s="434"/>
      <c r="P207" s="434"/>
      <c r="Q207" s="434"/>
      <c r="R207" s="434"/>
      <c r="S207" s="434"/>
      <c r="T207" s="472"/>
      <c r="U207" s="434"/>
      <c r="V207" s="434"/>
      <c r="W207" s="434"/>
      <c r="X207" s="434"/>
      <c r="Y207" s="434"/>
      <c r="Z207" s="434"/>
      <c r="AA207" s="434"/>
      <c r="AB207" s="434"/>
      <c r="AC207" s="434"/>
      <c r="AD207" s="436"/>
      <c r="AE207" s="436"/>
      <c r="AF207" s="436"/>
      <c r="AG207" s="436"/>
      <c r="AH207" s="436"/>
      <c r="AI207" s="436"/>
      <c r="AJ207" s="436"/>
      <c r="AK207" s="436"/>
    </row>
    <row r="208" spans="1:37" s="357" customFormat="1" ht="19.5" customHeight="1" x14ac:dyDescent="0.25">
      <c r="A208" s="434"/>
      <c r="B208" s="434"/>
      <c r="C208" s="434"/>
      <c r="D208" s="434"/>
      <c r="E208" s="434"/>
      <c r="F208" s="434"/>
      <c r="G208" s="434"/>
      <c r="H208" s="434"/>
      <c r="I208" s="434"/>
      <c r="J208" s="434"/>
      <c r="K208" s="434"/>
      <c r="L208" s="434"/>
      <c r="M208" s="434"/>
      <c r="N208" s="434"/>
      <c r="O208" s="434"/>
      <c r="P208" s="434"/>
      <c r="Q208" s="434"/>
      <c r="R208" s="434"/>
      <c r="S208" s="434"/>
      <c r="T208" s="472"/>
      <c r="U208" s="434"/>
      <c r="V208" s="434"/>
      <c r="W208" s="434"/>
      <c r="X208" s="434"/>
      <c r="Y208" s="434"/>
      <c r="Z208" s="434"/>
      <c r="AA208" s="434"/>
      <c r="AB208" s="434"/>
      <c r="AC208" s="434"/>
      <c r="AD208" s="436"/>
      <c r="AE208" s="436"/>
      <c r="AF208" s="436"/>
      <c r="AG208" s="436"/>
      <c r="AH208" s="436"/>
      <c r="AI208" s="436"/>
      <c r="AJ208" s="436"/>
      <c r="AK208" s="436"/>
    </row>
    <row r="209" spans="1:37" s="357" customFormat="1" ht="19.5" customHeight="1" x14ac:dyDescent="0.25">
      <c r="A209" s="434"/>
      <c r="B209" s="434"/>
      <c r="C209" s="434"/>
      <c r="D209" s="434"/>
      <c r="E209" s="434"/>
      <c r="F209" s="434"/>
      <c r="G209" s="434"/>
      <c r="H209" s="434"/>
      <c r="I209" s="434"/>
      <c r="J209" s="434"/>
      <c r="K209" s="434"/>
      <c r="L209" s="434"/>
      <c r="M209" s="434"/>
      <c r="N209" s="434"/>
      <c r="O209" s="434"/>
      <c r="P209" s="434"/>
      <c r="Q209" s="434"/>
      <c r="R209" s="434"/>
      <c r="S209" s="434"/>
      <c r="T209" s="472"/>
      <c r="U209" s="434"/>
      <c r="V209" s="434"/>
      <c r="W209" s="434"/>
      <c r="X209" s="434"/>
      <c r="Y209" s="434"/>
      <c r="Z209" s="434"/>
      <c r="AA209" s="434"/>
      <c r="AB209" s="434"/>
      <c r="AC209" s="434"/>
      <c r="AD209" s="436"/>
      <c r="AE209" s="436"/>
      <c r="AF209" s="436"/>
      <c r="AG209" s="436"/>
      <c r="AH209" s="436"/>
      <c r="AI209" s="436"/>
      <c r="AJ209" s="436"/>
      <c r="AK209" s="436"/>
    </row>
    <row r="210" spans="1:37" s="357" customFormat="1" ht="19.5" customHeight="1" x14ac:dyDescent="0.25">
      <c r="A210" s="434"/>
      <c r="B210" s="434"/>
      <c r="C210" s="434"/>
      <c r="D210" s="434"/>
      <c r="E210" s="434"/>
      <c r="F210" s="434"/>
      <c r="G210" s="434"/>
      <c r="H210" s="434"/>
      <c r="I210" s="434"/>
      <c r="J210" s="434"/>
      <c r="K210" s="434"/>
      <c r="L210" s="434"/>
      <c r="M210" s="434"/>
      <c r="N210" s="434"/>
      <c r="O210" s="434"/>
      <c r="P210" s="434"/>
      <c r="Q210" s="434"/>
      <c r="R210" s="434"/>
      <c r="S210" s="434"/>
      <c r="T210" s="472"/>
      <c r="U210" s="434"/>
      <c r="V210" s="434"/>
      <c r="W210" s="434"/>
      <c r="X210" s="434"/>
      <c r="Y210" s="434"/>
      <c r="Z210" s="434"/>
      <c r="AA210" s="434"/>
      <c r="AB210" s="434"/>
      <c r="AC210" s="434"/>
      <c r="AD210" s="436"/>
      <c r="AE210" s="436"/>
      <c r="AF210" s="436"/>
      <c r="AG210" s="436"/>
      <c r="AH210" s="436"/>
      <c r="AI210" s="436"/>
      <c r="AJ210" s="436"/>
      <c r="AK210" s="436"/>
    </row>
    <row r="211" spans="1:37" s="357" customFormat="1" ht="19.5" customHeight="1" x14ac:dyDescent="0.25">
      <c r="A211" s="434"/>
      <c r="B211" s="434"/>
      <c r="C211" s="434"/>
      <c r="D211" s="434"/>
      <c r="E211" s="434"/>
      <c r="F211" s="434"/>
      <c r="G211" s="434"/>
      <c r="H211" s="434"/>
      <c r="I211" s="434"/>
      <c r="J211" s="434"/>
      <c r="K211" s="434"/>
      <c r="L211" s="434"/>
      <c r="M211" s="434"/>
      <c r="N211" s="434"/>
      <c r="O211" s="434"/>
      <c r="P211" s="434"/>
      <c r="Q211" s="434"/>
      <c r="R211" s="434"/>
      <c r="S211" s="434"/>
      <c r="T211" s="472"/>
      <c r="U211" s="434"/>
      <c r="V211" s="434"/>
      <c r="W211" s="434"/>
      <c r="X211" s="434"/>
      <c r="Y211" s="434"/>
      <c r="Z211" s="434"/>
      <c r="AA211" s="434"/>
      <c r="AB211" s="434"/>
      <c r="AC211" s="434"/>
      <c r="AD211" s="436"/>
      <c r="AE211" s="436"/>
      <c r="AF211" s="436"/>
      <c r="AG211" s="436"/>
      <c r="AH211" s="436"/>
      <c r="AI211" s="436"/>
      <c r="AJ211" s="436"/>
      <c r="AK211" s="436"/>
    </row>
    <row r="212" spans="1:37" s="357" customFormat="1" ht="19.5" customHeight="1" x14ac:dyDescent="0.25">
      <c r="A212" s="434"/>
      <c r="B212" s="434"/>
      <c r="C212" s="434"/>
      <c r="D212" s="434"/>
      <c r="E212" s="434"/>
      <c r="F212" s="434"/>
      <c r="G212" s="434"/>
      <c r="H212" s="434"/>
      <c r="I212" s="434"/>
      <c r="J212" s="434"/>
      <c r="K212" s="434"/>
      <c r="L212" s="434"/>
      <c r="M212" s="434"/>
      <c r="N212" s="434"/>
      <c r="O212" s="434"/>
      <c r="P212" s="434"/>
      <c r="Q212" s="434"/>
      <c r="R212" s="434"/>
      <c r="S212" s="434"/>
      <c r="T212" s="472"/>
      <c r="U212" s="434"/>
      <c r="V212" s="434"/>
      <c r="W212" s="434"/>
      <c r="X212" s="434"/>
      <c r="Y212" s="434"/>
      <c r="Z212" s="434"/>
      <c r="AA212" s="434"/>
      <c r="AB212" s="434"/>
      <c r="AC212" s="434"/>
      <c r="AD212" s="436"/>
      <c r="AE212" s="436"/>
      <c r="AF212" s="436"/>
      <c r="AG212" s="436"/>
      <c r="AH212" s="436"/>
      <c r="AI212" s="436"/>
      <c r="AJ212" s="436"/>
      <c r="AK212" s="436"/>
    </row>
    <row r="213" spans="1:37" s="357" customFormat="1" ht="19.5" customHeight="1" x14ac:dyDescent="0.25">
      <c r="A213" s="434"/>
      <c r="B213" s="434"/>
      <c r="C213" s="434"/>
      <c r="D213" s="434"/>
      <c r="E213" s="434"/>
      <c r="F213" s="434"/>
      <c r="G213" s="434"/>
      <c r="H213" s="434"/>
      <c r="I213" s="434"/>
      <c r="J213" s="434"/>
      <c r="K213" s="434"/>
      <c r="L213" s="434"/>
      <c r="M213" s="434"/>
      <c r="N213" s="434"/>
      <c r="O213" s="434"/>
      <c r="P213" s="434"/>
      <c r="Q213" s="434"/>
      <c r="R213" s="434"/>
      <c r="S213" s="434"/>
      <c r="T213" s="472"/>
      <c r="U213" s="434"/>
      <c r="V213" s="434"/>
      <c r="W213" s="434"/>
      <c r="X213" s="434"/>
      <c r="Y213" s="434"/>
      <c r="Z213" s="434"/>
      <c r="AA213" s="434"/>
      <c r="AB213" s="434"/>
      <c r="AC213" s="434"/>
      <c r="AD213" s="436"/>
      <c r="AE213" s="436"/>
      <c r="AF213" s="436"/>
      <c r="AG213" s="436"/>
      <c r="AH213" s="436"/>
      <c r="AI213" s="436"/>
      <c r="AJ213" s="436"/>
      <c r="AK213" s="436"/>
    </row>
    <row r="214" spans="1:37" s="357" customFormat="1" ht="19.5" customHeight="1" x14ac:dyDescent="0.25">
      <c r="A214" s="434"/>
      <c r="B214" s="434"/>
      <c r="C214" s="434"/>
      <c r="D214" s="434"/>
      <c r="E214" s="434"/>
      <c r="F214" s="434"/>
      <c r="G214" s="434"/>
      <c r="H214" s="434"/>
      <c r="I214" s="434"/>
      <c r="J214" s="434"/>
      <c r="K214" s="434"/>
      <c r="L214" s="434"/>
      <c r="M214" s="434"/>
      <c r="N214" s="434"/>
      <c r="O214" s="434"/>
      <c r="P214" s="434"/>
      <c r="Q214" s="434"/>
      <c r="R214" s="434"/>
      <c r="S214" s="434"/>
      <c r="T214" s="472"/>
      <c r="U214" s="434"/>
      <c r="V214" s="434"/>
      <c r="W214" s="434"/>
      <c r="X214" s="434"/>
      <c r="Y214" s="434"/>
      <c r="Z214" s="434"/>
      <c r="AA214" s="434"/>
      <c r="AB214" s="434"/>
      <c r="AC214" s="434"/>
      <c r="AD214" s="436"/>
      <c r="AE214" s="436"/>
      <c r="AF214" s="436"/>
      <c r="AG214" s="436"/>
      <c r="AH214" s="436"/>
      <c r="AI214" s="436"/>
      <c r="AJ214" s="436"/>
      <c r="AK214" s="436"/>
    </row>
    <row r="215" spans="1:37" s="357" customFormat="1" ht="19.5" customHeight="1" x14ac:dyDescent="0.25">
      <c r="A215" s="434"/>
      <c r="B215" s="434"/>
      <c r="C215" s="434"/>
      <c r="D215" s="434"/>
      <c r="E215" s="434"/>
      <c r="F215" s="434"/>
      <c r="G215" s="434"/>
      <c r="H215" s="434"/>
      <c r="I215" s="434"/>
      <c r="J215" s="434"/>
      <c r="K215" s="434"/>
      <c r="L215" s="434"/>
      <c r="M215" s="434"/>
      <c r="N215" s="434"/>
      <c r="O215" s="434"/>
      <c r="P215" s="434"/>
      <c r="Q215" s="434"/>
      <c r="R215" s="434"/>
      <c r="S215" s="434"/>
      <c r="T215" s="472"/>
      <c r="U215" s="434"/>
      <c r="V215" s="434"/>
      <c r="W215" s="434"/>
      <c r="X215" s="434"/>
      <c r="Y215" s="434"/>
      <c r="Z215" s="434"/>
      <c r="AA215" s="434"/>
      <c r="AB215" s="434"/>
      <c r="AC215" s="434"/>
      <c r="AD215" s="436"/>
      <c r="AE215" s="436"/>
      <c r="AF215" s="436"/>
      <c r="AG215" s="436"/>
      <c r="AH215" s="436"/>
      <c r="AI215" s="436"/>
      <c r="AJ215" s="436"/>
      <c r="AK215" s="436"/>
    </row>
    <row r="216" spans="1:37" s="357" customFormat="1" ht="19.5" customHeight="1" x14ac:dyDescent="0.25">
      <c r="A216" s="434"/>
      <c r="B216" s="434"/>
      <c r="C216" s="434"/>
      <c r="D216" s="434"/>
      <c r="E216" s="434"/>
      <c r="F216" s="434"/>
      <c r="G216" s="434"/>
      <c r="H216" s="434"/>
      <c r="I216" s="434"/>
      <c r="J216" s="434"/>
      <c r="K216" s="434"/>
      <c r="L216" s="434"/>
      <c r="M216" s="434"/>
      <c r="N216" s="434"/>
      <c r="O216" s="434"/>
      <c r="P216" s="434"/>
      <c r="Q216" s="434"/>
      <c r="R216" s="434"/>
      <c r="S216" s="434"/>
      <c r="T216" s="472"/>
      <c r="U216" s="434"/>
      <c r="V216" s="434"/>
      <c r="W216" s="434"/>
      <c r="X216" s="434"/>
      <c r="Y216" s="434"/>
      <c r="Z216" s="434"/>
      <c r="AA216" s="434"/>
      <c r="AB216" s="434"/>
      <c r="AC216" s="434"/>
      <c r="AD216" s="436"/>
      <c r="AE216" s="436"/>
      <c r="AF216" s="436"/>
      <c r="AG216" s="436"/>
      <c r="AH216" s="436"/>
      <c r="AI216" s="436"/>
      <c r="AJ216" s="436"/>
      <c r="AK216" s="436"/>
    </row>
    <row r="217" spans="1:37" s="357" customFormat="1" ht="19.5" customHeight="1" x14ac:dyDescent="0.25">
      <c r="A217" s="434"/>
      <c r="B217" s="434"/>
      <c r="C217" s="434"/>
      <c r="D217" s="434"/>
      <c r="E217" s="434"/>
      <c r="F217" s="434"/>
      <c r="G217" s="434"/>
      <c r="H217" s="434"/>
      <c r="I217" s="434"/>
      <c r="J217" s="434"/>
      <c r="K217" s="434"/>
      <c r="L217" s="434"/>
      <c r="M217" s="434"/>
      <c r="N217" s="434"/>
      <c r="O217" s="434"/>
      <c r="P217" s="434"/>
      <c r="Q217" s="434"/>
      <c r="R217" s="434"/>
      <c r="S217" s="434"/>
      <c r="T217" s="472"/>
      <c r="U217" s="434"/>
      <c r="V217" s="434"/>
      <c r="W217" s="434"/>
      <c r="X217" s="434"/>
      <c r="Y217" s="434"/>
      <c r="Z217" s="434"/>
      <c r="AA217" s="434"/>
      <c r="AB217" s="434"/>
      <c r="AC217" s="434"/>
      <c r="AD217" s="436"/>
      <c r="AE217" s="436"/>
      <c r="AF217" s="436"/>
      <c r="AG217" s="436"/>
      <c r="AH217" s="436"/>
      <c r="AI217" s="436"/>
      <c r="AJ217" s="436"/>
      <c r="AK217" s="436"/>
    </row>
    <row r="218" spans="1:37" s="357" customFormat="1" ht="19.5" customHeight="1" x14ac:dyDescent="0.25">
      <c r="A218" s="434"/>
      <c r="B218" s="434"/>
      <c r="C218" s="434"/>
      <c r="D218" s="434"/>
      <c r="E218" s="434"/>
      <c r="F218" s="434"/>
      <c r="G218" s="434"/>
      <c r="H218" s="434"/>
      <c r="I218" s="434"/>
      <c r="J218" s="434"/>
      <c r="K218" s="434"/>
      <c r="L218" s="434"/>
      <c r="M218" s="434"/>
      <c r="N218" s="434"/>
      <c r="O218" s="434"/>
      <c r="P218" s="434"/>
      <c r="Q218" s="434"/>
      <c r="R218" s="434"/>
      <c r="S218" s="434"/>
      <c r="T218" s="472"/>
      <c r="U218" s="434"/>
      <c r="V218" s="434"/>
      <c r="W218" s="434"/>
      <c r="X218" s="434"/>
      <c r="Y218" s="434"/>
      <c r="Z218" s="434"/>
      <c r="AA218" s="434"/>
      <c r="AB218" s="434"/>
      <c r="AC218" s="434"/>
      <c r="AD218" s="436"/>
      <c r="AE218" s="436"/>
      <c r="AF218" s="436"/>
      <c r="AG218" s="436"/>
      <c r="AH218" s="436"/>
      <c r="AI218" s="436"/>
      <c r="AJ218" s="436"/>
      <c r="AK218" s="436"/>
    </row>
    <row r="219" spans="1:37" s="357" customFormat="1" ht="19.5" customHeight="1" x14ac:dyDescent="0.25">
      <c r="A219" s="434"/>
      <c r="B219" s="434"/>
      <c r="C219" s="434"/>
      <c r="D219" s="434"/>
      <c r="E219" s="434"/>
      <c r="F219" s="434"/>
      <c r="G219" s="434"/>
      <c r="H219" s="434"/>
      <c r="I219" s="434"/>
      <c r="J219" s="434"/>
      <c r="K219" s="434"/>
      <c r="L219" s="434"/>
      <c r="M219" s="434"/>
      <c r="N219" s="434"/>
      <c r="O219" s="434"/>
      <c r="P219" s="434"/>
      <c r="Q219" s="434"/>
      <c r="R219" s="434"/>
      <c r="S219" s="434"/>
      <c r="T219" s="472"/>
      <c r="U219" s="434"/>
      <c r="V219" s="434"/>
      <c r="W219" s="434"/>
      <c r="X219" s="434"/>
      <c r="Y219" s="434"/>
      <c r="Z219" s="434"/>
      <c r="AA219" s="434"/>
      <c r="AB219" s="434"/>
      <c r="AC219" s="434"/>
      <c r="AD219" s="436"/>
      <c r="AE219" s="436"/>
      <c r="AF219" s="436"/>
      <c r="AG219" s="436"/>
      <c r="AH219" s="436"/>
      <c r="AI219" s="436"/>
      <c r="AJ219" s="436"/>
      <c r="AK219" s="436"/>
    </row>
    <row r="220" spans="1:37" s="357" customFormat="1" ht="19.5" customHeight="1" x14ac:dyDescent="0.25">
      <c r="A220" s="434"/>
      <c r="B220" s="434"/>
      <c r="C220" s="434"/>
      <c r="D220" s="434"/>
      <c r="E220" s="434"/>
      <c r="F220" s="434"/>
      <c r="G220" s="434"/>
      <c r="H220" s="434"/>
      <c r="I220" s="434"/>
      <c r="J220" s="434"/>
      <c r="K220" s="434"/>
      <c r="L220" s="434"/>
      <c r="M220" s="434"/>
      <c r="N220" s="434"/>
      <c r="O220" s="434"/>
      <c r="P220" s="434"/>
      <c r="Q220" s="434"/>
      <c r="R220" s="434"/>
      <c r="S220" s="434"/>
      <c r="T220" s="472"/>
      <c r="U220" s="434"/>
      <c r="V220" s="434"/>
      <c r="W220" s="434"/>
      <c r="X220" s="434"/>
      <c r="Y220" s="434"/>
      <c r="Z220" s="434"/>
      <c r="AA220" s="434"/>
      <c r="AB220" s="434"/>
      <c r="AC220" s="434"/>
      <c r="AD220" s="436"/>
      <c r="AE220" s="436"/>
      <c r="AF220" s="436"/>
      <c r="AG220" s="436"/>
      <c r="AH220" s="436"/>
      <c r="AI220" s="436"/>
      <c r="AJ220" s="436"/>
      <c r="AK220" s="436"/>
    </row>
    <row r="221" spans="1:37" s="357" customFormat="1" ht="19.5" customHeight="1" x14ac:dyDescent="0.25">
      <c r="A221" s="434"/>
      <c r="B221" s="434"/>
      <c r="C221" s="434"/>
      <c r="D221" s="434"/>
      <c r="E221" s="434"/>
      <c r="F221" s="434"/>
      <c r="G221" s="434"/>
      <c r="H221" s="434"/>
      <c r="I221" s="434"/>
      <c r="J221" s="434"/>
      <c r="K221" s="434"/>
      <c r="L221" s="434"/>
      <c r="M221" s="434"/>
      <c r="N221" s="434"/>
      <c r="O221" s="434"/>
      <c r="P221" s="434"/>
      <c r="Q221" s="434"/>
      <c r="R221" s="434"/>
      <c r="S221" s="434"/>
      <c r="T221" s="472"/>
      <c r="U221" s="434"/>
      <c r="V221" s="434"/>
      <c r="W221" s="434"/>
      <c r="X221" s="434"/>
      <c r="Y221" s="434"/>
      <c r="Z221" s="434"/>
      <c r="AA221" s="434"/>
      <c r="AB221" s="434"/>
      <c r="AC221" s="434"/>
      <c r="AD221" s="436"/>
      <c r="AE221" s="436"/>
      <c r="AF221" s="436"/>
      <c r="AG221" s="436"/>
      <c r="AH221" s="436"/>
      <c r="AI221" s="436"/>
      <c r="AJ221" s="436"/>
      <c r="AK221" s="436"/>
    </row>
    <row r="222" spans="1:37" s="357" customFormat="1" ht="19.5" customHeight="1" x14ac:dyDescent="0.25">
      <c r="A222" s="434"/>
      <c r="B222" s="434"/>
      <c r="C222" s="434"/>
      <c r="D222" s="434"/>
      <c r="E222" s="434"/>
      <c r="F222" s="434"/>
      <c r="G222" s="434"/>
      <c r="H222" s="434"/>
      <c r="I222" s="434"/>
      <c r="J222" s="434"/>
      <c r="K222" s="434"/>
      <c r="L222" s="434"/>
      <c r="M222" s="434"/>
      <c r="N222" s="434"/>
      <c r="O222" s="434"/>
      <c r="P222" s="434"/>
      <c r="Q222" s="434"/>
      <c r="R222" s="434"/>
      <c r="S222" s="434"/>
      <c r="T222" s="472"/>
      <c r="U222" s="434"/>
      <c r="V222" s="434"/>
      <c r="W222" s="434"/>
      <c r="X222" s="434"/>
      <c r="Y222" s="434"/>
      <c r="Z222" s="434"/>
      <c r="AA222" s="434"/>
      <c r="AB222" s="434"/>
      <c r="AC222" s="434"/>
      <c r="AD222" s="436"/>
      <c r="AE222" s="436"/>
      <c r="AF222" s="436"/>
      <c r="AG222" s="436"/>
      <c r="AH222" s="436"/>
      <c r="AI222" s="436"/>
      <c r="AJ222" s="436"/>
      <c r="AK222" s="436"/>
    </row>
    <row r="223" spans="1:37" s="357" customFormat="1" ht="19.5" customHeight="1" x14ac:dyDescent="0.25">
      <c r="A223" s="434"/>
      <c r="B223" s="434"/>
      <c r="C223" s="434"/>
      <c r="D223" s="434"/>
      <c r="E223" s="434"/>
      <c r="F223" s="434"/>
      <c r="G223" s="434"/>
      <c r="H223" s="434"/>
      <c r="I223" s="434"/>
      <c r="J223" s="434"/>
      <c r="K223" s="434"/>
      <c r="L223" s="434"/>
      <c r="M223" s="434"/>
      <c r="N223" s="434"/>
      <c r="O223" s="434"/>
      <c r="P223" s="434"/>
      <c r="Q223" s="434"/>
      <c r="R223" s="434"/>
      <c r="S223" s="434"/>
      <c r="T223" s="472"/>
      <c r="U223" s="434"/>
      <c r="V223" s="434"/>
      <c r="W223" s="434"/>
      <c r="X223" s="434"/>
      <c r="Y223" s="434"/>
      <c r="Z223" s="434"/>
      <c r="AA223" s="434"/>
      <c r="AB223" s="434"/>
      <c r="AC223" s="434"/>
      <c r="AD223" s="436"/>
      <c r="AE223" s="436"/>
      <c r="AF223" s="436"/>
      <c r="AG223" s="436"/>
      <c r="AH223" s="436"/>
      <c r="AI223" s="436"/>
      <c r="AJ223" s="436"/>
      <c r="AK223" s="436"/>
    </row>
    <row r="224" spans="1:37" s="357" customFormat="1" ht="19.5" customHeight="1" x14ac:dyDescent="0.25">
      <c r="A224" s="434"/>
      <c r="B224" s="434"/>
      <c r="C224" s="434"/>
      <c r="D224" s="434"/>
      <c r="E224" s="434"/>
      <c r="F224" s="434"/>
      <c r="G224" s="434"/>
      <c r="H224" s="434"/>
      <c r="I224" s="434"/>
      <c r="J224" s="434"/>
      <c r="K224" s="434"/>
      <c r="L224" s="434"/>
      <c r="M224" s="434"/>
      <c r="N224" s="434"/>
      <c r="O224" s="434"/>
      <c r="P224" s="434"/>
      <c r="Q224" s="434"/>
      <c r="R224" s="434"/>
      <c r="S224" s="434"/>
      <c r="T224" s="472"/>
      <c r="U224" s="434"/>
      <c r="V224" s="434"/>
      <c r="W224" s="434"/>
      <c r="X224" s="434"/>
      <c r="Y224" s="434"/>
      <c r="Z224" s="434"/>
      <c r="AA224" s="434"/>
      <c r="AB224" s="434"/>
      <c r="AC224" s="434"/>
      <c r="AD224" s="436"/>
      <c r="AE224" s="436"/>
      <c r="AF224" s="436"/>
      <c r="AG224" s="436"/>
      <c r="AH224" s="436"/>
      <c r="AI224" s="436"/>
      <c r="AJ224" s="436"/>
      <c r="AK224" s="436"/>
    </row>
    <row r="225" spans="1:37" s="357" customFormat="1" ht="19.5" customHeight="1" x14ac:dyDescent="0.25">
      <c r="A225" s="434"/>
      <c r="B225" s="434"/>
      <c r="C225" s="434"/>
      <c r="D225" s="434"/>
      <c r="E225" s="434"/>
      <c r="F225" s="434"/>
      <c r="G225" s="434"/>
      <c r="H225" s="434"/>
      <c r="I225" s="434"/>
      <c r="J225" s="434"/>
      <c r="K225" s="434"/>
      <c r="L225" s="434"/>
      <c r="M225" s="434"/>
      <c r="N225" s="434"/>
      <c r="O225" s="434"/>
      <c r="P225" s="434"/>
      <c r="Q225" s="434"/>
      <c r="R225" s="434"/>
      <c r="S225" s="434"/>
      <c r="T225" s="472"/>
      <c r="U225" s="434"/>
      <c r="V225" s="434"/>
      <c r="W225" s="434"/>
      <c r="X225" s="434"/>
      <c r="Y225" s="434"/>
      <c r="Z225" s="434"/>
      <c r="AA225" s="434"/>
      <c r="AB225" s="434"/>
      <c r="AC225" s="434"/>
      <c r="AD225" s="436"/>
      <c r="AE225" s="436"/>
      <c r="AF225" s="436"/>
      <c r="AG225" s="436"/>
      <c r="AH225" s="436"/>
      <c r="AI225" s="436"/>
      <c r="AJ225" s="436"/>
      <c r="AK225" s="436"/>
    </row>
    <row r="226" spans="1:37" s="357" customFormat="1" ht="19.5" customHeight="1" x14ac:dyDescent="0.25">
      <c r="A226" s="434"/>
      <c r="B226" s="434"/>
      <c r="C226" s="434"/>
      <c r="D226" s="434"/>
      <c r="E226" s="434"/>
      <c r="F226" s="434"/>
      <c r="G226" s="434"/>
      <c r="H226" s="434"/>
      <c r="I226" s="434"/>
      <c r="J226" s="434"/>
      <c r="K226" s="434"/>
      <c r="L226" s="434"/>
      <c r="M226" s="434"/>
      <c r="N226" s="434"/>
      <c r="O226" s="434"/>
      <c r="P226" s="434"/>
      <c r="Q226" s="434"/>
      <c r="R226" s="434"/>
      <c r="S226" s="434"/>
      <c r="T226" s="472"/>
      <c r="U226" s="434"/>
      <c r="V226" s="434"/>
      <c r="W226" s="434"/>
      <c r="X226" s="434"/>
      <c r="Y226" s="434"/>
      <c r="Z226" s="434"/>
      <c r="AA226" s="434"/>
      <c r="AB226" s="434"/>
      <c r="AC226" s="434"/>
      <c r="AD226" s="436"/>
      <c r="AE226" s="436"/>
      <c r="AF226" s="436"/>
      <c r="AG226" s="436"/>
      <c r="AH226" s="436"/>
      <c r="AI226" s="436"/>
      <c r="AJ226" s="436"/>
      <c r="AK226" s="436"/>
    </row>
    <row r="227" spans="1:37" s="357" customFormat="1" ht="19.5" customHeight="1" x14ac:dyDescent="0.25">
      <c r="A227" s="434"/>
      <c r="B227" s="434"/>
      <c r="C227" s="434"/>
      <c r="D227" s="434"/>
      <c r="E227" s="434"/>
      <c r="F227" s="434"/>
      <c r="G227" s="434"/>
      <c r="H227" s="434"/>
      <c r="I227" s="434"/>
      <c r="J227" s="434"/>
      <c r="K227" s="434"/>
      <c r="L227" s="434"/>
      <c r="M227" s="434"/>
      <c r="N227" s="434"/>
      <c r="O227" s="434"/>
      <c r="P227" s="434"/>
      <c r="Q227" s="434"/>
      <c r="R227" s="434"/>
      <c r="S227" s="434"/>
      <c r="T227" s="472"/>
      <c r="U227" s="434"/>
      <c r="V227" s="434"/>
      <c r="W227" s="434"/>
      <c r="X227" s="434"/>
      <c r="Y227" s="434"/>
      <c r="Z227" s="434"/>
      <c r="AA227" s="434"/>
      <c r="AB227" s="434"/>
      <c r="AC227" s="434"/>
      <c r="AD227" s="436"/>
      <c r="AE227" s="436"/>
      <c r="AF227" s="436"/>
      <c r="AG227" s="436"/>
      <c r="AH227" s="436"/>
      <c r="AI227" s="436"/>
      <c r="AJ227" s="436"/>
      <c r="AK227" s="436"/>
    </row>
    <row r="228" spans="1:37" s="357" customFormat="1" ht="19.5" customHeight="1" x14ac:dyDescent="0.25">
      <c r="A228" s="434"/>
      <c r="B228" s="434"/>
      <c r="C228" s="434"/>
      <c r="D228" s="434"/>
      <c r="E228" s="434"/>
      <c r="F228" s="434"/>
      <c r="G228" s="434"/>
      <c r="H228" s="434"/>
      <c r="I228" s="434"/>
      <c r="J228" s="434"/>
      <c r="K228" s="434"/>
      <c r="L228" s="434"/>
      <c r="M228" s="434"/>
      <c r="N228" s="434"/>
      <c r="O228" s="434"/>
      <c r="P228" s="434"/>
      <c r="Q228" s="434"/>
      <c r="R228" s="434"/>
      <c r="S228" s="434"/>
      <c r="T228" s="472"/>
      <c r="U228" s="434"/>
      <c r="V228" s="434"/>
      <c r="W228" s="434"/>
      <c r="X228" s="434"/>
      <c r="Y228" s="434"/>
      <c r="Z228" s="434"/>
      <c r="AA228" s="434"/>
      <c r="AB228" s="434"/>
      <c r="AC228" s="434"/>
      <c r="AD228" s="436"/>
      <c r="AE228" s="436"/>
      <c r="AF228" s="436"/>
      <c r="AG228" s="436"/>
      <c r="AH228" s="436"/>
      <c r="AI228" s="436"/>
      <c r="AJ228" s="436"/>
      <c r="AK228" s="436"/>
    </row>
    <row r="229" spans="1:37" s="357" customFormat="1" ht="19.5" customHeight="1" x14ac:dyDescent="0.25">
      <c r="A229" s="434"/>
      <c r="B229" s="434"/>
      <c r="C229" s="434"/>
      <c r="D229" s="434"/>
      <c r="E229" s="434"/>
      <c r="F229" s="434"/>
      <c r="G229" s="434"/>
      <c r="H229" s="434"/>
      <c r="I229" s="434"/>
      <c r="J229" s="434"/>
      <c r="K229" s="434"/>
      <c r="L229" s="434"/>
      <c r="M229" s="434"/>
      <c r="N229" s="434"/>
      <c r="O229" s="434"/>
      <c r="P229" s="434"/>
      <c r="Q229" s="434"/>
      <c r="R229" s="434"/>
      <c r="S229" s="434"/>
      <c r="T229" s="472"/>
      <c r="U229" s="434"/>
      <c r="V229" s="434"/>
      <c r="W229" s="434"/>
      <c r="X229" s="434"/>
      <c r="Y229" s="434"/>
      <c r="Z229" s="434"/>
      <c r="AA229" s="434"/>
      <c r="AB229" s="434"/>
      <c r="AC229" s="434"/>
      <c r="AD229" s="436"/>
      <c r="AE229" s="436"/>
      <c r="AF229" s="436"/>
      <c r="AG229" s="436"/>
      <c r="AH229" s="436"/>
      <c r="AI229" s="436"/>
      <c r="AJ229" s="436"/>
      <c r="AK229" s="436"/>
    </row>
    <row r="230" spans="1:37" s="357" customFormat="1" ht="19.5" customHeight="1" x14ac:dyDescent="0.25">
      <c r="A230" s="434"/>
      <c r="B230" s="434"/>
      <c r="C230" s="434"/>
      <c r="D230" s="434"/>
      <c r="E230" s="434"/>
      <c r="F230" s="434"/>
      <c r="G230" s="434"/>
      <c r="H230" s="434"/>
      <c r="I230" s="434"/>
      <c r="J230" s="434"/>
      <c r="K230" s="434"/>
      <c r="L230" s="434"/>
      <c r="M230" s="434"/>
      <c r="N230" s="434"/>
      <c r="O230" s="434"/>
      <c r="P230" s="434"/>
      <c r="Q230" s="434"/>
      <c r="R230" s="434"/>
      <c r="S230" s="434"/>
      <c r="T230" s="472"/>
      <c r="U230" s="434"/>
      <c r="V230" s="434"/>
      <c r="W230" s="434"/>
      <c r="X230" s="434"/>
      <c r="Y230" s="434"/>
      <c r="Z230" s="434"/>
      <c r="AA230" s="434"/>
      <c r="AB230" s="434"/>
      <c r="AC230" s="434"/>
      <c r="AD230" s="436"/>
      <c r="AE230" s="436"/>
      <c r="AF230" s="436"/>
      <c r="AG230" s="436"/>
      <c r="AH230" s="436"/>
      <c r="AI230" s="436"/>
      <c r="AJ230" s="436"/>
      <c r="AK230" s="436"/>
    </row>
    <row r="231" spans="1:37" s="357" customFormat="1" ht="19.5" customHeight="1" x14ac:dyDescent="0.25">
      <c r="A231" s="434"/>
      <c r="B231" s="434"/>
      <c r="C231" s="434"/>
      <c r="D231" s="434"/>
      <c r="E231" s="434"/>
      <c r="F231" s="434"/>
      <c r="G231" s="434"/>
      <c r="H231" s="434"/>
      <c r="I231" s="434"/>
      <c r="J231" s="434"/>
      <c r="K231" s="434"/>
      <c r="L231" s="434"/>
      <c r="M231" s="434"/>
      <c r="N231" s="434"/>
      <c r="O231" s="434"/>
      <c r="P231" s="434"/>
      <c r="Q231" s="434"/>
      <c r="R231" s="434"/>
      <c r="S231" s="434"/>
      <c r="T231" s="472"/>
      <c r="U231" s="434"/>
      <c r="V231" s="434"/>
      <c r="W231" s="434"/>
      <c r="X231" s="434"/>
      <c r="Y231" s="434"/>
      <c r="Z231" s="434"/>
      <c r="AA231" s="434"/>
      <c r="AB231" s="434"/>
      <c r="AC231" s="434"/>
      <c r="AD231" s="436"/>
      <c r="AE231" s="436"/>
      <c r="AF231" s="436"/>
      <c r="AG231" s="436"/>
      <c r="AH231" s="436"/>
      <c r="AI231" s="436"/>
      <c r="AJ231" s="436"/>
      <c r="AK231" s="436"/>
    </row>
    <row r="232" spans="1:37" s="357" customFormat="1" ht="19.5" customHeight="1" x14ac:dyDescent="0.25">
      <c r="A232" s="434"/>
      <c r="B232" s="434"/>
      <c r="C232" s="434"/>
      <c r="D232" s="434"/>
      <c r="E232" s="434"/>
      <c r="F232" s="434"/>
      <c r="G232" s="434"/>
      <c r="H232" s="434"/>
      <c r="I232" s="434"/>
      <c r="J232" s="434"/>
      <c r="K232" s="434"/>
      <c r="L232" s="434"/>
      <c r="M232" s="434"/>
      <c r="N232" s="434"/>
      <c r="O232" s="434"/>
      <c r="P232" s="434"/>
      <c r="Q232" s="434"/>
      <c r="R232" s="434"/>
      <c r="S232" s="434"/>
      <c r="T232" s="472"/>
      <c r="U232" s="434"/>
      <c r="V232" s="434"/>
      <c r="W232" s="434"/>
      <c r="X232" s="434"/>
      <c r="Y232" s="434"/>
      <c r="Z232" s="434"/>
      <c r="AA232" s="434"/>
      <c r="AB232" s="434"/>
      <c r="AC232" s="434"/>
      <c r="AD232" s="436"/>
      <c r="AE232" s="436"/>
      <c r="AF232" s="436"/>
      <c r="AG232" s="436"/>
      <c r="AH232" s="436"/>
      <c r="AI232" s="436"/>
      <c r="AJ232" s="436"/>
      <c r="AK232" s="436"/>
    </row>
    <row r="233" spans="1:37" s="357" customFormat="1" ht="19.5" customHeight="1" x14ac:dyDescent="0.25">
      <c r="A233" s="434"/>
      <c r="B233" s="434"/>
      <c r="C233" s="434"/>
      <c r="D233" s="434"/>
      <c r="E233" s="434"/>
      <c r="F233" s="434"/>
      <c r="G233" s="434"/>
      <c r="H233" s="434"/>
      <c r="I233" s="434"/>
      <c r="J233" s="434"/>
      <c r="K233" s="434"/>
      <c r="L233" s="434"/>
      <c r="M233" s="434"/>
      <c r="N233" s="434"/>
      <c r="O233" s="434"/>
      <c r="P233" s="434"/>
      <c r="Q233" s="434"/>
      <c r="R233" s="434"/>
      <c r="S233" s="434"/>
      <c r="T233" s="472"/>
      <c r="U233" s="434"/>
      <c r="V233" s="434"/>
      <c r="W233" s="434"/>
      <c r="X233" s="434"/>
      <c r="Y233" s="434"/>
      <c r="Z233" s="434"/>
      <c r="AA233" s="434"/>
      <c r="AB233" s="434"/>
      <c r="AC233" s="434"/>
      <c r="AD233" s="436"/>
      <c r="AE233" s="436"/>
      <c r="AF233" s="436"/>
      <c r="AG233" s="436"/>
      <c r="AH233" s="436"/>
      <c r="AI233" s="436"/>
      <c r="AJ233" s="436"/>
      <c r="AK233" s="436"/>
    </row>
    <row r="234" spans="1:37" s="357" customFormat="1" ht="19.5" customHeight="1" x14ac:dyDescent="0.25">
      <c r="A234" s="434"/>
      <c r="B234" s="434"/>
      <c r="C234" s="434"/>
      <c r="D234" s="434"/>
      <c r="E234" s="434"/>
      <c r="F234" s="434"/>
      <c r="G234" s="434"/>
      <c r="H234" s="434"/>
      <c r="I234" s="434"/>
      <c r="J234" s="434"/>
      <c r="K234" s="434"/>
      <c r="L234" s="434"/>
      <c r="M234" s="434"/>
      <c r="N234" s="434"/>
      <c r="O234" s="434"/>
      <c r="P234" s="434"/>
      <c r="Q234" s="434"/>
      <c r="R234" s="434"/>
      <c r="S234" s="434"/>
      <c r="T234" s="472"/>
      <c r="U234" s="434"/>
      <c r="V234" s="434"/>
      <c r="W234" s="434"/>
      <c r="X234" s="434"/>
      <c r="Y234" s="434"/>
      <c r="Z234" s="434"/>
      <c r="AA234" s="434"/>
      <c r="AB234" s="434"/>
      <c r="AC234" s="434"/>
      <c r="AD234" s="436"/>
      <c r="AE234" s="436"/>
      <c r="AF234" s="436"/>
      <c r="AG234" s="436"/>
      <c r="AH234" s="436"/>
      <c r="AI234" s="436"/>
      <c r="AJ234" s="436"/>
      <c r="AK234" s="436"/>
    </row>
    <row r="235" spans="1:37" s="357" customFormat="1" ht="19.5" customHeight="1" x14ac:dyDescent="0.25">
      <c r="A235" s="434"/>
      <c r="B235" s="434"/>
      <c r="C235" s="434"/>
      <c r="D235" s="434"/>
      <c r="E235" s="434"/>
      <c r="F235" s="434"/>
      <c r="G235" s="434"/>
      <c r="H235" s="434"/>
      <c r="I235" s="434"/>
      <c r="J235" s="434"/>
      <c r="K235" s="434"/>
      <c r="L235" s="434"/>
      <c r="M235" s="434"/>
      <c r="N235" s="434"/>
      <c r="O235" s="434"/>
      <c r="P235" s="434"/>
      <c r="Q235" s="434"/>
      <c r="R235" s="434"/>
      <c r="S235" s="434"/>
      <c r="T235" s="472"/>
      <c r="U235" s="434"/>
      <c r="V235" s="434"/>
      <c r="W235" s="434"/>
      <c r="X235" s="434"/>
      <c r="Y235" s="434"/>
      <c r="Z235" s="434"/>
      <c r="AA235" s="434"/>
      <c r="AB235" s="434"/>
      <c r="AC235" s="434"/>
      <c r="AD235" s="436"/>
      <c r="AE235" s="436"/>
      <c r="AF235" s="436"/>
      <c r="AG235" s="436"/>
      <c r="AH235" s="436"/>
      <c r="AI235" s="436"/>
      <c r="AJ235" s="436"/>
      <c r="AK235" s="436"/>
    </row>
    <row r="236" spans="1:37" s="357" customFormat="1" ht="19.5" customHeight="1" x14ac:dyDescent="0.25">
      <c r="A236" s="434"/>
      <c r="B236" s="434"/>
      <c r="C236" s="434"/>
      <c r="D236" s="434"/>
      <c r="E236" s="434"/>
      <c r="F236" s="434"/>
      <c r="G236" s="434"/>
      <c r="H236" s="434"/>
      <c r="I236" s="434"/>
      <c r="J236" s="434"/>
      <c r="K236" s="434"/>
      <c r="L236" s="434"/>
      <c r="M236" s="434"/>
      <c r="N236" s="434"/>
      <c r="O236" s="434"/>
      <c r="P236" s="434"/>
      <c r="Q236" s="434"/>
      <c r="R236" s="434"/>
      <c r="S236" s="434"/>
      <c r="T236" s="472"/>
      <c r="U236" s="434"/>
      <c r="V236" s="434"/>
      <c r="W236" s="434"/>
      <c r="X236" s="434"/>
      <c r="Y236" s="434"/>
      <c r="Z236" s="434"/>
      <c r="AA236" s="434"/>
      <c r="AB236" s="434"/>
      <c r="AC236" s="434"/>
      <c r="AD236" s="436"/>
      <c r="AE236" s="436"/>
      <c r="AF236" s="436"/>
      <c r="AG236" s="436"/>
      <c r="AH236" s="436"/>
      <c r="AI236" s="436"/>
      <c r="AJ236" s="436"/>
      <c r="AK236" s="436"/>
    </row>
    <row r="237" spans="1:37" s="357" customFormat="1" ht="19.5" customHeight="1" x14ac:dyDescent="0.25">
      <c r="A237" s="434"/>
      <c r="B237" s="434"/>
      <c r="C237" s="434"/>
      <c r="D237" s="434"/>
      <c r="E237" s="434"/>
      <c r="F237" s="434"/>
      <c r="G237" s="434"/>
      <c r="H237" s="434"/>
      <c r="I237" s="434"/>
      <c r="J237" s="434"/>
      <c r="K237" s="434"/>
      <c r="L237" s="434"/>
      <c r="M237" s="434"/>
      <c r="N237" s="434"/>
      <c r="O237" s="434"/>
      <c r="P237" s="434"/>
      <c r="Q237" s="434"/>
      <c r="R237" s="434"/>
      <c r="S237" s="434"/>
      <c r="T237" s="472"/>
      <c r="U237" s="434"/>
      <c r="V237" s="434"/>
      <c r="W237" s="434"/>
      <c r="X237" s="434"/>
      <c r="Y237" s="434"/>
      <c r="Z237" s="434"/>
      <c r="AA237" s="434"/>
      <c r="AB237" s="434"/>
      <c r="AC237" s="434"/>
      <c r="AD237" s="436"/>
      <c r="AE237" s="436"/>
      <c r="AF237" s="436"/>
      <c r="AG237" s="436"/>
      <c r="AH237" s="436"/>
      <c r="AI237" s="436"/>
      <c r="AJ237" s="436"/>
      <c r="AK237" s="436"/>
    </row>
    <row r="238" spans="1:37" s="357" customFormat="1" ht="19.5" customHeight="1" x14ac:dyDescent="0.25">
      <c r="A238" s="434"/>
      <c r="B238" s="434"/>
      <c r="C238" s="434"/>
      <c r="D238" s="434"/>
      <c r="E238" s="434"/>
      <c r="F238" s="434"/>
      <c r="G238" s="434"/>
      <c r="H238" s="434"/>
      <c r="I238" s="434"/>
      <c r="J238" s="434"/>
      <c r="K238" s="434"/>
      <c r="L238" s="434"/>
      <c r="M238" s="434"/>
      <c r="N238" s="434"/>
      <c r="O238" s="434"/>
      <c r="P238" s="434"/>
      <c r="Q238" s="434"/>
      <c r="R238" s="434"/>
      <c r="S238" s="434"/>
      <c r="T238" s="472"/>
      <c r="U238" s="434"/>
      <c r="V238" s="434"/>
      <c r="W238" s="434"/>
      <c r="X238" s="434"/>
      <c r="Y238" s="434"/>
      <c r="Z238" s="434"/>
      <c r="AA238" s="434"/>
      <c r="AB238" s="434"/>
      <c r="AC238" s="434"/>
      <c r="AD238" s="436"/>
      <c r="AE238" s="436"/>
      <c r="AF238" s="436"/>
      <c r="AG238" s="436"/>
      <c r="AH238" s="436"/>
      <c r="AI238" s="436"/>
      <c r="AJ238" s="436"/>
      <c r="AK238" s="436"/>
    </row>
    <row r="239" spans="1:37" s="357" customFormat="1" ht="19.5" customHeight="1" x14ac:dyDescent="0.25">
      <c r="A239" s="434"/>
      <c r="B239" s="434"/>
      <c r="C239" s="434"/>
      <c r="D239" s="434"/>
      <c r="E239" s="434"/>
      <c r="F239" s="434"/>
      <c r="G239" s="434"/>
      <c r="H239" s="434"/>
      <c r="I239" s="434"/>
      <c r="J239" s="434"/>
      <c r="K239" s="434"/>
      <c r="L239" s="434"/>
      <c r="M239" s="434"/>
      <c r="N239" s="434"/>
      <c r="O239" s="434"/>
      <c r="P239" s="434"/>
      <c r="Q239" s="434"/>
      <c r="R239" s="434"/>
      <c r="S239" s="434"/>
      <c r="T239" s="472"/>
      <c r="U239" s="434"/>
      <c r="V239" s="434"/>
      <c r="W239" s="434"/>
      <c r="X239" s="434"/>
      <c r="Y239" s="434"/>
      <c r="Z239" s="434"/>
      <c r="AA239" s="434"/>
      <c r="AB239" s="434"/>
      <c r="AC239" s="434"/>
      <c r="AD239" s="436"/>
      <c r="AE239" s="436"/>
      <c r="AF239" s="436"/>
      <c r="AG239" s="436"/>
      <c r="AH239" s="436"/>
      <c r="AI239" s="436"/>
      <c r="AJ239" s="436"/>
      <c r="AK239" s="436"/>
    </row>
    <row r="240" spans="1:37" s="357" customFormat="1" ht="19.5" customHeight="1" x14ac:dyDescent="0.25">
      <c r="A240" s="434"/>
      <c r="B240" s="434"/>
      <c r="C240" s="434"/>
      <c r="D240" s="434"/>
      <c r="E240" s="434"/>
      <c r="F240" s="434"/>
      <c r="G240" s="434"/>
      <c r="H240" s="434"/>
      <c r="I240" s="434"/>
      <c r="J240" s="434"/>
      <c r="K240" s="434"/>
      <c r="L240" s="434"/>
      <c r="M240" s="434"/>
      <c r="N240" s="434"/>
      <c r="O240" s="434"/>
      <c r="P240" s="434"/>
      <c r="Q240" s="434"/>
      <c r="R240" s="434"/>
      <c r="S240" s="434"/>
      <c r="T240" s="472"/>
      <c r="U240" s="434"/>
      <c r="V240" s="434"/>
      <c r="W240" s="434"/>
      <c r="X240" s="434"/>
      <c r="Y240" s="434"/>
      <c r="Z240" s="434"/>
      <c r="AA240" s="434"/>
      <c r="AB240" s="434"/>
      <c r="AC240" s="434"/>
      <c r="AD240" s="436"/>
      <c r="AE240" s="436"/>
      <c r="AF240" s="436"/>
      <c r="AG240" s="436"/>
      <c r="AH240" s="436"/>
      <c r="AI240" s="436"/>
      <c r="AJ240" s="436"/>
      <c r="AK240" s="436"/>
    </row>
    <row r="241" spans="1:37" s="357" customFormat="1" ht="19.5" customHeight="1" x14ac:dyDescent="0.25">
      <c r="A241" s="434"/>
      <c r="B241" s="434"/>
      <c r="C241" s="434"/>
      <c r="D241" s="434"/>
      <c r="E241" s="434"/>
      <c r="F241" s="434"/>
      <c r="G241" s="434"/>
      <c r="H241" s="434"/>
      <c r="I241" s="434"/>
      <c r="J241" s="434"/>
      <c r="K241" s="434"/>
      <c r="L241" s="434"/>
      <c r="M241" s="434"/>
      <c r="N241" s="434"/>
      <c r="O241" s="434"/>
      <c r="P241" s="434"/>
      <c r="Q241" s="434"/>
      <c r="R241" s="434"/>
      <c r="S241" s="434"/>
      <c r="T241" s="472"/>
      <c r="U241" s="434"/>
      <c r="V241" s="434"/>
      <c r="W241" s="434"/>
      <c r="X241" s="434"/>
      <c r="Y241" s="434"/>
      <c r="Z241" s="434"/>
      <c r="AA241" s="434"/>
      <c r="AB241" s="434"/>
      <c r="AC241" s="434"/>
      <c r="AD241" s="436"/>
      <c r="AE241" s="436"/>
      <c r="AF241" s="436"/>
      <c r="AG241" s="436"/>
      <c r="AH241" s="436"/>
      <c r="AI241" s="436"/>
      <c r="AJ241" s="436"/>
      <c r="AK241" s="436"/>
    </row>
    <row r="242" spans="1:37" s="357" customFormat="1" ht="19.5" customHeight="1" x14ac:dyDescent="0.25">
      <c r="A242" s="434"/>
      <c r="B242" s="434"/>
      <c r="C242" s="434"/>
      <c r="D242" s="434"/>
      <c r="E242" s="434"/>
      <c r="F242" s="434"/>
      <c r="G242" s="434"/>
      <c r="H242" s="434"/>
      <c r="I242" s="434"/>
      <c r="J242" s="434"/>
      <c r="K242" s="434"/>
      <c r="L242" s="434"/>
      <c r="M242" s="434"/>
      <c r="N242" s="434"/>
      <c r="O242" s="434"/>
      <c r="P242" s="434"/>
      <c r="Q242" s="434"/>
      <c r="R242" s="434"/>
      <c r="S242" s="434"/>
      <c r="T242" s="472"/>
      <c r="U242" s="434"/>
      <c r="V242" s="434"/>
      <c r="W242" s="434"/>
      <c r="X242" s="434"/>
      <c r="Y242" s="434"/>
      <c r="Z242" s="434"/>
      <c r="AA242" s="434"/>
      <c r="AB242" s="434"/>
      <c r="AC242" s="434"/>
      <c r="AD242" s="436"/>
      <c r="AE242" s="436"/>
      <c r="AF242" s="436"/>
      <c r="AG242" s="436"/>
      <c r="AH242" s="436"/>
      <c r="AI242" s="436"/>
      <c r="AJ242" s="436"/>
      <c r="AK242" s="436"/>
    </row>
    <row r="243" spans="1:37" s="357" customFormat="1" ht="19.5" customHeight="1" x14ac:dyDescent="0.25">
      <c r="A243" s="434"/>
      <c r="B243" s="434"/>
      <c r="C243" s="434"/>
      <c r="D243" s="434"/>
      <c r="E243" s="434"/>
      <c r="F243" s="434"/>
      <c r="G243" s="434"/>
      <c r="H243" s="434"/>
      <c r="I243" s="434"/>
      <c r="J243" s="434"/>
      <c r="K243" s="434"/>
      <c r="L243" s="434"/>
      <c r="M243" s="434"/>
      <c r="N243" s="434"/>
      <c r="O243" s="434"/>
      <c r="P243" s="434"/>
      <c r="Q243" s="434"/>
      <c r="R243" s="434"/>
      <c r="S243" s="434"/>
      <c r="T243" s="472"/>
      <c r="U243" s="434"/>
      <c r="V243" s="434"/>
      <c r="W243" s="434"/>
      <c r="X243" s="434"/>
      <c r="Y243" s="434"/>
      <c r="Z243" s="434"/>
      <c r="AA243" s="434"/>
      <c r="AB243" s="434"/>
      <c r="AC243" s="434"/>
      <c r="AD243" s="436"/>
      <c r="AE243" s="436"/>
      <c r="AF243" s="436"/>
      <c r="AG243" s="436"/>
      <c r="AH243" s="436"/>
      <c r="AI243" s="436"/>
      <c r="AJ243" s="436"/>
      <c r="AK243" s="436"/>
    </row>
    <row r="244" spans="1:37" s="357" customFormat="1" ht="19.5" customHeight="1" x14ac:dyDescent="0.25">
      <c r="A244" s="434"/>
      <c r="B244" s="434"/>
      <c r="C244" s="434"/>
      <c r="D244" s="434"/>
      <c r="E244" s="434"/>
      <c r="F244" s="434"/>
      <c r="G244" s="434"/>
      <c r="H244" s="434"/>
      <c r="I244" s="434"/>
      <c r="J244" s="434"/>
      <c r="K244" s="434"/>
      <c r="L244" s="434"/>
      <c r="M244" s="434"/>
      <c r="N244" s="434"/>
      <c r="O244" s="434"/>
      <c r="P244" s="434"/>
      <c r="Q244" s="434"/>
      <c r="R244" s="434"/>
      <c r="S244" s="434"/>
      <c r="T244" s="472"/>
      <c r="U244" s="434"/>
      <c r="V244" s="434"/>
      <c r="W244" s="434"/>
      <c r="X244" s="434"/>
      <c r="Y244" s="434"/>
      <c r="Z244" s="434"/>
      <c r="AA244" s="434"/>
      <c r="AB244" s="434"/>
      <c r="AC244" s="434"/>
      <c r="AD244" s="436"/>
      <c r="AE244" s="436"/>
      <c r="AF244" s="436"/>
      <c r="AG244" s="436"/>
      <c r="AH244" s="436"/>
      <c r="AI244" s="436"/>
      <c r="AJ244" s="436"/>
      <c r="AK244" s="436"/>
    </row>
    <row r="245" spans="1:37" s="357" customFormat="1" ht="19.5" customHeight="1" x14ac:dyDescent="0.25">
      <c r="A245" s="434"/>
      <c r="B245" s="434"/>
      <c r="C245" s="434"/>
      <c r="D245" s="434"/>
      <c r="E245" s="434"/>
      <c r="F245" s="434"/>
      <c r="G245" s="434"/>
      <c r="H245" s="434"/>
      <c r="I245" s="434"/>
      <c r="J245" s="434"/>
      <c r="K245" s="434"/>
      <c r="L245" s="434"/>
      <c r="M245" s="434"/>
      <c r="N245" s="434"/>
      <c r="O245" s="434"/>
      <c r="P245" s="434"/>
      <c r="Q245" s="434"/>
      <c r="R245" s="434"/>
      <c r="S245" s="434"/>
      <c r="T245" s="472"/>
      <c r="U245" s="434"/>
      <c r="V245" s="434"/>
      <c r="W245" s="434"/>
      <c r="X245" s="434"/>
      <c r="Y245" s="434"/>
      <c r="Z245" s="434"/>
      <c r="AA245" s="434"/>
      <c r="AB245" s="434"/>
      <c r="AC245" s="434"/>
      <c r="AD245" s="436"/>
      <c r="AE245" s="436"/>
      <c r="AF245" s="436"/>
      <c r="AG245" s="436"/>
      <c r="AH245" s="436"/>
      <c r="AI245" s="436"/>
      <c r="AJ245" s="436"/>
      <c r="AK245" s="436"/>
    </row>
    <row r="246" spans="1:37" s="357" customFormat="1" ht="19.5" customHeight="1" x14ac:dyDescent="0.25">
      <c r="A246" s="434"/>
      <c r="B246" s="434"/>
      <c r="C246" s="434"/>
      <c r="D246" s="434"/>
      <c r="E246" s="434"/>
      <c r="F246" s="434"/>
      <c r="G246" s="434"/>
      <c r="H246" s="434"/>
      <c r="I246" s="434"/>
      <c r="J246" s="434"/>
      <c r="K246" s="434"/>
      <c r="L246" s="434"/>
      <c r="M246" s="434"/>
      <c r="N246" s="434"/>
      <c r="O246" s="434"/>
      <c r="P246" s="434"/>
      <c r="Q246" s="434"/>
      <c r="R246" s="434"/>
      <c r="S246" s="434"/>
      <c r="T246" s="472"/>
      <c r="U246" s="434"/>
      <c r="V246" s="434"/>
      <c r="W246" s="434"/>
      <c r="X246" s="434"/>
      <c r="Y246" s="434"/>
      <c r="Z246" s="434"/>
      <c r="AA246" s="434"/>
      <c r="AB246" s="434"/>
      <c r="AC246" s="434"/>
      <c r="AD246" s="436"/>
      <c r="AE246" s="436"/>
      <c r="AF246" s="436"/>
      <c r="AG246" s="436"/>
      <c r="AH246" s="436"/>
      <c r="AI246" s="436"/>
      <c r="AJ246" s="436"/>
      <c r="AK246" s="436"/>
    </row>
    <row r="247" spans="1:37" s="357" customFormat="1" ht="19.5" customHeight="1" x14ac:dyDescent="0.25">
      <c r="A247" s="434"/>
      <c r="B247" s="434"/>
      <c r="C247" s="434"/>
      <c r="D247" s="434"/>
      <c r="E247" s="434"/>
      <c r="F247" s="434"/>
      <c r="G247" s="434"/>
      <c r="H247" s="434"/>
      <c r="I247" s="434"/>
      <c r="J247" s="434"/>
      <c r="K247" s="434"/>
      <c r="L247" s="434"/>
      <c r="M247" s="434"/>
      <c r="N247" s="434"/>
      <c r="O247" s="434"/>
      <c r="P247" s="434"/>
      <c r="Q247" s="434"/>
      <c r="R247" s="434"/>
      <c r="S247" s="434"/>
      <c r="T247" s="472"/>
      <c r="U247" s="434"/>
      <c r="V247" s="434"/>
      <c r="W247" s="434"/>
      <c r="X247" s="434"/>
      <c r="Y247" s="434"/>
      <c r="Z247" s="434"/>
      <c r="AA247" s="434"/>
      <c r="AB247" s="434"/>
      <c r="AC247" s="434"/>
      <c r="AD247" s="436"/>
      <c r="AE247" s="436"/>
      <c r="AF247" s="436"/>
      <c r="AG247" s="436"/>
      <c r="AH247" s="436"/>
      <c r="AI247" s="436"/>
      <c r="AJ247" s="436"/>
      <c r="AK247" s="436"/>
    </row>
    <row r="248" spans="1:37" s="357" customFormat="1" ht="19.5" customHeight="1" x14ac:dyDescent="0.25">
      <c r="A248" s="434"/>
      <c r="B248" s="434"/>
      <c r="C248" s="434"/>
      <c r="D248" s="434"/>
      <c r="E248" s="434"/>
      <c r="F248" s="434"/>
      <c r="G248" s="434"/>
      <c r="H248" s="434"/>
      <c r="I248" s="434"/>
      <c r="J248" s="434"/>
      <c r="K248" s="434"/>
      <c r="L248" s="434"/>
      <c r="M248" s="434"/>
      <c r="N248" s="434"/>
      <c r="O248" s="434"/>
      <c r="P248" s="434"/>
      <c r="Q248" s="434"/>
      <c r="R248" s="434"/>
      <c r="S248" s="434"/>
      <c r="T248" s="472"/>
      <c r="U248" s="434"/>
      <c r="V248" s="434"/>
      <c r="W248" s="434"/>
      <c r="X248" s="434"/>
      <c r="Y248" s="434"/>
      <c r="Z248" s="434"/>
      <c r="AA248" s="434"/>
      <c r="AB248" s="434"/>
      <c r="AC248" s="434"/>
      <c r="AD248" s="436"/>
      <c r="AE248" s="436"/>
      <c r="AF248" s="436"/>
      <c r="AG248" s="436"/>
      <c r="AH248" s="436"/>
      <c r="AI248" s="436"/>
      <c r="AJ248" s="436"/>
      <c r="AK248" s="436"/>
    </row>
    <row r="249" spans="1:37" s="357" customFormat="1" ht="19.5" customHeight="1" x14ac:dyDescent="0.25">
      <c r="A249" s="434"/>
      <c r="B249" s="434"/>
      <c r="C249" s="434"/>
      <c r="D249" s="434"/>
      <c r="E249" s="434"/>
      <c r="F249" s="434"/>
      <c r="G249" s="434"/>
      <c r="H249" s="434"/>
      <c r="I249" s="434"/>
      <c r="J249" s="434"/>
      <c r="K249" s="434"/>
      <c r="L249" s="434"/>
      <c r="M249" s="434"/>
      <c r="N249" s="434"/>
      <c r="O249" s="434"/>
      <c r="P249" s="434"/>
      <c r="Q249" s="434"/>
      <c r="R249" s="434"/>
      <c r="S249" s="434"/>
      <c r="T249" s="472"/>
      <c r="U249" s="434"/>
      <c r="V249" s="434"/>
      <c r="W249" s="434"/>
      <c r="X249" s="434"/>
      <c r="Y249" s="434"/>
      <c r="Z249" s="434"/>
      <c r="AA249" s="434"/>
      <c r="AB249" s="434"/>
      <c r="AC249" s="434"/>
      <c r="AD249" s="436"/>
      <c r="AE249" s="436"/>
      <c r="AF249" s="436"/>
      <c r="AG249" s="436"/>
      <c r="AH249" s="436"/>
      <c r="AI249" s="436"/>
      <c r="AJ249" s="436"/>
      <c r="AK249" s="436"/>
    </row>
    <row r="250" spans="1:37" s="357" customFormat="1" ht="19.5" customHeight="1" x14ac:dyDescent="0.25">
      <c r="A250" s="434"/>
      <c r="B250" s="434"/>
      <c r="C250" s="434"/>
      <c r="D250" s="434"/>
      <c r="E250" s="434"/>
      <c r="F250" s="434"/>
      <c r="G250" s="434"/>
      <c r="H250" s="434"/>
      <c r="I250" s="434"/>
      <c r="J250" s="434"/>
      <c r="K250" s="434"/>
      <c r="L250" s="434"/>
      <c r="M250" s="434"/>
      <c r="N250" s="434"/>
      <c r="O250" s="434"/>
      <c r="P250" s="434"/>
      <c r="Q250" s="434"/>
      <c r="R250" s="434"/>
      <c r="S250" s="434"/>
      <c r="T250" s="472"/>
      <c r="U250" s="434"/>
      <c r="V250" s="434"/>
      <c r="W250" s="434"/>
      <c r="X250" s="434"/>
      <c r="Y250" s="434"/>
      <c r="Z250" s="434"/>
      <c r="AA250" s="434"/>
      <c r="AB250" s="434"/>
      <c r="AC250" s="434"/>
      <c r="AD250" s="436"/>
      <c r="AE250" s="436"/>
      <c r="AF250" s="436"/>
      <c r="AG250" s="436"/>
      <c r="AH250" s="436"/>
      <c r="AI250" s="436"/>
      <c r="AJ250" s="436"/>
      <c r="AK250" s="436"/>
    </row>
    <row r="251" spans="1:37" s="357" customFormat="1" ht="19.5" customHeight="1" x14ac:dyDescent="0.25">
      <c r="A251" s="434"/>
      <c r="B251" s="434"/>
      <c r="C251" s="434"/>
      <c r="D251" s="434"/>
      <c r="E251" s="434"/>
      <c r="F251" s="434"/>
      <c r="G251" s="434"/>
      <c r="H251" s="434"/>
      <c r="I251" s="434"/>
      <c r="J251" s="434"/>
      <c r="K251" s="434"/>
      <c r="L251" s="434"/>
      <c r="M251" s="434"/>
      <c r="N251" s="434"/>
      <c r="O251" s="434"/>
      <c r="P251" s="434"/>
      <c r="Q251" s="434"/>
      <c r="R251" s="434"/>
      <c r="S251" s="434"/>
      <c r="T251" s="472"/>
      <c r="U251" s="434"/>
      <c r="V251" s="434"/>
      <c r="W251" s="434"/>
      <c r="X251" s="434"/>
      <c r="Y251" s="434"/>
      <c r="Z251" s="434"/>
      <c r="AA251" s="434"/>
      <c r="AB251" s="434"/>
      <c r="AC251" s="434"/>
      <c r="AD251" s="436"/>
      <c r="AE251" s="436"/>
      <c r="AF251" s="436"/>
      <c r="AG251" s="436"/>
      <c r="AH251" s="436"/>
      <c r="AI251" s="436"/>
      <c r="AJ251" s="436"/>
      <c r="AK251" s="436"/>
    </row>
    <row r="252" spans="1:37" s="357" customFormat="1" ht="19.5" customHeight="1" x14ac:dyDescent="0.25">
      <c r="A252" s="434"/>
      <c r="B252" s="434"/>
      <c r="C252" s="434"/>
      <c r="D252" s="434"/>
      <c r="E252" s="434"/>
      <c r="F252" s="434"/>
      <c r="G252" s="434"/>
      <c r="H252" s="434"/>
      <c r="I252" s="434"/>
      <c r="J252" s="434"/>
      <c r="K252" s="434"/>
      <c r="L252" s="434"/>
      <c r="M252" s="434"/>
      <c r="N252" s="434"/>
      <c r="O252" s="434"/>
      <c r="P252" s="434"/>
      <c r="Q252" s="434"/>
      <c r="R252" s="434"/>
      <c r="S252" s="434"/>
      <c r="T252" s="472"/>
      <c r="U252" s="434"/>
      <c r="V252" s="434"/>
      <c r="W252" s="434"/>
      <c r="X252" s="434"/>
      <c r="Y252" s="434"/>
      <c r="Z252" s="434"/>
      <c r="AA252" s="434"/>
      <c r="AB252" s="434"/>
      <c r="AC252" s="434"/>
      <c r="AD252" s="436"/>
      <c r="AE252" s="436"/>
      <c r="AF252" s="436"/>
      <c r="AG252" s="436"/>
      <c r="AH252" s="436"/>
      <c r="AI252" s="436"/>
      <c r="AJ252" s="436"/>
      <c r="AK252" s="436"/>
    </row>
    <row r="253" spans="1:37" s="357" customFormat="1" ht="19.5" customHeight="1" x14ac:dyDescent="0.25">
      <c r="A253" s="434"/>
      <c r="B253" s="434"/>
      <c r="C253" s="434"/>
      <c r="D253" s="434"/>
      <c r="E253" s="434"/>
      <c r="F253" s="434"/>
      <c r="G253" s="434"/>
      <c r="H253" s="434"/>
      <c r="I253" s="434"/>
      <c r="J253" s="434"/>
      <c r="K253" s="434"/>
      <c r="L253" s="434"/>
      <c r="M253" s="434"/>
      <c r="N253" s="434"/>
      <c r="O253" s="434"/>
      <c r="P253" s="434"/>
      <c r="Q253" s="434"/>
      <c r="R253" s="434"/>
      <c r="S253" s="434"/>
      <c r="T253" s="472"/>
      <c r="U253" s="434"/>
      <c r="V253" s="434"/>
      <c r="W253" s="434"/>
      <c r="X253" s="434"/>
      <c r="Y253" s="434"/>
      <c r="Z253" s="434"/>
      <c r="AA253" s="434"/>
      <c r="AB253" s="434"/>
      <c r="AC253" s="434"/>
      <c r="AD253" s="436"/>
      <c r="AE253" s="436"/>
      <c r="AF253" s="436"/>
      <c r="AG253" s="436"/>
      <c r="AH253" s="436"/>
      <c r="AI253" s="436"/>
      <c r="AJ253" s="436"/>
      <c r="AK253" s="436"/>
    </row>
    <row r="254" spans="1:37" s="357" customFormat="1" ht="19.5" customHeight="1" x14ac:dyDescent="0.25">
      <c r="A254" s="434"/>
      <c r="B254" s="434"/>
      <c r="C254" s="434"/>
      <c r="D254" s="434"/>
      <c r="E254" s="434"/>
      <c r="F254" s="434"/>
      <c r="G254" s="434"/>
      <c r="H254" s="434"/>
      <c r="I254" s="434"/>
      <c r="J254" s="434"/>
      <c r="K254" s="434"/>
      <c r="L254" s="434"/>
      <c r="M254" s="434"/>
      <c r="N254" s="434"/>
      <c r="O254" s="434"/>
      <c r="P254" s="434"/>
      <c r="Q254" s="434"/>
      <c r="R254" s="434"/>
      <c r="S254" s="434"/>
      <c r="T254" s="472"/>
      <c r="U254" s="434"/>
      <c r="V254" s="434"/>
      <c r="W254" s="434"/>
      <c r="X254" s="434"/>
      <c r="Y254" s="434"/>
      <c r="Z254" s="434"/>
      <c r="AA254" s="434"/>
      <c r="AB254" s="434"/>
      <c r="AC254" s="434"/>
      <c r="AD254" s="436"/>
      <c r="AE254" s="436"/>
      <c r="AF254" s="436"/>
      <c r="AG254" s="436"/>
      <c r="AH254" s="436"/>
      <c r="AI254" s="436"/>
      <c r="AJ254" s="436"/>
      <c r="AK254" s="436"/>
    </row>
    <row r="255" spans="1:37" s="357" customFormat="1" ht="19.5" customHeight="1" x14ac:dyDescent="0.25">
      <c r="A255" s="434"/>
      <c r="B255" s="434"/>
      <c r="C255" s="434"/>
      <c r="D255" s="434"/>
      <c r="E255" s="434"/>
      <c r="F255" s="434"/>
      <c r="G255" s="434"/>
      <c r="H255" s="434"/>
      <c r="I255" s="434"/>
      <c r="J255" s="434"/>
      <c r="K255" s="434"/>
      <c r="L255" s="434"/>
      <c r="M255" s="434"/>
      <c r="N255" s="434"/>
      <c r="O255" s="434"/>
      <c r="P255" s="434"/>
      <c r="Q255" s="434"/>
      <c r="R255" s="434"/>
      <c r="S255" s="434"/>
      <c r="T255" s="472"/>
      <c r="U255" s="434"/>
      <c r="V255" s="434"/>
      <c r="W255" s="434"/>
      <c r="X255" s="434"/>
      <c r="Y255" s="434"/>
      <c r="Z255" s="434"/>
      <c r="AA255" s="434"/>
      <c r="AB255" s="434"/>
      <c r="AC255" s="434"/>
      <c r="AD255" s="436"/>
      <c r="AE255" s="436"/>
      <c r="AF255" s="436"/>
      <c r="AG255" s="436"/>
      <c r="AH255" s="436"/>
      <c r="AI255" s="436"/>
      <c r="AJ255" s="436"/>
      <c r="AK255" s="436"/>
    </row>
    <row r="256" spans="1:37" s="357" customFormat="1" ht="19.5" customHeight="1" x14ac:dyDescent="0.25">
      <c r="A256" s="434"/>
      <c r="B256" s="434"/>
      <c r="C256" s="434"/>
      <c r="D256" s="434"/>
      <c r="E256" s="434"/>
      <c r="F256" s="434"/>
      <c r="G256" s="434"/>
      <c r="H256" s="434"/>
      <c r="I256" s="434"/>
      <c r="J256" s="434"/>
      <c r="K256" s="434"/>
      <c r="L256" s="434"/>
      <c r="M256" s="434"/>
      <c r="N256" s="434"/>
      <c r="O256" s="434"/>
      <c r="P256" s="434"/>
      <c r="Q256" s="434"/>
      <c r="R256" s="434"/>
      <c r="S256" s="434"/>
      <c r="T256" s="472"/>
      <c r="U256" s="434"/>
      <c r="V256" s="434"/>
      <c r="W256" s="434"/>
      <c r="X256" s="434"/>
      <c r="Y256" s="434"/>
      <c r="Z256" s="434"/>
      <c r="AA256" s="434"/>
      <c r="AB256" s="434"/>
      <c r="AC256" s="434"/>
      <c r="AD256" s="436"/>
      <c r="AE256" s="436"/>
      <c r="AF256" s="436"/>
      <c r="AG256" s="436"/>
      <c r="AH256" s="436"/>
      <c r="AI256" s="436"/>
      <c r="AJ256" s="436"/>
      <c r="AK256" s="436"/>
    </row>
    <row r="257" spans="1:37" s="357" customFormat="1" ht="19.5" customHeight="1" x14ac:dyDescent="0.25">
      <c r="A257" s="434"/>
      <c r="B257" s="434"/>
      <c r="C257" s="434"/>
      <c r="D257" s="434"/>
      <c r="E257" s="434"/>
      <c r="F257" s="434"/>
      <c r="G257" s="434"/>
      <c r="H257" s="434"/>
      <c r="I257" s="434"/>
      <c r="J257" s="434"/>
      <c r="K257" s="434"/>
      <c r="L257" s="434"/>
      <c r="M257" s="434"/>
      <c r="N257" s="434"/>
      <c r="O257" s="434"/>
      <c r="P257" s="434"/>
      <c r="Q257" s="434"/>
      <c r="R257" s="434"/>
      <c r="S257" s="434"/>
      <c r="T257" s="472"/>
      <c r="U257" s="434"/>
      <c r="V257" s="434"/>
      <c r="W257" s="434"/>
      <c r="X257" s="434"/>
      <c r="Y257" s="434"/>
      <c r="Z257" s="434"/>
      <c r="AA257" s="434"/>
      <c r="AB257" s="434"/>
      <c r="AC257" s="434"/>
      <c r="AD257" s="436"/>
      <c r="AE257" s="436"/>
      <c r="AF257" s="436"/>
      <c r="AG257" s="436"/>
      <c r="AH257" s="436"/>
      <c r="AI257" s="436"/>
      <c r="AJ257" s="436"/>
      <c r="AK257" s="436"/>
    </row>
    <row r="258" spans="1:37" s="357" customFormat="1" ht="19.5" customHeight="1" x14ac:dyDescent="0.25">
      <c r="A258" s="434"/>
      <c r="B258" s="434"/>
      <c r="C258" s="434"/>
      <c r="D258" s="434"/>
      <c r="E258" s="434"/>
      <c r="F258" s="434"/>
      <c r="G258" s="434"/>
      <c r="H258" s="434"/>
      <c r="I258" s="434"/>
      <c r="J258" s="434"/>
      <c r="K258" s="434"/>
      <c r="L258" s="434"/>
      <c r="M258" s="434"/>
      <c r="N258" s="434"/>
      <c r="O258" s="434"/>
      <c r="P258" s="434"/>
      <c r="Q258" s="434"/>
      <c r="R258" s="434"/>
      <c r="S258" s="434"/>
      <c r="T258" s="472"/>
      <c r="U258" s="434"/>
      <c r="V258" s="434"/>
      <c r="W258" s="434"/>
      <c r="X258" s="434"/>
      <c r="Y258" s="434"/>
      <c r="Z258" s="434"/>
      <c r="AA258" s="434"/>
      <c r="AB258" s="434"/>
      <c r="AC258" s="434"/>
      <c r="AD258" s="436"/>
      <c r="AE258" s="436"/>
      <c r="AF258" s="436"/>
      <c r="AG258" s="436"/>
      <c r="AH258" s="436"/>
      <c r="AI258" s="436"/>
      <c r="AJ258" s="436"/>
      <c r="AK258" s="436"/>
    </row>
    <row r="259" spans="1:37" s="357" customFormat="1" ht="19.5" customHeight="1" x14ac:dyDescent="0.25">
      <c r="A259" s="434"/>
      <c r="B259" s="434"/>
      <c r="C259" s="434"/>
      <c r="D259" s="434"/>
      <c r="E259" s="434"/>
      <c r="F259" s="434"/>
      <c r="G259" s="434"/>
      <c r="H259" s="434"/>
      <c r="I259" s="434"/>
      <c r="J259" s="434"/>
      <c r="K259" s="434"/>
      <c r="L259" s="434"/>
      <c r="M259" s="434"/>
      <c r="N259" s="434"/>
      <c r="O259" s="434"/>
      <c r="P259" s="434"/>
      <c r="Q259" s="434"/>
      <c r="R259" s="434"/>
      <c r="S259" s="434"/>
      <c r="T259" s="472"/>
      <c r="U259" s="434"/>
      <c r="V259" s="434"/>
      <c r="W259" s="434"/>
      <c r="X259" s="434"/>
      <c r="Y259" s="434"/>
      <c r="Z259" s="434"/>
      <c r="AA259" s="434"/>
      <c r="AB259" s="434"/>
      <c r="AC259" s="434"/>
      <c r="AD259" s="436"/>
      <c r="AE259" s="436"/>
      <c r="AF259" s="436"/>
      <c r="AG259" s="436"/>
      <c r="AH259" s="436"/>
      <c r="AI259" s="436"/>
      <c r="AJ259" s="436"/>
      <c r="AK259" s="436"/>
    </row>
    <row r="260" spans="1:37" s="357" customFormat="1" ht="19.5" customHeight="1" x14ac:dyDescent="0.25">
      <c r="A260" s="434"/>
      <c r="B260" s="434"/>
      <c r="C260" s="434"/>
      <c r="D260" s="434"/>
      <c r="E260" s="434"/>
      <c r="F260" s="434"/>
      <c r="G260" s="434"/>
      <c r="H260" s="434"/>
      <c r="I260" s="434"/>
      <c r="J260" s="434"/>
      <c r="K260" s="434"/>
      <c r="L260" s="434"/>
      <c r="M260" s="434"/>
      <c r="N260" s="434"/>
      <c r="O260" s="434"/>
      <c r="P260" s="434"/>
      <c r="Q260" s="434"/>
      <c r="R260" s="434"/>
      <c r="S260" s="434"/>
      <c r="T260" s="472"/>
      <c r="U260" s="434"/>
      <c r="V260" s="434"/>
      <c r="W260" s="434"/>
      <c r="X260" s="434"/>
      <c r="Y260" s="434"/>
      <c r="Z260" s="434"/>
      <c r="AA260" s="434"/>
      <c r="AB260" s="434"/>
      <c r="AC260" s="434"/>
      <c r="AD260" s="436"/>
      <c r="AE260" s="436"/>
      <c r="AF260" s="436"/>
      <c r="AG260" s="436"/>
      <c r="AH260" s="436"/>
      <c r="AI260" s="436"/>
      <c r="AJ260" s="436"/>
      <c r="AK260" s="436"/>
    </row>
    <row r="261" spans="1:37" s="357" customFormat="1" ht="19.5" customHeight="1" x14ac:dyDescent="0.25">
      <c r="A261" s="434"/>
      <c r="B261" s="434"/>
      <c r="C261" s="434"/>
      <c r="D261" s="434"/>
      <c r="E261" s="434"/>
      <c r="F261" s="434"/>
      <c r="G261" s="434"/>
      <c r="H261" s="434"/>
      <c r="I261" s="434"/>
      <c r="J261" s="434"/>
      <c r="K261" s="434"/>
      <c r="L261" s="434"/>
      <c r="M261" s="434"/>
      <c r="N261" s="434"/>
      <c r="O261" s="434"/>
      <c r="P261" s="434"/>
      <c r="Q261" s="434"/>
      <c r="R261" s="434"/>
      <c r="S261" s="434"/>
      <c r="T261" s="472"/>
      <c r="U261" s="434"/>
      <c r="V261" s="434"/>
      <c r="W261" s="434"/>
      <c r="X261" s="434"/>
      <c r="Y261" s="434"/>
      <c r="Z261" s="434"/>
      <c r="AA261" s="434"/>
      <c r="AB261" s="434"/>
      <c r="AC261" s="434"/>
      <c r="AD261" s="436"/>
      <c r="AE261" s="436"/>
      <c r="AF261" s="436"/>
      <c r="AG261" s="436"/>
      <c r="AH261" s="436"/>
      <c r="AI261" s="436"/>
      <c r="AJ261" s="436"/>
      <c r="AK261" s="436"/>
    </row>
    <row r="262" spans="1:37" s="357" customFormat="1" ht="19.5" customHeight="1" x14ac:dyDescent="0.25">
      <c r="A262" s="434"/>
      <c r="B262" s="434"/>
      <c r="C262" s="434"/>
      <c r="D262" s="434"/>
      <c r="E262" s="434"/>
      <c r="F262" s="434"/>
      <c r="G262" s="434"/>
      <c r="H262" s="434"/>
      <c r="I262" s="434"/>
      <c r="J262" s="434"/>
      <c r="K262" s="434"/>
      <c r="L262" s="434"/>
      <c r="M262" s="434"/>
      <c r="N262" s="434"/>
      <c r="O262" s="434"/>
      <c r="P262" s="434"/>
      <c r="Q262" s="434"/>
      <c r="R262" s="434"/>
      <c r="S262" s="434"/>
      <c r="T262" s="472"/>
      <c r="U262" s="434"/>
      <c r="V262" s="434"/>
      <c r="W262" s="434"/>
      <c r="X262" s="434"/>
      <c r="Y262" s="434"/>
      <c r="Z262" s="434"/>
      <c r="AA262" s="434"/>
      <c r="AB262" s="434"/>
      <c r="AC262" s="434"/>
      <c r="AD262" s="436"/>
      <c r="AE262" s="436"/>
      <c r="AF262" s="436"/>
      <c r="AG262" s="436"/>
      <c r="AH262" s="436"/>
      <c r="AI262" s="436"/>
      <c r="AJ262" s="436"/>
      <c r="AK262" s="436"/>
    </row>
    <row r="263" spans="1:37" s="357" customFormat="1" ht="19.5" customHeight="1" x14ac:dyDescent="0.25">
      <c r="A263" s="434"/>
      <c r="B263" s="434"/>
      <c r="C263" s="434"/>
      <c r="D263" s="434"/>
      <c r="E263" s="434"/>
      <c r="F263" s="434"/>
      <c r="G263" s="434"/>
      <c r="H263" s="434"/>
      <c r="I263" s="434"/>
      <c r="J263" s="434"/>
      <c r="K263" s="434"/>
      <c r="L263" s="434"/>
      <c r="M263" s="434"/>
      <c r="N263" s="434"/>
      <c r="O263" s="434"/>
      <c r="P263" s="434"/>
      <c r="Q263" s="434"/>
      <c r="R263" s="434"/>
      <c r="S263" s="434"/>
      <c r="T263" s="472"/>
      <c r="U263" s="434"/>
      <c r="V263" s="434"/>
      <c r="W263" s="434"/>
      <c r="X263" s="434"/>
      <c r="Y263" s="434"/>
      <c r="Z263" s="434"/>
      <c r="AA263" s="434"/>
      <c r="AB263" s="434"/>
      <c r="AC263" s="434"/>
      <c r="AD263" s="436"/>
      <c r="AE263" s="436"/>
      <c r="AF263" s="436"/>
      <c r="AG263" s="436"/>
      <c r="AH263" s="436"/>
      <c r="AI263" s="436"/>
      <c r="AJ263" s="436"/>
      <c r="AK263" s="436"/>
    </row>
    <row r="264" spans="1:37" s="357" customFormat="1" ht="19.5" customHeight="1" x14ac:dyDescent="0.25">
      <c r="A264" s="434"/>
      <c r="B264" s="434"/>
      <c r="C264" s="434"/>
      <c r="D264" s="434"/>
      <c r="E264" s="434"/>
      <c r="F264" s="434"/>
      <c r="G264" s="434"/>
      <c r="H264" s="434"/>
      <c r="I264" s="434"/>
      <c r="J264" s="434"/>
      <c r="K264" s="434"/>
      <c r="L264" s="434"/>
      <c r="M264" s="434"/>
      <c r="N264" s="434"/>
      <c r="O264" s="434"/>
      <c r="P264" s="434"/>
      <c r="Q264" s="434"/>
      <c r="R264" s="434"/>
      <c r="S264" s="434"/>
      <c r="T264" s="472"/>
      <c r="U264" s="434"/>
      <c r="V264" s="434"/>
      <c r="W264" s="434"/>
      <c r="X264" s="434"/>
      <c r="Y264" s="434"/>
      <c r="Z264" s="434"/>
      <c r="AA264" s="434"/>
      <c r="AB264" s="434"/>
      <c r="AC264" s="434"/>
      <c r="AD264" s="436"/>
      <c r="AE264" s="436"/>
      <c r="AF264" s="436"/>
      <c r="AG264" s="436"/>
      <c r="AH264" s="436"/>
      <c r="AI264" s="436"/>
      <c r="AJ264" s="436"/>
      <c r="AK264" s="436"/>
    </row>
    <row r="265" spans="1:37" s="357" customFormat="1" ht="19.5" customHeight="1" x14ac:dyDescent="0.25">
      <c r="A265" s="434"/>
      <c r="B265" s="434"/>
      <c r="C265" s="434"/>
      <c r="D265" s="434"/>
      <c r="E265" s="434"/>
      <c r="F265" s="434"/>
      <c r="G265" s="434"/>
      <c r="H265" s="434"/>
      <c r="I265" s="434"/>
      <c r="J265" s="434"/>
      <c r="K265" s="434"/>
      <c r="L265" s="434"/>
      <c r="M265" s="434"/>
      <c r="N265" s="434"/>
      <c r="O265" s="434"/>
      <c r="P265" s="434"/>
      <c r="Q265" s="434"/>
      <c r="R265" s="434"/>
      <c r="S265" s="434"/>
      <c r="T265" s="472"/>
      <c r="U265" s="434"/>
      <c r="V265" s="434"/>
      <c r="W265" s="434"/>
      <c r="X265" s="434"/>
      <c r="Y265" s="434"/>
      <c r="Z265" s="434"/>
      <c r="AA265" s="434"/>
      <c r="AB265" s="434"/>
      <c r="AC265" s="434"/>
      <c r="AD265" s="436"/>
      <c r="AE265" s="436"/>
      <c r="AF265" s="436"/>
      <c r="AG265" s="436"/>
      <c r="AH265" s="436"/>
      <c r="AI265" s="436"/>
      <c r="AJ265" s="436"/>
      <c r="AK265" s="436"/>
    </row>
    <row r="266" spans="1:37" s="357" customFormat="1" ht="19.5" customHeight="1" x14ac:dyDescent="0.25">
      <c r="A266" s="434"/>
      <c r="B266" s="434"/>
      <c r="C266" s="434"/>
      <c r="D266" s="434"/>
      <c r="E266" s="434"/>
      <c r="F266" s="434"/>
      <c r="G266" s="434"/>
      <c r="H266" s="434"/>
      <c r="I266" s="434"/>
      <c r="J266" s="434"/>
      <c r="K266" s="434"/>
      <c r="L266" s="434"/>
      <c r="M266" s="434"/>
      <c r="N266" s="434"/>
      <c r="O266" s="434"/>
      <c r="P266" s="434"/>
      <c r="Q266" s="434"/>
      <c r="R266" s="434"/>
      <c r="S266" s="434"/>
      <c r="T266" s="472"/>
      <c r="U266" s="434"/>
      <c r="V266" s="434"/>
      <c r="W266" s="434"/>
      <c r="X266" s="434"/>
      <c r="Y266" s="434"/>
      <c r="Z266" s="434"/>
      <c r="AA266" s="434"/>
      <c r="AB266" s="434"/>
      <c r="AC266" s="434"/>
      <c r="AD266" s="436"/>
      <c r="AE266" s="436"/>
      <c r="AF266" s="436"/>
      <c r="AG266" s="436"/>
      <c r="AH266" s="436"/>
      <c r="AI266" s="436"/>
      <c r="AJ266" s="436"/>
      <c r="AK266" s="436"/>
    </row>
    <row r="267" spans="1:37" s="357" customFormat="1" ht="19.5" customHeight="1" x14ac:dyDescent="0.25">
      <c r="A267" s="434"/>
      <c r="B267" s="434"/>
      <c r="C267" s="434"/>
      <c r="D267" s="434"/>
      <c r="E267" s="434"/>
      <c r="F267" s="434"/>
      <c r="G267" s="434"/>
      <c r="H267" s="434"/>
      <c r="I267" s="434"/>
      <c r="J267" s="434"/>
      <c r="K267" s="434"/>
      <c r="L267" s="434"/>
      <c r="M267" s="434"/>
      <c r="N267" s="434"/>
      <c r="O267" s="434"/>
      <c r="P267" s="434"/>
      <c r="Q267" s="434"/>
      <c r="R267" s="434"/>
      <c r="S267" s="434"/>
      <c r="T267" s="472"/>
      <c r="U267" s="434"/>
      <c r="V267" s="434"/>
      <c r="W267" s="434"/>
      <c r="X267" s="434"/>
      <c r="Y267" s="434"/>
      <c r="Z267" s="434"/>
      <c r="AA267" s="434"/>
      <c r="AB267" s="434"/>
      <c r="AC267" s="434"/>
      <c r="AD267" s="436"/>
      <c r="AE267" s="436"/>
      <c r="AF267" s="436"/>
      <c r="AG267" s="436"/>
      <c r="AH267" s="436"/>
      <c r="AI267" s="436"/>
      <c r="AJ267" s="436"/>
      <c r="AK267" s="436"/>
    </row>
    <row r="268" spans="1:37" s="357" customFormat="1" ht="19.5" customHeight="1" x14ac:dyDescent="0.25">
      <c r="A268" s="434"/>
      <c r="B268" s="434"/>
      <c r="C268" s="434"/>
      <c r="D268" s="434"/>
      <c r="E268" s="434"/>
      <c r="F268" s="434"/>
      <c r="G268" s="434"/>
      <c r="H268" s="434"/>
      <c r="I268" s="434"/>
      <c r="J268" s="434"/>
      <c r="K268" s="434"/>
      <c r="L268" s="434"/>
      <c r="M268" s="434"/>
      <c r="N268" s="434"/>
      <c r="O268" s="434"/>
      <c r="P268" s="434"/>
      <c r="Q268" s="434"/>
      <c r="R268" s="434"/>
      <c r="S268" s="434"/>
      <c r="T268" s="472"/>
      <c r="U268" s="434"/>
      <c r="V268" s="434"/>
      <c r="W268" s="434"/>
      <c r="X268" s="434"/>
      <c r="Y268" s="434"/>
      <c r="Z268" s="434"/>
      <c r="AA268" s="434"/>
      <c r="AB268" s="434"/>
      <c r="AC268" s="434"/>
      <c r="AD268" s="436"/>
      <c r="AE268" s="436"/>
      <c r="AF268" s="436"/>
      <c r="AG268" s="436"/>
      <c r="AH268" s="436"/>
      <c r="AI268" s="436"/>
      <c r="AJ268" s="436"/>
      <c r="AK268" s="436"/>
    </row>
    <row r="269" spans="1:37" s="357" customFormat="1" ht="19.5" customHeight="1" x14ac:dyDescent="0.25">
      <c r="A269" s="434"/>
      <c r="B269" s="434"/>
      <c r="C269" s="434"/>
      <c r="D269" s="434"/>
      <c r="E269" s="434"/>
      <c r="F269" s="434"/>
      <c r="G269" s="434"/>
      <c r="H269" s="434"/>
      <c r="I269" s="434"/>
      <c r="J269" s="434"/>
      <c r="K269" s="434"/>
      <c r="L269" s="434"/>
      <c r="M269" s="434"/>
      <c r="N269" s="434"/>
      <c r="O269" s="434"/>
      <c r="P269" s="434"/>
      <c r="Q269" s="434"/>
      <c r="R269" s="434"/>
      <c r="S269" s="434"/>
      <c r="T269" s="472"/>
      <c r="U269" s="434"/>
      <c r="V269" s="434"/>
      <c r="W269" s="434"/>
      <c r="X269" s="434"/>
      <c r="Y269" s="434"/>
      <c r="Z269" s="434"/>
      <c r="AA269" s="434"/>
      <c r="AB269" s="434"/>
      <c r="AC269" s="434"/>
      <c r="AD269" s="436"/>
      <c r="AE269" s="436"/>
      <c r="AF269" s="436"/>
      <c r="AG269" s="436"/>
      <c r="AH269" s="436"/>
      <c r="AI269" s="436"/>
      <c r="AJ269" s="436"/>
      <c r="AK269" s="436"/>
    </row>
    <row r="270" spans="1:37" s="357" customFormat="1" ht="19.5" customHeight="1" x14ac:dyDescent="0.25">
      <c r="A270" s="434"/>
      <c r="B270" s="434"/>
      <c r="C270" s="434"/>
      <c r="D270" s="434"/>
      <c r="E270" s="434"/>
      <c r="F270" s="434"/>
      <c r="G270" s="434"/>
      <c r="H270" s="434"/>
      <c r="I270" s="434"/>
      <c r="J270" s="434"/>
      <c r="K270" s="434"/>
      <c r="L270" s="434"/>
      <c r="M270" s="434"/>
      <c r="N270" s="434"/>
      <c r="O270" s="434"/>
      <c r="P270" s="434"/>
      <c r="Q270" s="434"/>
      <c r="R270" s="434"/>
      <c r="S270" s="434"/>
      <c r="T270" s="472"/>
      <c r="U270" s="434"/>
      <c r="V270" s="434"/>
      <c r="W270" s="434"/>
      <c r="X270" s="434"/>
      <c r="Y270" s="434"/>
      <c r="Z270" s="434"/>
      <c r="AA270" s="434"/>
      <c r="AB270" s="434"/>
      <c r="AC270" s="434"/>
      <c r="AD270" s="436"/>
      <c r="AE270" s="436"/>
      <c r="AF270" s="436"/>
      <c r="AG270" s="436"/>
      <c r="AH270" s="436"/>
      <c r="AI270" s="436"/>
      <c r="AJ270" s="436"/>
      <c r="AK270" s="436"/>
    </row>
    <row r="271" spans="1:37" s="357" customFormat="1" ht="19.5" customHeight="1" x14ac:dyDescent="0.25">
      <c r="A271" s="434"/>
      <c r="B271" s="434"/>
      <c r="C271" s="434"/>
      <c r="D271" s="434"/>
      <c r="E271" s="434"/>
      <c r="F271" s="434"/>
      <c r="G271" s="434"/>
      <c r="H271" s="434"/>
      <c r="I271" s="434"/>
      <c r="J271" s="434"/>
      <c r="K271" s="434"/>
      <c r="L271" s="434"/>
      <c r="M271" s="434"/>
      <c r="N271" s="434"/>
      <c r="O271" s="434"/>
      <c r="P271" s="434"/>
      <c r="Q271" s="434"/>
      <c r="R271" s="434"/>
      <c r="S271" s="434"/>
      <c r="T271" s="472"/>
      <c r="U271" s="434"/>
      <c r="V271" s="434"/>
      <c r="W271" s="434"/>
      <c r="X271" s="434"/>
      <c r="Y271" s="434"/>
      <c r="Z271" s="434"/>
      <c r="AA271" s="434"/>
      <c r="AB271" s="434"/>
      <c r="AC271" s="434"/>
      <c r="AD271" s="436"/>
      <c r="AE271" s="436"/>
      <c r="AF271" s="436"/>
      <c r="AG271" s="436"/>
      <c r="AH271" s="436"/>
      <c r="AI271" s="436"/>
      <c r="AJ271" s="436"/>
      <c r="AK271" s="436"/>
    </row>
    <row r="272" spans="1:37" s="357" customFormat="1" ht="19.5" customHeight="1" x14ac:dyDescent="0.25">
      <c r="A272" s="434"/>
      <c r="B272" s="434"/>
      <c r="C272" s="434"/>
      <c r="D272" s="434"/>
      <c r="E272" s="434"/>
      <c r="F272" s="434"/>
      <c r="G272" s="434"/>
      <c r="H272" s="434"/>
      <c r="I272" s="434"/>
      <c r="J272" s="434"/>
      <c r="K272" s="434"/>
      <c r="L272" s="434"/>
      <c r="M272" s="434"/>
      <c r="N272" s="434"/>
      <c r="O272" s="434"/>
      <c r="P272" s="434"/>
      <c r="Q272" s="434"/>
      <c r="R272" s="434"/>
      <c r="S272" s="434"/>
      <c r="T272" s="472"/>
      <c r="U272" s="434"/>
      <c r="V272" s="434"/>
      <c r="W272" s="434"/>
      <c r="X272" s="434"/>
      <c r="Y272" s="434"/>
      <c r="Z272" s="434"/>
      <c r="AA272" s="434"/>
      <c r="AB272" s="434"/>
      <c r="AC272" s="434"/>
      <c r="AD272" s="436"/>
      <c r="AE272" s="436"/>
      <c r="AF272" s="436"/>
      <c r="AG272" s="436"/>
      <c r="AH272" s="436"/>
      <c r="AI272" s="436"/>
      <c r="AJ272" s="436"/>
      <c r="AK272" s="436"/>
    </row>
    <row r="273" spans="1:37" s="357" customFormat="1" ht="19.5" customHeight="1" x14ac:dyDescent="0.25">
      <c r="A273" s="434"/>
      <c r="B273" s="434"/>
      <c r="C273" s="434"/>
      <c r="D273" s="434"/>
      <c r="E273" s="434"/>
      <c r="F273" s="434"/>
      <c r="G273" s="434"/>
      <c r="H273" s="434"/>
      <c r="I273" s="434"/>
      <c r="J273" s="434"/>
      <c r="K273" s="434"/>
      <c r="L273" s="434"/>
      <c r="M273" s="434"/>
      <c r="N273" s="434"/>
      <c r="O273" s="434"/>
      <c r="P273" s="434"/>
      <c r="Q273" s="434"/>
      <c r="R273" s="434"/>
      <c r="S273" s="434"/>
      <c r="T273" s="472"/>
      <c r="U273" s="434"/>
      <c r="V273" s="434"/>
      <c r="W273" s="434"/>
      <c r="X273" s="434"/>
      <c r="Y273" s="434"/>
      <c r="Z273" s="434"/>
      <c r="AA273" s="434"/>
      <c r="AB273" s="434"/>
      <c r="AC273" s="434"/>
      <c r="AD273" s="436"/>
      <c r="AE273" s="436"/>
      <c r="AF273" s="436"/>
      <c r="AG273" s="436"/>
      <c r="AH273" s="436"/>
      <c r="AI273" s="436"/>
      <c r="AJ273" s="436"/>
      <c r="AK273" s="436"/>
    </row>
    <row r="274" spans="1:37" s="357" customFormat="1" ht="19.5" customHeight="1" x14ac:dyDescent="0.25">
      <c r="A274" s="434"/>
      <c r="B274" s="434"/>
      <c r="C274" s="434"/>
      <c r="D274" s="434"/>
      <c r="E274" s="434"/>
      <c r="F274" s="434"/>
      <c r="G274" s="434"/>
      <c r="H274" s="434"/>
      <c r="I274" s="434"/>
      <c r="J274" s="434"/>
      <c r="K274" s="434"/>
      <c r="L274" s="434"/>
      <c r="M274" s="434"/>
      <c r="N274" s="434"/>
      <c r="O274" s="434"/>
      <c r="P274" s="434"/>
      <c r="Q274" s="434"/>
      <c r="R274" s="434"/>
      <c r="S274" s="434"/>
      <c r="T274" s="472"/>
      <c r="U274" s="434"/>
      <c r="V274" s="434"/>
      <c r="W274" s="434"/>
      <c r="X274" s="434"/>
      <c r="Y274" s="434"/>
      <c r="Z274" s="434"/>
      <c r="AA274" s="434"/>
      <c r="AB274" s="434"/>
      <c r="AC274" s="434"/>
      <c r="AD274" s="436"/>
      <c r="AE274" s="436"/>
      <c r="AF274" s="436"/>
      <c r="AG274" s="436"/>
      <c r="AH274" s="436"/>
      <c r="AI274" s="436"/>
      <c r="AJ274" s="436"/>
      <c r="AK274" s="436"/>
    </row>
    <row r="275" spans="1:37" s="357" customFormat="1" ht="19.5" customHeight="1" x14ac:dyDescent="0.25">
      <c r="A275" s="434"/>
      <c r="B275" s="434"/>
      <c r="C275" s="434"/>
      <c r="D275" s="434"/>
      <c r="E275" s="434"/>
      <c r="F275" s="434"/>
      <c r="G275" s="434"/>
      <c r="H275" s="434"/>
      <c r="I275" s="434"/>
      <c r="J275" s="434"/>
      <c r="K275" s="434"/>
      <c r="L275" s="434"/>
      <c r="M275" s="434"/>
      <c r="N275" s="434"/>
      <c r="O275" s="434"/>
      <c r="P275" s="434"/>
      <c r="Q275" s="434"/>
      <c r="R275" s="434"/>
      <c r="S275" s="434"/>
      <c r="T275" s="472"/>
      <c r="U275" s="434"/>
      <c r="V275" s="434"/>
      <c r="W275" s="434"/>
      <c r="X275" s="434"/>
      <c r="Y275" s="434"/>
      <c r="Z275" s="434"/>
      <c r="AA275" s="434"/>
      <c r="AB275" s="434"/>
      <c r="AC275" s="434"/>
      <c r="AD275" s="436"/>
      <c r="AE275" s="436"/>
      <c r="AF275" s="436"/>
      <c r="AG275" s="436"/>
      <c r="AH275" s="436"/>
      <c r="AI275" s="436"/>
      <c r="AJ275" s="436"/>
      <c r="AK275" s="436"/>
    </row>
    <row r="276" spans="1:37" s="357" customFormat="1" ht="19.5" customHeight="1" x14ac:dyDescent="0.25">
      <c r="A276" s="434"/>
      <c r="B276" s="434"/>
      <c r="C276" s="434"/>
      <c r="D276" s="434"/>
      <c r="E276" s="434"/>
      <c r="F276" s="434"/>
      <c r="G276" s="434"/>
      <c r="H276" s="434"/>
      <c r="I276" s="434"/>
      <c r="J276" s="434"/>
      <c r="K276" s="434"/>
      <c r="L276" s="434"/>
      <c r="M276" s="434"/>
      <c r="N276" s="434"/>
      <c r="O276" s="434"/>
      <c r="P276" s="434"/>
      <c r="Q276" s="434"/>
      <c r="R276" s="434"/>
      <c r="S276" s="434"/>
      <c r="T276" s="472"/>
      <c r="U276" s="434"/>
      <c r="V276" s="434"/>
      <c r="W276" s="434"/>
      <c r="X276" s="434"/>
      <c r="Y276" s="434"/>
      <c r="Z276" s="434"/>
      <c r="AA276" s="434"/>
      <c r="AB276" s="434"/>
      <c r="AC276" s="434"/>
      <c r="AD276" s="436"/>
      <c r="AE276" s="436"/>
      <c r="AF276" s="436"/>
      <c r="AG276" s="436"/>
      <c r="AH276" s="436"/>
      <c r="AI276" s="436"/>
      <c r="AJ276" s="436"/>
      <c r="AK276" s="436"/>
    </row>
    <row r="277" spans="1:37" s="357" customFormat="1" ht="19.5" customHeight="1" x14ac:dyDescent="0.25">
      <c r="A277" s="434"/>
      <c r="B277" s="434"/>
      <c r="C277" s="434"/>
      <c r="D277" s="434"/>
      <c r="E277" s="434"/>
      <c r="F277" s="434"/>
      <c r="G277" s="434"/>
      <c r="H277" s="434"/>
      <c r="I277" s="434"/>
      <c r="J277" s="434"/>
      <c r="K277" s="434"/>
      <c r="L277" s="434"/>
      <c r="M277" s="434"/>
      <c r="N277" s="434"/>
      <c r="O277" s="434"/>
      <c r="P277" s="434"/>
      <c r="Q277" s="434"/>
      <c r="R277" s="434"/>
      <c r="S277" s="434"/>
      <c r="T277" s="472"/>
      <c r="U277" s="434"/>
      <c r="V277" s="434"/>
      <c r="W277" s="434"/>
      <c r="X277" s="434"/>
      <c r="Y277" s="434"/>
      <c r="Z277" s="434"/>
      <c r="AA277" s="434"/>
      <c r="AB277" s="434"/>
      <c r="AC277" s="434"/>
      <c r="AD277" s="436"/>
      <c r="AE277" s="436"/>
      <c r="AF277" s="436"/>
      <c r="AG277" s="436"/>
      <c r="AH277" s="436"/>
      <c r="AI277" s="436"/>
      <c r="AJ277" s="436"/>
      <c r="AK277" s="436"/>
    </row>
    <row r="278" spans="1:37" s="357" customFormat="1" ht="19.5" customHeight="1" x14ac:dyDescent="0.25">
      <c r="A278" s="434"/>
      <c r="B278" s="434"/>
      <c r="C278" s="434"/>
      <c r="D278" s="434"/>
      <c r="E278" s="434"/>
      <c r="F278" s="434"/>
      <c r="G278" s="434"/>
      <c r="H278" s="434"/>
      <c r="I278" s="434"/>
      <c r="J278" s="434"/>
      <c r="K278" s="434"/>
      <c r="L278" s="434"/>
      <c r="M278" s="434"/>
      <c r="N278" s="434"/>
      <c r="O278" s="434"/>
      <c r="P278" s="434"/>
      <c r="Q278" s="434"/>
      <c r="R278" s="434"/>
      <c r="S278" s="434"/>
      <c r="T278" s="472"/>
      <c r="U278" s="434"/>
      <c r="V278" s="434"/>
      <c r="W278" s="434"/>
      <c r="X278" s="434"/>
      <c r="Y278" s="434"/>
      <c r="Z278" s="434"/>
      <c r="AA278" s="434"/>
      <c r="AB278" s="434"/>
      <c r="AC278" s="434"/>
      <c r="AD278" s="436"/>
      <c r="AE278" s="436"/>
      <c r="AF278" s="436"/>
      <c r="AG278" s="436"/>
      <c r="AH278" s="436"/>
      <c r="AI278" s="436"/>
      <c r="AJ278" s="436"/>
      <c r="AK278" s="436"/>
    </row>
    <row r="279" spans="1:37" s="357" customFormat="1" ht="19.5" customHeight="1" x14ac:dyDescent="0.25">
      <c r="A279" s="434"/>
      <c r="B279" s="434"/>
      <c r="C279" s="434"/>
      <c r="D279" s="434"/>
      <c r="E279" s="434"/>
      <c r="F279" s="434"/>
      <c r="G279" s="434"/>
      <c r="H279" s="434"/>
      <c r="I279" s="434"/>
      <c r="J279" s="434"/>
      <c r="K279" s="434"/>
      <c r="L279" s="434"/>
      <c r="M279" s="434"/>
      <c r="N279" s="434"/>
      <c r="O279" s="434"/>
      <c r="P279" s="434"/>
      <c r="Q279" s="434"/>
      <c r="R279" s="434"/>
      <c r="S279" s="434"/>
      <c r="T279" s="472"/>
      <c r="U279" s="434"/>
      <c r="V279" s="434"/>
      <c r="W279" s="434"/>
      <c r="X279" s="434"/>
      <c r="Y279" s="434"/>
      <c r="Z279" s="434"/>
      <c r="AA279" s="434"/>
      <c r="AB279" s="434"/>
      <c r="AC279" s="434"/>
      <c r="AD279" s="436"/>
      <c r="AE279" s="436"/>
      <c r="AF279" s="436"/>
      <c r="AG279" s="436"/>
      <c r="AH279" s="436"/>
      <c r="AI279" s="436"/>
      <c r="AJ279" s="436"/>
      <c r="AK279" s="436"/>
    </row>
    <row r="280" spans="1:37" s="357" customFormat="1" ht="19.5" customHeight="1" x14ac:dyDescent="0.25">
      <c r="A280" s="434"/>
      <c r="B280" s="434"/>
      <c r="C280" s="434"/>
      <c r="D280" s="434"/>
      <c r="E280" s="434"/>
      <c r="F280" s="434"/>
      <c r="G280" s="434"/>
      <c r="H280" s="434"/>
      <c r="I280" s="434"/>
      <c r="J280" s="434"/>
      <c r="K280" s="434"/>
      <c r="L280" s="434"/>
      <c r="M280" s="434"/>
      <c r="N280" s="434"/>
      <c r="O280" s="434"/>
      <c r="P280" s="434"/>
      <c r="Q280" s="434"/>
      <c r="R280" s="434"/>
      <c r="S280" s="434"/>
      <c r="T280" s="472"/>
      <c r="U280" s="434"/>
      <c r="V280" s="434"/>
      <c r="W280" s="434"/>
      <c r="X280" s="434"/>
      <c r="Y280" s="434"/>
      <c r="Z280" s="434"/>
      <c r="AA280" s="434"/>
      <c r="AB280" s="434"/>
      <c r="AC280" s="434"/>
      <c r="AD280" s="436"/>
      <c r="AE280" s="436"/>
      <c r="AF280" s="436"/>
      <c r="AG280" s="436"/>
      <c r="AH280" s="436"/>
      <c r="AI280" s="436"/>
      <c r="AJ280" s="436"/>
      <c r="AK280" s="436"/>
    </row>
    <row r="281" spans="1:37" s="357" customFormat="1" ht="19.5" customHeight="1" x14ac:dyDescent="0.25">
      <c r="A281" s="434"/>
      <c r="B281" s="434"/>
      <c r="C281" s="434"/>
      <c r="D281" s="434"/>
      <c r="E281" s="434"/>
      <c r="F281" s="434"/>
      <c r="G281" s="434"/>
      <c r="H281" s="434"/>
      <c r="I281" s="434"/>
      <c r="J281" s="434"/>
      <c r="K281" s="434"/>
      <c r="L281" s="434"/>
      <c r="M281" s="434"/>
      <c r="N281" s="434"/>
      <c r="O281" s="434"/>
      <c r="P281" s="434"/>
      <c r="Q281" s="434"/>
      <c r="R281" s="434"/>
      <c r="S281" s="434"/>
      <c r="T281" s="472"/>
      <c r="U281" s="434"/>
      <c r="V281" s="434"/>
      <c r="W281" s="434"/>
      <c r="X281" s="434"/>
      <c r="Y281" s="434"/>
      <c r="Z281" s="434"/>
      <c r="AA281" s="434"/>
      <c r="AB281" s="434"/>
      <c r="AC281" s="434"/>
      <c r="AD281" s="436"/>
      <c r="AE281" s="436"/>
      <c r="AF281" s="436"/>
      <c r="AG281" s="436"/>
      <c r="AH281" s="436"/>
      <c r="AI281" s="436"/>
      <c r="AJ281" s="436"/>
      <c r="AK281" s="436"/>
    </row>
    <row r="282" spans="1:37" s="357" customFormat="1" ht="19.5" customHeight="1" x14ac:dyDescent="0.25">
      <c r="A282" s="434"/>
      <c r="B282" s="434"/>
      <c r="C282" s="434"/>
      <c r="D282" s="434"/>
      <c r="E282" s="434"/>
      <c r="F282" s="434"/>
      <c r="G282" s="434"/>
      <c r="H282" s="434"/>
      <c r="I282" s="434"/>
      <c r="J282" s="434"/>
      <c r="K282" s="434"/>
      <c r="L282" s="434"/>
      <c r="M282" s="434"/>
      <c r="N282" s="434"/>
      <c r="O282" s="434"/>
      <c r="P282" s="434"/>
      <c r="Q282" s="434"/>
      <c r="R282" s="434"/>
      <c r="S282" s="434"/>
      <c r="T282" s="472"/>
      <c r="U282" s="434"/>
      <c r="V282" s="434"/>
      <c r="W282" s="434"/>
      <c r="X282" s="434"/>
      <c r="Y282" s="434"/>
      <c r="Z282" s="434"/>
      <c r="AA282" s="434"/>
      <c r="AB282" s="434"/>
      <c r="AC282" s="434"/>
      <c r="AD282" s="436"/>
      <c r="AE282" s="436"/>
      <c r="AF282" s="436"/>
      <c r="AG282" s="436"/>
      <c r="AH282" s="436"/>
      <c r="AI282" s="436"/>
      <c r="AJ282" s="436"/>
      <c r="AK282" s="436"/>
    </row>
    <row r="283" spans="1:37" s="357" customFormat="1" ht="19.5" customHeight="1" x14ac:dyDescent="0.25">
      <c r="A283" s="434"/>
      <c r="B283" s="434"/>
      <c r="C283" s="434"/>
      <c r="D283" s="434"/>
      <c r="E283" s="434"/>
      <c r="F283" s="434"/>
      <c r="G283" s="434"/>
      <c r="H283" s="434"/>
      <c r="I283" s="434"/>
      <c r="J283" s="434"/>
      <c r="K283" s="434"/>
      <c r="L283" s="434"/>
      <c r="M283" s="434"/>
      <c r="N283" s="434"/>
      <c r="O283" s="434"/>
      <c r="P283" s="434"/>
      <c r="Q283" s="434"/>
      <c r="R283" s="434"/>
      <c r="S283" s="434"/>
      <c r="T283" s="472"/>
      <c r="U283" s="434"/>
      <c r="V283" s="434"/>
      <c r="W283" s="434"/>
      <c r="X283" s="434"/>
      <c r="Y283" s="434"/>
      <c r="Z283" s="434"/>
      <c r="AA283" s="434"/>
      <c r="AB283" s="434"/>
      <c r="AC283" s="434"/>
      <c r="AD283" s="436"/>
      <c r="AE283" s="436"/>
      <c r="AF283" s="436"/>
      <c r="AG283" s="436"/>
      <c r="AH283" s="436"/>
      <c r="AI283" s="436"/>
      <c r="AJ283" s="436"/>
      <c r="AK283" s="436"/>
    </row>
    <row r="284" spans="1:37" s="357" customFormat="1" ht="19.5" customHeight="1" x14ac:dyDescent="0.25">
      <c r="A284" s="434"/>
      <c r="B284" s="434"/>
      <c r="C284" s="434"/>
      <c r="D284" s="434"/>
      <c r="E284" s="434"/>
      <c r="F284" s="434"/>
      <c r="G284" s="434"/>
      <c r="H284" s="434"/>
      <c r="I284" s="434"/>
      <c r="J284" s="434"/>
      <c r="K284" s="434"/>
      <c r="L284" s="434"/>
      <c r="M284" s="434"/>
      <c r="N284" s="434"/>
      <c r="O284" s="434"/>
      <c r="P284" s="434"/>
      <c r="Q284" s="434"/>
      <c r="R284" s="434"/>
      <c r="S284" s="434"/>
      <c r="T284" s="472"/>
      <c r="U284" s="434"/>
      <c r="V284" s="434"/>
      <c r="W284" s="434"/>
      <c r="X284" s="434"/>
      <c r="Y284" s="434"/>
      <c r="Z284" s="434"/>
      <c r="AA284" s="434"/>
      <c r="AB284" s="434"/>
      <c r="AC284" s="434"/>
      <c r="AD284" s="436"/>
      <c r="AE284" s="436"/>
      <c r="AF284" s="436"/>
      <c r="AG284" s="436"/>
      <c r="AH284" s="436"/>
      <c r="AI284" s="436"/>
      <c r="AJ284" s="436"/>
      <c r="AK284" s="436"/>
    </row>
    <row r="285" spans="1:37" s="357" customFormat="1" ht="19.5" customHeight="1" x14ac:dyDescent="0.25">
      <c r="A285" s="434"/>
      <c r="B285" s="434"/>
      <c r="C285" s="434"/>
      <c r="D285" s="434"/>
      <c r="E285" s="434"/>
      <c r="F285" s="434"/>
      <c r="G285" s="434"/>
      <c r="H285" s="434"/>
      <c r="I285" s="434"/>
      <c r="J285" s="434"/>
      <c r="K285" s="434"/>
      <c r="L285" s="434"/>
      <c r="M285" s="434"/>
      <c r="N285" s="434"/>
      <c r="O285" s="434"/>
      <c r="P285" s="434"/>
      <c r="Q285" s="434"/>
      <c r="R285" s="434"/>
      <c r="S285" s="434"/>
      <c r="T285" s="472"/>
      <c r="U285" s="434"/>
      <c r="V285" s="434"/>
      <c r="W285" s="434"/>
      <c r="X285" s="434"/>
      <c r="Y285" s="434"/>
      <c r="Z285" s="434"/>
      <c r="AA285" s="434"/>
      <c r="AB285" s="434"/>
      <c r="AC285" s="434"/>
      <c r="AD285" s="436"/>
      <c r="AE285" s="436"/>
      <c r="AF285" s="436"/>
      <c r="AG285" s="436"/>
      <c r="AH285" s="436"/>
      <c r="AI285" s="436"/>
      <c r="AJ285" s="436"/>
      <c r="AK285" s="436"/>
    </row>
    <row r="286" spans="1:37" s="357" customFormat="1" ht="19.5" customHeight="1" x14ac:dyDescent="0.25">
      <c r="A286" s="434"/>
      <c r="B286" s="434"/>
      <c r="C286" s="434"/>
      <c r="D286" s="434"/>
      <c r="E286" s="434"/>
      <c r="F286" s="434"/>
      <c r="G286" s="434"/>
      <c r="H286" s="434"/>
      <c r="I286" s="434"/>
      <c r="J286" s="434"/>
      <c r="K286" s="434"/>
      <c r="L286" s="434"/>
      <c r="M286" s="434"/>
      <c r="N286" s="434"/>
      <c r="O286" s="434"/>
      <c r="P286" s="434"/>
      <c r="Q286" s="434"/>
      <c r="R286" s="434"/>
      <c r="S286" s="434"/>
      <c r="T286" s="472"/>
      <c r="U286" s="434"/>
      <c r="V286" s="434"/>
      <c r="W286" s="434"/>
      <c r="X286" s="434"/>
      <c r="Y286" s="434"/>
      <c r="Z286" s="434"/>
      <c r="AA286" s="434"/>
      <c r="AB286" s="434"/>
      <c r="AC286" s="434"/>
      <c r="AD286" s="436"/>
      <c r="AE286" s="436"/>
      <c r="AF286" s="436"/>
      <c r="AG286" s="436"/>
      <c r="AH286" s="436"/>
      <c r="AI286" s="436"/>
      <c r="AJ286" s="436"/>
      <c r="AK286" s="436"/>
    </row>
    <row r="287" spans="1:37" s="357" customFormat="1" ht="19.5" customHeight="1" x14ac:dyDescent="0.25">
      <c r="A287" s="434"/>
      <c r="B287" s="434"/>
      <c r="C287" s="434"/>
      <c r="D287" s="434"/>
      <c r="E287" s="434"/>
      <c r="F287" s="434"/>
      <c r="G287" s="434"/>
      <c r="H287" s="434"/>
      <c r="I287" s="434"/>
      <c r="J287" s="434"/>
      <c r="K287" s="434"/>
      <c r="L287" s="434"/>
      <c r="M287" s="434"/>
      <c r="N287" s="434"/>
      <c r="O287" s="434"/>
      <c r="P287" s="434"/>
      <c r="Q287" s="434"/>
      <c r="R287" s="434"/>
      <c r="S287" s="434"/>
      <c r="T287" s="472"/>
      <c r="U287" s="434"/>
      <c r="V287" s="434"/>
      <c r="W287" s="434"/>
      <c r="X287" s="434"/>
      <c r="Y287" s="434"/>
      <c r="Z287" s="434"/>
      <c r="AA287" s="434"/>
      <c r="AB287" s="434"/>
      <c r="AC287" s="434"/>
      <c r="AD287" s="436"/>
      <c r="AE287" s="436"/>
      <c r="AF287" s="436"/>
      <c r="AG287" s="436"/>
      <c r="AH287" s="436"/>
      <c r="AI287" s="436"/>
      <c r="AJ287" s="436"/>
      <c r="AK287" s="436"/>
    </row>
    <row r="288" spans="1:37" s="357" customFormat="1" ht="19.5" customHeight="1" x14ac:dyDescent="0.25">
      <c r="A288" s="434"/>
      <c r="B288" s="434"/>
      <c r="C288" s="434"/>
      <c r="D288" s="434"/>
      <c r="E288" s="434"/>
      <c r="F288" s="434"/>
      <c r="G288" s="434"/>
      <c r="H288" s="434"/>
      <c r="I288" s="434"/>
      <c r="J288" s="434"/>
      <c r="K288" s="434"/>
      <c r="L288" s="434"/>
      <c r="M288" s="434"/>
      <c r="N288" s="434"/>
      <c r="O288" s="434"/>
      <c r="P288" s="434"/>
      <c r="Q288" s="434"/>
      <c r="R288" s="434"/>
      <c r="S288" s="434"/>
      <c r="T288" s="472"/>
      <c r="U288" s="434"/>
      <c r="V288" s="434"/>
      <c r="W288" s="434"/>
      <c r="X288" s="434"/>
      <c r="Y288" s="434"/>
      <c r="Z288" s="434"/>
      <c r="AA288" s="434"/>
      <c r="AB288" s="434"/>
      <c r="AC288" s="434"/>
      <c r="AD288" s="436"/>
      <c r="AE288" s="436"/>
      <c r="AF288" s="436"/>
      <c r="AG288" s="436"/>
      <c r="AH288" s="436"/>
      <c r="AI288" s="436"/>
      <c r="AJ288" s="436"/>
      <c r="AK288" s="436"/>
    </row>
    <row r="289" spans="1:37" s="357" customFormat="1" ht="19.5" customHeight="1" x14ac:dyDescent="0.25">
      <c r="A289" s="434"/>
      <c r="B289" s="434"/>
      <c r="C289" s="434"/>
      <c r="D289" s="434"/>
      <c r="E289" s="434"/>
      <c r="F289" s="434"/>
      <c r="G289" s="434"/>
      <c r="H289" s="434"/>
      <c r="I289" s="434"/>
      <c r="J289" s="434"/>
      <c r="K289" s="434"/>
      <c r="L289" s="434"/>
      <c r="M289" s="434"/>
      <c r="N289" s="434"/>
      <c r="O289" s="434"/>
      <c r="P289" s="434"/>
      <c r="Q289" s="434"/>
      <c r="R289" s="434"/>
      <c r="S289" s="434"/>
      <c r="T289" s="472"/>
      <c r="U289" s="434"/>
      <c r="V289" s="434"/>
      <c r="W289" s="434"/>
      <c r="X289" s="434"/>
      <c r="Y289" s="434"/>
      <c r="Z289" s="434"/>
      <c r="AA289" s="434"/>
      <c r="AB289" s="434"/>
      <c r="AC289" s="434"/>
      <c r="AD289" s="436"/>
      <c r="AE289" s="436"/>
      <c r="AF289" s="436"/>
      <c r="AG289" s="436"/>
      <c r="AH289" s="436"/>
      <c r="AI289" s="436"/>
      <c r="AJ289" s="436"/>
      <c r="AK289" s="436"/>
    </row>
    <row r="290" spans="1:37" s="357" customFormat="1" ht="19.5" customHeight="1" x14ac:dyDescent="0.25">
      <c r="A290" s="434"/>
      <c r="B290" s="434"/>
      <c r="C290" s="434"/>
      <c r="D290" s="434"/>
      <c r="E290" s="434"/>
      <c r="F290" s="434"/>
      <c r="G290" s="434"/>
      <c r="H290" s="434"/>
      <c r="I290" s="434"/>
      <c r="J290" s="434"/>
      <c r="K290" s="434"/>
      <c r="L290" s="434"/>
      <c r="M290" s="434"/>
      <c r="N290" s="434"/>
      <c r="O290" s="434"/>
      <c r="P290" s="434"/>
      <c r="Q290" s="434"/>
      <c r="R290" s="434"/>
      <c r="S290" s="434"/>
      <c r="T290" s="472"/>
      <c r="U290" s="434"/>
      <c r="V290" s="434"/>
      <c r="W290" s="434"/>
      <c r="X290" s="434"/>
      <c r="Y290" s="434"/>
      <c r="Z290" s="434"/>
      <c r="AA290" s="434"/>
      <c r="AB290" s="434"/>
      <c r="AC290" s="434"/>
      <c r="AD290" s="436"/>
      <c r="AE290" s="436"/>
      <c r="AF290" s="436"/>
      <c r="AG290" s="436"/>
      <c r="AH290" s="436"/>
      <c r="AI290" s="436"/>
      <c r="AJ290" s="436"/>
      <c r="AK290" s="436"/>
    </row>
    <row r="291" spans="1:37" s="357" customFormat="1" ht="19.5" customHeight="1" x14ac:dyDescent="0.25">
      <c r="A291" s="434"/>
      <c r="B291" s="434"/>
      <c r="C291" s="434"/>
      <c r="D291" s="434"/>
      <c r="E291" s="434"/>
      <c r="F291" s="434"/>
      <c r="G291" s="434"/>
      <c r="H291" s="434"/>
      <c r="I291" s="434"/>
      <c r="J291" s="434"/>
      <c r="K291" s="434"/>
      <c r="L291" s="434"/>
      <c r="M291" s="434"/>
      <c r="N291" s="434"/>
      <c r="O291" s="434"/>
      <c r="P291" s="434"/>
      <c r="Q291" s="434"/>
      <c r="R291" s="434"/>
      <c r="S291" s="434"/>
      <c r="T291" s="472"/>
      <c r="U291" s="434"/>
      <c r="V291" s="434"/>
      <c r="W291" s="434"/>
      <c r="X291" s="434"/>
      <c r="Y291" s="434"/>
      <c r="Z291" s="434"/>
      <c r="AA291" s="434"/>
      <c r="AB291" s="434"/>
      <c r="AC291" s="434"/>
      <c r="AD291" s="436"/>
      <c r="AE291" s="436"/>
      <c r="AF291" s="436"/>
      <c r="AG291" s="436"/>
      <c r="AH291" s="436"/>
      <c r="AI291" s="436"/>
      <c r="AJ291" s="436"/>
      <c r="AK291" s="436"/>
    </row>
    <row r="292" spans="1:37" s="357" customFormat="1" ht="19.5" customHeight="1" x14ac:dyDescent="0.25">
      <c r="A292" s="434"/>
      <c r="B292" s="434"/>
      <c r="C292" s="434"/>
      <c r="D292" s="434"/>
      <c r="E292" s="434"/>
      <c r="F292" s="434"/>
      <c r="G292" s="434"/>
      <c r="H292" s="434"/>
      <c r="I292" s="434"/>
      <c r="J292" s="434"/>
      <c r="K292" s="434"/>
      <c r="L292" s="434"/>
      <c r="M292" s="434"/>
      <c r="N292" s="434"/>
      <c r="O292" s="434"/>
      <c r="P292" s="434"/>
      <c r="Q292" s="434"/>
      <c r="R292" s="434"/>
      <c r="S292" s="434"/>
      <c r="T292" s="472"/>
      <c r="U292" s="434"/>
      <c r="V292" s="434"/>
      <c r="W292" s="434"/>
      <c r="X292" s="434"/>
      <c r="Y292" s="434"/>
      <c r="Z292" s="434"/>
      <c r="AA292" s="434"/>
      <c r="AB292" s="434"/>
      <c r="AC292" s="434"/>
      <c r="AD292" s="436"/>
      <c r="AE292" s="436"/>
      <c r="AF292" s="436"/>
      <c r="AG292" s="436"/>
      <c r="AH292" s="436"/>
      <c r="AI292" s="436"/>
      <c r="AJ292" s="436"/>
      <c r="AK292" s="436"/>
    </row>
    <row r="293" spans="1:37" s="357" customFormat="1" ht="19.5" customHeight="1" x14ac:dyDescent="0.25">
      <c r="A293" s="434"/>
      <c r="B293" s="434"/>
      <c r="C293" s="434"/>
      <c r="D293" s="434"/>
      <c r="E293" s="434"/>
      <c r="F293" s="434"/>
      <c r="G293" s="434"/>
      <c r="H293" s="434"/>
      <c r="I293" s="434"/>
      <c r="J293" s="434"/>
      <c r="K293" s="434"/>
      <c r="L293" s="434"/>
      <c r="M293" s="434"/>
      <c r="N293" s="434"/>
      <c r="O293" s="434"/>
      <c r="P293" s="434"/>
      <c r="Q293" s="434"/>
      <c r="R293" s="434"/>
      <c r="S293" s="434"/>
      <c r="T293" s="472"/>
      <c r="U293" s="434"/>
      <c r="V293" s="434"/>
      <c r="W293" s="434"/>
      <c r="X293" s="434"/>
      <c r="Y293" s="434"/>
      <c r="Z293" s="434"/>
      <c r="AA293" s="434"/>
      <c r="AB293" s="434"/>
      <c r="AC293" s="434"/>
      <c r="AD293" s="436"/>
      <c r="AE293" s="436"/>
      <c r="AF293" s="436"/>
      <c r="AG293" s="436"/>
      <c r="AH293" s="436"/>
      <c r="AI293" s="436"/>
      <c r="AJ293" s="436"/>
      <c r="AK293" s="436"/>
    </row>
    <row r="294" spans="1:37" s="357" customFormat="1" ht="19.5" customHeight="1" x14ac:dyDescent="0.25">
      <c r="A294" s="434"/>
      <c r="B294" s="434"/>
      <c r="C294" s="434"/>
      <c r="D294" s="434"/>
      <c r="E294" s="434"/>
      <c r="F294" s="434"/>
      <c r="G294" s="434"/>
      <c r="H294" s="434"/>
      <c r="I294" s="434"/>
      <c r="J294" s="434"/>
      <c r="K294" s="434"/>
      <c r="L294" s="434"/>
      <c r="M294" s="434"/>
      <c r="N294" s="434"/>
      <c r="O294" s="434"/>
      <c r="P294" s="434"/>
      <c r="Q294" s="434"/>
      <c r="R294" s="434"/>
      <c r="S294" s="434"/>
      <c r="T294" s="472"/>
      <c r="U294" s="434"/>
      <c r="V294" s="434"/>
      <c r="W294" s="434"/>
      <c r="X294" s="434"/>
      <c r="Y294" s="434"/>
      <c r="Z294" s="434"/>
      <c r="AA294" s="434"/>
      <c r="AB294" s="434"/>
      <c r="AC294" s="434"/>
      <c r="AD294" s="436"/>
      <c r="AE294" s="436"/>
      <c r="AF294" s="436"/>
      <c r="AG294" s="436"/>
      <c r="AH294" s="436"/>
      <c r="AI294" s="436"/>
      <c r="AJ294" s="436"/>
      <c r="AK294" s="436"/>
    </row>
    <row r="295" spans="1:37" s="357" customFormat="1" ht="19.5" customHeight="1" x14ac:dyDescent="0.25">
      <c r="A295" s="434"/>
      <c r="B295" s="434"/>
      <c r="C295" s="434"/>
      <c r="D295" s="434"/>
      <c r="E295" s="434"/>
      <c r="F295" s="434"/>
      <c r="G295" s="434"/>
      <c r="H295" s="434"/>
      <c r="I295" s="434"/>
      <c r="J295" s="434"/>
      <c r="K295" s="434"/>
      <c r="L295" s="434"/>
      <c r="M295" s="434"/>
      <c r="N295" s="434"/>
      <c r="O295" s="434"/>
      <c r="P295" s="434"/>
      <c r="Q295" s="434"/>
      <c r="R295" s="434"/>
      <c r="S295" s="434"/>
      <c r="T295" s="472"/>
      <c r="U295" s="434"/>
      <c r="V295" s="434"/>
      <c r="W295" s="434"/>
      <c r="X295" s="434"/>
      <c r="Y295" s="434"/>
      <c r="Z295" s="434"/>
      <c r="AA295" s="434"/>
      <c r="AB295" s="434"/>
      <c r="AC295" s="434"/>
      <c r="AD295" s="436"/>
      <c r="AE295" s="436"/>
      <c r="AF295" s="436"/>
      <c r="AG295" s="436"/>
      <c r="AH295" s="436"/>
      <c r="AI295" s="436"/>
      <c r="AJ295" s="436"/>
      <c r="AK295" s="436"/>
    </row>
    <row r="296" spans="1:37" s="357" customFormat="1" ht="19.5" customHeight="1" x14ac:dyDescent="0.25">
      <c r="A296" s="434"/>
      <c r="B296" s="434"/>
      <c r="C296" s="434"/>
      <c r="D296" s="434"/>
      <c r="E296" s="434"/>
      <c r="F296" s="434"/>
      <c r="G296" s="434"/>
      <c r="H296" s="434"/>
      <c r="I296" s="434"/>
      <c r="J296" s="434"/>
      <c r="K296" s="434"/>
      <c r="L296" s="434"/>
      <c r="M296" s="434"/>
      <c r="N296" s="434"/>
      <c r="O296" s="434"/>
      <c r="P296" s="434"/>
      <c r="Q296" s="434"/>
      <c r="R296" s="434"/>
      <c r="S296" s="434"/>
      <c r="T296" s="472"/>
      <c r="U296" s="434"/>
      <c r="V296" s="434"/>
      <c r="W296" s="434"/>
      <c r="X296" s="434"/>
      <c r="Y296" s="434"/>
      <c r="Z296" s="434"/>
      <c r="AA296" s="434"/>
      <c r="AB296" s="434"/>
      <c r="AC296" s="434"/>
      <c r="AD296" s="436"/>
      <c r="AE296" s="436"/>
      <c r="AF296" s="436"/>
      <c r="AG296" s="436"/>
      <c r="AH296" s="436"/>
      <c r="AI296" s="436"/>
      <c r="AJ296" s="436"/>
      <c r="AK296" s="436"/>
    </row>
    <row r="297" spans="1:37" s="357" customFormat="1" ht="19.5" customHeight="1" x14ac:dyDescent="0.25">
      <c r="A297" s="434"/>
      <c r="B297" s="434"/>
      <c r="C297" s="434"/>
      <c r="D297" s="434"/>
      <c r="E297" s="434"/>
      <c r="F297" s="434"/>
      <c r="G297" s="434"/>
      <c r="H297" s="434"/>
      <c r="I297" s="434"/>
      <c r="J297" s="434"/>
      <c r="K297" s="434"/>
      <c r="L297" s="434"/>
      <c r="M297" s="434"/>
      <c r="N297" s="434"/>
      <c r="O297" s="434"/>
      <c r="P297" s="434"/>
      <c r="Q297" s="434"/>
      <c r="R297" s="434"/>
      <c r="S297" s="434"/>
      <c r="T297" s="472"/>
      <c r="U297" s="434"/>
      <c r="V297" s="434"/>
      <c r="W297" s="434"/>
      <c r="X297" s="434"/>
      <c r="Y297" s="434"/>
      <c r="Z297" s="434"/>
      <c r="AA297" s="434"/>
      <c r="AB297" s="434"/>
      <c r="AC297" s="434"/>
      <c r="AD297" s="436"/>
      <c r="AE297" s="436"/>
      <c r="AF297" s="436"/>
      <c r="AG297" s="436"/>
      <c r="AH297" s="436"/>
      <c r="AI297" s="436"/>
      <c r="AJ297" s="436"/>
      <c r="AK297" s="436"/>
    </row>
    <row r="298" spans="1:37" s="357" customFormat="1" ht="19.5" customHeight="1" x14ac:dyDescent="0.25">
      <c r="A298" s="434"/>
      <c r="B298" s="434"/>
      <c r="C298" s="434"/>
      <c r="D298" s="434"/>
      <c r="E298" s="434"/>
      <c r="F298" s="434"/>
      <c r="G298" s="434"/>
      <c r="H298" s="434"/>
      <c r="I298" s="434"/>
      <c r="J298" s="434"/>
      <c r="K298" s="434"/>
      <c r="L298" s="434"/>
      <c r="M298" s="434"/>
      <c r="N298" s="434"/>
      <c r="O298" s="434"/>
      <c r="P298" s="434"/>
      <c r="Q298" s="434"/>
      <c r="R298" s="434"/>
      <c r="S298" s="434"/>
      <c r="T298" s="472"/>
      <c r="U298" s="434"/>
      <c r="V298" s="434"/>
      <c r="W298" s="434"/>
      <c r="X298" s="434"/>
      <c r="Y298" s="434"/>
      <c r="Z298" s="434"/>
      <c r="AA298" s="434"/>
      <c r="AB298" s="434"/>
      <c r="AC298" s="434"/>
      <c r="AD298" s="436"/>
      <c r="AE298" s="436"/>
      <c r="AF298" s="436"/>
      <c r="AG298" s="436"/>
      <c r="AH298" s="436"/>
      <c r="AI298" s="436"/>
      <c r="AJ298" s="436"/>
      <c r="AK298" s="436"/>
    </row>
    <row r="299" spans="1:37" s="357" customFormat="1" ht="19.5" customHeight="1" x14ac:dyDescent="0.25">
      <c r="A299" s="434"/>
      <c r="B299" s="434"/>
      <c r="C299" s="434"/>
      <c r="D299" s="434"/>
      <c r="E299" s="434"/>
      <c r="F299" s="434"/>
      <c r="G299" s="434"/>
      <c r="H299" s="434"/>
      <c r="I299" s="434"/>
      <c r="J299" s="434"/>
      <c r="K299" s="434"/>
      <c r="L299" s="434"/>
      <c r="M299" s="434"/>
      <c r="N299" s="434"/>
      <c r="O299" s="434"/>
      <c r="P299" s="434"/>
      <c r="Q299" s="434"/>
      <c r="R299" s="434"/>
      <c r="S299" s="434"/>
      <c r="T299" s="472"/>
      <c r="U299" s="434"/>
      <c r="V299" s="434"/>
      <c r="W299" s="434"/>
      <c r="X299" s="434"/>
      <c r="Y299" s="434"/>
      <c r="Z299" s="434"/>
      <c r="AA299" s="434"/>
      <c r="AB299" s="434"/>
      <c r="AC299" s="434"/>
      <c r="AD299" s="436"/>
      <c r="AE299" s="436"/>
      <c r="AF299" s="436"/>
      <c r="AG299" s="436"/>
      <c r="AH299" s="436"/>
      <c r="AI299" s="436"/>
      <c r="AJ299" s="436"/>
      <c r="AK299" s="436"/>
    </row>
    <row r="300" spans="1:37" s="357" customFormat="1" ht="19.5" customHeight="1" x14ac:dyDescent="0.25">
      <c r="A300" s="434"/>
      <c r="B300" s="434"/>
      <c r="C300" s="434"/>
      <c r="D300" s="434"/>
      <c r="E300" s="434"/>
      <c r="F300" s="434"/>
      <c r="G300" s="434"/>
      <c r="H300" s="434"/>
      <c r="I300" s="434"/>
      <c r="J300" s="434"/>
      <c r="K300" s="434"/>
      <c r="L300" s="434"/>
      <c r="M300" s="434"/>
      <c r="N300" s="434"/>
      <c r="O300" s="434"/>
      <c r="P300" s="434"/>
      <c r="Q300" s="434"/>
      <c r="R300" s="434"/>
      <c r="S300" s="434"/>
      <c r="T300" s="472"/>
      <c r="U300" s="434"/>
      <c r="V300" s="434"/>
      <c r="W300" s="434"/>
      <c r="X300" s="434"/>
      <c r="Y300" s="434"/>
      <c r="Z300" s="434"/>
      <c r="AA300" s="434"/>
      <c r="AB300" s="434"/>
      <c r="AC300" s="434"/>
      <c r="AD300" s="436"/>
      <c r="AE300" s="436"/>
      <c r="AF300" s="436"/>
      <c r="AG300" s="436"/>
      <c r="AH300" s="436"/>
      <c r="AI300" s="436"/>
      <c r="AJ300" s="436"/>
      <c r="AK300" s="436"/>
    </row>
    <row r="301" spans="1:37" s="357" customFormat="1" ht="19.5" customHeight="1" x14ac:dyDescent="0.25">
      <c r="A301" s="434"/>
      <c r="B301" s="434"/>
      <c r="C301" s="434"/>
      <c r="D301" s="434"/>
      <c r="E301" s="434"/>
      <c r="F301" s="434"/>
      <c r="G301" s="434"/>
      <c r="H301" s="434"/>
      <c r="I301" s="434"/>
      <c r="J301" s="434"/>
      <c r="K301" s="434"/>
      <c r="L301" s="434"/>
      <c r="M301" s="434"/>
      <c r="N301" s="434"/>
      <c r="O301" s="434"/>
      <c r="P301" s="434"/>
      <c r="Q301" s="434"/>
      <c r="R301" s="434"/>
      <c r="S301" s="434"/>
      <c r="T301" s="472"/>
      <c r="U301" s="434"/>
      <c r="V301" s="434"/>
      <c r="W301" s="434"/>
      <c r="X301" s="434"/>
      <c r="Y301" s="434"/>
      <c r="Z301" s="434"/>
      <c r="AA301" s="434"/>
      <c r="AB301" s="434"/>
      <c r="AC301" s="434"/>
      <c r="AD301" s="436"/>
      <c r="AE301" s="436"/>
      <c r="AF301" s="436"/>
      <c r="AG301" s="436"/>
      <c r="AH301" s="436"/>
      <c r="AI301" s="436"/>
      <c r="AJ301" s="436"/>
      <c r="AK301" s="436"/>
    </row>
    <row r="302" spans="1:37" s="357" customFormat="1" ht="19.5" customHeight="1" x14ac:dyDescent="0.25">
      <c r="A302" s="434"/>
      <c r="B302" s="434"/>
      <c r="C302" s="434"/>
      <c r="D302" s="434"/>
      <c r="E302" s="434"/>
      <c r="F302" s="434"/>
      <c r="G302" s="434"/>
      <c r="H302" s="434"/>
      <c r="I302" s="434"/>
      <c r="J302" s="434"/>
      <c r="K302" s="434"/>
      <c r="L302" s="434"/>
      <c r="M302" s="434"/>
      <c r="N302" s="434"/>
      <c r="O302" s="434"/>
      <c r="P302" s="434"/>
      <c r="Q302" s="434"/>
      <c r="R302" s="434"/>
      <c r="S302" s="434"/>
      <c r="T302" s="472"/>
      <c r="U302" s="434"/>
      <c r="V302" s="434"/>
      <c r="W302" s="434"/>
      <c r="X302" s="434"/>
      <c r="Y302" s="434"/>
      <c r="Z302" s="434"/>
      <c r="AA302" s="434"/>
      <c r="AB302" s="434"/>
      <c r="AC302" s="434"/>
      <c r="AD302" s="436"/>
      <c r="AE302" s="436"/>
      <c r="AF302" s="436"/>
      <c r="AG302" s="436"/>
      <c r="AH302" s="436"/>
      <c r="AI302" s="436"/>
      <c r="AJ302" s="436"/>
      <c r="AK302" s="436"/>
    </row>
    <row r="303" spans="1:37" s="357" customFormat="1" ht="19.5" customHeight="1" x14ac:dyDescent="0.25">
      <c r="A303" s="434"/>
      <c r="B303" s="434"/>
      <c r="C303" s="434"/>
      <c r="D303" s="434"/>
      <c r="E303" s="434"/>
      <c r="F303" s="434"/>
      <c r="G303" s="434"/>
      <c r="H303" s="434"/>
      <c r="I303" s="434"/>
      <c r="J303" s="434"/>
      <c r="K303" s="434"/>
      <c r="L303" s="434"/>
      <c r="M303" s="434"/>
      <c r="N303" s="434"/>
      <c r="O303" s="434"/>
      <c r="P303" s="434"/>
      <c r="Q303" s="434"/>
      <c r="R303" s="434"/>
      <c r="S303" s="434"/>
      <c r="T303" s="472"/>
      <c r="U303" s="434"/>
      <c r="V303" s="434"/>
      <c r="W303" s="434"/>
      <c r="X303" s="434"/>
      <c r="Y303" s="434"/>
      <c r="Z303" s="434"/>
      <c r="AA303" s="434"/>
      <c r="AB303" s="434"/>
      <c r="AC303" s="434"/>
      <c r="AD303" s="436"/>
      <c r="AE303" s="436"/>
      <c r="AF303" s="436"/>
      <c r="AG303" s="436"/>
      <c r="AH303" s="436"/>
      <c r="AI303" s="436"/>
      <c r="AJ303" s="436"/>
      <c r="AK303" s="436"/>
    </row>
    <row r="304" spans="1:37" s="357" customFormat="1" ht="19.5" customHeight="1" x14ac:dyDescent="0.25">
      <c r="A304" s="434"/>
      <c r="B304" s="434"/>
      <c r="C304" s="434"/>
      <c r="D304" s="434"/>
      <c r="E304" s="434"/>
      <c r="F304" s="434"/>
      <c r="G304" s="434"/>
      <c r="H304" s="434"/>
      <c r="I304" s="434"/>
      <c r="J304" s="434"/>
      <c r="K304" s="434"/>
      <c r="L304" s="434"/>
      <c r="M304" s="434"/>
      <c r="N304" s="434"/>
      <c r="O304" s="434"/>
      <c r="P304" s="434"/>
      <c r="Q304" s="434"/>
      <c r="R304" s="434"/>
      <c r="S304" s="434"/>
      <c r="T304" s="472"/>
      <c r="U304" s="434"/>
      <c r="V304" s="434"/>
      <c r="W304" s="434"/>
      <c r="X304" s="434"/>
      <c r="Y304" s="434"/>
      <c r="Z304" s="434"/>
      <c r="AA304" s="434"/>
      <c r="AB304" s="434"/>
      <c r="AC304" s="434"/>
      <c r="AD304" s="436"/>
      <c r="AE304" s="436"/>
      <c r="AF304" s="436"/>
      <c r="AG304" s="436"/>
      <c r="AH304" s="436"/>
      <c r="AI304" s="436"/>
      <c r="AJ304" s="436"/>
      <c r="AK304" s="436"/>
    </row>
    <row r="305" spans="1:37" s="357" customFormat="1" ht="19.5" customHeight="1" x14ac:dyDescent="0.25">
      <c r="A305" s="434"/>
      <c r="B305" s="434"/>
      <c r="C305" s="434"/>
      <c r="D305" s="434"/>
      <c r="E305" s="434"/>
      <c r="F305" s="434"/>
      <c r="G305" s="434"/>
      <c r="H305" s="434"/>
      <c r="I305" s="434"/>
      <c r="J305" s="434"/>
      <c r="K305" s="434"/>
      <c r="L305" s="434"/>
      <c r="M305" s="434"/>
      <c r="N305" s="434"/>
      <c r="O305" s="434"/>
      <c r="P305" s="434"/>
      <c r="Q305" s="434"/>
      <c r="R305" s="434"/>
      <c r="S305" s="434"/>
      <c r="T305" s="472"/>
      <c r="U305" s="434"/>
      <c r="V305" s="434"/>
      <c r="W305" s="434"/>
      <c r="X305" s="434"/>
      <c r="Y305" s="434"/>
      <c r="Z305" s="434"/>
      <c r="AA305" s="434"/>
      <c r="AB305" s="434"/>
      <c r="AC305" s="434"/>
      <c r="AD305" s="436"/>
      <c r="AE305" s="436"/>
      <c r="AF305" s="436"/>
      <c r="AG305" s="436"/>
      <c r="AH305" s="436"/>
      <c r="AI305" s="436"/>
      <c r="AJ305" s="436"/>
      <c r="AK305" s="436"/>
    </row>
    <row r="306" spans="1:37" s="357" customFormat="1" ht="19.5" customHeight="1" x14ac:dyDescent="0.25">
      <c r="A306" s="434"/>
      <c r="B306" s="434"/>
      <c r="C306" s="434"/>
      <c r="D306" s="434"/>
      <c r="E306" s="434"/>
      <c r="F306" s="434"/>
      <c r="G306" s="434"/>
      <c r="H306" s="434"/>
      <c r="I306" s="434"/>
      <c r="J306" s="434"/>
      <c r="K306" s="434"/>
      <c r="L306" s="434"/>
      <c r="M306" s="434"/>
      <c r="N306" s="434"/>
      <c r="O306" s="434"/>
      <c r="P306" s="434"/>
      <c r="Q306" s="434"/>
      <c r="R306" s="434"/>
      <c r="S306" s="434"/>
      <c r="T306" s="472"/>
      <c r="U306" s="434"/>
      <c r="V306" s="434"/>
      <c r="W306" s="434"/>
      <c r="X306" s="434"/>
      <c r="Y306" s="434"/>
      <c r="Z306" s="434"/>
      <c r="AA306" s="434"/>
      <c r="AB306" s="434"/>
      <c r="AC306" s="434"/>
      <c r="AD306" s="436"/>
      <c r="AE306" s="436"/>
      <c r="AF306" s="436"/>
      <c r="AG306" s="436"/>
      <c r="AH306" s="436"/>
      <c r="AI306" s="436"/>
      <c r="AJ306" s="436"/>
      <c r="AK306" s="436"/>
    </row>
    <row r="307" spans="1:37" s="357" customFormat="1" ht="19.5" customHeight="1" x14ac:dyDescent="0.25">
      <c r="A307" s="434"/>
      <c r="B307" s="434"/>
      <c r="C307" s="434"/>
      <c r="D307" s="434"/>
      <c r="E307" s="434"/>
      <c r="F307" s="434"/>
      <c r="G307" s="434"/>
      <c r="H307" s="434"/>
      <c r="I307" s="434"/>
      <c r="J307" s="434"/>
      <c r="K307" s="434"/>
      <c r="L307" s="434"/>
      <c r="M307" s="434"/>
      <c r="N307" s="434"/>
      <c r="O307" s="434"/>
      <c r="P307" s="434"/>
      <c r="Q307" s="434"/>
      <c r="R307" s="434"/>
      <c r="S307" s="434"/>
      <c r="T307" s="472"/>
      <c r="U307" s="434"/>
      <c r="V307" s="434"/>
      <c r="W307" s="434"/>
      <c r="X307" s="434"/>
      <c r="Y307" s="434"/>
      <c r="Z307" s="434"/>
      <c r="AA307" s="434"/>
      <c r="AB307" s="434"/>
      <c r="AC307" s="434"/>
      <c r="AD307" s="436"/>
      <c r="AE307" s="436"/>
      <c r="AF307" s="436"/>
      <c r="AG307" s="436"/>
      <c r="AH307" s="436"/>
      <c r="AI307" s="436"/>
      <c r="AJ307" s="436"/>
      <c r="AK307" s="436"/>
    </row>
    <row r="308" spans="1:37" s="357" customFormat="1" ht="19.5" customHeight="1" x14ac:dyDescent="0.25">
      <c r="A308" s="434"/>
      <c r="B308" s="434"/>
      <c r="C308" s="434"/>
      <c r="D308" s="434"/>
      <c r="E308" s="434"/>
      <c r="F308" s="434"/>
      <c r="G308" s="434"/>
      <c r="H308" s="434"/>
      <c r="I308" s="434"/>
      <c r="J308" s="434"/>
      <c r="K308" s="434"/>
      <c r="L308" s="434"/>
      <c r="M308" s="434"/>
      <c r="N308" s="434"/>
      <c r="O308" s="434"/>
      <c r="P308" s="434"/>
      <c r="Q308" s="434"/>
      <c r="R308" s="434"/>
      <c r="S308" s="434"/>
      <c r="T308" s="472"/>
      <c r="U308" s="434"/>
      <c r="V308" s="434"/>
      <c r="W308" s="434"/>
      <c r="X308" s="434"/>
      <c r="Y308" s="434"/>
      <c r="Z308" s="434"/>
      <c r="AA308" s="434"/>
      <c r="AB308" s="434"/>
      <c r="AC308" s="434"/>
      <c r="AD308" s="436"/>
      <c r="AE308" s="436"/>
      <c r="AF308" s="436"/>
      <c r="AG308" s="436"/>
      <c r="AH308" s="436"/>
      <c r="AI308" s="436"/>
      <c r="AJ308" s="436"/>
      <c r="AK308" s="436"/>
    </row>
    <row r="309" spans="1:37" s="357" customFormat="1" ht="19.5" customHeight="1" x14ac:dyDescent="0.25">
      <c r="A309" s="434"/>
      <c r="B309" s="434"/>
      <c r="C309" s="434"/>
      <c r="D309" s="434"/>
      <c r="E309" s="434"/>
      <c r="F309" s="434"/>
      <c r="G309" s="434"/>
      <c r="H309" s="434"/>
      <c r="I309" s="434"/>
      <c r="J309" s="434"/>
      <c r="K309" s="434"/>
      <c r="L309" s="434"/>
      <c r="M309" s="434"/>
      <c r="N309" s="434"/>
      <c r="O309" s="434"/>
      <c r="P309" s="434"/>
      <c r="Q309" s="434"/>
      <c r="R309" s="434"/>
      <c r="S309" s="434"/>
      <c r="T309" s="472"/>
      <c r="U309" s="434"/>
      <c r="V309" s="434"/>
      <c r="W309" s="434"/>
      <c r="X309" s="434"/>
      <c r="Y309" s="434"/>
      <c r="Z309" s="434"/>
      <c r="AA309" s="434"/>
      <c r="AB309" s="434"/>
      <c r="AC309" s="434"/>
      <c r="AD309" s="436"/>
      <c r="AE309" s="436"/>
      <c r="AF309" s="436"/>
      <c r="AG309" s="436"/>
      <c r="AH309" s="436"/>
      <c r="AI309" s="436"/>
      <c r="AJ309" s="436"/>
      <c r="AK309" s="436"/>
    </row>
    <row r="310" spans="1:37" s="357" customFormat="1" ht="19.5" customHeight="1" x14ac:dyDescent="0.25">
      <c r="A310" s="434"/>
      <c r="B310" s="434"/>
      <c r="C310" s="434"/>
      <c r="D310" s="434"/>
      <c r="E310" s="434"/>
      <c r="F310" s="434"/>
      <c r="G310" s="434"/>
      <c r="H310" s="434"/>
      <c r="I310" s="434"/>
      <c r="J310" s="434"/>
      <c r="K310" s="434"/>
      <c r="L310" s="434"/>
      <c r="M310" s="434"/>
      <c r="N310" s="434"/>
      <c r="O310" s="434"/>
      <c r="P310" s="434"/>
      <c r="Q310" s="434"/>
      <c r="R310" s="434"/>
      <c r="S310" s="434"/>
      <c r="T310" s="472"/>
      <c r="U310" s="434"/>
      <c r="V310" s="434"/>
      <c r="W310" s="434"/>
      <c r="X310" s="434"/>
      <c r="Y310" s="434"/>
      <c r="Z310" s="434"/>
      <c r="AA310" s="434"/>
      <c r="AB310" s="434"/>
      <c r="AC310" s="434"/>
      <c r="AD310" s="436"/>
      <c r="AE310" s="436"/>
      <c r="AF310" s="436"/>
      <c r="AG310" s="436"/>
      <c r="AH310" s="436"/>
      <c r="AI310" s="436"/>
      <c r="AJ310" s="436"/>
      <c r="AK310" s="436"/>
    </row>
    <row r="311" spans="1:37" s="357" customFormat="1" ht="19.5" customHeight="1" x14ac:dyDescent="0.25">
      <c r="A311" s="434"/>
      <c r="B311" s="434"/>
      <c r="C311" s="434"/>
      <c r="D311" s="434"/>
      <c r="E311" s="434"/>
      <c r="F311" s="434"/>
      <c r="G311" s="434"/>
      <c r="H311" s="434"/>
      <c r="I311" s="434"/>
      <c r="J311" s="434"/>
      <c r="K311" s="434"/>
      <c r="L311" s="434"/>
      <c r="M311" s="434"/>
      <c r="N311" s="434"/>
      <c r="O311" s="434"/>
      <c r="P311" s="434"/>
      <c r="Q311" s="434"/>
      <c r="R311" s="434"/>
      <c r="S311" s="434"/>
      <c r="T311" s="472"/>
      <c r="U311" s="434"/>
      <c r="V311" s="434"/>
      <c r="W311" s="434"/>
      <c r="X311" s="434"/>
      <c r="Y311" s="434"/>
      <c r="Z311" s="434"/>
      <c r="AA311" s="434"/>
      <c r="AB311" s="434"/>
      <c r="AC311" s="434"/>
      <c r="AD311" s="436"/>
      <c r="AE311" s="436"/>
      <c r="AF311" s="436"/>
      <c r="AG311" s="436"/>
      <c r="AH311" s="436"/>
      <c r="AI311" s="436"/>
      <c r="AJ311" s="436"/>
      <c r="AK311" s="436"/>
    </row>
    <row r="312" spans="1:37" s="357" customFormat="1" ht="19.5" customHeight="1" x14ac:dyDescent="0.25">
      <c r="A312" s="434"/>
      <c r="B312" s="434"/>
      <c r="C312" s="434"/>
      <c r="D312" s="434"/>
      <c r="E312" s="434"/>
      <c r="F312" s="434"/>
      <c r="G312" s="434"/>
      <c r="H312" s="434"/>
      <c r="I312" s="434"/>
      <c r="J312" s="434"/>
      <c r="K312" s="434"/>
      <c r="L312" s="434"/>
      <c r="M312" s="434"/>
      <c r="N312" s="434"/>
      <c r="O312" s="434"/>
      <c r="P312" s="434"/>
      <c r="Q312" s="434"/>
      <c r="R312" s="434"/>
      <c r="S312" s="434"/>
      <c r="T312" s="472"/>
      <c r="U312" s="434"/>
      <c r="V312" s="434"/>
      <c r="W312" s="434"/>
      <c r="X312" s="434"/>
      <c r="Y312" s="434"/>
      <c r="Z312" s="434"/>
      <c r="AA312" s="434"/>
      <c r="AB312" s="434"/>
      <c r="AC312" s="434"/>
      <c r="AD312" s="436"/>
      <c r="AE312" s="436"/>
      <c r="AF312" s="436"/>
      <c r="AG312" s="436"/>
      <c r="AH312" s="436"/>
      <c r="AI312" s="436"/>
      <c r="AJ312" s="436"/>
      <c r="AK312" s="436"/>
    </row>
    <row r="313" spans="1:37" s="357" customFormat="1" ht="19.5" customHeight="1" x14ac:dyDescent="0.25">
      <c r="A313" s="434"/>
      <c r="B313" s="434"/>
      <c r="C313" s="434"/>
      <c r="D313" s="434"/>
      <c r="E313" s="434"/>
      <c r="F313" s="434"/>
      <c r="G313" s="434"/>
      <c r="H313" s="434"/>
      <c r="I313" s="434"/>
      <c r="J313" s="434"/>
      <c r="K313" s="434"/>
      <c r="L313" s="434"/>
      <c r="M313" s="434"/>
      <c r="N313" s="434"/>
      <c r="O313" s="434"/>
      <c r="P313" s="434"/>
      <c r="Q313" s="434"/>
      <c r="R313" s="434"/>
      <c r="S313" s="434"/>
      <c r="T313" s="472"/>
      <c r="U313" s="434"/>
      <c r="V313" s="434"/>
      <c r="W313" s="434"/>
      <c r="X313" s="434"/>
      <c r="Y313" s="434"/>
      <c r="Z313" s="434"/>
      <c r="AA313" s="434"/>
      <c r="AB313" s="434"/>
      <c r="AC313" s="434"/>
      <c r="AD313" s="436"/>
      <c r="AE313" s="436"/>
      <c r="AF313" s="436"/>
      <c r="AG313" s="436"/>
      <c r="AH313" s="436"/>
      <c r="AI313" s="436"/>
      <c r="AJ313" s="436"/>
      <c r="AK313" s="436"/>
    </row>
    <row r="314" spans="1:37" s="357" customFormat="1" ht="19.5" customHeight="1" x14ac:dyDescent="0.25">
      <c r="A314" s="434"/>
      <c r="B314" s="434"/>
      <c r="C314" s="434"/>
      <c r="D314" s="434"/>
      <c r="E314" s="434"/>
      <c r="F314" s="434"/>
      <c r="G314" s="434"/>
      <c r="H314" s="434"/>
      <c r="I314" s="434"/>
      <c r="J314" s="434"/>
      <c r="K314" s="434"/>
      <c r="L314" s="434"/>
      <c r="M314" s="434"/>
      <c r="N314" s="434"/>
      <c r="O314" s="434"/>
      <c r="P314" s="434"/>
      <c r="Q314" s="434"/>
      <c r="R314" s="434"/>
      <c r="S314" s="434"/>
      <c r="T314" s="472"/>
      <c r="U314" s="434"/>
      <c r="V314" s="434"/>
      <c r="W314" s="434"/>
      <c r="X314" s="434"/>
      <c r="Y314" s="434"/>
      <c r="Z314" s="434"/>
      <c r="AA314" s="434"/>
      <c r="AB314" s="434"/>
      <c r="AC314" s="434"/>
      <c r="AD314" s="436"/>
      <c r="AE314" s="436"/>
      <c r="AF314" s="436"/>
      <c r="AG314" s="436"/>
      <c r="AH314" s="436"/>
      <c r="AI314" s="436"/>
      <c r="AJ314" s="436"/>
      <c r="AK314" s="436"/>
    </row>
    <row r="315" spans="1:37" s="357" customFormat="1" ht="19.5" customHeight="1" x14ac:dyDescent="0.25">
      <c r="A315" s="434"/>
      <c r="B315" s="434"/>
      <c r="C315" s="434"/>
      <c r="D315" s="434"/>
      <c r="E315" s="434"/>
      <c r="F315" s="434"/>
      <c r="G315" s="434"/>
      <c r="H315" s="434"/>
      <c r="I315" s="434"/>
      <c r="J315" s="434"/>
      <c r="K315" s="434"/>
      <c r="L315" s="434"/>
      <c r="M315" s="434"/>
      <c r="N315" s="434"/>
      <c r="O315" s="434"/>
      <c r="P315" s="434"/>
      <c r="Q315" s="434"/>
      <c r="R315" s="434"/>
      <c r="S315" s="434"/>
      <c r="T315" s="472"/>
      <c r="U315" s="434"/>
      <c r="V315" s="434"/>
      <c r="W315" s="434"/>
      <c r="X315" s="434"/>
      <c r="Y315" s="434"/>
      <c r="Z315" s="434"/>
      <c r="AA315" s="434"/>
      <c r="AB315" s="434"/>
      <c r="AC315" s="434"/>
      <c r="AD315" s="436"/>
      <c r="AE315" s="436"/>
      <c r="AF315" s="436"/>
      <c r="AG315" s="436"/>
      <c r="AH315" s="436"/>
      <c r="AI315" s="436"/>
      <c r="AJ315" s="436"/>
      <c r="AK315" s="436"/>
    </row>
    <row r="316" spans="1:37" s="357" customFormat="1" ht="19.5" customHeight="1" x14ac:dyDescent="0.25">
      <c r="A316" s="434"/>
      <c r="B316" s="434"/>
      <c r="C316" s="434"/>
      <c r="D316" s="434"/>
      <c r="E316" s="434"/>
      <c r="F316" s="434"/>
      <c r="G316" s="434"/>
      <c r="H316" s="434"/>
      <c r="I316" s="434"/>
      <c r="J316" s="434"/>
      <c r="K316" s="434"/>
      <c r="L316" s="434"/>
      <c r="M316" s="434"/>
      <c r="N316" s="434"/>
      <c r="O316" s="434"/>
      <c r="P316" s="434"/>
      <c r="Q316" s="434"/>
      <c r="R316" s="434"/>
      <c r="S316" s="434"/>
      <c r="T316" s="472"/>
      <c r="U316" s="434"/>
      <c r="V316" s="434"/>
      <c r="W316" s="434"/>
      <c r="X316" s="434"/>
      <c r="Y316" s="434"/>
      <c r="Z316" s="434"/>
      <c r="AA316" s="434"/>
      <c r="AB316" s="434"/>
      <c r="AC316" s="434"/>
      <c r="AD316" s="436"/>
      <c r="AE316" s="436"/>
      <c r="AF316" s="436"/>
      <c r="AG316" s="436"/>
      <c r="AH316" s="436"/>
      <c r="AI316" s="436"/>
      <c r="AJ316" s="436"/>
      <c r="AK316" s="436"/>
    </row>
    <row r="317" spans="1:37" s="357" customFormat="1" ht="19.5" customHeight="1" x14ac:dyDescent="0.25">
      <c r="A317" s="434"/>
      <c r="B317" s="434"/>
      <c r="C317" s="434"/>
      <c r="D317" s="434"/>
      <c r="E317" s="434"/>
      <c r="F317" s="434"/>
      <c r="G317" s="434"/>
      <c r="H317" s="434"/>
      <c r="I317" s="434"/>
      <c r="J317" s="434"/>
      <c r="K317" s="434"/>
      <c r="L317" s="434"/>
      <c r="M317" s="434"/>
      <c r="N317" s="434"/>
      <c r="O317" s="434"/>
      <c r="P317" s="434"/>
      <c r="Q317" s="434"/>
      <c r="R317" s="434"/>
      <c r="S317" s="434"/>
      <c r="T317" s="472"/>
      <c r="U317" s="434"/>
      <c r="V317" s="434"/>
      <c r="W317" s="434"/>
      <c r="X317" s="434"/>
      <c r="Y317" s="434"/>
      <c r="Z317" s="434"/>
      <c r="AA317" s="434"/>
      <c r="AB317" s="434"/>
      <c r="AC317" s="434"/>
      <c r="AD317" s="436"/>
      <c r="AE317" s="436"/>
      <c r="AF317" s="436"/>
      <c r="AG317" s="436"/>
      <c r="AH317" s="436"/>
      <c r="AI317" s="436"/>
      <c r="AJ317" s="436"/>
      <c r="AK317" s="436"/>
    </row>
    <row r="318" spans="1:37" s="357" customFormat="1" ht="19.5" customHeight="1" x14ac:dyDescent="0.25">
      <c r="A318" s="434"/>
      <c r="B318" s="434"/>
      <c r="C318" s="434"/>
      <c r="D318" s="434"/>
      <c r="E318" s="434"/>
      <c r="F318" s="434"/>
      <c r="G318" s="434"/>
      <c r="H318" s="434"/>
      <c r="I318" s="434"/>
      <c r="J318" s="434"/>
      <c r="K318" s="434"/>
      <c r="L318" s="434"/>
      <c r="M318" s="434"/>
      <c r="N318" s="434"/>
      <c r="O318" s="434"/>
      <c r="P318" s="434"/>
      <c r="Q318" s="434"/>
      <c r="R318" s="434"/>
      <c r="S318" s="434"/>
      <c r="T318" s="472"/>
      <c r="U318" s="434"/>
      <c r="V318" s="434"/>
      <c r="W318" s="434"/>
      <c r="X318" s="434"/>
      <c r="Y318" s="434"/>
      <c r="Z318" s="434"/>
      <c r="AA318" s="434"/>
      <c r="AB318" s="434"/>
      <c r="AC318" s="434"/>
      <c r="AD318" s="436"/>
      <c r="AE318" s="436"/>
      <c r="AF318" s="436"/>
      <c r="AG318" s="436"/>
      <c r="AH318" s="436"/>
      <c r="AI318" s="436"/>
      <c r="AJ318" s="436"/>
      <c r="AK318" s="436"/>
    </row>
    <row r="319" spans="1:37" s="357" customFormat="1" ht="19.5" customHeight="1" x14ac:dyDescent="0.25">
      <c r="A319" s="434"/>
      <c r="B319" s="434"/>
      <c r="C319" s="434"/>
      <c r="D319" s="434"/>
      <c r="E319" s="434"/>
      <c r="F319" s="434"/>
      <c r="G319" s="434"/>
      <c r="H319" s="434"/>
      <c r="I319" s="434"/>
      <c r="J319" s="434"/>
      <c r="K319" s="434"/>
      <c r="L319" s="434"/>
      <c r="M319" s="434"/>
      <c r="N319" s="434"/>
      <c r="O319" s="434"/>
      <c r="P319" s="434"/>
      <c r="Q319" s="434"/>
      <c r="R319" s="434"/>
      <c r="S319" s="434"/>
      <c r="T319" s="472"/>
      <c r="U319" s="434"/>
      <c r="V319" s="434"/>
      <c r="W319" s="434"/>
      <c r="X319" s="434"/>
      <c r="Y319" s="434"/>
      <c r="Z319" s="434"/>
      <c r="AA319" s="434"/>
      <c r="AB319" s="434"/>
      <c r="AC319" s="434"/>
      <c r="AD319" s="436"/>
      <c r="AE319" s="436"/>
      <c r="AF319" s="436"/>
      <c r="AG319" s="436"/>
      <c r="AH319" s="436"/>
      <c r="AI319" s="436"/>
      <c r="AJ319" s="436"/>
      <c r="AK319" s="436"/>
    </row>
    <row r="320" spans="1:37" s="357" customFormat="1" ht="19.5" customHeight="1" x14ac:dyDescent="0.25">
      <c r="A320" s="434"/>
      <c r="B320" s="434"/>
      <c r="C320" s="434"/>
      <c r="D320" s="434"/>
      <c r="E320" s="434"/>
      <c r="F320" s="434"/>
      <c r="G320" s="434"/>
      <c r="H320" s="434"/>
      <c r="I320" s="434"/>
      <c r="J320" s="434"/>
      <c r="K320" s="434"/>
      <c r="L320" s="434"/>
      <c r="M320" s="434"/>
      <c r="N320" s="434"/>
      <c r="O320" s="434"/>
      <c r="P320" s="434"/>
      <c r="Q320" s="434"/>
      <c r="R320" s="434"/>
      <c r="S320" s="434"/>
      <c r="T320" s="472"/>
      <c r="U320" s="434"/>
      <c r="V320" s="434"/>
      <c r="W320" s="434"/>
      <c r="X320" s="434"/>
      <c r="Y320" s="434"/>
      <c r="Z320" s="434"/>
      <c r="AA320" s="434"/>
      <c r="AB320" s="434"/>
      <c r="AC320" s="434"/>
      <c r="AD320" s="436"/>
      <c r="AE320" s="436"/>
      <c r="AF320" s="436"/>
      <c r="AG320" s="436"/>
      <c r="AH320" s="436"/>
      <c r="AI320" s="436"/>
      <c r="AJ320" s="436"/>
      <c r="AK320" s="436"/>
    </row>
    <row r="321" spans="1:37" s="357" customFormat="1" ht="19.5" customHeight="1" x14ac:dyDescent="0.25">
      <c r="A321" s="434"/>
      <c r="B321" s="434"/>
      <c r="C321" s="434"/>
      <c r="D321" s="434"/>
      <c r="E321" s="434"/>
      <c r="F321" s="434"/>
      <c r="G321" s="434"/>
      <c r="H321" s="434"/>
      <c r="I321" s="434"/>
      <c r="J321" s="434"/>
      <c r="K321" s="434"/>
      <c r="L321" s="434"/>
      <c r="M321" s="434"/>
      <c r="N321" s="434"/>
      <c r="O321" s="434"/>
      <c r="P321" s="434"/>
      <c r="Q321" s="434"/>
      <c r="R321" s="434"/>
      <c r="S321" s="434"/>
      <c r="T321" s="472"/>
      <c r="U321" s="434"/>
      <c r="V321" s="434"/>
      <c r="W321" s="434"/>
      <c r="X321" s="434"/>
      <c r="Y321" s="434"/>
      <c r="Z321" s="434"/>
      <c r="AA321" s="434"/>
      <c r="AB321" s="434"/>
      <c r="AC321" s="434"/>
      <c r="AD321" s="436"/>
      <c r="AE321" s="436"/>
      <c r="AF321" s="436"/>
      <c r="AG321" s="436"/>
      <c r="AH321" s="436"/>
      <c r="AI321" s="436"/>
      <c r="AJ321" s="436"/>
      <c r="AK321" s="436"/>
    </row>
    <row r="322" spans="1:37" s="357" customFormat="1" ht="19.5" customHeight="1" x14ac:dyDescent="0.25">
      <c r="A322" s="434"/>
      <c r="B322" s="434"/>
      <c r="C322" s="434"/>
      <c r="D322" s="434"/>
      <c r="E322" s="434"/>
      <c r="F322" s="434"/>
      <c r="G322" s="434"/>
      <c r="H322" s="434"/>
      <c r="I322" s="434"/>
      <c r="J322" s="434"/>
      <c r="K322" s="434"/>
      <c r="L322" s="434"/>
      <c r="M322" s="434"/>
      <c r="N322" s="434"/>
      <c r="O322" s="434"/>
      <c r="P322" s="434"/>
      <c r="Q322" s="434"/>
      <c r="R322" s="434"/>
      <c r="S322" s="434"/>
      <c r="T322" s="472"/>
      <c r="U322" s="434"/>
      <c r="V322" s="434"/>
      <c r="W322" s="434"/>
      <c r="X322" s="434"/>
      <c r="Y322" s="434"/>
      <c r="Z322" s="434"/>
      <c r="AA322" s="434"/>
      <c r="AB322" s="434"/>
      <c r="AC322" s="434"/>
      <c r="AD322" s="436"/>
      <c r="AE322" s="436"/>
      <c r="AF322" s="436"/>
      <c r="AG322" s="436"/>
      <c r="AH322" s="436"/>
      <c r="AI322" s="436"/>
      <c r="AJ322" s="436"/>
      <c r="AK322" s="436"/>
    </row>
    <row r="323" spans="1:37" s="357" customFormat="1" ht="19.5" customHeight="1" x14ac:dyDescent="0.25">
      <c r="A323" s="434"/>
      <c r="B323" s="434"/>
      <c r="C323" s="434"/>
      <c r="D323" s="434"/>
      <c r="E323" s="434"/>
      <c r="F323" s="434"/>
      <c r="G323" s="434"/>
      <c r="H323" s="434"/>
      <c r="I323" s="434"/>
      <c r="J323" s="434"/>
      <c r="K323" s="434"/>
      <c r="L323" s="434"/>
      <c r="M323" s="434"/>
      <c r="N323" s="434"/>
      <c r="O323" s="434"/>
      <c r="P323" s="434"/>
      <c r="Q323" s="434"/>
      <c r="R323" s="434"/>
      <c r="S323" s="434"/>
      <c r="T323" s="472"/>
      <c r="U323" s="434"/>
      <c r="V323" s="434"/>
      <c r="W323" s="434"/>
      <c r="X323" s="434"/>
      <c r="Y323" s="434"/>
      <c r="Z323" s="434"/>
      <c r="AA323" s="434"/>
      <c r="AB323" s="434"/>
      <c r="AC323" s="434"/>
      <c r="AD323" s="436"/>
      <c r="AE323" s="436"/>
      <c r="AF323" s="436"/>
      <c r="AG323" s="436"/>
      <c r="AH323" s="436"/>
      <c r="AI323" s="436"/>
      <c r="AJ323" s="436"/>
      <c r="AK323" s="436"/>
    </row>
    <row r="324" spans="1:37" s="357" customFormat="1" ht="19.5" customHeight="1" x14ac:dyDescent="0.25">
      <c r="A324" s="434"/>
      <c r="B324" s="434"/>
      <c r="C324" s="434"/>
      <c r="D324" s="434"/>
      <c r="E324" s="434"/>
      <c r="F324" s="434"/>
      <c r="G324" s="434"/>
      <c r="H324" s="434"/>
      <c r="I324" s="434"/>
      <c r="J324" s="434"/>
      <c r="K324" s="434"/>
      <c r="L324" s="434"/>
      <c r="M324" s="434"/>
      <c r="N324" s="434"/>
      <c r="O324" s="434"/>
      <c r="P324" s="434"/>
      <c r="Q324" s="434"/>
      <c r="R324" s="434"/>
      <c r="S324" s="434"/>
      <c r="T324" s="472"/>
      <c r="U324" s="434"/>
      <c r="V324" s="434"/>
      <c r="W324" s="434"/>
      <c r="X324" s="434"/>
      <c r="Y324" s="434"/>
      <c r="Z324" s="434"/>
      <c r="AA324" s="434"/>
      <c r="AB324" s="434"/>
      <c r="AC324" s="434"/>
      <c r="AD324" s="436"/>
      <c r="AE324" s="436"/>
      <c r="AF324" s="436"/>
      <c r="AG324" s="436"/>
      <c r="AH324" s="436"/>
      <c r="AI324" s="436"/>
      <c r="AJ324" s="436"/>
      <c r="AK324" s="436"/>
    </row>
    <row r="325" spans="1:37" s="357" customFormat="1" ht="19.5" customHeight="1" x14ac:dyDescent="0.25">
      <c r="A325" s="434"/>
      <c r="B325" s="434"/>
      <c r="C325" s="434"/>
      <c r="D325" s="434"/>
      <c r="E325" s="434"/>
      <c r="F325" s="434"/>
      <c r="G325" s="434"/>
      <c r="H325" s="434"/>
      <c r="I325" s="434"/>
      <c r="J325" s="434"/>
      <c r="K325" s="434"/>
      <c r="L325" s="434"/>
      <c r="M325" s="434"/>
      <c r="N325" s="434"/>
      <c r="O325" s="434"/>
      <c r="P325" s="434"/>
      <c r="Q325" s="434"/>
      <c r="R325" s="434"/>
      <c r="S325" s="434"/>
      <c r="T325" s="472"/>
      <c r="U325" s="434"/>
      <c r="V325" s="434"/>
      <c r="W325" s="434"/>
      <c r="X325" s="434"/>
      <c r="Y325" s="434"/>
      <c r="Z325" s="434"/>
      <c r="AA325" s="434"/>
      <c r="AB325" s="434"/>
      <c r="AC325" s="434"/>
      <c r="AD325" s="436"/>
      <c r="AE325" s="436"/>
      <c r="AF325" s="436"/>
      <c r="AG325" s="436"/>
      <c r="AH325" s="436"/>
      <c r="AI325" s="436"/>
      <c r="AJ325" s="436"/>
      <c r="AK325" s="436"/>
    </row>
    <row r="326" spans="1:37" s="357" customFormat="1" ht="19.5" customHeight="1" x14ac:dyDescent="0.25">
      <c r="A326" s="434"/>
      <c r="B326" s="434"/>
      <c r="C326" s="434"/>
      <c r="D326" s="434"/>
      <c r="E326" s="434"/>
      <c r="F326" s="434"/>
      <c r="G326" s="434"/>
      <c r="H326" s="434"/>
      <c r="I326" s="434"/>
      <c r="J326" s="434"/>
      <c r="K326" s="434"/>
      <c r="L326" s="434"/>
      <c r="M326" s="434"/>
      <c r="N326" s="434"/>
      <c r="O326" s="434"/>
      <c r="P326" s="434"/>
      <c r="Q326" s="434"/>
      <c r="R326" s="434"/>
      <c r="S326" s="434"/>
      <c r="T326" s="472"/>
      <c r="U326" s="434"/>
      <c r="V326" s="434"/>
      <c r="W326" s="434"/>
      <c r="X326" s="434"/>
      <c r="Y326" s="434"/>
      <c r="Z326" s="434"/>
      <c r="AA326" s="434"/>
      <c r="AB326" s="434"/>
      <c r="AC326" s="434"/>
      <c r="AD326" s="436"/>
      <c r="AE326" s="436"/>
      <c r="AF326" s="436"/>
      <c r="AG326" s="436"/>
      <c r="AH326" s="436"/>
      <c r="AI326" s="436"/>
      <c r="AJ326" s="436"/>
      <c r="AK326" s="436"/>
    </row>
    <row r="327" spans="1:37" s="357" customFormat="1" ht="19.5" customHeight="1" x14ac:dyDescent="0.25">
      <c r="A327" s="434"/>
      <c r="B327" s="434"/>
      <c r="C327" s="434"/>
      <c r="D327" s="434"/>
      <c r="E327" s="434"/>
      <c r="F327" s="434"/>
      <c r="G327" s="434"/>
      <c r="H327" s="434"/>
      <c r="I327" s="434"/>
      <c r="J327" s="434"/>
      <c r="K327" s="434"/>
      <c r="L327" s="434"/>
      <c r="M327" s="434"/>
      <c r="N327" s="434"/>
      <c r="O327" s="434"/>
      <c r="P327" s="434"/>
      <c r="Q327" s="434"/>
      <c r="R327" s="434"/>
      <c r="S327" s="434"/>
      <c r="T327" s="472"/>
      <c r="U327" s="434"/>
      <c r="V327" s="434"/>
      <c r="W327" s="434"/>
      <c r="X327" s="434"/>
      <c r="Y327" s="434"/>
      <c r="Z327" s="434"/>
      <c r="AA327" s="434"/>
      <c r="AB327" s="434"/>
      <c r="AC327" s="434"/>
      <c r="AD327" s="436"/>
      <c r="AE327" s="436"/>
      <c r="AF327" s="436"/>
      <c r="AG327" s="436"/>
      <c r="AH327" s="436"/>
      <c r="AI327" s="436"/>
      <c r="AJ327" s="436"/>
      <c r="AK327" s="436"/>
    </row>
    <row r="328" spans="1:37" s="357" customFormat="1" ht="19.5" customHeight="1" x14ac:dyDescent="0.25">
      <c r="A328" s="434"/>
      <c r="B328" s="434"/>
      <c r="C328" s="434"/>
      <c r="D328" s="434"/>
      <c r="E328" s="434"/>
      <c r="F328" s="434"/>
      <c r="G328" s="434"/>
      <c r="H328" s="434"/>
      <c r="I328" s="434"/>
      <c r="J328" s="434"/>
      <c r="K328" s="434"/>
      <c r="L328" s="434"/>
      <c r="M328" s="434"/>
      <c r="N328" s="434"/>
      <c r="O328" s="434"/>
      <c r="P328" s="434"/>
      <c r="Q328" s="434"/>
      <c r="R328" s="434"/>
      <c r="S328" s="434"/>
      <c r="T328" s="472"/>
      <c r="U328" s="434"/>
      <c r="V328" s="434"/>
      <c r="W328" s="434"/>
      <c r="X328" s="434"/>
      <c r="Y328" s="434"/>
      <c r="Z328" s="434"/>
      <c r="AA328" s="434"/>
      <c r="AB328" s="434"/>
      <c r="AC328" s="434"/>
      <c r="AD328" s="436"/>
      <c r="AE328" s="436"/>
      <c r="AF328" s="436"/>
      <c r="AG328" s="436"/>
      <c r="AH328" s="436"/>
      <c r="AI328" s="436"/>
      <c r="AJ328" s="436"/>
      <c r="AK328" s="436"/>
    </row>
    <row r="329" spans="1:37" s="357" customFormat="1" ht="19.5" customHeight="1" x14ac:dyDescent="0.25">
      <c r="A329" s="434"/>
      <c r="B329" s="434"/>
      <c r="C329" s="434"/>
      <c r="D329" s="434"/>
      <c r="E329" s="434"/>
      <c r="F329" s="434"/>
      <c r="G329" s="434"/>
      <c r="H329" s="434"/>
      <c r="I329" s="434"/>
      <c r="J329" s="434"/>
      <c r="K329" s="434"/>
      <c r="L329" s="434"/>
      <c r="M329" s="434"/>
      <c r="N329" s="434"/>
      <c r="O329" s="434"/>
      <c r="P329" s="434"/>
      <c r="Q329" s="434"/>
      <c r="R329" s="434"/>
      <c r="S329" s="434"/>
      <c r="T329" s="472"/>
      <c r="U329" s="434"/>
      <c r="V329" s="434"/>
      <c r="W329" s="434"/>
      <c r="X329" s="434"/>
      <c r="Y329" s="434"/>
      <c r="Z329" s="434"/>
      <c r="AA329" s="434"/>
      <c r="AB329" s="434"/>
      <c r="AC329" s="434"/>
      <c r="AD329" s="436"/>
      <c r="AE329" s="436"/>
      <c r="AF329" s="436"/>
      <c r="AG329" s="436"/>
      <c r="AH329" s="436"/>
      <c r="AI329" s="436"/>
      <c r="AJ329" s="436"/>
      <c r="AK329" s="436"/>
    </row>
    <row r="330" spans="1:37" s="357" customFormat="1" ht="19.5" customHeight="1" x14ac:dyDescent="0.25">
      <c r="A330" s="434"/>
      <c r="B330" s="434"/>
      <c r="C330" s="434"/>
      <c r="D330" s="434"/>
      <c r="E330" s="434"/>
      <c r="F330" s="434"/>
      <c r="G330" s="434"/>
      <c r="H330" s="434"/>
      <c r="I330" s="434"/>
      <c r="J330" s="434"/>
      <c r="K330" s="434"/>
      <c r="L330" s="434"/>
      <c r="M330" s="434"/>
      <c r="N330" s="434"/>
      <c r="O330" s="434"/>
      <c r="P330" s="434"/>
      <c r="Q330" s="434"/>
      <c r="R330" s="434"/>
      <c r="S330" s="434"/>
      <c r="T330" s="472"/>
      <c r="U330" s="434"/>
      <c r="V330" s="434"/>
      <c r="W330" s="434"/>
      <c r="X330" s="434"/>
      <c r="Y330" s="434"/>
      <c r="Z330" s="434"/>
      <c r="AA330" s="434"/>
      <c r="AB330" s="434"/>
      <c r="AC330" s="434"/>
      <c r="AD330" s="436"/>
      <c r="AE330" s="436"/>
      <c r="AF330" s="436"/>
      <c r="AG330" s="436"/>
      <c r="AH330" s="436"/>
      <c r="AI330" s="436"/>
      <c r="AJ330" s="436"/>
      <c r="AK330" s="436"/>
    </row>
    <row r="331" spans="1:37" s="357" customFormat="1" ht="19.5" customHeight="1" x14ac:dyDescent="0.25">
      <c r="A331" s="434"/>
      <c r="B331" s="434"/>
      <c r="C331" s="434"/>
      <c r="D331" s="434"/>
      <c r="E331" s="434"/>
      <c r="F331" s="434"/>
      <c r="G331" s="434"/>
      <c r="H331" s="434"/>
      <c r="I331" s="434"/>
      <c r="J331" s="434"/>
      <c r="K331" s="434"/>
      <c r="L331" s="434"/>
      <c r="M331" s="434"/>
      <c r="N331" s="434"/>
      <c r="O331" s="434"/>
      <c r="P331" s="434"/>
      <c r="Q331" s="434"/>
      <c r="R331" s="434"/>
      <c r="S331" s="434"/>
      <c r="T331" s="472"/>
      <c r="U331" s="434"/>
      <c r="V331" s="434"/>
      <c r="W331" s="434"/>
      <c r="X331" s="434"/>
      <c r="Y331" s="434"/>
      <c r="Z331" s="434"/>
      <c r="AA331" s="434"/>
      <c r="AB331" s="434"/>
      <c r="AC331" s="434"/>
      <c r="AD331" s="436"/>
      <c r="AE331" s="436"/>
      <c r="AF331" s="436"/>
      <c r="AG331" s="436"/>
      <c r="AH331" s="436"/>
      <c r="AI331" s="436"/>
      <c r="AJ331" s="436"/>
      <c r="AK331" s="436"/>
    </row>
    <row r="332" spans="1:37" s="357" customFormat="1" ht="19.5" customHeight="1" x14ac:dyDescent="0.25">
      <c r="A332" s="434"/>
      <c r="B332" s="434"/>
      <c r="C332" s="434"/>
      <c r="D332" s="434"/>
      <c r="E332" s="434"/>
      <c r="F332" s="434"/>
      <c r="G332" s="434"/>
      <c r="H332" s="434"/>
      <c r="I332" s="434"/>
      <c r="J332" s="434"/>
      <c r="K332" s="434"/>
      <c r="L332" s="434"/>
      <c r="M332" s="434"/>
      <c r="N332" s="434"/>
      <c r="O332" s="434"/>
      <c r="P332" s="434"/>
      <c r="Q332" s="434"/>
      <c r="R332" s="434"/>
      <c r="S332" s="434"/>
      <c r="T332" s="472"/>
      <c r="U332" s="434"/>
      <c r="V332" s="434"/>
      <c r="W332" s="434"/>
      <c r="X332" s="434"/>
      <c r="Y332" s="434"/>
      <c r="Z332" s="434"/>
      <c r="AA332" s="434"/>
      <c r="AB332" s="434"/>
      <c r="AC332" s="434"/>
      <c r="AD332" s="436"/>
      <c r="AE332" s="436"/>
      <c r="AF332" s="436"/>
      <c r="AG332" s="436"/>
      <c r="AH332" s="436"/>
      <c r="AI332" s="436"/>
      <c r="AJ332" s="436"/>
      <c r="AK332" s="436"/>
    </row>
    <row r="333" spans="1:37" s="357" customFormat="1" ht="19.5" customHeight="1" x14ac:dyDescent="0.25">
      <c r="A333" s="434"/>
      <c r="B333" s="434"/>
      <c r="C333" s="434"/>
      <c r="D333" s="434"/>
      <c r="E333" s="434"/>
      <c r="F333" s="434"/>
      <c r="G333" s="434"/>
      <c r="H333" s="434"/>
      <c r="I333" s="434"/>
      <c r="J333" s="434"/>
      <c r="K333" s="434"/>
      <c r="L333" s="434"/>
      <c r="M333" s="434"/>
      <c r="N333" s="434"/>
      <c r="O333" s="434"/>
      <c r="P333" s="434"/>
      <c r="Q333" s="434"/>
      <c r="R333" s="434"/>
      <c r="S333" s="434"/>
      <c r="T333" s="472"/>
      <c r="U333" s="434"/>
      <c r="V333" s="434"/>
      <c r="W333" s="434"/>
      <c r="X333" s="434"/>
      <c r="Y333" s="434"/>
      <c r="Z333" s="434"/>
      <c r="AA333" s="434"/>
      <c r="AB333" s="434"/>
      <c r="AC333" s="434"/>
      <c r="AD333" s="436"/>
      <c r="AE333" s="436"/>
      <c r="AF333" s="436"/>
      <c r="AG333" s="436"/>
      <c r="AH333" s="436"/>
      <c r="AI333" s="436"/>
      <c r="AJ333" s="436"/>
      <c r="AK333" s="436"/>
    </row>
    <row r="334" spans="1:37" s="357" customFormat="1" ht="19.5" customHeight="1" x14ac:dyDescent="0.25">
      <c r="A334" s="434"/>
      <c r="B334" s="434"/>
      <c r="C334" s="434"/>
      <c r="D334" s="434"/>
      <c r="E334" s="434"/>
      <c r="F334" s="434"/>
      <c r="G334" s="434"/>
      <c r="H334" s="434"/>
      <c r="I334" s="434"/>
      <c r="J334" s="434"/>
      <c r="K334" s="434"/>
      <c r="L334" s="434"/>
      <c r="M334" s="434"/>
      <c r="N334" s="434"/>
      <c r="O334" s="434"/>
      <c r="P334" s="434"/>
      <c r="Q334" s="434"/>
      <c r="R334" s="434"/>
      <c r="S334" s="434"/>
      <c r="T334" s="472"/>
      <c r="U334" s="434"/>
      <c r="V334" s="434"/>
      <c r="W334" s="434"/>
      <c r="X334" s="434"/>
      <c r="Y334" s="434"/>
      <c r="Z334" s="434"/>
      <c r="AA334" s="434"/>
      <c r="AB334" s="434"/>
      <c r="AC334" s="434"/>
      <c r="AD334" s="436"/>
      <c r="AE334" s="436"/>
      <c r="AF334" s="436"/>
      <c r="AG334" s="436"/>
      <c r="AH334" s="436"/>
      <c r="AI334" s="436"/>
      <c r="AJ334" s="436"/>
      <c r="AK334" s="436"/>
    </row>
    <row r="335" spans="1:37" s="357" customFormat="1" ht="19.5" customHeight="1" x14ac:dyDescent="0.25">
      <c r="A335" s="434"/>
      <c r="B335" s="434"/>
      <c r="C335" s="434"/>
      <c r="D335" s="434"/>
      <c r="E335" s="434"/>
      <c r="F335" s="434"/>
      <c r="G335" s="434"/>
      <c r="H335" s="434"/>
      <c r="I335" s="434"/>
      <c r="J335" s="434"/>
      <c r="K335" s="434"/>
      <c r="L335" s="434"/>
      <c r="M335" s="434"/>
      <c r="N335" s="434"/>
      <c r="O335" s="434"/>
      <c r="P335" s="434"/>
      <c r="Q335" s="434"/>
      <c r="R335" s="434"/>
      <c r="S335" s="434"/>
      <c r="T335" s="472"/>
      <c r="U335" s="434"/>
      <c r="V335" s="434"/>
      <c r="W335" s="434"/>
      <c r="X335" s="434"/>
      <c r="Y335" s="434"/>
      <c r="Z335" s="434"/>
      <c r="AA335" s="434"/>
      <c r="AB335" s="434"/>
      <c r="AC335" s="434"/>
      <c r="AD335" s="436"/>
      <c r="AE335" s="436"/>
      <c r="AF335" s="436"/>
      <c r="AG335" s="436"/>
      <c r="AH335" s="436"/>
      <c r="AI335" s="436"/>
      <c r="AJ335" s="436"/>
      <c r="AK335" s="436"/>
    </row>
    <row r="336" spans="1:37" s="357" customFormat="1" ht="19.5" customHeight="1" x14ac:dyDescent="0.25">
      <c r="A336" s="434"/>
      <c r="B336" s="434"/>
      <c r="C336" s="434"/>
      <c r="D336" s="434"/>
      <c r="E336" s="434"/>
      <c r="F336" s="434"/>
      <c r="G336" s="434"/>
      <c r="H336" s="434"/>
      <c r="I336" s="434"/>
      <c r="J336" s="434"/>
      <c r="K336" s="434"/>
      <c r="L336" s="434"/>
      <c r="M336" s="434"/>
      <c r="N336" s="434"/>
      <c r="O336" s="434"/>
      <c r="P336" s="434"/>
      <c r="Q336" s="434"/>
      <c r="R336" s="434"/>
      <c r="S336" s="434"/>
      <c r="T336" s="472"/>
      <c r="U336" s="434"/>
      <c r="V336" s="434"/>
      <c r="W336" s="434"/>
      <c r="X336" s="434"/>
      <c r="Y336" s="434"/>
      <c r="Z336" s="434"/>
      <c r="AA336" s="434"/>
      <c r="AB336" s="434"/>
      <c r="AC336" s="434"/>
      <c r="AD336" s="436"/>
      <c r="AE336" s="436"/>
      <c r="AF336" s="436"/>
      <c r="AG336" s="436"/>
      <c r="AH336" s="436"/>
      <c r="AI336" s="436"/>
      <c r="AJ336" s="436"/>
      <c r="AK336" s="436"/>
    </row>
    <row r="337" spans="1:37" s="357" customFormat="1" ht="19.5" customHeight="1" x14ac:dyDescent="0.25">
      <c r="A337" s="434"/>
      <c r="B337" s="434"/>
      <c r="C337" s="434"/>
      <c r="D337" s="434"/>
      <c r="E337" s="434"/>
      <c r="F337" s="434"/>
      <c r="G337" s="434"/>
      <c r="H337" s="434"/>
      <c r="I337" s="434"/>
      <c r="J337" s="434"/>
      <c r="K337" s="434"/>
      <c r="L337" s="434"/>
      <c r="M337" s="434"/>
      <c r="N337" s="434"/>
      <c r="O337" s="434"/>
      <c r="P337" s="434"/>
      <c r="Q337" s="434"/>
      <c r="R337" s="434"/>
      <c r="S337" s="434"/>
      <c r="T337" s="472"/>
      <c r="U337" s="434"/>
      <c r="V337" s="434"/>
      <c r="W337" s="434"/>
      <c r="X337" s="434"/>
      <c r="Y337" s="434"/>
      <c r="Z337" s="434"/>
      <c r="AA337" s="434"/>
      <c r="AB337" s="434"/>
      <c r="AC337" s="434"/>
      <c r="AD337" s="436"/>
      <c r="AE337" s="436"/>
      <c r="AF337" s="436"/>
      <c r="AG337" s="436"/>
      <c r="AH337" s="436"/>
      <c r="AI337" s="436"/>
      <c r="AJ337" s="436"/>
      <c r="AK337" s="436"/>
    </row>
    <row r="338" spans="1:37" s="357" customFormat="1" ht="19.5" customHeight="1" x14ac:dyDescent="0.25">
      <c r="A338" s="434"/>
      <c r="B338" s="434"/>
      <c r="C338" s="434"/>
      <c r="D338" s="434"/>
      <c r="E338" s="434"/>
      <c r="F338" s="434"/>
      <c r="G338" s="434"/>
      <c r="H338" s="434"/>
      <c r="I338" s="434"/>
      <c r="J338" s="434"/>
      <c r="K338" s="434"/>
      <c r="L338" s="434"/>
      <c r="M338" s="434"/>
      <c r="N338" s="434"/>
      <c r="O338" s="434"/>
      <c r="P338" s="434"/>
      <c r="Q338" s="434"/>
      <c r="R338" s="434"/>
      <c r="S338" s="434"/>
      <c r="T338" s="472"/>
      <c r="U338" s="434"/>
      <c r="V338" s="434"/>
      <c r="W338" s="434"/>
      <c r="X338" s="434"/>
      <c r="Y338" s="434"/>
      <c r="Z338" s="434"/>
      <c r="AA338" s="434"/>
      <c r="AB338" s="434"/>
      <c r="AC338" s="434"/>
      <c r="AD338" s="436"/>
      <c r="AE338" s="436"/>
      <c r="AF338" s="436"/>
      <c r="AG338" s="436"/>
      <c r="AH338" s="436"/>
      <c r="AI338" s="436"/>
      <c r="AJ338" s="436"/>
      <c r="AK338" s="436"/>
    </row>
    <row r="339" spans="1:37" s="357" customFormat="1" ht="19.5" customHeight="1" x14ac:dyDescent="0.25">
      <c r="A339" s="434"/>
      <c r="B339" s="434"/>
      <c r="C339" s="434"/>
      <c r="D339" s="434"/>
      <c r="E339" s="434"/>
      <c r="F339" s="434"/>
      <c r="G339" s="434"/>
      <c r="H339" s="434"/>
      <c r="I339" s="434"/>
      <c r="J339" s="434"/>
      <c r="K339" s="434"/>
      <c r="L339" s="434"/>
      <c r="M339" s="434"/>
      <c r="N339" s="434"/>
      <c r="O339" s="434"/>
      <c r="P339" s="434"/>
      <c r="Q339" s="434"/>
      <c r="R339" s="434"/>
      <c r="S339" s="434"/>
      <c r="T339" s="472"/>
      <c r="U339" s="434"/>
      <c r="V339" s="434"/>
      <c r="W339" s="434"/>
      <c r="X339" s="434"/>
      <c r="Y339" s="434"/>
      <c r="Z339" s="434"/>
      <c r="AA339" s="434"/>
      <c r="AB339" s="434"/>
      <c r="AC339" s="434"/>
      <c r="AD339" s="436"/>
      <c r="AE339" s="436"/>
      <c r="AF339" s="436"/>
      <c r="AG339" s="436"/>
      <c r="AH339" s="436"/>
      <c r="AI339" s="436"/>
      <c r="AJ339" s="436"/>
      <c r="AK339" s="436"/>
    </row>
    <row r="340" spans="1:37" s="357" customFormat="1" ht="19.5" customHeight="1" x14ac:dyDescent="0.25">
      <c r="A340" s="434"/>
      <c r="B340" s="434"/>
      <c r="C340" s="434"/>
      <c r="D340" s="434"/>
      <c r="E340" s="434"/>
      <c r="F340" s="434"/>
      <c r="G340" s="434"/>
      <c r="H340" s="434"/>
      <c r="I340" s="434"/>
      <c r="J340" s="434"/>
      <c r="K340" s="434"/>
      <c r="L340" s="434"/>
      <c r="M340" s="434"/>
      <c r="N340" s="434"/>
      <c r="O340" s="434"/>
      <c r="P340" s="434"/>
      <c r="Q340" s="434"/>
      <c r="R340" s="434"/>
      <c r="S340" s="434"/>
      <c r="T340" s="472"/>
      <c r="U340" s="434"/>
      <c r="V340" s="434"/>
      <c r="W340" s="434"/>
      <c r="X340" s="434"/>
      <c r="Y340" s="434"/>
      <c r="Z340" s="434"/>
      <c r="AA340" s="434"/>
      <c r="AB340" s="434"/>
      <c r="AC340" s="434"/>
      <c r="AD340" s="436"/>
      <c r="AE340" s="436"/>
      <c r="AF340" s="436"/>
      <c r="AG340" s="436"/>
      <c r="AH340" s="436"/>
      <c r="AI340" s="436"/>
      <c r="AJ340" s="436"/>
      <c r="AK340" s="436"/>
    </row>
    <row r="341" spans="1:37" s="357" customFormat="1" ht="19.5" customHeight="1" x14ac:dyDescent="0.25">
      <c r="A341" s="434"/>
      <c r="B341" s="434"/>
      <c r="C341" s="434"/>
      <c r="D341" s="434"/>
      <c r="E341" s="434"/>
      <c r="F341" s="434"/>
      <c r="G341" s="434"/>
      <c r="H341" s="434"/>
      <c r="I341" s="434"/>
      <c r="J341" s="434"/>
      <c r="K341" s="434"/>
      <c r="L341" s="434"/>
      <c r="M341" s="434"/>
      <c r="N341" s="434"/>
      <c r="O341" s="434"/>
      <c r="P341" s="434"/>
      <c r="Q341" s="434"/>
      <c r="R341" s="434"/>
      <c r="S341" s="434"/>
      <c r="T341" s="472"/>
      <c r="U341" s="434"/>
      <c r="V341" s="434"/>
      <c r="W341" s="434"/>
      <c r="X341" s="434"/>
      <c r="Y341" s="434"/>
      <c r="Z341" s="434"/>
      <c r="AA341" s="434"/>
      <c r="AB341" s="434"/>
      <c r="AC341" s="434"/>
      <c r="AD341" s="436"/>
      <c r="AE341" s="436"/>
      <c r="AF341" s="436"/>
      <c r="AG341" s="436"/>
      <c r="AH341" s="436"/>
      <c r="AI341" s="436"/>
      <c r="AJ341" s="436"/>
      <c r="AK341" s="436"/>
    </row>
    <row r="342" spans="1:37" s="357" customFormat="1" ht="19.5" customHeight="1" x14ac:dyDescent="0.25">
      <c r="A342" s="434"/>
      <c r="B342" s="434"/>
      <c r="C342" s="434"/>
      <c r="D342" s="434"/>
      <c r="E342" s="434"/>
      <c r="F342" s="434"/>
      <c r="G342" s="434"/>
      <c r="H342" s="434"/>
      <c r="I342" s="434"/>
      <c r="J342" s="434"/>
      <c r="K342" s="434"/>
      <c r="L342" s="434"/>
      <c r="M342" s="434"/>
      <c r="N342" s="434"/>
      <c r="O342" s="434"/>
      <c r="P342" s="434"/>
      <c r="Q342" s="434"/>
      <c r="R342" s="434"/>
      <c r="S342" s="434"/>
      <c r="T342" s="472"/>
      <c r="U342" s="434"/>
      <c r="V342" s="434"/>
      <c r="W342" s="434"/>
      <c r="X342" s="434"/>
      <c r="Y342" s="434"/>
      <c r="Z342" s="434"/>
      <c r="AA342" s="434"/>
      <c r="AB342" s="434"/>
      <c r="AC342" s="434"/>
      <c r="AD342" s="436"/>
      <c r="AE342" s="436"/>
      <c r="AF342" s="436"/>
      <c r="AG342" s="436"/>
      <c r="AH342" s="436"/>
      <c r="AI342" s="436"/>
      <c r="AJ342" s="436"/>
      <c r="AK342" s="436"/>
    </row>
    <row r="343" spans="1:37" s="357" customFormat="1" ht="19.5" customHeight="1" x14ac:dyDescent="0.25">
      <c r="A343" s="434"/>
      <c r="B343" s="434"/>
      <c r="C343" s="434"/>
      <c r="D343" s="434"/>
      <c r="E343" s="434"/>
      <c r="F343" s="434"/>
      <c r="G343" s="434"/>
      <c r="H343" s="434"/>
      <c r="I343" s="434"/>
      <c r="J343" s="434"/>
      <c r="K343" s="434"/>
      <c r="L343" s="434"/>
      <c r="M343" s="434"/>
      <c r="N343" s="434"/>
      <c r="O343" s="434"/>
      <c r="P343" s="434"/>
      <c r="Q343" s="434"/>
      <c r="R343" s="434"/>
      <c r="S343" s="434"/>
      <c r="T343" s="472"/>
      <c r="U343" s="434"/>
      <c r="V343" s="434"/>
      <c r="W343" s="434"/>
      <c r="X343" s="434"/>
      <c r="Y343" s="434"/>
      <c r="Z343" s="434"/>
      <c r="AA343" s="434"/>
      <c r="AB343" s="434"/>
      <c r="AC343" s="434"/>
      <c r="AD343" s="436"/>
      <c r="AE343" s="436"/>
      <c r="AF343" s="436"/>
      <c r="AG343" s="436"/>
      <c r="AH343" s="436"/>
      <c r="AI343" s="436"/>
      <c r="AJ343" s="436"/>
      <c r="AK343" s="436"/>
    </row>
    <row r="344" spans="1:37" s="357" customFormat="1" ht="19.5" customHeight="1" x14ac:dyDescent="0.25">
      <c r="A344" s="434"/>
      <c r="B344" s="434"/>
      <c r="C344" s="434"/>
      <c r="D344" s="434"/>
      <c r="E344" s="434"/>
      <c r="F344" s="434"/>
      <c r="G344" s="434"/>
      <c r="H344" s="434"/>
      <c r="I344" s="434"/>
      <c r="J344" s="434"/>
      <c r="K344" s="434"/>
      <c r="L344" s="434"/>
      <c r="M344" s="434"/>
      <c r="N344" s="434"/>
      <c r="O344" s="434"/>
      <c r="P344" s="434"/>
      <c r="Q344" s="434"/>
      <c r="R344" s="434"/>
      <c r="S344" s="434"/>
      <c r="T344" s="472"/>
      <c r="U344" s="434"/>
      <c r="V344" s="434"/>
      <c r="W344" s="434"/>
      <c r="X344" s="434"/>
      <c r="Y344" s="434"/>
      <c r="Z344" s="434"/>
      <c r="AA344" s="434"/>
      <c r="AB344" s="434"/>
      <c r="AC344" s="434"/>
      <c r="AD344" s="436"/>
      <c r="AE344" s="436"/>
      <c r="AF344" s="436"/>
      <c r="AG344" s="436"/>
      <c r="AH344" s="436"/>
      <c r="AI344" s="436"/>
      <c r="AJ344" s="436"/>
      <c r="AK344" s="436"/>
    </row>
    <row r="345" spans="1:37" s="357" customFormat="1" ht="19.5" customHeight="1" x14ac:dyDescent="0.25">
      <c r="A345" s="434"/>
      <c r="B345" s="434"/>
      <c r="C345" s="434"/>
      <c r="D345" s="434"/>
      <c r="E345" s="434"/>
      <c r="F345" s="434"/>
      <c r="G345" s="434"/>
      <c r="H345" s="434"/>
      <c r="I345" s="434"/>
      <c r="J345" s="434"/>
      <c r="K345" s="434"/>
      <c r="L345" s="434"/>
      <c r="M345" s="434"/>
      <c r="N345" s="434"/>
      <c r="O345" s="434"/>
      <c r="P345" s="434"/>
      <c r="Q345" s="434"/>
      <c r="R345" s="434"/>
      <c r="S345" s="434"/>
      <c r="T345" s="472"/>
      <c r="U345" s="434"/>
      <c r="V345" s="434"/>
      <c r="W345" s="434"/>
      <c r="X345" s="434"/>
      <c r="Y345" s="434"/>
      <c r="Z345" s="434"/>
      <c r="AA345" s="434"/>
      <c r="AB345" s="434"/>
      <c r="AC345" s="434"/>
      <c r="AD345" s="436"/>
      <c r="AE345" s="436"/>
      <c r="AF345" s="436"/>
      <c r="AG345" s="436"/>
      <c r="AH345" s="436"/>
      <c r="AI345" s="436"/>
      <c r="AJ345" s="436"/>
      <c r="AK345" s="436"/>
    </row>
    <row r="346" spans="1:37" s="357" customFormat="1" ht="19.5" customHeight="1" x14ac:dyDescent="0.25">
      <c r="A346" s="434"/>
      <c r="B346" s="434"/>
      <c r="C346" s="434"/>
      <c r="D346" s="434"/>
      <c r="E346" s="434"/>
      <c r="F346" s="434"/>
      <c r="G346" s="434"/>
      <c r="H346" s="434"/>
      <c r="I346" s="434"/>
      <c r="J346" s="434"/>
      <c r="K346" s="434"/>
      <c r="L346" s="434"/>
      <c r="M346" s="434"/>
      <c r="N346" s="434"/>
      <c r="O346" s="434"/>
      <c r="P346" s="434"/>
      <c r="Q346" s="434"/>
      <c r="R346" s="434"/>
      <c r="S346" s="434"/>
      <c r="T346" s="472"/>
      <c r="U346" s="434"/>
      <c r="V346" s="434"/>
      <c r="W346" s="434"/>
      <c r="X346" s="434"/>
      <c r="Y346" s="434"/>
      <c r="Z346" s="434"/>
      <c r="AA346" s="434"/>
      <c r="AB346" s="434"/>
      <c r="AC346" s="434"/>
      <c r="AD346" s="436"/>
      <c r="AE346" s="436"/>
      <c r="AF346" s="436"/>
      <c r="AG346" s="436"/>
      <c r="AH346" s="436"/>
      <c r="AI346" s="436"/>
      <c r="AJ346" s="436"/>
      <c r="AK346" s="436"/>
    </row>
    <row r="347" spans="1:37" s="357" customFormat="1" ht="19.5" customHeight="1" x14ac:dyDescent="0.25">
      <c r="A347" s="434"/>
      <c r="B347" s="434"/>
      <c r="C347" s="434"/>
      <c r="D347" s="434"/>
      <c r="E347" s="434"/>
      <c r="F347" s="434"/>
      <c r="G347" s="434"/>
      <c r="H347" s="434"/>
      <c r="I347" s="434"/>
      <c r="J347" s="434"/>
      <c r="K347" s="434"/>
      <c r="L347" s="434"/>
      <c r="M347" s="434"/>
      <c r="N347" s="434"/>
      <c r="O347" s="434"/>
      <c r="P347" s="434"/>
      <c r="Q347" s="434"/>
      <c r="R347" s="434"/>
      <c r="S347" s="434"/>
      <c r="T347" s="472"/>
      <c r="U347" s="434"/>
      <c r="V347" s="434"/>
      <c r="W347" s="434"/>
      <c r="X347" s="434"/>
      <c r="Y347" s="434"/>
      <c r="Z347" s="434"/>
      <c r="AA347" s="434"/>
      <c r="AB347" s="434"/>
      <c r="AC347" s="434"/>
      <c r="AD347" s="436"/>
      <c r="AE347" s="436"/>
      <c r="AF347" s="436"/>
      <c r="AG347" s="436"/>
      <c r="AH347" s="436"/>
      <c r="AI347" s="436"/>
      <c r="AJ347" s="436"/>
      <c r="AK347" s="436"/>
    </row>
    <row r="348" spans="1:37" s="357" customFormat="1" ht="19.5" customHeight="1" x14ac:dyDescent="0.25">
      <c r="A348" s="434"/>
      <c r="B348" s="434"/>
      <c r="C348" s="434"/>
      <c r="D348" s="434"/>
      <c r="E348" s="434"/>
      <c r="F348" s="434"/>
      <c r="G348" s="434"/>
      <c r="H348" s="434"/>
      <c r="I348" s="434"/>
      <c r="J348" s="434"/>
      <c r="K348" s="434"/>
      <c r="L348" s="434"/>
      <c r="M348" s="434"/>
      <c r="N348" s="434"/>
      <c r="O348" s="434"/>
      <c r="P348" s="434"/>
      <c r="Q348" s="434"/>
      <c r="R348" s="434"/>
      <c r="S348" s="434"/>
      <c r="T348" s="472"/>
      <c r="U348" s="434"/>
      <c r="V348" s="434"/>
      <c r="W348" s="434"/>
      <c r="X348" s="434"/>
      <c r="Y348" s="434"/>
      <c r="Z348" s="434"/>
      <c r="AA348" s="434"/>
      <c r="AB348" s="434"/>
      <c r="AC348" s="434"/>
      <c r="AD348" s="436"/>
      <c r="AE348" s="436"/>
      <c r="AF348" s="436"/>
      <c r="AG348" s="436"/>
      <c r="AH348" s="436"/>
      <c r="AI348" s="436"/>
      <c r="AJ348" s="436"/>
      <c r="AK348" s="436"/>
    </row>
    <row r="349" spans="1:37" s="357" customFormat="1" ht="19.5" customHeight="1" x14ac:dyDescent="0.25">
      <c r="A349" s="434"/>
      <c r="B349" s="434"/>
      <c r="C349" s="434"/>
      <c r="D349" s="434"/>
      <c r="E349" s="434"/>
      <c r="F349" s="434"/>
      <c r="G349" s="434"/>
      <c r="H349" s="434"/>
      <c r="I349" s="434"/>
      <c r="J349" s="434"/>
      <c r="K349" s="434"/>
      <c r="L349" s="434"/>
      <c r="M349" s="434"/>
      <c r="N349" s="434"/>
      <c r="O349" s="434"/>
      <c r="P349" s="434"/>
      <c r="Q349" s="434"/>
      <c r="R349" s="434"/>
      <c r="S349" s="434"/>
      <c r="T349" s="472"/>
      <c r="U349" s="434"/>
      <c r="V349" s="434"/>
      <c r="W349" s="434"/>
      <c r="X349" s="434"/>
      <c r="Y349" s="434"/>
      <c r="Z349" s="434"/>
      <c r="AA349" s="434"/>
      <c r="AB349" s="434"/>
      <c r="AC349" s="434"/>
      <c r="AD349" s="436"/>
      <c r="AE349" s="436"/>
      <c r="AF349" s="436"/>
      <c r="AG349" s="436"/>
      <c r="AH349" s="436"/>
      <c r="AI349" s="436"/>
      <c r="AJ349" s="436"/>
      <c r="AK349" s="436"/>
    </row>
    <row r="350" spans="1:37" s="357" customFormat="1" ht="19.5" customHeight="1" x14ac:dyDescent="0.25">
      <c r="A350" s="434"/>
      <c r="B350" s="434"/>
      <c r="C350" s="434"/>
      <c r="D350" s="434"/>
      <c r="E350" s="434"/>
      <c r="F350" s="434"/>
      <c r="G350" s="434"/>
      <c r="H350" s="434"/>
      <c r="I350" s="434"/>
      <c r="J350" s="434"/>
      <c r="K350" s="434"/>
      <c r="L350" s="434"/>
      <c r="M350" s="434"/>
      <c r="N350" s="434"/>
      <c r="O350" s="434"/>
      <c r="P350" s="434"/>
      <c r="Q350" s="434"/>
      <c r="R350" s="434"/>
      <c r="S350" s="434"/>
      <c r="T350" s="472"/>
      <c r="U350" s="434"/>
      <c r="V350" s="434"/>
      <c r="W350" s="434"/>
      <c r="X350" s="434"/>
      <c r="Y350" s="434"/>
      <c r="Z350" s="434"/>
      <c r="AA350" s="434"/>
      <c r="AB350" s="434"/>
      <c r="AC350" s="434"/>
      <c r="AD350" s="436"/>
      <c r="AE350" s="436"/>
      <c r="AF350" s="436"/>
      <c r="AG350" s="436"/>
      <c r="AH350" s="436"/>
      <c r="AI350" s="436"/>
      <c r="AJ350" s="436"/>
      <c r="AK350" s="436"/>
    </row>
    <row r="351" spans="1:37" s="357" customFormat="1" ht="19.5" customHeight="1" x14ac:dyDescent="0.25">
      <c r="A351" s="434"/>
      <c r="B351" s="434"/>
      <c r="C351" s="434"/>
      <c r="D351" s="434"/>
      <c r="E351" s="434"/>
      <c r="F351" s="434"/>
      <c r="G351" s="434"/>
      <c r="H351" s="434"/>
      <c r="I351" s="434"/>
      <c r="J351" s="434"/>
      <c r="K351" s="434"/>
      <c r="L351" s="434"/>
      <c r="M351" s="434"/>
      <c r="N351" s="434"/>
      <c r="O351" s="434"/>
      <c r="P351" s="434"/>
      <c r="Q351" s="434"/>
      <c r="R351" s="434"/>
      <c r="S351" s="434"/>
      <c r="T351" s="472"/>
      <c r="U351" s="434"/>
      <c r="V351" s="434"/>
      <c r="W351" s="434"/>
      <c r="X351" s="434"/>
      <c r="Y351" s="434"/>
      <c r="Z351" s="434"/>
      <c r="AA351" s="434"/>
      <c r="AB351" s="434"/>
      <c r="AC351" s="434"/>
      <c r="AD351" s="436"/>
      <c r="AE351" s="436"/>
      <c r="AF351" s="436"/>
      <c r="AG351" s="436"/>
      <c r="AH351" s="436"/>
      <c r="AI351" s="436"/>
      <c r="AJ351" s="436"/>
      <c r="AK351" s="436"/>
    </row>
    <row r="352" spans="1:37" s="357" customFormat="1" ht="19.5" customHeight="1" x14ac:dyDescent="0.25">
      <c r="A352" s="434"/>
      <c r="B352" s="434"/>
      <c r="C352" s="434"/>
      <c r="D352" s="434"/>
      <c r="E352" s="434"/>
      <c r="F352" s="434"/>
      <c r="G352" s="434"/>
      <c r="H352" s="434"/>
      <c r="I352" s="434"/>
      <c r="J352" s="434"/>
      <c r="K352" s="434"/>
      <c r="L352" s="434"/>
      <c r="M352" s="434"/>
      <c r="N352" s="434"/>
      <c r="O352" s="434"/>
      <c r="P352" s="434"/>
      <c r="Q352" s="434"/>
      <c r="R352" s="434"/>
      <c r="S352" s="434"/>
      <c r="T352" s="472"/>
      <c r="U352" s="434"/>
      <c r="V352" s="434"/>
      <c r="W352" s="434"/>
      <c r="X352" s="434"/>
      <c r="Y352" s="434"/>
      <c r="Z352" s="434"/>
      <c r="AA352" s="434"/>
      <c r="AB352" s="434"/>
      <c r="AC352" s="434"/>
      <c r="AD352" s="436"/>
      <c r="AE352" s="436"/>
      <c r="AF352" s="436"/>
      <c r="AG352" s="436"/>
      <c r="AH352" s="436"/>
      <c r="AI352" s="436"/>
      <c r="AJ352" s="436"/>
      <c r="AK352" s="436"/>
    </row>
    <row r="353" spans="1:37" s="357" customFormat="1" ht="19.5" customHeight="1" x14ac:dyDescent="0.25">
      <c r="A353" s="434"/>
      <c r="B353" s="434"/>
      <c r="C353" s="434"/>
      <c r="D353" s="434"/>
      <c r="E353" s="434"/>
      <c r="F353" s="434"/>
      <c r="G353" s="434"/>
      <c r="H353" s="434"/>
      <c r="I353" s="434"/>
      <c r="J353" s="434"/>
      <c r="K353" s="434"/>
      <c r="L353" s="434"/>
      <c r="M353" s="434"/>
      <c r="N353" s="434"/>
      <c r="O353" s="434"/>
      <c r="P353" s="434"/>
      <c r="Q353" s="434"/>
      <c r="R353" s="434"/>
      <c r="S353" s="434"/>
      <c r="T353" s="472"/>
      <c r="U353" s="434"/>
      <c r="V353" s="434"/>
      <c r="W353" s="434"/>
      <c r="X353" s="434"/>
      <c r="Y353" s="434"/>
      <c r="Z353" s="434"/>
      <c r="AA353" s="434"/>
      <c r="AB353" s="434"/>
      <c r="AC353" s="434"/>
      <c r="AD353" s="436"/>
      <c r="AE353" s="436"/>
      <c r="AF353" s="436"/>
      <c r="AG353" s="436"/>
      <c r="AH353" s="436"/>
      <c r="AI353" s="436"/>
      <c r="AJ353" s="436"/>
      <c r="AK353" s="436"/>
    </row>
    <row r="354" spans="1:37" s="357" customFormat="1" ht="19.5" customHeight="1" x14ac:dyDescent="0.25">
      <c r="A354" s="434"/>
      <c r="B354" s="434"/>
      <c r="C354" s="434"/>
      <c r="D354" s="434"/>
      <c r="E354" s="434"/>
      <c r="F354" s="434"/>
      <c r="G354" s="434"/>
      <c r="H354" s="434"/>
      <c r="I354" s="434"/>
      <c r="J354" s="434"/>
      <c r="K354" s="434"/>
      <c r="L354" s="434"/>
      <c r="M354" s="434"/>
      <c r="N354" s="434"/>
      <c r="O354" s="434"/>
      <c r="P354" s="434"/>
      <c r="Q354" s="434"/>
      <c r="R354" s="434"/>
      <c r="S354" s="434"/>
      <c r="T354" s="472"/>
      <c r="U354" s="434"/>
      <c r="V354" s="434"/>
      <c r="W354" s="434"/>
      <c r="X354" s="434"/>
      <c r="Y354" s="434"/>
      <c r="Z354" s="434"/>
      <c r="AA354" s="434"/>
      <c r="AB354" s="434"/>
      <c r="AC354" s="434"/>
      <c r="AD354" s="436"/>
      <c r="AE354" s="436"/>
      <c r="AF354" s="436"/>
      <c r="AG354" s="436"/>
      <c r="AH354" s="436"/>
      <c r="AI354" s="436"/>
      <c r="AJ354" s="436"/>
      <c r="AK354" s="436"/>
    </row>
    <row r="355" spans="1:37" s="357" customFormat="1" ht="19.5" customHeight="1" x14ac:dyDescent="0.25">
      <c r="A355" s="434"/>
      <c r="B355" s="434"/>
      <c r="C355" s="434"/>
      <c r="D355" s="434"/>
      <c r="E355" s="434"/>
      <c r="F355" s="434"/>
      <c r="G355" s="434"/>
      <c r="H355" s="434"/>
      <c r="I355" s="434"/>
      <c r="J355" s="434"/>
      <c r="K355" s="434"/>
      <c r="L355" s="434"/>
      <c r="M355" s="434"/>
      <c r="N355" s="434"/>
      <c r="O355" s="434"/>
      <c r="P355" s="434"/>
      <c r="Q355" s="434"/>
      <c r="R355" s="434"/>
      <c r="S355" s="434"/>
      <c r="T355" s="472"/>
      <c r="U355" s="434"/>
      <c r="V355" s="434"/>
      <c r="W355" s="434"/>
      <c r="X355" s="434"/>
      <c r="Y355" s="434"/>
      <c r="Z355" s="434"/>
      <c r="AA355" s="434"/>
      <c r="AB355" s="434"/>
      <c r="AC355" s="434"/>
      <c r="AD355" s="436"/>
      <c r="AE355" s="436"/>
      <c r="AF355" s="436"/>
      <c r="AG355" s="436"/>
      <c r="AH355" s="436"/>
      <c r="AI355" s="436"/>
      <c r="AJ355" s="436"/>
      <c r="AK355" s="436"/>
    </row>
    <row r="356" spans="1:37" s="357" customFormat="1" ht="19.5" customHeight="1" x14ac:dyDescent="0.25">
      <c r="A356" s="434"/>
      <c r="B356" s="434"/>
      <c r="C356" s="434"/>
      <c r="D356" s="434"/>
      <c r="E356" s="434"/>
      <c r="F356" s="434"/>
      <c r="G356" s="434"/>
      <c r="H356" s="434"/>
      <c r="I356" s="434"/>
      <c r="J356" s="434"/>
      <c r="K356" s="434"/>
      <c r="L356" s="434"/>
      <c r="M356" s="434"/>
      <c r="N356" s="434"/>
      <c r="O356" s="434"/>
      <c r="P356" s="434"/>
      <c r="Q356" s="434"/>
      <c r="R356" s="434"/>
      <c r="S356" s="434"/>
      <c r="T356" s="472"/>
      <c r="U356" s="434"/>
      <c r="V356" s="434"/>
      <c r="W356" s="434"/>
      <c r="X356" s="434"/>
      <c r="Y356" s="434"/>
      <c r="Z356" s="434"/>
      <c r="AA356" s="434"/>
      <c r="AB356" s="434"/>
      <c r="AC356" s="434"/>
      <c r="AD356" s="436"/>
      <c r="AE356" s="436"/>
      <c r="AF356" s="436"/>
      <c r="AG356" s="436"/>
      <c r="AH356" s="436"/>
      <c r="AI356" s="436"/>
      <c r="AJ356" s="436"/>
      <c r="AK356" s="436"/>
    </row>
    <row r="357" spans="1:37" s="357" customFormat="1" ht="19.5" customHeight="1" x14ac:dyDescent="0.25">
      <c r="A357" s="434"/>
      <c r="B357" s="434"/>
      <c r="C357" s="434"/>
      <c r="D357" s="434"/>
      <c r="E357" s="434"/>
      <c r="F357" s="434"/>
      <c r="G357" s="434"/>
      <c r="H357" s="434"/>
      <c r="I357" s="434"/>
      <c r="J357" s="434"/>
      <c r="K357" s="434"/>
      <c r="L357" s="434"/>
      <c r="M357" s="434"/>
      <c r="N357" s="434"/>
      <c r="O357" s="434"/>
      <c r="P357" s="434"/>
      <c r="Q357" s="434"/>
      <c r="R357" s="434"/>
      <c r="S357" s="434"/>
      <c r="T357" s="472"/>
      <c r="U357" s="434"/>
      <c r="V357" s="434"/>
      <c r="W357" s="434"/>
      <c r="X357" s="434"/>
      <c r="Y357" s="434"/>
      <c r="Z357" s="434"/>
      <c r="AA357" s="434"/>
      <c r="AB357" s="434"/>
      <c r="AC357" s="434"/>
      <c r="AD357" s="436"/>
      <c r="AE357" s="436"/>
      <c r="AF357" s="436"/>
      <c r="AG357" s="436"/>
      <c r="AH357" s="436"/>
      <c r="AI357" s="436"/>
      <c r="AJ357" s="436"/>
      <c r="AK357" s="436"/>
    </row>
    <row r="358" spans="1:37" s="357" customFormat="1" ht="19.5" customHeight="1" x14ac:dyDescent="0.25">
      <c r="A358" s="434"/>
      <c r="B358" s="434"/>
      <c r="C358" s="434"/>
      <c r="D358" s="434"/>
      <c r="E358" s="434"/>
      <c r="F358" s="434"/>
      <c r="G358" s="434"/>
      <c r="H358" s="434"/>
      <c r="I358" s="434"/>
      <c r="J358" s="434"/>
      <c r="K358" s="434"/>
      <c r="L358" s="434"/>
      <c r="M358" s="434"/>
      <c r="N358" s="434"/>
      <c r="O358" s="434"/>
      <c r="P358" s="434"/>
      <c r="Q358" s="434"/>
      <c r="R358" s="434"/>
      <c r="S358" s="434"/>
      <c r="T358" s="472"/>
      <c r="U358" s="434"/>
      <c r="V358" s="434"/>
      <c r="W358" s="434"/>
      <c r="X358" s="434"/>
      <c r="Y358" s="434"/>
      <c r="Z358" s="434"/>
      <c r="AA358" s="434"/>
      <c r="AB358" s="434"/>
      <c r="AC358" s="434"/>
      <c r="AD358" s="436"/>
      <c r="AE358" s="436"/>
      <c r="AF358" s="436"/>
      <c r="AG358" s="436"/>
      <c r="AH358" s="436"/>
      <c r="AI358" s="436"/>
      <c r="AJ358" s="436"/>
      <c r="AK358" s="436"/>
    </row>
    <row r="359" spans="1:37" s="357" customFormat="1" ht="19.5" customHeight="1" x14ac:dyDescent="0.25">
      <c r="A359" s="434"/>
      <c r="B359" s="434"/>
      <c r="C359" s="434"/>
      <c r="D359" s="434"/>
      <c r="E359" s="434"/>
      <c r="F359" s="434"/>
      <c r="G359" s="434"/>
      <c r="H359" s="434"/>
      <c r="I359" s="434"/>
      <c r="J359" s="434"/>
      <c r="K359" s="434"/>
      <c r="L359" s="434"/>
      <c r="M359" s="434"/>
      <c r="N359" s="434"/>
      <c r="O359" s="434"/>
      <c r="P359" s="434"/>
      <c r="Q359" s="434"/>
      <c r="R359" s="434"/>
      <c r="S359" s="434"/>
      <c r="T359" s="472"/>
      <c r="U359" s="434"/>
      <c r="V359" s="434"/>
      <c r="W359" s="434"/>
      <c r="X359" s="434"/>
      <c r="Y359" s="434"/>
      <c r="Z359" s="434"/>
      <c r="AA359" s="434"/>
      <c r="AB359" s="434"/>
      <c r="AC359" s="434"/>
      <c r="AD359" s="436"/>
      <c r="AE359" s="436"/>
      <c r="AF359" s="436"/>
      <c r="AG359" s="436"/>
      <c r="AH359" s="436"/>
      <c r="AI359" s="436"/>
      <c r="AJ359" s="436"/>
      <c r="AK359" s="436"/>
    </row>
    <row r="360" spans="1:37" s="357" customFormat="1" ht="19.5" customHeight="1" x14ac:dyDescent="0.25">
      <c r="A360" s="434"/>
      <c r="B360" s="434"/>
      <c r="C360" s="434"/>
      <c r="D360" s="434"/>
      <c r="E360" s="434"/>
      <c r="F360" s="434"/>
      <c r="G360" s="434"/>
      <c r="H360" s="434"/>
      <c r="I360" s="434"/>
      <c r="J360" s="434"/>
      <c r="K360" s="434"/>
      <c r="L360" s="434"/>
      <c r="M360" s="434"/>
      <c r="N360" s="434"/>
      <c r="O360" s="434"/>
      <c r="P360" s="434"/>
      <c r="Q360" s="434"/>
      <c r="R360" s="434"/>
      <c r="S360" s="434"/>
      <c r="T360" s="472"/>
      <c r="U360" s="434"/>
      <c r="V360" s="434"/>
      <c r="W360" s="434"/>
      <c r="X360" s="434"/>
      <c r="Y360" s="434"/>
      <c r="Z360" s="434"/>
      <c r="AA360" s="434"/>
      <c r="AB360" s="434"/>
      <c r="AC360" s="434"/>
      <c r="AD360" s="436"/>
      <c r="AE360" s="436"/>
      <c r="AF360" s="436"/>
      <c r="AG360" s="436"/>
      <c r="AH360" s="436"/>
      <c r="AI360" s="436"/>
      <c r="AJ360" s="436"/>
      <c r="AK360" s="436"/>
    </row>
    <row r="361" spans="1:37" s="357" customFormat="1" ht="19.5" customHeight="1" x14ac:dyDescent="0.25">
      <c r="A361" s="434"/>
      <c r="B361" s="434"/>
      <c r="C361" s="434"/>
      <c r="D361" s="434"/>
      <c r="E361" s="434"/>
      <c r="F361" s="434"/>
      <c r="G361" s="434"/>
      <c r="H361" s="434"/>
      <c r="I361" s="434"/>
      <c r="J361" s="434"/>
      <c r="K361" s="434"/>
      <c r="L361" s="434"/>
      <c r="M361" s="434"/>
      <c r="N361" s="434"/>
      <c r="O361" s="434"/>
      <c r="P361" s="434"/>
      <c r="Q361" s="434"/>
      <c r="R361" s="434"/>
      <c r="S361" s="434"/>
      <c r="T361" s="472"/>
      <c r="U361" s="434"/>
      <c r="V361" s="434"/>
      <c r="W361" s="434"/>
      <c r="X361" s="434"/>
      <c r="Y361" s="434"/>
      <c r="Z361" s="434"/>
      <c r="AA361" s="434"/>
      <c r="AB361" s="434"/>
      <c r="AC361" s="434"/>
      <c r="AD361" s="436"/>
      <c r="AE361" s="436"/>
      <c r="AF361" s="436"/>
      <c r="AG361" s="436"/>
      <c r="AH361" s="436"/>
      <c r="AI361" s="436"/>
      <c r="AJ361" s="436"/>
      <c r="AK361" s="436"/>
    </row>
    <row r="362" spans="1:37" s="357" customFormat="1" ht="19.5" customHeight="1" x14ac:dyDescent="0.25">
      <c r="A362" s="434"/>
      <c r="B362" s="434"/>
      <c r="C362" s="434"/>
      <c r="D362" s="434"/>
      <c r="E362" s="434"/>
      <c r="F362" s="434"/>
      <c r="G362" s="434"/>
      <c r="H362" s="434"/>
      <c r="I362" s="434"/>
      <c r="J362" s="434"/>
      <c r="K362" s="434"/>
      <c r="L362" s="434"/>
      <c r="M362" s="434"/>
      <c r="N362" s="434"/>
      <c r="O362" s="434"/>
      <c r="P362" s="434"/>
      <c r="Q362" s="434"/>
      <c r="R362" s="434"/>
      <c r="S362" s="434"/>
      <c r="T362" s="472"/>
      <c r="U362" s="434"/>
      <c r="V362" s="434"/>
      <c r="W362" s="434"/>
      <c r="X362" s="434"/>
      <c r="Y362" s="434"/>
      <c r="Z362" s="434"/>
      <c r="AA362" s="434"/>
      <c r="AB362" s="434"/>
      <c r="AC362" s="434"/>
      <c r="AD362" s="436"/>
      <c r="AE362" s="436"/>
      <c r="AF362" s="436"/>
      <c r="AG362" s="436"/>
      <c r="AH362" s="436"/>
      <c r="AI362" s="436"/>
      <c r="AJ362" s="436"/>
      <c r="AK362" s="436"/>
    </row>
    <row r="363" spans="1:37" s="357" customFormat="1" ht="19.5" customHeight="1" x14ac:dyDescent="0.25">
      <c r="A363" s="434"/>
      <c r="B363" s="434"/>
      <c r="C363" s="434"/>
      <c r="D363" s="434"/>
      <c r="E363" s="434"/>
      <c r="F363" s="434"/>
      <c r="G363" s="434"/>
      <c r="H363" s="434"/>
      <c r="I363" s="434"/>
      <c r="J363" s="434"/>
      <c r="K363" s="434"/>
      <c r="L363" s="434"/>
      <c r="M363" s="434"/>
      <c r="N363" s="434"/>
      <c r="O363" s="434"/>
      <c r="P363" s="434"/>
      <c r="Q363" s="434"/>
      <c r="R363" s="434"/>
      <c r="S363" s="434"/>
      <c r="T363" s="472"/>
      <c r="U363" s="434"/>
      <c r="V363" s="434"/>
      <c r="W363" s="434"/>
      <c r="X363" s="434"/>
      <c r="Y363" s="434"/>
      <c r="Z363" s="434"/>
      <c r="AA363" s="434"/>
      <c r="AB363" s="434"/>
      <c r="AC363" s="434"/>
      <c r="AD363" s="436"/>
      <c r="AE363" s="436"/>
      <c r="AF363" s="436"/>
      <c r="AG363" s="436"/>
      <c r="AH363" s="436"/>
      <c r="AI363" s="436"/>
      <c r="AJ363" s="436"/>
      <c r="AK363" s="436"/>
    </row>
    <row r="364" spans="1:37" s="357" customFormat="1" ht="19.5" customHeight="1" x14ac:dyDescent="0.25">
      <c r="A364" s="434"/>
      <c r="B364" s="434"/>
      <c r="C364" s="434"/>
      <c r="D364" s="434"/>
      <c r="E364" s="434"/>
      <c r="F364" s="434"/>
      <c r="G364" s="434"/>
      <c r="H364" s="434"/>
      <c r="I364" s="434"/>
      <c r="J364" s="434"/>
      <c r="K364" s="434"/>
      <c r="L364" s="434"/>
      <c r="M364" s="434"/>
      <c r="N364" s="434"/>
      <c r="O364" s="434"/>
      <c r="P364" s="434"/>
      <c r="Q364" s="434"/>
      <c r="R364" s="434"/>
      <c r="S364" s="434"/>
      <c r="T364" s="472"/>
      <c r="U364" s="434"/>
      <c r="V364" s="434"/>
      <c r="W364" s="434"/>
      <c r="X364" s="434"/>
      <c r="Y364" s="434"/>
      <c r="Z364" s="434"/>
      <c r="AA364" s="434"/>
      <c r="AB364" s="434"/>
      <c r="AC364" s="434"/>
      <c r="AD364" s="436"/>
      <c r="AE364" s="436"/>
      <c r="AF364" s="436"/>
      <c r="AG364" s="436"/>
      <c r="AH364" s="436"/>
      <c r="AI364" s="436"/>
      <c r="AJ364" s="436"/>
      <c r="AK364" s="436"/>
    </row>
    <row r="365" spans="1:37" s="357" customFormat="1" ht="19.5" customHeight="1" x14ac:dyDescent="0.25">
      <c r="A365" s="434"/>
      <c r="B365" s="434"/>
      <c r="C365" s="434"/>
      <c r="D365" s="434"/>
      <c r="E365" s="434"/>
      <c r="F365" s="434"/>
      <c r="G365" s="434"/>
      <c r="H365" s="434"/>
      <c r="I365" s="434"/>
      <c r="J365" s="434"/>
      <c r="K365" s="434"/>
      <c r="L365" s="434"/>
      <c r="M365" s="434"/>
      <c r="N365" s="434"/>
      <c r="O365" s="434"/>
      <c r="P365" s="434"/>
      <c r="Q365" s="434"/>
      <c r="R365" s="434"/>
      <c r="S365" s="434"/>
      <c r="T365" s="472"/>
      <c r="U365" s="434"/>
      <c r="V365" s="434"/>
      <c r="W365" s="434"/>
      <c r="X365" s="434"/>
      <c r="Y365" s="434"/>
      <c r="Z365" s="434"/>
      <c r="AA365" s="434"/>
      <c r="AB365" s="434"/>
      <c r="AC365" s="434"/>
      <c r="AD365" s="436"/>
      <c r="AE365" s="436"/>
      <c r="AF365" s="436"/>
      <c r="AG365" s="436"/>
      <c r="AH365" s="436"/>
      <c r="AI365" s="436"/>
      <c r="AJ365" s="436"/>
      <c r="AK365" s="436"/>
    </row>
    <row r="366" spans="1:37" s="357" customFormat="1" ht="19.5" customHeight="1" x14ac:dyDescent="0.25">
      <c r="A366" s="434"/>
      <c r="B366" s="434"/>
      <c r="C366" s="434"/>
      <c r="D366" s="434"/>
      <c r="E366" s="434"/>
      <c r="F366" s="434"/>
      <c r="G366" s="434"/>
      <c r="H366" s="434"/>
      <c r="I366" s="434"/>
      <c r="J366" s="434"/>
      <c r="K366" s="434"/>
      <c r="L366" s="434"/>
      <c r="M366" s="434"/>
      <c r="N366" s="434"/>
      <c r="O366" s="434"/>
      <c r="P366" s="434"/>
      <c r="Q366" s="434"/>
      <c r="R366" s="434"/>
      <c r="S366" s="434"/>
      <c r="T366" s="472"/>
      <c r="U366" s="434"/>
      <c r="V366" s="434"/>
      <c r="W366" s="434"/>
      <c r="X366" s="434"/>
      <c r="Y366" s="434"/>
      <c r="Z366" s="434"/>
      <c r="AA366" s="434"/>
      <c r="AB366" s="434"/>
      <c r="AC366" s="434"/>
      <c r="AD366" s="436"/>
      <c r="AE366" s="436"/>
      <c r="AF366" s="436"/>
      <c r="AG366" s="436"/>
      <c r="AH366" s="436"/>
      <c r="AI366" s="436"/>
      <c r="AJ366" s="436"/>
      <c r="AK366" s="436"/>
    </row>
    <row r="367" spans="1:37" s="357" customFormat="1" ht="19.5" customHeight="1" x14ac:dyDescent="0.25">
      <c r="A367" s="434"/>
      <c r="B367" s="434"/>
      <c r="C367" s="434"/>
      <c r="D367" s="434"/>
      <c r="E367" s="434"/>
      <c r="F367" s="434"/>
      <c r="G367" s="434"/>
      <c r="H367" s="434"/>
      <c r="I367" s="434"/>
      <c r="J367" s="434"/>
      <c r="K367" s="434"/>
      <c r="L367" s="434"/>
      <c r="M367" s="434"/>
      <c r="N367" s="434"/>
      <c r="O367" s="434"/>
      <c r="P367" s="434"/>
      <c r="Q367" s="434"/>
      <c r="R367" s="434"/>
      <c r="S367" s="434"/>
      <c r="T367" s="472"/>
      <c r="U367" s="434"/>
      <c r="V367" s="434"/>
      <c r="W367" s="434"/>
      <c r="X367" s="434"/>
      <c r="Y367" s="434"/>
      <c r="Z367" s="434"/>
      <c r="AA367" s="434"/>
      <c r="AB367" s="434"/>
      <c r="AC367" s="434"/>
      <c r="AD367" s="436"/>
      <c r="AE367" s="436"/>
      <c r="AF367" s="436"/>
      <c r="AG367" s="436"/>
      <c r="AH367" s="436"/>
      <c r="AI367" s="436"/>
      <c r="AJ367" s="436"/>
      <c r="AK367" s="436"/>
    </row>
    <row r="368" spans="1:37" s="357" customFormat="1" ht="19.5" customHeight="1" x14ac:dyDescent="0.25">
      <c r="A368" s="434"/>
      <c r="B368" s="434"/>
      <c r="C368" s="434"/>
      <c r="D368" s="434"/>
      <c r="E368" s="434"/>
      <c r="F368" s="434"/>
      <c r="G368" s="434"/>
      <c r="H368" s="434"/>
      <c r="I368" s="434"/>
      <c r="J368" s="434"/>
      <c r="K368" s="434"/>
      <c r="L368" s="434"/>
      <c r="M368" s="434"/>
      <c r="N368" s="434"/>
      <c r="O368" s="434"/>
      <c r="P368" s="434"/>
      <c r="Q368" s="434"/>
      <c r="R368" s="434"/>
      <c r="S368" s="434"/>
      <c r="T368" s="472"/>
      <c r="U368" s="434"/>
      <c r="V368" s="434"/>
      <c r="W368" s="434"/>
      <c r="X368" s="434"/>
      <c r="Y368" s="434"/>
      <c r="Z368" s="434"/>
      <c r="AA368" s="434"/>
      <c r="AB368" s="434"/>
      <c r="AC368" s="434"/>
      <c r="AD368" s="436"/>
      <c r="AE368" s="436"/>
      <c r="AF368" s="436"/>
      <c r="AG368" s="436"/>
      <c r="AH368" s="436"/>
      <c r="AI368" s="436"/>
      <c r="AJ368" s="436"/>
      <c r="AK368" s="436"/>
    </row>
    <row r="369" spans="1:37" s="357" customFormat="1" ht="19.5" customHeight="1" x14ac:dyDescent="0.25">
      <c r="A369" s="434"/>
      <c r="B369" s="434"/>
      <c r="C369" s="434"/>
      <c r="D369" s="434"/>
      <c r="E369" s="434"/>
      <c r="F369" s="434"/>
      <c r="G369" s="434"/>
      <c r="H369" s="434"/>
      <c r="I369" s="434"/>
      <c r="J369" s="434"/>
      <c r="K369" s="434"/>
      <c r="L369" s="434"/>
      <c r="M369" s="434"/>
      <c r="N369" s="434"/>
      <c r="O369" s="434"/>
      <c r="P369" s="434"/>
      <c r="Q369" s="434"/>
      <c r="R369" s="434"/>
      <c r="S369" s="434"/>
      <c r="T369" s="472"/>
      <c r="U369" s="434"/>
      <c r="V369" s="434"/>
      <c r="W369" s="434"/>
      <c r="X369" s="434"/>
      <c r="Y369" s="434"/>
      <c r="Z369" s="434"/>
      <c r="AA369" s="434"/>
      <c r="AB369" s="434"/>
      <c r="AC369" s="434"/>
      <c r="AD369" s="436"/>
      <c r="AE369" s="436"/>
      <c r="AF369" s="436"/>
      <c r="AG369" s="436"/>
      <c r="AH369" s="436"/>
      <c r="AI369" s="436"/>
      <c r="AJ369" s="436"/>
      <c r="AK369" s="436"/>
    </row>
    <row r="370" spans="1:37" s="357" customFormat="1" ht="19.5" customHeight="1" x14ac:dyDescent="0.25">
      <c r="A370" s="434"/>
      <c r="B370" s="434"/>
      <c r="C370" s="434"/>
      <c r="D370" s="434"/>
      <c r="E370" s="434"/>
      <c r="F370" s="434"/>
      <c r="G370" s="434"/>
      <c r="H370" s="434"/>
      <c r="I370" s="434"/>
      <c r="J370" s="434"/>
      <c r="K370" s="434"/>
      <c r="L370" s="434"/>
      <c r="M370" s="434"/>
      <c r="N370" s="434"/>
      <c r="O370" s="434"/>
      <c r="P370" s="434"/>
      <c r="Q370" s="434"/>
      <c r="R370" s="434"/>
      <c r="S370" s="434"/>
      <c r="T370" s="472"/>
      <c r="U370" s="434"/>
      <c r="V370" s="434"/>
      <c r="W370" s="434"/>
      <c r="X370" s="434"/>
      <c r="Y370" s="434"/>
      <c r="Z370" s="434"/>
      <c r="AA370" s="434"/>
      <c r="AB370" s="434"/>
      <c r="AC370" s="434"/>
      <c r="AD370" s="436"/>
      <c r="AE370" s="436"/>
      <c r="AF370" s="436"/>
      <c r="AG370" s="436"/>
      <c r="AH370" s="436"/>
      <c r="AI370" s="436"/>
      <c r="AJ370" s="436"/>
      <c r="AK370" s="436"/>
    </row>
    <row r="371" spans="1:37" s="357" customFormat="1" ht="19.5" customHeight="1" x14ac:dyDescent="0.25">
      <c r="A371" s="434"/>
      <c r="B371" s="434"/>
      <c r="C371" s="434"/>
      <c r="D371" s="434"/>
      <c r="E371" s="434"/>
      <c r="F371" s="434"/>
      <c r="G371" s="434"/>
      <c r="H371" s="434"/>
      <c r="I371" s="434"/>
      <c r="J371" s="434"/>
      <c r="K371" s="434"/>
      <c r="L371" s="434"/>
      <c r="M371" s="434"/>
      <c r="N371" s="434"/>
      <c r="O371" s="434"/>
      <c r="P371" s="434"/>
      <c r="Q371" s="434"/>
      <c r="R371" s="434"/>
      <c r="S371" s="434"/>
      <c r="T371" s="472"/>
      <c r="U371" s="434"/>
      <c r="V371" s="434"/>
      <c r="W371" s="434"/>
      <c r="X371" s="434"/>
      <c r="Y371" s="434"/>
      <c r="Z371" s="434"/>
      <c r="AA371" s="434"/>
      <c r="AB371" s="434"/>
      <c r="AC371" s="434"/>
      <c r="AD371" s="436"/>
      <c r="AE371" s="436"/>
      <c r="AF371" s="436"/>
      <c r="AG371" s="436"/>
      <c r="AH371" s="436"/>
      <c r="AI371" s="436"/>
      <c r="AJ371" s="436"/>
      <c r="AK371" s="436"/>
    </row>
    <row r="372" spans="1:37" s="357" customFormat="1" ht="19.5" customHeight="1" x14ac:dyDescent="0.25">
      <c r="A372" s="434"/>
      <c r="B372" s="434"/>
      <c r="C372" s="434"/>
      <c r="D372" s="434"/>
      <c r="E372" s="434"/>
      <c r="F372" s="434"/>
      <c r="G372" s="434"/>
      <c r="H372" s="434"/>
      <c r="I372" s="434"/>
      <c r="J372" s="434"/>
      <c r="K372" s="434"/>
      <c r="L372" s="434"/>
      <c r="M372" s="434"/>
      <c r="N372" s="434"/>
      <c r="O372" s="434"/>
      <c r="P372" s="434"/>
      <c r="Q372" s="434"/>
      <c r="R372" s="434"/>
      <c r="S372" s="434"/>
      <c r="T372" s="472"/>
      <c r="U372" s="434"/>
      <c r="V372" s="434"/>
      <c r="W372" s="434"/>
      <c r="X372" s="434"/>
      <c r="Y372" s="434"/>
      <c r="Z372" s="434"/>
      <c r="AA372" s="434"/>
      <c r="AB372" s="434"/>
      <c r="AC372" s="434"/>
      <c r="AD372" s="436"/>
      <c r="AE372" s="436"/>
      <c r="AF372" s="436"/>
      <c r="AG372" s="436"/>
      <c r="AH372" s="436"/>
      <c r="AI372" s="436"/>
      <c r="AJ372" s="436"/>
      <c r="AK372" s="436"/>
    </row>
    <row r="373" spans="1:37" s="357" customFormat="1" ht="19.5" customHeight="1" x14ac:dyDescent="0.25">
      <c r="A373" s="434"/>
      <c r="B373" s="434"/>
      <c r="C373" s="434"/>
      <c r="D373" s="434"/>
      <c r="E373" s="434"/>
      <c r="F373" s="434"/>
      <c r="G373" s="434"/>
      <c r="H373" s="434"/>
      <c r="I373" s="434"/>
      <c r="J373" s="434"/>
      <c r="K373" s="434"/>
      <c r="L373" s="434"/>
      <c r="M373" s="434"/>
      <c r="N373" s="434"/>
      <c r="O373" s="434"/>
      <c r="P373" s="434"/>
      <c r="Q373" s="434"/>
      <c r="R373" s="434"/>
      <c r="S373" s="434"/>
      <c r="T373" s="472"/>
      <c r="U373" s="434"/>
      <c r="V373" s="434"/>
      <c r="W373" s="434"/>
      <c r="X373" s="434"/>
      <c r="Y373" s="434"/>
      <c r="Z373" s="434"/>
      <c r="AA373" s="434"/>
      <c r="AB373" s="434"/>
      <c r="AC373" s="434"/>
      <c r="AD373" s="436"/>
      <c r="AE373" s="436"/>
      <c r="AF373" s="436"/>
      <c r="AG373" s="436"/>
      <c r="AH373" s="436"/>
      <c r="AI373" s="436"/>
      <c r="AJ373" s="436"/>
      <c r="AK373" s="436"/>
    </row>
    <row r="374" spans="1:37" s="357" customFormat="1" ht="19.5" customHeight="1" x14ac:dyDescent="0.25">
      <c r="A374" s="434"/>
      <c r="B374" s="434"/>
      <c r="C374" s="434"/>
      <c r="D374" s="434"/>
      <c r="E374" s="434"/>
      <c r="F374" s="434"/>
      <c r="G374" s="434"/>
      <c r="H374" s="434"/>
      <c r="I374" s="434"/>
      <c r="J374" s="434"/>
      <c r="K374" s="434"/>
      <c r="L374" s="434"/>
      <c r="M374" s="434"/>
      <c r="N374" s="434"/>
      <c r="O374" s="434"/>
      <c r="P374" s="434"/>
      <c r="Q374" s="434"/>
      <c r="R374" s="434"/>
      <c r="S374" s="434"/>
      <c r="T374" s="472"/>
      <c r="U374" s="434"/>
      <c r="V374" s="434"/>
      <c r="W374" s="434"/>
      <c r="X374" s="434"/>
      <c r="Y374" s="434"/>
      <c r="Z374" s="434"/>
      <c r="AA374" s="434"/>
      <c r="AB374" s="434"/>
      <c r="AC374" s="434"/>
      <c r="AD374" s="436"/>
      <c r="AE374" s="436"/>
      <c r="AF374" s="436"/>
      <c r="AG374" s="436"/>
      <c r="AH374" s="436"/>
      <c r="AI374" s="436"/>
      <c r="AJ374" s="436"/>
      <c r="AK374" s="436"/>
    </row>
    <row r="375" spans="1:37" s="357" customFormat="1" ht="19.5" customHeight="1" x14ac:dyDescent="0.25">
      <c r="A375" s="434"/>
      <c r="B375" s="434"/>
      <c r="C375" s="434"/>
      <c r="D375" s="434"/>
      <c r="E375" s="434"/>
      <c r="F375" s="434"/>
      <c r="G375" s="434"/>
      <c r="H375" s="434"/>
      <c r="I375" s="434"/>
      <c r="J375" s="434"/>
      <c r="K375" s="434"/>
      <c r="L375" s="434"/>
      <c r="M375" s="434"/>
      <c r="N375" s="434"/>
      <c r="O375" s="434"/>
      <c r="P375" s="434"/>
      <c r="Q375" s="434"/>
      <c r="R375" s="434"/>
      <c r="S375" s="434"/>
      <c r="T375" s="472"/>
      <c r="U375" s="434"/>
      <c r="V375" s="434"/>
      <c r="W375" s="434"/>
      <c r="X375" s="434"/>
      <c r="Y375" s="434"/>
      <c r="Z375" s="434"/>
      <c r="AA375" s="434"/>
      <c r="AB375" s="434"/>
      <c r="AC375" s="434"/>
      <c r="AD375" s="436"/>
      <c r="AE375" s="436"/>
      <c r="AF375" s="436"/>
      <c r="AG375" s="436"/>
      <c r="AH375" s="436"/>
      <c r="AI375" s="436"/>
      <c r="AJ375" s="436"/>
      <c r="AK375" s="436"/>
    </row>
    <row r="376" spans="1:37" s="357" customFormat="1" ht="19.5" customHeight="1" x14ac:dyDescent="0.25">
      <c r="A376" s="434"/>
      <c r="B376" s="434"/>
      <c r="C376" s="434"/>
      <c r="D376" s="434"/>
      <c r="E376" s="434"/>
      <c r="F376" s="434"/>
      <c r="G376" s="434"/>
      <c r="H376" s="434"/>
      <c r="I376" s="434"/>
      <c r="J376" s="434"/>
      <c r="K376" s="434"/>
      <c r="L376" s="434"/>
      <c r="M376" s="434"/>
      <c r="N376" s="434"/>
      <c r="O376" s="434"/>
      <c r="P376" s="434"/>
      <c r="Q376" s="434"/>
      <c r="R376" s="434"/>
      <c r="S376" s="434"/>
      <c r="T376" s="472"/>
      <c r="U376" s="434"/>
      <c r="V376" s="434"/>
      <c r="W376" s="434"/>
      <c r="X376" s="434"/>
      <c r="Y376" s="434"/>
      <c r="Z376" s="434"/>
      <c r="AA376" s="434"/>
      <c r="AB376" s="434"/>
      <c r="AC376" s="434"/>
      <c r="AD376" s="436"/>
      <c r="AE376" s="436"/>
      <c r="AF376" s="436"/>
      <c r="AG376" s="436"/>
      <c r="AH376" s="436"/>
      <c r="AI376" s="436"/>
      <c r="AJ376" s="436"/>
      <c r="AK376" s="436"/>
    </row>
    <row r="377" spans="1:37" s="357" customFormat="1" ht="19.5" customHeight="1" x14ac:dyDescent="0.25">
      <c r="A377" s="434"/>
      <c r="B377" s="434"/>
      <c r="C377" s="434"/>
      <c r="D377" s="434"/>
      <c r="E377" s="434"/>
      <c r="F377" s="434"/>
      <c r="G377" s="434"/>
      <c r="H377" s="434"/>
      <c r="I377" s="434"/>
      <c r="J377" s="434"/>
      <c r="K377" s="434"/>
      <c r="L377" s="434"/>
      <c r="M377" s="434"/>
      <c r="N377" s="434"/>
      <c r="O377" s="434"/>
      <c r="P377" s="434"/>
      <c r="Q377" s="434"/>
      <c r="R377" s="434"/>
      <c r="S377" s="434"/>
      <c r="T377" s="472"/>
      <c r="U377" s="434"/>
      <c r="V377" s="434"/>
      <c r="W377" s="434"/>
      <c r="X377" s="434"/>
      <c r="Y377" s="434"/>
      <c r="Z377" s="434"/>
      <c r="AA377" s="434"/>
      <c r="AB377" s="434"/>
      <c r="AC377" s="434"/>
      <c r="AD377" s="436"/>
      <c r="AE377" s="436"/>
      <c r="AF377" s="436"/>
      <c r="AG377" s="436"/>
      <c r="AH377" s="436"/>
      <c r="AI377" s="436"/>
      <c r="AJ377" s="436"/>
      <c r="AK377" s="436"/>
    </row>
    <row r="378" spans="1:37" s="357" customFormat="1" ht="19.5" customHeight="1" x14ac:dyDescent="0.25">
      <c r="A378" s="434"/>
      <c r="B378" s="434"/>
      <c r="C378" s="434"/>
      <c r="D378" s="434"/>
      <c r="E378" s="434"/>
      <c r="F378" s="434"/>
      <c r="G378" s="434"/>
      <c r="H378" s="434"/>
      <c r="I378" s="434"/>
      <c r="J378" s="434"/>
      <c r="K378" s="434"/>
      <c r="L378" s="434"/>
      <c r="M378" s="434"/>
      <c r="N378" s="434"/>
      <c r="O378" s="434"/>
      <c r="P378" s="434"/>
      <c r="Q378" s="434"/>
      <c r="R378" s="434"/>
      <c r="S378" s="434"/>
      <c r="T378" s="472"/>
      <c r="U378" s="434"/>
      <c r="V378" s="434"/>
      <c r="W378" s="434"/>
      <c r="X378" s="434"/>
      <c r="Y378" s="434"/>
      <c r="Z378" s="434"/>
      <c r="AA378" s="434"/>
      <c r="AB378" s="434"/>
      <c r="AC378" s="434"/>
      <c r="AD378" s="436"/>
      <c r="AE378" s="436"/>
      <c r="AF378" s="436"/>
      <c r="AG378" s="436"/>
      <c r="AH378" s="436"/>
      <c r="AI378" s="436"/>
      <c r="AJ378" s="436"/>
      <c r="AK378" s="436"/>
    </row>
    <row r="379" spans="1:37" s="357" customFormat="1" ht="19.5" customHeight="1" x14ac:dyDescent="0.25">
      <c r="A379" s="434"/>
      <c r="B379" s="434"/>
      <c r="C379" s="434"/>
      <c r="D379" s="434"/>
      <c r="E379" s="434"/>
      <c r="F379" s="434"/>
      <c r="G379" s="434"/>
      <c r="H379" s="434"/>
      <c r="I379" s="434"/>
      <c r="J379" s="434"/>
      <c r="K379" s="434"/>
      <c r="L379" s="434"/>
      <c r="M379" s="434"/>
      <c r="N379" s="434"/>
      <c r="O379" s="434"/>
      <c r="P379" s="434"/>
      <c r="Q379" s="434"/>
      <c r="R379" s="434"/>
      <c r="S379" s="434"/>
      <c r="T379" s="472"/>
      <c r="U379" s="434"/>
      <c r="V379" s="434"/>
      <c r="W379" s="434"/>
      <c r="X379" s="434"/>
      <c r="Y379" s="434"/>
      <c r="Z379" s="434"/>
      <c r="AA379" s="434"/>
      <c r="AB379" s="434"/>
      <c r="AC379" s="434"/>
      <c r="AD379" s="436"/>
      <c r="AE379" s="436"/>
      <c r="AF379" s="436"/>
      <c r="AG379" s="436"/>
      <c r="AH379" s="436"/>
      <c r="AI379" s="436"/>
      <c r="AJ379" s="436"/>
      <c r="AK379" s="436"/>
    </row>
    <row r="380" spans="1:37" s="357" customFormat="1" ht="19.5" customHeight="1" x14ac:dyDescent="0.25">
      <c r="A380" s="434"/>
      <c r="B380" s="434"/>
      <c r="C380" s="434"/>
      <c r="D380" s="434"/>
      <c r="E380" s="434"/>
      <c r="F380" s="434"/>
      <c r="G380" s="434"/>
      <c r="H380" s="434"/>
      <c r="I380" s="434"/>
      <c r="J380" s="434"/>
      <c r="K380" s="434"/>
      <c r="L380" s="434"/>
      <c r="M380" s="434"/>
      <c r="N380" s="434"/>
      <c r="O380" s="434"/>
      <c r="P380" s="434"/>
      <c r="Q380" s="434"/>
      <c r="R380" s="434"/>
      <c r="S380" s="434"/>
      <c r="T380" s="472"/>
      <c r="U380" s="434"/>
      <c r="V380" s="434"/>
      <c r="W380" s="434"/>
      <c r="X380" s="434"/>
      <c r="Y380" s="434"/>
      <c r="Z380" s="434"/>
      <c r="AA380" s="434"/>
      <c r="AB380" s="434"/>
      <c r="AC380" s="434"/>
      <c r="AD380" s="436"/>
      <c r="AE380" s="436"/>
      <c r="AF380" s="436"/>
      <c r="AG380" s="436"/>
      <c r="AH380" s="436"/>
      <c r="AI380" s="436"/>
      <c r="AJ380" s="436"/>
      <c r="AK380" s="436"/>
    </row>
    <row r="381" spans="1:37" s="357" customFormat="1" ht="19.5" customHeight="1" x14ac:dyDescent="0.25">
      <c r="A381" s="434"/>
      <c r="B381" s="434"/>
      <c r="C381" s="434"/>
      <c r="D381" s="434"/>
      <c r="E381" s="434"/>
      <c r="F381" s="434"/>
      <c r="G381" s="434"/>
      <c r="H381" s="434"/>
      <c r="I381" s="434"/>
      <c r="J381" s="434"/>
      <c r="K381" s="434"/>
      <c r="L381" s="434"/>
      <c r="M381" s="434"/>
      <c r="N381" s="434"/>
      <c r="O381" s="434"/>
      <c r="P381" s="434"/>
      <c r="Q381" s="434"/>
      <c r="R381" s="434"/>
      <c r="S381" s="434"/>
      <c r="T381" s="472"/>
      <c r="U381" s="434"/>
      <c r="V381" s="434"/>
      <c r="W381" s="434"/>
      <c r="X381" s="434"/>
      <c r="Y381" s="434"/>
      <c r="Z381" s="434"/>
      <c r="AA381" s="434"/>
      <c r="AB381" s="434"/>
      <c r="AC381" s="434"/>
      <c r="AD381" s="436"/>
      <c r="AE381" s="436"/>
      <c r="AF381" s="436"/>
      <c r="AG381" s="436"/>
      <c r="AH381" s="436"/>
      <c r="AI381" s="436"/>
      <c r="AJ381" s="436"/>
      <c r="AK381" s="436"/>
    </row>
    <row r="382" spans="1:37" s="357" customFormat="1" ht="19.5" customHeight="1" x14ac:dyDescent="0.25">
      <c r="A382" s="434"/>
      <c r="B382" s="434"/>
      <c r="C382" s="434"/>
      <c r="D382" s="434"/>
      <c r="E382" s="434"/>
      <c r="F382" s="434"/>
      <c r="G382" s="434"/>
      <c r="H382" s="434"/>
      <c r="I382" s="434"/>
      <c r="J382" s="434"/>
      <c r="K382" s="434"/>
      <c r="L382" s="434"/>
      <c r="M382" s="434"/>
      <c r="N382" s="434"/>
      <c r="O382" s="434"/>
      <c r="P382" s="434"/>
      <c r="Q382" s="434"/>
      <c r="R382" s="434"/>
      <c r="S382" s="434"/>
      <c r="T382" s="472"/>
      <c r="U382" s="434"/>
      <c r="V382" s="434"/>
      <c r="W382" s="434"/>
      <c r="X382" s="434"/>
      <c r="Y382" s="434"/>
      <c r="Z382" s="434"/>
      <c r="AA382" s="434"/>
      <c r="AB382" s="434"/>
      <c r="AC382" s="434"/>
      <c r="AD382" s="436"/>
      <c r="AE382" s="436"/>
      <c r="AF382" s="436"/>
      <c r="AG382" s="436"/>
      <c r="AH382" s="436"/>
      <c r="AI382" s="436"/>
      <c r="AJ382" s="436"/>
      <c r="AK382" s="436"/>
    </row>
    <row r="383" spans="1:37" s="357" customFormat="1" ht="19.5" customHeight="1" x14ac:dyDescent="0.25">
      <c r="A383" s="434"/>
      <c r="B383" s="434"/>
      <c r="C383" s="434"/>
      <c r="D383" s="434"/>
      <c r="E383" s="434"/>
      <c r="F383" s="434"/>
      <c r="G383" s="434"/>
      <c r="H383" s="434"/>
      <c r="I383" s="434"/>
      <c r="J383" s="434"/>
      <c r="K383" s="434"/>
      <c r="L383" s="434"/>
      <c r="M383" s="434"/>
      <c r="N383" s="434"/>
      <c r="O383" s="434"/>
      <c r="P383" s="434"/>
      <c r="Q383" s="434"/>
      <c r="R383" s="434"/>
      <c r="S383" s="434"/>
      <c r="T383" s="472"/>
      <c r="U383" s="434"/>
      <c r="V383" s="434"/>
      <c r="W383" s="434"/>
      <c r="X383" s="434"/>
      <c r="Y383" s="434"/>
      <c r="Z383" s="434"/>
      <c r="AA383" s="434"/>
      <c r="AB383" s="434"/>
      <c r="AC383" s="434"/>
      <c r="AD383" s="436"/>
      <c r="AE383" s="436"/>
      <c r="AF383" s="436"/>
      <c r="AG383" s="436"/>
      <c r="AH383" s="436"/>
      <c r="AI383" s="436"/>
      <c r="AJ383" s="436"/>
      <c r="AK383" s="436"/>
    </row>
    <row r="384" spans="1:37" s="357" customFormat="1" ht="19.5" customHeight="1" x14ac:dyDescent="0.25">
      <c r="A384" s="434"/>
      <c r="B384" s="434"/>
      <c r="C384" s="434"/>
      <c r="D384" s="434"/>
      <c r="E384" s="434"/>
      <c r="F384" s="434"/>
      <c r="G384" s="434"/>
      <c r="H384" s="434"/>
      <c r="I384" s="434"/>
      <c r="J384" s="434"/>
      <c r="K384" s="434"/>
      <c r="L384" s="434"/>
      <c r="M384" s="434"/>
      <c r="N384" s="434"/>
      <c r="O384" s="434"/>
      <c r="P384" s="434"/>
      <c r="Q384" s="434"/>
      <c r="R384" s="434"/>
      <c r="S384" s="434"/>
      <c r="T384" s="472"/>
      <c r="U384" s="434"/>
      <c r="V384" s="434"/>
      <c r="W384" s="434"/>
      <c r="X384" s="434"/>
      <c r="Y384" s="434"/>
      <c r="Z384" s="434"/>
      <c r="AA384" s="434"/>
      <c r="AB384" s="434"/>
      <c r="AC384" s="434"/>
      <c r="AD384" s="436"/>
      <c r="AE384" s="436"/>
      <c r="AF384" s="436"/>
      <c r="AG384" s="436"/>
      <c r="AH384" s="436"/>
      <c r="AI384" s="436"/>
      <c r="AJ384" s="436"/>
      <c r="AK384" s="436"/>
    </row>
    <row r="385" spans="1:37" s="357" customFormat="1" ht="19.5" customHeight="1" x14ac:dyDescent="0.25">
      <c r="A385" s="434"/>
      <c r="B385" s="434"/>
      <c r="C385" s="434"/>
      <c r="D385" s="434"/>
      <c r="E385" s="434"/>
      <c r="F385" s="434"/>
      <c r="G385" s="434"/>
      <c r="H385" s="434"/>
      <c r="I385" s="434"/>
      <c r="J385" s="434"/>
      <c r="K385" s="434"/>
      <c r="L385" s="434"/>
      <c r="M385" s="434"/>
      <c r="N385" s="434"/>
      <c r="O385" s="434"/>
      <c r="P385" s="434"/>
      <c r="Q385" s="434"/>
      <c r="R385" s="434"/>
      <c r="S385" s="434"/>
      <c r="T385" s="472"/>
      <c r="U385" s="434"/>
      <c r="V385" s="434"/>
      <c r="W385" s="434"/>
      <c r="X385" s="434"/>
      <c r="Y385" s="434"/>
      <c r="Z385" s="434"/>
      <c r="AA385" s="434"/>
      <c r="AB385" s="434"/>
      <c r="AC385" s="434"/>
      <c r="AD385" s="436"/>
      <c r="AE385" s="436"/>
      <c r="AF385" s="436"/>
      <c r="AG385" s="436"/>
      <c r="AH385" s="436"/>
      <c r="AI385" s="436"/>
      <c r="AJ385" s="436"/>
      <c r="AK385" s="436"/>
    </row>
    <row r="386" spans="1:37" s="357" customFormat="1" ht="19.5" customHeight="1" x14ac:dyDescent="0.25">
      <c r="A386" s="434"/>
      <c r="B386" s="434"/>
      <c r="C386" s="434"/>
      <c r="D386" s="434"/>
      <c r="E386" s="434"/>
      <c r="F386" s="434"/>
      <c r="G386" s="434"/>
      <c r="H386" s="434"/>
      <c r="I386" s="434"/>
      <c r="J386" s="434"/>
      <c r="K386" s="434"/>
      <c r="L386" s="434"/>
      <c r="M386" s="434"/>
      <c r="N386" s="434"/>
      <c r="O386" s="434"/>
      <c r="P386" s="434"/>
      <c r="Q386" s="434"/>
      <c r="R386" s="434"/>
      <c r="S386" s="434"/>
      <c r="T386" s="472"/>
      <c r="U386" s="434"/>
      <c r="V386" s="434"/>
      <c r="W386" s="434"/>
      <c r="X386" s="434"/>
      <c r="Y386" s="434"/>
      <c r="Z386" s="434"/>
      <c r="AA386" s="434"/>
      <c r="AB386" s="434"/>
      <c r="AC386" s="434"/>
      <c r="AD386" s="436"/>
      <c r="AE386" s="436"/>
      <c r="AF386" s="436"/>
      <c r="AG386" s="436"/>
      <c r="AH386" s="436"/>
      <c r="AI386" s="436"/>
      <c r="AJ386" s="436"/>
      <c r="AK386" s="436"/>
    </row>
    <row r="387" spans="1:37" s="357" customFormat="1" ht="19.5" customHeight="1" x14ac:dyDescent="0.25">
      <c r="A387" s="434"/>
      <c r="B387" s="434"/>
      <c r="C387" s="434"/>
      <c r="D387" s="434"/>
      <c r="E387" s="434"/>
      <c r="F387" s="434"/>
      <c r="G387" s="434"/>
      <c r="H387" s="434"/>
      <c r="I387" s="434"/>
      <c r="J387" s="434"/>
      <c r="K387" s="434"/>
      <c r="L387" s="434"/>
      <c r="M387" s="434"/>
      <c r="N387" s="434"/>
      <c r="O387" s="434"/>
      <c r="P387" s="434"/>
      <c r="Q387" s="434"/>
      <c r="R387" s="434"/>
      <c r="S387" s="434"/>
      <c r="T387" s="472"/>
      <c r="U387" s="434"/>
      <c r="V387" s="434"/>
      <c r="W387" s="434"/>
      <c r="X387" s="434"/>
      <c r="Y387" s="434"/>
      <c r="Z387" s="434"/>
      <c r="AA387" s="434"/>
      <c r="AB387" s="434"/>
      <c r="AC387" s="434"/>
      <c r="AD387" s="436"/>
      <c r="AE387" s="436"/>
      <c r="AF387" s="436"/>
      <c r="AG387" s="436"/>
      <c r="AH387" s="436"/>
      <c r="AI387" s="436"/>
      <c r="AJ387" s="436"/>
      <c r="AK387" s="436"/>
    </row>
    <row r="388" spans="1:37" s="357" customFormat="1" ht="19.5" customHeight="1" x14ac:dyDescent="0.25">
      <c r="A388" s="434"/>
      <c r="B388" s="434"/>
      <c r="C388" s="434"/>
      <c r="D388" s="434"/>
      <c r="E388" s="434"/>
      <c r="F388" s="434"/>
      <c r="G388" s="434"/>
      <c r="H388" s="434"/>
      <c r="I388" s="434"/>
      <c r="J388" s="434"/>
      <c r="K388" s="434"/>
      <c r="L388" s="434"/>
      <c r="M388" s="434"/>
      <c r="N388" s="434"/>
      <c r="O388" s="434"/>
      <c r="P388" s="434"/>
      <c r="Q388" s="434"/>
      <c r="R388" s="434"/>
      <c r="S388" s="434"/>
      <c r="T388" s="472"/>
      <c r="U388" s="434"/>
      <c r="V388" s="434"/>
      <c r="W388" s="434"/>
      <c r="X388" s="434"/>
      <c r="Y388" s="434"/>
      <c r="Z388" s="434"/>
      <c r="AA388" s="434"/>
      <c r="AB388" s="434"/>
      <c r="AC388" s="434"/>
      <c r="AD388" s="436"/>
      <c r="AE388" s="436"/>
      <c r="AF388" s="436"/>
      <c r="AG388" s="436"/>
      <c r="AH388" s="436"/>
      <c r="AI388" s="436"/>
      <c r="AJ388" s="436"/>
      <c r="AK388" s="436"/>
    </row>
    <row r="389" spans="1:37" s="357" customFormat="1" ht="19.5" customHeight="1" x14ac:dyDescent="0.25">
      <c r="A389" s="434"/>
      <c r="B389" s="434"/>
      <c r="C389" s="434"/>
      <c r="D389" s="434"/>
      <c r="E389" s="434"/>
      <c r="F389" s="434"/>
      <c r="G389" s="434"/>
      <c r="H389" s="434"/>
      <c r="I389" s="434"/>
      <c r="J389" s="434"/>
      <c r="K389" s="434"/>
      <c r="L389" s="434"/>
      <c r="M389" s="434"/>
      <c r="N389" s="434"/>
      <c r="O389" s="434"/>
      <c r="P389" s="434"/>
      <c r="Q389" s="434"/>
      <c r="R389" s="434"/>
      <c r="S389" s="434"/>
      <c r="T389" s="472"/>
      <c r="U389" s="434"/>
      <c r="V389" s="434"/>
      <c r="W389" s="434"/>
      <c r="X389" s="434"/>
      <c r="Y389" s="434"/>
      <c r="Z389" s="434"/>
      <c r="AA389" s="434"/>
      <c r="AB389" s="434"/>
      <c r="AC389" s="434"/>
      <c r="AD389" s="436"/>
      <c r="AE389" s="436"/>
      <c r="AF389" s="436"/>
      <c r="AG389" s="436"/>
      <c r="AH389" s="436"/>
      <c r="AI389" s="436"/>
      <c r="AJ389" s="436"/>
      <c r="AK389" s="436"/>
    </row>
    <row r="390" spans="1:37" s="357" customFormat="1" ht="19.5" customHeight="1" x14ac:dyDescent="0.25">
      <c r="A390" s="434"/>
      <c r="B390" s="434"/>
      <c r="C390" s="434"/>
      <c r="D390" s="434"/>
      <c r="E390" s="434"/>
      <c r="F390" s="434"/>
      <c r="G390" s="434"/>
      <c r="H390" s="434"/>
      <c r="I390" s="434"/>
      <c r="J390" s="434"/>
      <c r="K390" s="434"/>
      <c r="L390" s="434"/>
      <c r="M390" s="434"/>
      <c r="N390" s="434"/>
      <c r="O390" s="434"/>
      <c r="P390" s="434"/>
      <c r="Q390" s="434"/>
      <c r="R390" s="434"/>
      <c r="S390" s="434"/>
      <c r="T390" s="472"/>
      <c r="U390" s="434"/>
      <c r="V390" s="434"/>
      <c r="W390" s="434"/>
      <c r="X390" s="434"/>
      <c r="Y390" s="434"/>
      <c r="Z390" s="434"/>
      <c r="AA390" s="434"/>
      <c r="AB390" s="434"/>
      <c r="AC390" s="434"/>
      <c r="AD390" s="436"/>
      <c r="AE390" s="436"/>
      <c r="AF390" s="436"/>
      <c r="AG390" s="436"/>
      <c r="AH390" s="436"/>
      <c r="AI390" s="436"/>
      <c r="AJ390" s="436"/>
      <c r="AK390" s="436"/>
    </row>
    <row r="391" spans="1:37" s="357" customFormat="1" ht="19.5" customHeight="1" x14ac:dyDescent="0.25">
      <c r="A391" s="434"/>
      <c r="B391" s="434"/>
      <c r="C391" s="434"/>
      <c r="D391" s="434"/>
      <c r="E391" s="434"/>
      <c r="F391" s="434"/>
      <c r="G391" s="434"/>
      <c r="H391" s="434"/>
      <c r="I391" s="434"/>
      <c r="J391" s="434"/>
      <c r="K391" s="434"/>
      <c r="L391" s="434"/>
      <c r="M391" s="434"/>
      <c r="N391" s="434"/>
      <c r="O391" s="434"/>
      <c r="P391" s="434"/>
      <c r="Q391" s="434"/>
      <c r="R391" s="434"/>
      <c r="S391" s="434"/>
      <c r="T391" s="472"/>
      <c r="U391" s="434"/>
      <c r="V391" s="434"/>
      <c r="W391" s="434"/>
      <c r="X391" s="434"/>
      <c r="Y391" s="434"/>
      <c r="Z391" s="434"/>
      <c r="AA391" s="434"/>
      <c r="AB391" s="434"/>
      <c r="AC391" s="434"/>
      <c r="AD391" s="436"/>
      <c r="AE391" s="436"/>
      <c r="AF391" s="436"/>
      <c r="AG391" s="436"/>
      <c r="AH391" s="436"/>
      <c r="AI391" s="436"/>
      <c r="AJ391" s="436"/>
      <c r="AK391" s="436"/>
    </row>
    <row r="392" spans="1:37" s="357" customFormat="1" ht="19.5" customHeight="1" x14ac:dyDescent="0.25">
      <c r="A392" s="434"/>
      <c r="B392" s="434"/>
      <c r="C392" s="434"/>
      <c r="D392" s="434"/>
      <c r="E392" s="434"/>
      <c r="F392" s="434"/>
      <c r="G392" s="434"/>
      <c r="H392" s="434"/>
      <c r="I392" s="434"/>
      <c r="J392" s="434"/>
      <c r="K392" s="434"/>
      <c r="L392" s="434"/>
      <c r="M392" s="434"/>
      <c r="N392" s="434"/>
      <c r="O392" s="434"/>
      <c r="P392" s="434"/>
      <c r="Q392" s="434"/>
      <c r="R392" s="434"/>
      <c r="S392" s="434"/>
      <c r="T392" s="472"/>
      <c r="U392" s="434"/>
      <c r="V392" s="434"/>
      <c r="W392" s="434"/>
      <c r="X392" s="434"/>
      <c r="Y392" s="434"/>
      <c r="Z392" s="434"/>
      <c r="AA392" s="434"/>
      <c r="AB392" s="434"/>
      <c r="AC392" s="434"/>
      <c r="AD392" s="436"/>
      <c r="AE392" s="436"/>
      <c r="AF392" s="436"/>
      <c r="AG392" s="436"/>
      <c r="AH392" s="436"/>
      <c r="AI392" s="436"/>
      <c r="AJ392" s="436"/>
      <c r="AK392" s="436"/>
    </row>
    <row r="393" spans="1:37" s="357" customFormat="1" ht="19.5" customHeight="1" x14ac:dyDescent="0.25">
      <c r="A393" s="434"/>
      <c r="B393" s="434"/>
      <c r="C393" s="434"/>
      <c r="D393" s="434"/>
      <c r="E393" s="434"/>
      <c r="F393" s="434"/>
      <c r="G393" s="434"/>
      <c r="H393" s="434"/>
      <c r="I393" s="434"/>
      <c r="J393" s="434"/>
      <c r="K393" s="434"/>
      <c r="L393" s="434"/>
      <c r="M393" s="434"/>
      <c r="N393" s="434"/>
      <c r="O393" s="434"/>
      <c r="P393" s="434"/>
      <c r="Q393" s="434"/>
      <c r="R393" s="434"/>
      <c r="S393" s="434"/>
      <c r="T393" s="472"/>
      <c r="U393" s="434"/>
      <c r="V393" s="434"/>
      <c r="W393" s="434"/>
      <c r="X393" s="434"/>
      <c r="Y393" s="434"/>
      <c r="Z393" s="434"/>
      <c r="AA393" s="434"/>
      <c r="AB393" s="434"/>
      <c r="AC393" s="434"/>
      <c r="AD393" s="436"/>
      <c r="AE393" s="436"/>
      <c r="AF393" s="436"/>
      <c r="AG393" s="436"/>
      <c r="AH393" s="436"/>
      <c r="AI393" s="436"/>
      <c r="AJ393" s="436"/>
      <c r="AK393" s="436"/>
    </row>
    <row r="394" spans="1:37" s="357" customFormat="1" ht="19.5" customHeight="1" x14ac:dyDescent="0.25">
      <c r="A394" s="434"/>
      <c r="B394" s="434"/>
      <c r="C394" s="434"/>
      <c r="D394" s="434"/>
      <c r="E394" s="434"/>
      <c r="F394" s="434"/>
      <c r="G394" s="434"/>
      <c r="H394" s="434"/>
      <c r="I394" s="434"/>
      <c r="J394" s="434"/>
      <c r="K394" s="434"/>
      <c r="L394" s="434"/>
      <c r="M394" s="434"/>
      <c r="N394" s="434"/>
      <c r="O394" s="434"/>
      <c r="P394" s="434"/>
      <c r="Q394" s="434"/>
      <c r="R394" s="434"/>
      <c r="S394" s="434"/>
      <c r="T394" s="472"/>
      <c r="U394" s="434"/>
      <c r="V394" s="434"/>
      <c r="W394" s="434"/>
      <c r="X394" s="434"/>
      <c r="Y394" s="434"/>
      <c r="Z394" s="434"/>
      <c r="AA394" s="434"/>
      <c r="AB394" s="434"/>
      <c r="AC394" s="434"/>
      <c r="AD394" s="436"/>
      <c r="AE394" s="436"/>
      <c r="AF394" s="436"/>
      <c r="AG394" s="436"/>
      <c r="AH394" s="436"/>
      <c r="AI394" s="436"/>
      <c r="AJ394" s="436"/>
      <c r="AK394" s="436"/>
    </row>
    <row r="395" spans="1:37" s="357" customFormat="1" ht="19.5" customHeight="1" x14ac:dyDescent="0.25">
      <c r="A395" s="434"/>
      <c r="B395" s="434"/>
      <c r="C395" s="434"/>
      <c r="D395" s="434"/>
      <c r="E395" s="434"/>
      <c r="F395" s="434"/>
      <c r="G395" s="434"/>
      <c r="H395" s="434"/>
      <c r="I395" s="434"/>
      <c r="J395" s="434"/>
      <c r="K395" s="434"/>
      <c r="L395" s="434"/>
      <c r="M395" s="434"/>
      <c r="N395" s="434"/>
      <c r="O395" s="434"/>
      <c r="P395" s="434"/>
      <c r="Q395" s="434"/>
      <c r="R395" s="434"/>
      <c r="S395" s="434"/>
      <c r="T395" s="472"/>
      <c r="U395" s="434"/>
      <c r="V395" s="434"/>
      <c r="W395" s="434"/>
      <c r="X395" s="434"/>
      <c r="Y395" s="434"/>
      <c r="Z395" s="434"/>
      <c r="AA395" s="434"/>
      <c r="AB395" s="434"/>
      <c r="AC395" s="434"/>
      <c r="AD395" s="436"/>
      <c r="AE395" s="436"/>
      <c r="AF395" s="436"/>
      <c r="AG395" s="436"/>
      <c r="AH395" s="436"/>
      <c r="AI395" s="436"/>
      <c r="AJ395" s="436"/>
      <c r="AK395" s="436"/>
    </row>
    <row r="396" spans="1:37" s="357" customFormat="1" ht="19.5" customHeight="1" x14ac:dyDescent="0.25">
      <c r="A396" s="434"/>
      <c r="B396" s="434"/>
      <c r="C396" s="434"/>
      <c r="D396" s="434"/>
      <c r="E396" s="434"/>
      <c r="F396" s="434"/>
      <c r="G396" s="434"/>
      <c r="H396" s="434"/>
      <c r="I396" s="434"/>
      <c r="J396" s="434"/>
      <c r="K396" s="434"/>
      <c r="L396" s="434"/>
      <c r="M396" s="434"/>
      <c r="N396" s="434"/>
      <c r="O396" s="434"/>
      <c r="P396" s="434"/>
      <c r="Q396" s="434"/>
      <c r="R396" s="434"/>
      <c r="S396" s="434"/>
      <c r="T396" s="472"/>
      <c r="U396" s="434"/>
      <c r="V396" s="434"/>
      <c r="W396" s="434"/>
      <c r="X396" s="434"/>
      <c r="Y396" s="434"/>
      <c r="Z396" s="434"/>
      <c r="AA396" s="434"/>
      <c r="AB396" s="434"/>
      <c r="AC396" s="434"/>
      <c r="AD396" s="436"/>
      <c r="AE396" s="436"/>
      <c r="AF396" s="436"/>
      <c r="AG396" s="436"/>
      <c r="AH396" s="436"/>
      <c r="AI396" s="436"/>
      <c r="AJ396" s="436"/>
      <c r="AK396" s="436"/>
    </row>
    <row r="397" spans="1:37" s="357" customFormat="1" ht="19.5" customHeight="1" x14ac:dyDescent="0.25">
      <c r="A397" s="434"/>
      <c r="B397" s="434"/>
      <c r="C397" s="434"/>
      <c r="D397" s="434"/>
      <c r="E397" s="434"/>
      <c r="F397" s="434"/>
      <c r="G397" s="434"/>
      <c r="H397" s="434"/>
      <c r="I397" s="434"/>
      <c r="J397" s="434"/>
      <c r="K397" s="434"/>
      <c r="L397" s="434"/>
      <c r="M397" s="434"/>
      <c r="N397" s="434"/>
      <c r="O397" s="434"/>
      <c r="P397" s="434"/>
      <c r="Q397" s="434"/>
      <c r="R397" s="434"/>
      <c r="S397" s="434"/>
      <c r="T397" s="472"/>
      <c r="U397" s="434"/>
      <c r="V397" s="434"/>
      <c r="W397" s="434"/>
      <c r="X397" s="434"/>
      <c r="Y397" s="434"/>
      <c r="Z397" s="434"/>
      <c r="AA397" s="434"/>
      <c r="AB397" s="434"/>
      <c r="AC397" s="434"/>
      <c r="AD397" s="436"/>
      <c r="AE397" s="436"/>
      <c r="AF397" s="436"/>
      <c r="AG397" s="436"/>
      <c r="AH397" s="436"/>
      <c r="AI397" s="436"/>
      <c r="AJ397" s="436"/>
      <c r="AK397" s="436"/>
    </row>
    <row r="398" spans="1:37" s="357" customFormat="1" ht="19.5" customHeight="1" x14ac:dyDescent="0.25">
      <c r="A398" s="434"/>
      <c r="B398" s="434"/>
      <c r="C398" s="434"/>
      <c r="D398" s="434"/>
      <c r="E398" s="434"/>
      <c r="F398" s="434"/>
      <c r="G398" s="434"/>
      <c r="H398" s="434"/>
      <c r="I398" s="434"/>
      <c r="J398" s="434"/>
      <c r="K398" s="434"/>
      <c r="L398" s="434"/>
      <c r="M398" s="434"/>
      <c r="N398" s="434"/>
      <c r="O398" s="434"/>
      <c r="P398" s="434"/>
      <c r="Q398" s="434"/>
      <c r="R398" s="434"/>
      <c r="S398" s="434"/>
      <c r="T398" s="472"/>
      <c r="U398" s="434"/>
      <c r="V398" s="434"/>
      <c r="W398" s="434"/>
      <c r="X398" s="434"/>
      <c r="Y398" s="434"/>
      <c r="Z398" s="434"/>
      <c r="AA398" s="434"/>
      <c r="AB398" s="434"/>
      <c r="AC398" s="434"/>
      <c r="AD398" s="436"/>
      <c r="AE398" s="436"/>
      <c r="AF398" s="436"/>
      <c r="AG398" s="436"/>
      <c r="AH398" s="436"/>
      <c r="AI398" s="436"/>
      <c r="AJ398" s="436"/>
      <c r="AK398" s="436"/>
    </row>
    <row r="399" spans="1:37" s="357" customFormat="1" ht="19.5" customHeight="1" x14ac:dyDescent="0.25">
      <c r="A399" s="434"/>
      <c r="B399" s="434"/>
      <c r="C399" s="434"/>
      <c r="D399" s="434"/>
      <c r="E399" s="434"/>
      <c r="F399" s="434"/>
      <c r="G399" s="434"/>
      <c r="H399" s="434"/>
      <c r="I399" s="434"/>
      <c r="J399" s="434"/>
      <c r="K399" s="434"/>
      <c r="L399" s="434"/>
      <c r="M399" s="434"/>
      <c r="N399" s="434"/>
      <c r="O399" s="434"/>
      <c r="P399" s="434"/>
      <c r="Q399" s="434"/>
      <c r="R399" s="434"/>
      <c r="S399" s="434"/>
      <c r="T399" s="472"/>
      <c r="U399" s="434"/>
      <c r="V399" s="434"/>
      <c r="W399" s="434"/>
      <c r="X399" s="434"/>
      <c r="Y399" s="434"/>
      <c r="Z399" s="434"/>
      <c r="AA399" s="434"/>
      <c r="AB399" s="434"/>
      <c r="AC399" s="434"/>
      <c r="AD399" s="436"/>
      <c r="AE399" s="436"/>
      <c r="AF399" s="436"/>
      <c r="AG399" s="436"/>
      <c r="AH399" s="436"/>
      <c r="AI399" s="436"/>
      <c r="AJ399" s="436"/>
      <c r="AK399" s="436"/>
    </row>
    <row r="400" spans="1:37" s="357" customFormat="1" ht="19.5" customHeight="1" x14ac:dyDescent="0.25">
      <c r="A400" s="434"/>
      <c r="B400" s="434"/>
      <c r="C400" s="434"/>
      <c r="D400" s="434"/>
      <c r="E400" s="434"/>
      <c r="F400" s="434"/>
      <c r="G400" s="434"/>
      <c r="H400" s="434"/>
      <c r="I400" s="434"/>
      <c r="J400" s="434"/>
      <c r="K400" s="434"/>
      <c r="L400" s="434"/>
      <c r="M400" s="434"/>
      <c r="N400" s="434"/>
      <c r="O400" s="434"/>
      <c r="P400" s="434"/>
      <c r="Q400" s="434"/>
      <c r="R400" s="434"/>
      <c r="S400" s="434"/>
      <c r="T400" s="472"/>
      <c r="U400" s="434"/>
      <c r="V400" s="434"/>
      <c r="W400" s="434"/>
      <c r="X400" s="434"/>
      <c r="Y400" s="434"/>
      <c r="Z400" s="434"/>
      <c r="AA400" s="434"/>
      <c r="AB400" s="434"/>
      <c r="AC400" s="434"/>
      <c r="AD400" s="436"/>
      <c r="AE400" s="436"/>
      <c r="AF400" s="436"/>
      <c r="AG400" s="436"/>
      <c r="AH400" s="436"/>
      <c r="AI400" s="436"/>
      <c r="AJ400" s="436"/>
      <c r="AK400" s="436"/>
    </row>
    <row r="401" spans="1:37" s="357" customFormat="1" ht="19.5" customHeight="1" x14ac:dyDescent="0.25">
      <c r="A401" s="434"/>
      <c r="B401" s="434"/>
      <c r="C401" s="434"/>
      <c r="D401" s="434"/>
      <c r="E401" s="434"/>
      <c r="F401" s="434"/>
      <c r="G401" s="434"/>
      <c r="H401" s="434"/>
      <c r="I401" s="434"/>
      <c r="J401" s="434"/>
      <c r="K401" s="434"/>
      <c r="L401" s="434"/>
      <c r="M401" s="434"/>
      <c r="N401" s="434"/>
      <c r="O401" s="434"/>
      <c r="P401" s="434"/>
      <c r="Q401" s="434"/>
      <c r="R401" s="434"/>
      <c r="S401" s="434"/>
      <c r="T401" s="472"/>
      <c r="U401" s="434"/>
      <c r="V401" s="434"/>
      <c r="W401" s="434"/>
      <c r="X401" s="434"/>
      <c r="Y401" s="434"/>
      <c r="Z401" s="434"/>
      <c r="AA401" s="434"/>
      <c r="AB401" s="434"/>
      <c r="AC401" s="434"/>
      <c r="AD401" s="436"/>
      <c r="AE401" s="436"/>
      <c r="AF401" s="436"/>
      <c r="AG401" s="436"/>
      <c r="AH401" s="436"/>
      <c r="AI401" s="436"/>
      <c r="AJ401" s="436"/>
      <c r="AK401" s="436"/>
    </row>
    <row r="402" spans="1:37" s="357" customFormat="1" ht="19.5" customHeight="1" x14ac:dyDescent="0.25">
      <c r="A402" s="434"/>
      <c r="B402" s="434"/>
      <c r="C402" s="434"/>
      <c r="D402" s="434"/>
      <c r="E402" s="434"/>
      <c r="F402" s="434"/>
      <c r="G402" s="434"/>
      <c r="H402" s="434"/>
      <c r="I402" s="434"/>
      <c r="J402" s="434"/>
      <c r="K402" s="434"/>
      <c r="L402" s="434"/>
      <c r="M402" s="434"/>
      <c r="N402" s="434"/>
      <c r="O402" s="434"/>
      <c r="P402" s="434"/>
      <c r="Q402" s="434"/>
      <c r="R402" s="434"/>
      <c r="S402" s="434"/>
      <c r="T402" s="472"/>
      <c r="U402" s="434"/>
      <c r="V402" s="434"/>
      <c r="W402" s="434"/>
      <c r="X402" s="434"/>
      <c r="Y402" s="434"/>
      <c r="Z402" s="434"/>
      <c r="AA402" s="434"/>
      <c r="AB402" s="434"/>
      <c r="AC402" s="434"/>
      <c r="AD402" s="436"/>
      <c r="AE402" s="436"/>
      <c r="AF402" s="436"/>
      <c r="AG402" s="436"/>
      <c r="AH402" s="436"/>
      <c r="AI402" s="436"/>
      <c r="AJ402" s="436"/>
      <c r="AK402" s="436"/>
    </row>
    <row r="403" spans="1:37" s="357" customFormat="1" ht="19.5" customHeight="1" x14ac:dyDescent="0.25">
      <c r="A403" s="434"/>
      <c r="B403" s="434"/>
      <c r="C403" s="434"/>
      <c r="D403" s="434"/>
      <c r="E403" s="434"/>
      <c r="F403" s="434"/>
      <c r="G403" s="434"/>
      <c r="H403" s="434"/>
      <c r="I403" s="434"/>
      <c r="J403" s="434"/>
      <c r="K403" s="434"/>
      <c r="L403" s="434"/>
      <c r="M403" s="434"/>
      <c r="N403" s="434"/>
      <c r="O403" s="434"/>
      <c r="P403" s="434"/>
      <c r="Q403" s="434"/>
      <c r="R403" s="434"/>
      <c r="S403" s="434"/>
      <c r="T403" s="472"/>
      <c r="U403" s="434"/>
      <c r="V403" s="434"/>
      <c r="W403" s="434"/>
      <c r="X403" s="434"/>
      <c r="Y403" s="434"/>
      <c r="Z403" s="434"/>
      <c r="AA403" s="434"/>
      <c r="AB403" s="434"/>
      <c r="AC403" s="434"/>
      <c r="AD403" s="436"/>
      <c r="AE403" s="436"/>
      <c r="AF403" s="436"/>
      <c r="AG403" s="436"/>
      <c r="AH403" s="436"/>
      <c r="AI403" s="436"/>
      <c r="AJ403" s="436"/>
      <c r="AK403" s="436"/>
    </row>
    <row r="404" spans="1:37" s="357" customFormat="1" ht="19.5" customHeight="1" x14ac:dyDescent="0.25">
      <c r="A404" s="434"/>
      <c r="B404" s="434"/>
      <c r="C404" s="434"/>
      <c r="D404" s="434"/>
      <c r="E404" s="434"/>
      <c r="F404" s="434"/>
      <c r="G404" s="434"/>
      <c r="H404" s="434"/>
      <c r="I404" s="434"/>
      <c r="J404" s="434"/>
      <c r="K404" s="434"/>
      <c r="L404" s="434"/>
      <c r="M404" s="434"/>
      <c r="N404" s="434"/>
      <c r="O404" s="434"/>
      <c r="P404" s="434"/>
      <c r="Q404" s="434"/>
      <c r="R404" s="434"/>
      <c r="S404" s="434"/>
      <c r="T404" s="472"/>
      <c r="U404" s="434"/>
      <c r="V404" s="434"/>
      <c r="W404" s="434"/>
      <c r="X404" s="434"/>
      <c r="Y404" s="434"/>
      <c r="Z404" s="434"/>
      <c r="AA404" s="434"/>
      <c r="AB404" s="434"/>
      <c r="AC404" s="434"/>
      <c r="AD404" s="436"/>
      <c r="AE404" s="436"/>
      <c r="AF404" s="436"/>
      <c r="AG404" s="436"/>
      <c r="AH404" s="436"/>
      <c r="AI404" s="436"/>
      <c r="AJ404" s="436"/>
      <c r="AK404" s="436"/>
    </row>
    <row r="405" spans="1:37" s="357" customFormat="1" ht="19.5" customHeight="1" x14ac:dyDescent="0.25">
      <c r="A405" s="434"/>
      <c r="B405" s="434"/>
      <c r="C405" s="434"/>
      <c r="D405" s="434"/>
      <c r="E405" s="434"/>
      <c r="F405" s="434"/>
      <c r="G405" s="434"/>
      <c r="H405" s="434"/>
      <c r="I405" s="434"/>
      <c r="J405" s="434"/>
      <c r="K405" s="434"/>
      <c r="L405" s="434"/>
      <c r="M405" s="434"/>
      <c r="N405" s="434"/>
      <c r="O405" s="434"/>
      <c r="P405" s="434"/>
      <c r="Q405" s="434"/>
      <c r="R405" s="434"/>
      <c r="S405" s="434"/>
      <c r="T405" s="472"/>
      <c r="U405" s="434"/>
      <c r="V405" s="434"/>
      <c r="W405" s="434"/>
      <c r="X405" s="434"/>
      <c r="Y405" s="434"/>
      <c r="Z405" s="434"/>
      <c r="AA405" s="434"/>
      <c r="AB405" s="434"/>
      <c r="AC405" s="434"/>
      <c r="AD405" s="436"/>
      <c r="AE405" s="436"/>
      <c r="AF405" s="436"/>
      <c r="AG405" s="436"/>
      <c r="AH405" s="436"/>
      <c r="AI405" s="436"/>
      <c r="AJ405" s="436"/>
      <c r="AK405" s="436"/>
    </row>
    <row r="406" spans="1:37" s="357" customFormat="1" ht="19.5" customHeight="1" x14ac:dyDescent="0.25">
      <c r="A406" s="434"/>
      <c r="B406" s="434"/>
      <c r="C406" s="434"/>
      <c r="D406" s="434"/>
      <c r="E406" s="434"/>
      <c r="F406" s="434"/>
      <c r="G406" s="434"/>
      <c r="H406" s="434"/>
      <c r="I406" s="434"/>
      <c r="J406" s="434"/>
      <c r="K406" s="434"/>
      <c r="L406" s="434"/>
      <c r="M406" s="434"/>
      <c r="N406" s="434"/>
      <c r="O406" s="434"/>
      <c r="P406" s="434"/>
      <c r="Q406" s="434"/>
      <c r="R406" s="434"/>
      <c r="S406" s="434"/>
      <c r="T406" s="472"/>
      <c r="U406" s="434"/>
      <c r="V406" s="434"/>
      <c r="W406" s="434"/>
      <c r="X406" s="434"/>
      <c r="Y406" s="434"/>
      <c r="Z406" s="434"/>
      <c r="AA406" s="434"/>
      <c r="AB406" s="434"/>
      <c r="AC406" s="434"/>
      <c r="AD406" s="436"/>
      <c r="AE406" s="436"/>
      <c r="AF406" s="436"/>
      <c r="AG406" s="436"/>
      <c r="AH406" s="436"/>
      <c r="AI406" s="436"/>
      <c r="AJ406" s="436"/>
      <c r="AK406" s="436"/>
    </row>
    <row r="407" spans="1:37" s="357" customFormat="1" ht="19.5" customHeight="1" x14ac:dyDescent="0.25">
      <c r="A407" s="434"/>
      <c r="B407" s="434"/>
      <c r="C407" s="434"/>
      <c r="D407" s="434"/>
      <c r="E407" s="434"/>
      <c r="F407" s="434"/>
      <c r="G407" s="434"/>
      <c r="H407" s="434"/>
      <c r="I407" s="434"/>
      <c r="J407" s="434"/>
      <c r="K407" s="434"/>
      <c r="L407" s="434"/>
      <c r="M407" s="434"/>
      <c r="N407" s="434"/>
      <c r="O407" s="434"/>
      <c r="P407" s="434"/>
      <c r="Q407" s="434"/>
      <c r="R407" s="434"/>
      <c r="S407" s="434"/>
      <c r="T407" s="472"/>
      <c r="U407" s="434"/>
      <c r="V407" s="434"/>
      <c r="W407" s="434"/>
      <c r="X407" s="434"/>
      <c r="Y407" s="434"/>
      <c r="Z407" s="434"/>
      <c r="AA407" s="434"/>
      <c r="AB407" s="434"/>
      <c r="AC407" s="434"/>
      <c r="AD407" s="436"/>
      <c r="AE407" s="436"/>
      <c r="AF407" s="436"/>
      <c r="AG407" s="436"/>
      <c r="AH407" s="436"/>
      <c r="AI407" s="436"/>
      <c r="AJ407" s="436"/>
      <c r="AK407" s="436"/>
    </row>
    <row r="408" spans="1:37" s="357" customFormat="1" ht="19.5" customHeight="1" x14ac:dyDescent="0.25">
      <c r="A408" s="434"/>
      <c r="B408" s="434"/>
      <c r="C408" s="434"/>
      <c r="D408" s="434"/>
      <c r="E408" s="434"/>
      <c r="F408" s="434"/>
      <c r="G408" s="434"/>
      <c r="H408" s="434"/>
      <c r="I408" s="434"/>
      <c r="J408" s="434"/>
      <c r="K408" s="434"/>
      <c r="L408" s="434"/>
      <c r="M408" s="434"/>
      <c r="N408" s="434"/>
      <c r="O408" s="434"/>
      <c r="P408" s="434"/>
      <c r="Q408" s="434"/>
      <c r="R408" s="434"/>
      <c r="S408" s="434"/>
      <c r="T408" s="472"/>
      <c r="U408" s="434"/>
      <c r="V408" s="434"/>
      <c r="W408" s="434"/>
      <c r="X408" s="434"/>
      <c r="Y408" s="434"/>
      <c r="Z408" s="434"/>
      <c r="AA408" s="434"/>
      <c r="AB408" s="434"/>
      <c r="AC408" s="434"/>
      <c r="AD408" s="436"/>
      <c r="AE408" s="436"/>
      <c r="AF408" s="436"/>
      <c r="AG408" s="436"/>
      <c r="AH408" s="436"/>
      <c r="AI408" s="436"/>
      <c r="AJ408" s="436"/>
      <c r="AK408" s="436"/>
    </row>
    <row r="409" spans="1:37" s="357" customFormat="1" ht="19.5" customHeight="1" x14ac:dyDescent="0.25">
      <c r="A409" s="434"/>
      <c r="B409" s="434"/>
      <c r="C409" s="434"/>
      <c r="D409" s="434"/>
      <c r="E409" s="434"/>
      <c r="F409" s="434"/>
      <c r="G409" s="434"/>
      <c r="H409" s="434"/>
      <c r="I409" s="434"/>
      <c r="J409" s="434"/>
      <c r="K409" s="434"/>
      <c r="L409" s="434"/>
      <c r="M409" s="434"/>
      <c r="N409" s="434"/>
      <c r="O409" s="434"/>
      <c r="P409" s="434"/>
      <c r="Q409" s="434"/>
      <c r="R409" s="434"/>
      <c r="S409" s="434"/>
      <c r="T409" s="472"/>
      <c r="U409" s="434"/>
      <c r="V409" s="434"/>
      <c r="W409" s="434"/>
      <c r="X409" s="434"/>
      <c r="Y409" s="434"/>
      <c r="Z409" s="434"/>
      <c r="AA409" s="434"/>
      <c r="AB409" s="434"/>
      <c r="AC409" s="434"/>
      <c r="AD409" s="436"/>
      <c r="AE409" s="436"/>
      <c r="AF409" s="436"/>
      <c r="AG409" s="436"/>
      <c r="AH409" s="436"/>
      <c r="AI409" s="436"/>
      <c r="AJ409" s="436"/>
      <c r="AK409" s="436"/>
    </row>
    <row r="410" spans="1:37" s="357" customFormat="1" ht="19.5" customHeight="1" x14ac:dyDescent="0.25">
      <c r="A410" s="434"/>
      <c r="B410" s="434"/>
      <c r="C410" s="434"/>
      <c r="D410" s="434"/>
      <c r="E410" s="434"/>
      <c r="F410" s="434"/>
      <c r="G410" s="434"/>
      <c r="H410" s="434"/>
      <c r="I410" s="434"/>
      <c r="J410" s="434"/>
      <c r="K410" s="434"/>
      <c r="L410" s="434"/>
      <c r="M410" s="434"/>
      <c r="N410" s="434"/>
      <c r="O410" s="434"/>
      <c r="P410" s="434"/>
      <c r="Q410" s="434"/>
      <c r="R410" s="434"/>
      <c r="S410" s="434"/>
      <c r="T410" s="472"/>
      <c r="U410" s="434"/>
      <c r="V410" s="434"/>
      <c r="W410" s="434"/>
      <c r="X410" s="434"/>
      <c r="Y410" s="434"/>
      <c r="Z410" s="434"/>
      <c r="AA410" s="434"/>
      <c r="AB410" s="434"/>
      <c r="AC410" s="434"/>
      <c r="AD410" s="436"/>
      <c r="AE410" s="436"/>
      <c r="AF410" s="436"/>
      <c r="AG410" s="436"/>
      <c r="AH410" s="436"/>
      <c r="AI410" s="436"/>
      <c r="AJ410" s="436"/>
      <c r="AK410" s="436"/>
    </row>
    <row r="411" spans="1:37" s="357" customFormat="1" ht="19.5" customHeight="1" x14ac:dyDescent="0.25">
      <c r="A411" s="434"/>
      <c r="B411" s="434"/>
      <c r="C411" s="434"/>
      <c r="D411" s="434"/>
      <c r="E411" s="434"/>
      <c r="F411" s="434"/>
      <c r="G411" s="434"/>
      <c r="H411" s="434"/>
      <c r="I411" s="434"/>
      <c r="J411" s="434"/>
      <c r="K411" s="434"/>
      <c r="L411" s="434"/>
      <c r="M411" s="434"/>
      <c r="N411" s="434"/>
      <c r="O411" s="434"/>
      <c r="P411" s="434"/>
      <c r="Q411" s="434"/>
      <c r="R411" s="434"/>
      <c r="S411" s="434"/>
      <c r="T411" s="472"/>
      <c r="U411" s="434"/>
      <c r="V411" s="434"/>
      <c r="W411" s="434"/>
      <c r="X411" s="434"/>
      <c r="Y411" s="434"/>
      <c r="Z411" s="434"/>
      <c r="AA411" s="434"/>
      <c r="AB411" s="434"/>
      <c r="AC411" s="434"/>
      <c r="AD411" s="436"/>
      <c r="AE411" s="436"/>
      <c r="AF411" s="436"/>
      <c r="AG411" s="436"/>
      <c r="AH411" s="436"/>
      <c r="AI411" s="436"/>
      <c r="AJ411" s="436"/>
      <c r="AK411" s="436"/>
    </row>
    <row r="412" spans="1:37" s="357" customFormat="1" ht="19.5" customHeight="1" x14ac:dyDescent="0.25">
      <c r="A412" s="434"/>
      <c r="B412" s="434"/>
      <c r="C412" s="434"/>
      <c r="D412" s="434"/>
      <c r="E412" s="434"/>
      <c r="F412" s="434"/>
      <c r="G412" s="434"/>
      <c r="H412" s="434"/>
      <c r="I412" s="434"/>
      <c r="J412" s="434"/>
      <c r="K412" s="434"/>
      <c r="L412" s="434"/>
      <c r="M412" s="434"/>
      <c r="N412" s="434"/>
      <c r="O412" s="434"/>
      <c r="P412" s="434"/>
      <c r="Q412" s="434"/>
      <c r="R412" s="434"/>
      <c r="S412" s="434"/>
      <c r="T412" s="472"/>
      <c r="U412" s="434"/>
      <c r="V412" s="434"/>
      <c r="W412" s="434"/>
      <c r="X412" s="434"/>
      <c r="Y412" s="434"/>
      <c r="Z412" s="434"/>
      <c r="AA412" s="434"/>
      <c r="AB412" s="434"/>
      <c r="AC412" s="434"/>
      <c r="AD412" s="436"/>
      <c r="AE412" s="436"/>
      <c r="AF412" s="436"/>
      <c r="AG412" s="436"/>
      <c r="AH412" s="436"/>
      <c r="AI412" s="436"/>
      <c r="AJ412" s="436"/>
      <c r="AK412" s="436"/>
    </row>
    <row r="413" spans="1:37" s="357" customFormat="1" ht="19.5" customHeight="1" x14ac:dyDescent="0.25">
      <c r="A413" s="434"/>
      <c r="B413" s="434"/>
      <c r="C413" s="434"/>
      <c r="D413" s="434"/>
      <c r="E413" s="434"/>
      <c r="F413" s="434"/>
      <c r="G413" s="434"/>
      <c r="H413" s="434"/>
      <c r="I413" s="434"/>
      <c r="J413" s="434"/>
      <c r="K413" s="434"/>
      <c r="L413" s="434"/>
      <c r="M413" s="434"/>
      <c r="N413" s="434"/>
      <c r="O413" s="434"/>
      <c r="P413" s="434"/>
      <c r="Q413" s="434"/>
      <c r="R413" s="434"/>
      <c r="S413" s="434"/>
      <c r="T413" s="472"/>
      <c r="U413" s="434"/>
      <c r="V413" s="434"/>
      <c r="W413" s="434"/>
      <c r="X413" s="434"/>
      <c r="Y413" s="434"/>
      <c r="Z413" s="434"/>
      <c r="AA413" s="434"/>
      <c r="AB413" s="434"/>
      <c r="AC413" s="434"/>
      <c r="AD413" s="436"/>
      <c r="AE413" s="436"/>
      <c r="AF413" s="436"/>
      <c r="AG413" s="436"/>
      <c r="AH413" s="436"/>
      <c r="AI413" s="436"/>
      <c r="AJ413" s="436"/>
      <c r="AK413" s="436"/>
    </row>
    <row r="414" spans="1:37" s="357" customFormat="1" ht="19.5" customHeight="1" x14ac:dyDescent="0.25">
      <c r="A414" s="434"/>
      <c r="B414" s="434"/>
      <c r="C414" s="434"/>
      <c r="D414" s="434"/>
      <c r="E414" s="434"/>
      <c r="F414" s="434"/>
      <c r="G414" s="434"/>
      <c r="H414" s="434"/>
      <c r="I414" s="434"/>
      <c r="J414" s="434"/>
      <c r="K414" s="434"/>
      <c r="L414" s="434"/>
      <c r="M414" s="434"/>
      <c r="N414" s="434"/>
      <c r="O414" s="434"/>
      <c r="P414" s="434"/>
      <c r="Q414" s="434"/>
      <c r="R414" s="434"/>
      <c r="S414" s="434"/>
      <c r="T414" s="472"/>
      <c r="U414" s="434"/>
      <c r="V414" s="434"/>
      <c r="W414" s="434"/>
      <c r="X414" s="434"/>
      <c r="Y414" s="434"/>
      <c r="Z414" s="434"/>
      <c r="AA414" s="434"/>
      <c r="AB414" s="434"/>
      <c r="AC414" s="434"/>
      <c r="AD414" s="436"/>
      <c r="AE414" s="436"/>
      <c r="AF414" s="436"/>
      <c r="AG414" s="436"/>
      <c r="AH414" s="436"/>
      <c r="AI414" s="436"/>
      <c r="AJ414" s="436"/>
      <c r="AK414" s="436"/>
    </row>
    <row r="415" spans="1:37" s="357" customFormat="1" ht="19.5" customHeight="1" x14ac:dyDescent="0.25">
      <c r="A415" s="434"/>
      <c r="B415" s="434"/>
      <c r="C415" s="434"/>
      <c r="D415" s="434"/>
      <c r="E415" s="434"/>
      <c r="F415" s="434"/>
      <c r="G415" s="434"/>
      <c r="H415" s="434"/>
      <c r="I415" s="434"/>
      <c r="J415" s="434"/>
      <c r="K415" s="434"/>
      <c r="L415" s="434"/>
      <c r="M415" s="434"/>
      <c r="N415" s="434"/>
      <c r="O415" s="434"/>
      <c r="P415" s="434"/>
      <c r="Q415" s="434"/>
      <c r="R415" s="434"/>
      <c r="S415" s="434"/>
      <c r="T415" s="472"/>
      <c r="U415" s="434"/>
      <c r="V415" s="434"/>
      <c r="W415" s="434"/>
      <c r="X415" s="434"/>
      <c r="Y415" s="434"/>
      <c r="Z415" s="434"/>
      <c r="AA415" s="434"/>
      <c r="AB415" s="434"/>
      <c r="AC415" s="434"/>
      <c r="AD415" s="436"/>
      <c r="AE415" s="436"/>
      <c r="AF415" s="436"/>
      <c r="AG415" s="436"/>
      <c r="AH415" s="436"/>
      <c r="AI415" s="436"/>
      <c r="AJ415" s="436"/>
      <c r="AK415" s="436"/>
    </row>
    <row r="416" spans="1:37" s="357" customFormat="1" ht="19.5" customHeight="1" x14ac:dyDescent="0.25">
      <c r="A416" s="434"/>
      <c r="B416" s="434"/>
      <c r="C416" s="434"/>
      <c r="D416" s="434"/>
      <c r="E416" s="434"/>
      <c r="F416" s="434"/>
      <c r="G416" s="434"/>
      <c r="H416" s="434"/>
      <c r="I416" s="434"/>
      <c r="J416" s="434"/>
      <c r="K416" s="434"/>
      <c r="L416" s="434"/>
      <c r="M416" s="434"/>
      <c r="N416" s="434"/>
      <c r="O416" s="434"/>
      <c r="P416" s="434"/>
      <c r="Q416" s="434"/>
      <c r="R416" s="434"/>
      <c r="S416" s="434"/>
      <c r="T416" s="472"/>
      <c r="U416" s="434"/>
      <c r="V416" s="434"/>
      <c r="W416" s="434"/>
      <c r="X416" s="434"/>
      <c r="Y416" s="434"/>
      <c r="Z416" s="434"/>
      <c r="AA416" s="434"/>
      <c r="AB416" s="434"/>
      <c r="AC416" s="434"/>
      <c r="AD416" s="436"/>
      <c r="AE416" s="436"/>
      <c r="AF416" s="436"/>
      <c r="AG416" s="436"/>
      <c r="AH416" s="436"/>
      <c r="AI416" s="436"/>
      <c r="AJ416" s="436"/>
      <c r="AK416" s="436"/>
    </row>
    <row r="417" spans="1:37" s="357" customFormat="1" ht="19.5" customHeight="1" x14ac:dyDescent="0.25">
      <c r="A417" s="434"/>
      <c r="B417" s="434"/>
      <c r="C417" s="434"/>
      <c r="D417" s="434"/>
      <c r="E417" s="434"/>
      <c r="F417" s="434"/>
      <c r="G417" s="434"/>
      <c r="H417" s="434"/>
      <c r="I417" s="434"/>
      <c r="J417" s="434"/>
      <c r="K417" s="434"/>
      <c r="L417" s="434"/>
      <c r="M417" s="434"/>
      <c r="N417" s="434"/>
      <c r="O417" s="434"/>
      <c r="P417" s="434"/>
      <c r="Q417" s="434"/>
      <c r="R417" s="434"/>
      <c r="S417" s="434"/>
      <c r="T417" s="472"/>
      <c r="U417" s="434"/>
      <c r="V417" s="434"/>
      <c r="W417" s="434"/>
      <c r="X417" s="434"/>
      <c r="Y417" s="434"/>
      <c r="Z417" s="434"/>
      <c r="AA417" s="434"/>
      <c r="AB417" s="434"/>
      <c r="AC417" s="434"/>
      <c r="AD417" s="436"/>
      <c r="AE417" s="436"/>
      <c r="AF417" s="436"/>
      <c r="AG417" s="436"/>
      <c r="AH417" s="436"/>
      <c r="AI417" s="436"/>
      <c r="AJ417" s="436"/>
      <c r="AK417" s="436"/>
    </row>
    <row r="418" spans="1:37" s="357" customFormat="1" ht="19.5" customHeight="1" x14ac:dyDescent="0.25">
      <c r="A418" s="434"/>
      <c r="B418" s="434"/>
      <c r="C418" s="434"/>
      <c r="D418" s="434"/>
      <c r="E418" s="434"/>
      <c r="F418" s="434"/>
      <c r="G418" s="434"/>
      <c r="H418" s="434"/>
      <c r="I418" s="434"/>
      <c r="J418" s="434"/>
      <c r="K418" s="434"/>
      <c r="L418" s="434"/>
      <c r="M418" s="434"/>
      <c r="N418" s="434"/>
      <c r="O418" s="434"/>
      <c r="P418" s="434"/>
      <c r="Q418" s="434"/>
      <c r="R418" s="434"/>
      <c r="S418" s="434"/>
      <c r="T418" s="472"/>
      <c r="U418" s="434"/>
      <c r="V418" s="434"/>
      <c r="W418" s="434"/>
      <c r="X418" s="434"/>
      <c r="Y418" s="434"/>
      <c r="Z418" s="434"/>
      <c r="AA418" s="434"/>
      <c r="AB418" s="434"/>
      <c r="AC418" s="434"/>
      <c r="AD418" s="436"/>
      <c r="AE418" s="436"/>
      <c r="AF418" s="436"/>
      <c r="AG418" s="436"/>
      <c r="AH418" s="436"/>
      <c r="AI418" s="436"/>
      <c r="AJ418" s="436"/>
      <c r="AK418" s="436"/>
    </row>
    <row r="419" spans="1:37" s="357" customFormat="1" ht="19.5" customHeight="1" x14ac:dyDescent="0.25">
      <c r="A419" s="434"/>
      <c r="B419" s="434"/>
      <c r="C419" s="434"/>
      <c r="D419" s="434"/>
      <c r="E419" s="434"/>
      <c r="F419" s="434"/>
      <c r="G419" s="434"/>
      <c r="H419" s="434"/>
      <c r="I419" s="434"/>
      <c r="J419" s="434"/>
      <c r="K419" s="434"/>
      <c r="L419" s="434"/>
      <c r="M419" s="434"/>
      <c r="N419" s="434"/>
      <c r="O419" s="434"/>
      <c r="P419" s="434"/>
      <c r="Q419" s="434"/>
      <c r="R419" s="434"/>
      <c r="S419" s="434"/>
      <c r="T419" s="472"/>
      <c r="U419" s="434"/>
      <c r="V419" s="434"/>
      <c r="W419" s="434"/>
      <c r="X419" s="434"/>
      <c r="Y419" s="434"/>
      <c r="Z419" s="434"/>
      <c r="AA419" s="434"/>
      <c r="AB419" s="434"/>
      <c r="AC419" s="434"/>
      <c r="AD419" s="436"/>
      <c r="AE419" s="436"/>
      <c r="AF419" s="436"/>
      <c r="AG419" s="436"/>
      <c r="AH419" s="436"/>
      <c r="AI419" s="436"/>
      <c r="AJ419" s="436"/>
      <c r="AK419" s="436"/>
    </row>
    <row r="420" spans="1:37" s="357" customFormat="1" ht="19.5" customHeight="1" x14ac:dyDescent="0.25">
      <c r="A420" s="434"/>
      <c r="B420" s="434"/>
      <c r="C420" s="434"/>
      <c r="D420" s="434"/>
      <c r="E420" s="434"/>
      <c r="F420" s="434"/>
      <c r="G420" s="434"/>
      <c r="H420" s="434"/>
      <c r="I420" s="434"/>
      <c r="J420" s="434"/>
      <c r="K420" s="434"/>
      <c r="L420" s="434"/>
      <c r="M420" s="434"/>
      <c r="N420" s="434"/>
      <c r="O420" s="434"/>
      <c r="P420" s="434"/>
      <c r="Q420" s="434"/>
      <c r="R420" s="434"/>
      <c r="S420" s="434"/>
      <c r="T420" s="472"/>
      <c r="U420" s="434"/>
      <c r="V420" s="434"/>
      <c r="W420" s="434"/>
      <c r="X420" s="434"/>
      <c r="Y420" s="434"/>
      <c r="Z420" s="434"/>
      <c r="AA420" s="434"/>
      <c r="AB420" s="434"/>
      <c r="AC420" s="434"/>
      <c r="AD420" s="436"/>
      <c r="AE420" s="436"/>
      <c r="AF420" s="436"/>
      <c r="AG420" s="436"/>
      <c r="AH420" s="436"/>
      <c r="AI420" s="436"/>
      <c r="AJ420" s="436"/>
      <c r="AK420" s="436"/>
    </row>
    <row r="421" spans="1:37" s="357" customFormat="1" ht="19.5" customHeight="1" x14ac:dyDescent="0.25">
      <c r="A421" s="434"/>
      <c r="B421" s="434"/>
      <c r="C421" s="434"/>
      <c r="D421" s="434"/>
      <c r="E421" s="434"/>
      <c r="F421" s="434"/>
      <c r="G421" s="434"/>
      <c r="H421" s="434"/>
      <c r="I421" s="434"/>
      <c r="J421" s="434"/>
      <c r="K421" s="434"/>
      <c r="L421" s="434"/>
      <c r="M421" s="434"/>
      <c r="N421" s="434"/>
      <c r="O421" s="434"/>
      <c r="P421" s="434"/>
      <c r="Q421" s="434"/>
      <c r="R421" s="434"/>
      <c r="S421" s="434"/>
      <c r="T421" s="472"/>
      <c r="U421" s="434"/>
      <c r="V421" s="434"/>
      <c r="W421" s="434"/>
      <c r="X421" s="434"/>
      <c r="Y421" s="434"/>
      <c r="Z421" s="434"/>
      <c r="AA421" s="434"/>
      <c r="AB421" s="434"/>
      <c r="AC421" s="434"/>
      <c r="AD421" s="436"/>
      <c r="AE421" s="436"/>
      <c r="AF421" s="436"/>
      <c r="AG421" s="436"/>
      <c r="AH421" s="436"/>
      <c r="AI421" s="436"/>
      <c r="AJ421" s="436"/>
      <c r="AK421" s="436"/>
    </row>
    <row r="422" spans="1:37" s="357" customFormat="1" ht="19.5" customHeight="1" x14ac:dyDescent="0.25">
      <c r="A422" s="434"/>
      <c r="B422" s="434"/>
      <c r="C422" s="434"/>
      <c r="D422" s="434"/>
      <c r="E422" s="434"/>
      <c r="F422" s="434"/>
      <c r="G422" s="434"/>
      <c r="H422" s="434"/>
      <c r="I422" s="434"/>
      <c r="J422" s="434"/>
      <c r="K422" s="434"/>
      <c r="L422" s="434"/>
      <c r="M422" s="434"/>
      <c r="N422" s="434"/>
      <c r="O422" s="434"/>
      <c r="P422" s="434"/>
      <c r="Q422" s="434"/>
      <c r="R422" s="434"/>
      <c r="S422" s="434"/>
      <c r="T422" s="472"/>
      <c r="U422" s="434"/>
      <c r="V422" s="434"/>
      <c r="W422" s="434"/>
      <c r="X422" s="434"/>
      <c r="Y422" s="434"/>
      <c r="Z422" s="434"/>
      <c r="AA422" s="434"/>
      <c r="AB422" s="434"/>
      <c r="AC422" s="434"/>
      <c r="AD422" s="436"/>
      <c r="AE422" s="436"/>
      <c r="AF422" s="436"/>
      <c r="AG422" s="436"/>
      <c r="AH422" s="436"/>
      <c r="AI422" s="436"/>
      <c r="AJ422" s="436"/>
      <c r="AK422" s="436"/>
    </row>
    <row r="423" spans="1:37" s="357" customFormat="1" ht="19.5" customHeight="1" x14ac:dyDescent="0.25">
      <c r="A423" s="434"/>
      <c r="B423" s="434"/>
      <c r="C423" s="434"/>
      <c r="D423" s="434"/>
      <c r="E423" s="434"/>
      <c r="F423" s="434"/>
      <c r="G423" s="434"/>
      <c r="H423" s="434"/>
      <c r="I423" s="434"/>
      <c r="J423" s="434"/>
      <c r="K423" s="434"/>
      <c r="L423" s="434"/>
      <c r="M423" s="434"/>
      <c r="N423" s="434"/>
      <c r="O423" s="434"/>
      <c r="P423" s="434"/>
      <c r="Q423" s="434"/>
      <c r="R423" s="434"/>
      <c r="S423" s="434"/>
      <c r="T423" s="472"/>
      <c r="U423" s="434"/>
      <c r="V423" s="434"/>
      <c r="W423" s="434"/>
      <c r="X423" s="434"/>
      <c r="Y423" s="434"/>
      <c r="Z423" s="434"/>
      <c r="AA423" s="434"/>
      <c r="AB423" s="434"/>
      <c r="AC423" s="434"/>
      <c r="AD423" s="436"/>
      <c r="AE423" s="436"/>
      <c r="AF423" s="436"/>
      <c r="AG423" s="436"/>
      <c r="AH423" s="436"/>
      <c r="AI423" s="436"/>
      <c r="AJ423" s="436"/>
      <c r="AK423" s="436"/>
    </row>
    <row r="424" spans="1:37" s="357" customFormat="1" ht="19.5" customHeight="1" x14ac:dyDescent="0.25">
      <c r="A424" s="434"/>
      <c r="B424" s="434"/>
      <c r="C424" s="434"/>
      <c r="D424" s="434"/>
      <c r="E424" s="434"/>
      <c r="F424" s="434"/>
      <c r="G424" s="434"/>
      <c r="H424" s="434"/>
      <c r="I424" s="434"/>
      <c r="J424" s="434"/>
      <c r="K424" s="434"/>
      <c r="L424" s="434"/>
      <c r="M424" s="434"/>
      <c r="N424" s="434"/>
      <c r="O424" s="434"/>
      <c r="P424" s="434"/>
      <c r="Q424" s="434"/>
      <c r="R424" s="434"/>
      <c r="S424" s="434"/>
      <c r="T424" s="472"/>
      <c r="U424" s="434"/>
      <c r="V424" s="434"/>
      <c r="W424" s="434"/>
      <c r="X424" s="434"/>
      <c r="Y424" s="434"/>
      <c r="Z424" s="434"/>
      <c r="AA424" s="434"/>
      <c r="AB424" s="434"/>
      <c r="AC424" s="434"/>
      <c r="AD424" s="436"/>
      <c r="AE424" s="436"/>
      <c r="AF424" s="436"/>
      <c r="AG424" s="436"/>
      <c r="AH424" s="436"/>
      <c r="AI424" s="436"/>
      <c r="AJ424" s="436"/>
      <c r="AK424" s="436"/>
    </row>
    <row r="425" spans="1:37" s="357" customFormat="1" ht="19.5" customHeight="1" x14ac:dyDescent="0.25">
      <c r="A425" s="434"/>
      <c r="B425" s="434"/>
      <c r="C425" s="434"/>
      <c r="D425" s="434"/>
      <c r="E425" s="434"/>
      <c r="F425" s="434"/>
      <c r="G425" s="434"/>
      <c r="H425" s="434"/>
      <c r="I425" s="434"/>
      <c r="J425" s="434"/>
      <c r="K425" s="434"/>
      <c r="L425" s="434"/>
      <c r="M425" s="434"/>
      <c r="N425" s="434"/>
      <c r="O425" s="434"/>
      <c r="P425" s="434"/>
      <c r="Q425" s="434"/>
      <c r="R425" s="434"/>
      <c r="S425" s="434"/>
      <c r="T425" s="472"/>
      <c r="U425" s="434"/>
      <c r="V425" s="434"/>
      <c r="W425" s="434"/>
      <c r="X425" s="434"/>
      <c r="Y425" s="434"/>
      <c r="Z425" s="434"/>
      <c r="AA425" s="434"/>
      <c r="AB425" s="434"/>
      <c r="AC425" s="434"/>
      <c r="AD425" s="436"/>
      <c r="AE425" s="436"/>
      <c r="AF425" s="436"/>
      <c r="AG425" s="436"/>
      <c r="AH425" s="436"/>
      <c r="AI425" s="436"/>
      <c r="AJ425" s="436"/>
      <c r="AK425" s="436"/>
    </row>
    <row r="426" spans="1:37" s="357" customFormat="1" ht="19.5" customHeight="1" x14ac:dyDescent="0.25">
      <c r="A426" s="434"/>
      <c r="B426" s="434"/>
      <c r="C426" s="434"/>
      <c r="D426" s="434"/>
      <c r="E426" s="434"/>
      <c r="F426" s="434"/>
      <c r="G426" s="434"/>
      <c r="H426" s="434"/>
      <c r="I426" s="434"/>
      <c r="J426" s="434"/>
      <c r="K426" s="434"/>
      <c r="L426" s="434"/>
      <c r="M426" s="434"/>
      <c r="N426" s="434"/>
      <c r="O426" s="434"/>
      <c r="P426" s="434"/>
      <c r="Q426" s="434"/>
      <c r="R426" s="434"/>
      <c r="S426" s="434"/>
      <c r="T426" s="472"/>
      <c r="U426" s="434"/>
      <c r="V426" s="434"/>
      <c r="W426" s="434"/>
      <c r="X426" s="434"/>
      <c r="Y426" s="434"/>
      <c r="Z426" s="434"/>
      <c r="AA426" s="434"/>
      <c r="AB426" s="434"/>
      <c r="AC426" s="434"/>
      <c r="AD426" s="436"/>
      <c r="AE426" s="436"/>
      <c r="AF426" s="436"/>
      <c r="AG426" s="436"/>
      <c r="AH426" s="436"/>
      <c r="AI426" s="436"/>
      <c r="AJ426" s="436"/>
      <c r="AK426" s="436"/>
    </row>
    <row r="427" spans="1:37" s="357" customFormat="1" ht="19.5" customHeight="1" x14ac:dyDescent="0.25">
      <c r="A427" s="434"/>
      <c r="B427" s="434"/>
      <c r="C427" s="434"/>
      <c r="D427" s="434"/>
      <c r="E427" s="434"/>
      <c r="F427" s="434"/>
      <c r="G427" s="434"/>
      <c r="H427" s="434"/>
      <c r="I427" s="434"/>
      <c r="J427" s="434"/>
      <c r="K427" s="434"/>
      <c r="L427" s="434"/>
      <c r="M427" s="434"/>
      <c r="N427" s="434"/>
      <c r="O427" s="434"/>
      <c r="P427" s="434"/>
      <c r="Q427" s="434"/>
      <c r="R427" s="434"/>
      <c r="S427" s="434"/>
      <c r="T427" s="472"/>
      <c r="U427" s="434"/>
      <c r="V427" s="434"/>
      <c r="W427" s="434"/>
      <c r="X427" s="434"/>
      <c r="Y427" s="434"/>
      <c r="Z427" s="434"/>
      <c r="AA427" s="434"/>
      <c r="AB427" s="434"/>
      <c r="AC427" s="434"/>
      <c r="AD427" s="436"/>
      <c r="AE427" s="436"/>
      <c r="AF427" s="436"/>
      <c r="AG427" s="436"/>
      <c r="AH427" s="436"/>
      <c r="AI427" s="436"/>
      <c r="AJ427" s="436"/>
      <c r="AK427" s="436"/>
    </row>
    <row r="428" spans="1:37" s="357" customFormat="1" ht="19.5" customHeight="1" x14ac:dyDescent="0.25">
      <c r="A428" s="434"/>
      <c r="B428" s="434"/>
      <c r="C428" s="434"/>
      <c r="D428" s="434"/>
      <c r="E428" s="434"/>
      <c r="F428" s="434"/>
      <c r="G428" s="434"/>
      <c r="H428" s="434"/>
      <c r="I428" s="434"/>
      <c r="J428" s="434"/>
      <c r="K428" s="434"/>
      <c r="L428" s="434"/>
      <c r="M428" s="434"/>
      <c r="N428" s="434"/>
      <c r="O428" s="434"/>
      <c r="P428" s="434"/>
      <c r="Q428" s="434"/>
      <c r="R428" s="434"/>
      <c r="S428" s="434"/>
      <c r="T428" s="472"/>
      <c r="U428" s="434"/>
      <c r="V428" s="434"/>
      <c r="W428" s="434"/>
      <c r="X428" s="434"/>
      <c r="Y428" s="434"/>
      <c r="Z428" s="434"/>
      <c r="AA428" s="434"/>
      <c r="AB428" s="434"/>
      <c r="AC428" s="434"/>
      <c r="AD428" s="436"/>
      <c r="AE428" s="436"/>
      <c r="AF428" s="436"/>
      <c r="AG428" s="436"/>
      <c r="AH428" s="436"/>
      <c r="AI428" s="436"/>
      <c r="AJ428" s="436"/>
      <c r="AK428" s="436"/>
    </row>
    <row r="429" spans="1:37" s="357" customFormat="1" ht="19.5" customHeight="1" x14ac:dyDescent="0.25">
      <c r="A429" s="434"/>
      <c r="B429" s="434"/>
      <c r="C429" s="434"/>
      <c r="D429" s="434"/>
      <c r="E429" s="434"/>
      <c r="F429" s="434"/>
      <c r="G429" s="434"/>
      <c r="H429" s="434"/>
      <c r="I429" s="434"/>
      <c r="J429" s="434"/>
      <c r="K429" s="434"/>
      <c r="L429" s="434"/>
      <c r="M429" s="434"/>
      <c r="N429" s="434"/>
      <c r="O429" s="434"/>
      <c r="P429" s="434"/>
      <c r="Q429" s="434"/>
      <c r="R429" s="434"/>
      <c r="S429" s="434"/>
      <c r="T429" s="472"/>
      <c r="U429" s="434"/>
      <c r="V429" s="434"/>
      <c r="W429" s="434"/>
      <c r="X429" s="434"/>
      <c r="Y429" s="434"/>
      <c r="Z429" s="434"/>
      <c r="AA429" s="434"/>
      <c r="AB429" s="434"/>
      <c r="AC429" s="434"/>
      <c r="AD429" s="436"/>
      <c r="AE429" s="436"/>
      <c r="AF429" s="436"/>
      <c r="AG429" s="436"/>
      <c r="AH429" s="436"/>
      <c r="AI429" s="436"/>
      <c r="AJ429" s="436"/>
      <c r="AK429" s="436"/>
    </row>
    <row r="430" spans="1:37" s="357" customFormat="1" ht="19.5" customHeight="1" x14ac:dyDescent="0.25">
      <c r="A430" s="434"/>
      <c r="B430" s="434"/>
      <c r="C430" s="434"/>
      <c r="D430" s="434"/>
      <c r="E430" s="434"/>
      <c r="F430" s="434"/>
      <c r="G430" s="434"/>
      <c r="H430" s="434"/>
      <c r="I430" s="434"/>
      <c r="J430" s="434"/>
      <c r="K430" s="434"/>
      <c r="L430" s="434"/>
      <c r="M430" s="434"/>
      <c r="N430" s="434"/>
      <c r="O430" s="434"/>
      <c r="P430" s="434"/>
      <c r="Q430" s="434"/>
      <c r="R430" s="434"/>
      <c r="S430" s="434"/>
      <c r="T430" s="472"/>
      <c r="U430" s="434"/>
      <c r="V430" s="434"/>
      <c r="W430" s="434"/>
      <c r="X430" s="434"/>
      <c r="Y430" s="434"/>
      <c r="Z430" s="434"/>
      <c r="AA430" s="434"/>
      <c r="AB430" s="434"/>
      <c r="AC430" s="434"/>
      <c r="AD430" s="436"/>
      <c r="AE430" s="436"/>
      <c r="AF430" s="436"/>
      <c r="AG430" s="436"/>
      <c r="AH430" s="436"/>
      <c r="AI430" s="436"/>
      <c r="AJ430" s="436"/>
      <c r="AK430" s="436"/>
    </row>
    <row r="431" spans="1:37" s="357" customFormat="1" ht="19.5" customHeight="1" x14ac:dyDescent="0.25">
      <c r="A431" s="434"/>
      <c r="B431" s="434"/>
      <c r="C431" s="434"/>
      <c r="D431" s="434"/>
      <c r="E431" s="434"/>
      <c r="F431" s="434"/>
      <c r="G431" s="434"/>
      <c r="H431" s="434"/>
      <c r="I431" s="434"/>
      <c r="J431" s="434"/>
      <c r="K431" s="434"/>
      <c r="L431" s="434"/>
      <c r="M431" s="434"/>
      <c r="N431" s="434"/>
      <c r="O431" s="434"/>
      <c r="P431" s="434"/>
      <c r="Q431" s="434"/>
      <c r="R431" s="434"/>
      <c r="S431" s="434"/>
      <c r="T431" s="472"/>
      <c r="U431" s="434"/>
      <c r="V431" s="434"/>
      <c r="W431" s="434"/>
      <c r="X431" s="434"/>
      <c r="Y431" s="434"/>
      <c r="Z431" s="434"/>
      <c r="AA431" s="434"/>
      <c r="AB431" s="434"/>
      <c r="AC431" s="434"/>
      <c r="AD431" s="436"/>
      <c r="AE431" s="436"/>
      <c r="AF431" s="436"/>
      <c r="AG431" s="436"/>
      <c r="AH431" s="436"/>
      <c r="AI431" s="436"/>
      <c r="AJ431" s="436"/>
      <c r="AK431" s="436"/>
    </row>
    <row r="432" spans="1:37" s="357" customFormat="1" ht="19.5" customHeight="1" x14ac:dyDescent="0.25">
      <c r="A432" s="434"/>
      <c r="B432" s="434"/>
      <c r="C432" s="434"/>
      <c r="D432" s="434"/>
      <c r="E432" s="434"/>
      <c r="F432" s="434"/>
      <c r="G432" s="434"/>
      <c r="H432" s="434"/>
      <c r="I432" s="434"/>
      <c r="J432" s="434"/>
      <c r="K432" s="434"/>
      <c r="L432" s="434"/>
      <c r="M432" s="434"/>
      <c r="N432" s="434"/>
      <c r="O432" s="434"/>
      <c r="P432" s="434"/>
      <c r="Q432" s="434"/>
      <c r="R432" s="434"/>
      <c r="S432" s="434"/>
      <c r="T432" s="472"/>
      <c r="U432" s="434"/>
      <c r="V432" s="434"/>
      <c r="W432" s="434"/>
      <c r="X432" s="434"/>
      <c r="Y432" s="434"/>
      <c r="Z432" s="434"/>
      <c r="AA432" s="434"/>
      <c r="AB432" s="434"/>
      <c r="AC432" s="434"/>
      <c r="AD432" s="436"/>
      <c r="AE432" s="436"/>
      <c r="AF432" s="436"/>
      <c r="AG432" s="436"/>
      <c r="AH432" s="436"/>
      <c r="AI432" s="436"/>
      <c r="AJ432" s="436"/>
      <c r="AK432" s="436"/>
    </row>
    <row r="433" spans="1:37" s="357" customFormat="1" ht="19.5" customHeight="1" x14ac:dyDescent="0.25">
      <c r="A433" s="434"/>
      <c r="B433" s="434"/>
      <c r="C433" s="434"/>
      <c r="D433" s="434"/>
      <c r="E433" s="434"/>
      <c r="F433" s="434"/>
      <c r="G433" s="434"/>
      <c r="H433" s="434"/>
      <c r="I433" s="434"/>
      <c r="J433" s="434"/>
      <c r="K433" s="434"/>
      <c r="L433" s="434"/>
      <c r="M433" s="434"/>
      <c r="N433" s="434"/>
      <c r="O433" s="434"/>
      <c r="P433" s="434"/>
      <c r="Q433" s="434"/>
      <c r="R433" s="434"/>
      <c r="S433" s="434"/>
      <c r="T433" s="472"/>
      <c r="U433" s="434"/>
      <c r="V433" s="434"/>
      <c r="W433" s="434"/>
      <c r="X433" s="434"/>
      <c r="Y433" s="434"/>
      <c r="Z433" s="434"/>
      <c r="AA433" s="434"/>
      <c r="AB433" s="434"/>
      <c r="AC433" s="434"/>
      <c r="AD433" s="436"/>
      <c r="AE433" s="436"/>
      <c r="AF433" s="436"/>
      <c r="AG433" s="436"/>
      <c r="AH433" s="436"/>
      <c r="AI433" s="436"/>
      <c r="AJ433" s="436"/>
      <c r="AK433" s="436"/>
    </row>
    <row r="434" spans="1:37" s="357" customFormat="1" ht="19.5" customHeight="1" x14ac:dyDescent="0.25">
      <c r="A434" s="434"/>
      <c r="B434" s="434"/>
      <c r="C434" s="434"/>
      <c r="D434" s="434"/>
      <c r="E434" s="434"/>
      <c r="F434" s="434"/>
      <c r="G434" s="434"/>
      <c r="H434" s="434"/>
      <c r="I434" s="434"/>
      <c r="J434" s="434"/>
      <c r="K434" s="434"/>
      <c r="L434" s="434"/>
      <c r="M434" s="434"/>
      <c r="N434" s="434"/>
      <c r="O434" s="434"/>
      <c r="P434" s="434"/>
      <c r="Q434" s="434"/>
      <c r="R434" s="434"/>
      <c r="S434" s="434"/>
      <c r="T434" s="472"/>
      <c r="U434" s="434"/>
      <c r="V434" s="434"/>
      <c r="W434" s="434"/>
      <c r="X434" s="434"/>
      <c r="Y434" s="434"/>
      <c r="Z434" s="434"/>
      <c r="AA434" s="434"/>
      <c r="AB434" s="434"/>
      <c r="AC434" s="434"/>
      <c r="AD434" s="436"/>
      <c r="AE434" s="436"/>
      <c r="AF434" s="436"/>
      <c r="AG434" s="436"/>
      <c r="AH434" s="436"/>
      <c r="AI434" s="436"/>
      <c r="AJ434" s="436"/>
      <c r="AK434" s="436"/>
    </row>
    <row r="435" spans="1:37" s="357" customFormat="1" ht="19.5" customHeight="1" x14ac:dyDescent="0.25">
      <c r="A435" s="434"/>
      <c r="B435" s="434"/>
      <c r="C435" s="434"/>
      <c r="D435" s="434"/>
      <c r="E435" s="434"/>
      <c r="F435" s="434"/>
      <c r="G435" s="434"/>
      <c r="H435" s="434"/>
      <c r="I435" s="434"/>
      <c r="J435" s="434"/>
      <c r="K435" s="434"/>
      <c r="L435" s="434"/>
      <c r="M435" s="434"/>
      <c r="N435" s="434"/>
      <c r="O435" s="434"/>
      <c r="P435" s="434"/>
      <c r="Q435" s="434"/>
      <c r="R435" s="434"/>
      <c r="S435" s="434"/>
      <c r="T435" s="472"/>
      <c r="U435" s="434"/>
      <c r="V435" s="434"/>
      <c r="W435" s="434"/>
      <c r="X435" s="434"/>
      <c r="Y435" s="434"/>
      <c r="Z435" s="434"/>
      <c r="AA435" s="434"/>
      <c r="AB435" s="434"/>
      <c r="AC435" s="434"/>
      <c r="AD435" s="436"/>
      <c r="AE435" s="436"/>
      <c r="AF435" s="436"/>
      <c r="AG435" s="436"/>
      <c r="AH435" s="436"/>
      <c r="AI435" s="436"/>
      <c r="AJ435" s="436"/>
      <c r="AK435" s="436"/>
    </row>
    <row r="436" spans="1:37" s="357" customFormat="1" ht="19.5" customHeight="1" x14ac:dyDescent="0.25">
      <c r="A436" s="434"/>
      <c r="B436" s="434"/>
      <c r="C436" s="434"/>
      <c r="D436" s="434"/>
      <c r="E436" s="434"/>
      <c r="F436" s="434"/>
      <c r="G436" s="434"/>
      <c r="H436" s="434"/>
      <c r="I436" s="434"/>
      <c r="J436" s="434"/>
      <c r="K436" s="434"/>
      <c r="L436" s="434"/>
      <c r="M436" s="434"/>
      <c r="N436" s="434"/>
      <c r="O436" s="434"/>
      <c r="P436" s="434"/>
      <c r="Q436" s="434"/>
      <c r="R436" s="434"/>
      <c r="S436" s="434"/>
      <c r="T436" s="472"/>
      <c r="U436" s="434"/>
      <c r="V436" s="434"/>
      <c r="W436" s="434"/>
      <c r="X436" s="434"/>
      <c r="Y436" s="434"/>
      <c r="Z436" s="434"/>
      <c r="AA436" s="434"/>
      <c r="AB436" s="434"/>
      <c r="AC436" s="434"/>
      <c r="AD436" s="436"/>
      <c r="AE436" s="436"/>
      <c r="AF436" s="436"/>
      <c r="AG436" s="436"/>
      <c r="AH436" s="436"/>
      <c r="AI436" s="436"/>
      <c r="AJ436" s="436"/>
      <c r="AK436" s="436"/>
    </row>
    <row r="437" spans="1:37" s="357" customFormat="1" ht="19.5" customHeight="1" x14ac:dyDescent="0.25">
      <c r="A437" s="434"/>
      <c r="B437" s="434"/>
      <c r="C437" s="434"/>
      <c r="D437" s="434"/>
      <c r="E437" s="434"/>
      <c r="F437" s="434"/>
      <c r="G437" s="434"/>
      <c r="H437" s="434"/>
      <c r="I437" s="434"/>
      <c r="J437" s="434"/>
      <c r="K437" s="434"/>
      <c r="L437" s="434"/>
      <c r="M437" s="434"/>
      <c r="N437" s="434"/>
      <c r="O437" s="434"/>
      <c r="P437" s="434"/>
      <c r="Q437" s="434"/>
      <c r="R437" s="434"/>
      <c r="S437" s="434"/>
      <c r="T437" s="472"/>
      <c r="U437" s="434"/>
      <c r="V437" s="434"/>
      <c r="W437" s="434"/>
      <c r="X437" s="434"/>
      <c r="Y437" s="434"/>
      <c r="Z437" s="434"/>
      <c r="AA437" s="434"/>
      <c r="AB437" s="434"/>
      <c r="AC437" s="434"/>
      <c r="AD437" s="436"/>
      <c r="AE437" s="436"/>
      <c r="AF437" s="436"/>
      <c r="AG437" s="436"/>
      <c r="AH437" s="436"/>
      <c r="AI437" s="436"/>
      <c r="AJ437" s="436"/>
      <c r="AK437" s="436"/>
    </row>
    <row r="438" spans="1:37" s="357" customFormat="1" ht="19.5" customHeight="1" x14ac:dyDescent="0.25">
      <c r="A438" s="434"/>
      <c r="B438" s="434"/>
      <c r="C438" s="434"/>
      <c r="D438" s="434"/>
      <c r="E438" s="434"/>
      <c r="F438" s="434"/>
      <c r="G438" s="434"/>
      <c r="H438" s="434"/>
      <c r="I438" s="434"/>
      <c r="J438" s="434"/>
      <c r="K438" s="434"/>
      <c r="L438" s="434"/>
      <c r="M438" s="434"/>
      <c r="N438" s="434"/>
      <c r="O438" s="434"/>
      <c r="P438" s="434"/>
      <c r="Q438" s="434"/>
      <c r="R438" s="434"/>
      <c r="S438" s="434"/>
      <c r="T438" s="472"/>
      <c r="U438" s="434"/>
      <c r="V438" s="434"/>
      <c r="W438" s="434"/>
      <c r="X438" s="434"/>
      <c r="Y438" s="434"/>
      <c r="Z438" s="434"/>
      <c r="AA438" s="434"/>
      <c r="AB438" s="434"/>
      <c r="AC438" s="434"/>
      <c r="AD438" s="436"/>
      <c r="AE438" s="436"/>
      <c r="AF438" s="436"/>
      <c r="AG438" s="436"/>
      <c r="AH438" s="436"/>
      <c r="AI438" s="436"/>
      <c r="AJ438" s="436"/>
      <c r="AK438" s="436"/>
    </row>
    <row r="439" spans="1:37" s="357" customFormat="1" ht="19.5" customHeight="1" x14ac:dyDescent="0.25">
      <c r="A439" s="434"/>
      <c r="B439" s="434"/>
      <c r="C439" s="434"/>
      <c r="D439" s="434"/>
      <c r="E439" s="434"/>
      <c r="F439" s="434"/>
      <c r="G439" s="434"/>
      <c r="H439" s="434"/>
      <c r="I439" s="434"/>
      <c r="J439" s="434"/>
      <c r="K439" s="434"/>
      <c r="L439" s="434"/>
      <c r="M439" s="434"/>
      <c r="N439" s="434"/>
      <c r="O439" s="434"/>
      <c r="P439" s="434"/>
      <c r="Q439" s="434"/>
      <c r="R439" s="434"/>
      <c r="S439" s="434"/>
      <c r="T439" s="472"/>
      <c r="U439" s="434"/>
      <c r="V439" s="434"/>
      <c r="W439" s="434"/>
      <c r="X439" s="434"/>
      <c r="Y439" s="434"/>
      <c r="Z439" s="434"/>
      <c r="AA439" s="434"/>
      <c r="AB439" s="434"/>
      <c r="AC439" s="434"/>
      <c r="AD439" s="436"/>
      <c r="AE439" s="436"/>
      <c r="AF439" s="436"/>
      <c r="AG439" s="436"/>
      <c r="AH439" s="436"/>
      <c r="AI439" s="436"/>
      <c r="AJ439" s="436"/>
      <c r="AK439" s="436"/>
    </row>
    <row r="440" spans="1:37" s="357" customFormat="1" ht="19.5" customHeight="1" x14ac:dyDescent="0.25">
      <c r="A440" s="434"/>
      <c r="B440" s="434"/>
      <c r="C440" s="434"/>
      <c r="D440" s="434"/>
      <c r="E440" s="434"/>
      <c r="F440" s="434"/>
      <c r="G440" s="434"/>
      <c r="H440" s="434"/>
      <c r="I440" s="434"/>
      <c r="J440" s="434"/>
      <c r="K440" s="434"/>
      <c r="L440" s="434"/>
      <c r="M440" s="434"/>
      <c r="N440" s="434"/>
      <c r="O440" s="434"/>
      <c r="P440" s="434"/>
      <c r="Q440" s="434"/>
      <c r="R440" s="434"/>
      <c r="S440" s="434"/>
      <c r="T440" s="472"/>
      <c r="U440" s="434"/>
      <c r="V440" s="434"/>
      <c r="W440" s="434"/>
      <c r="X440" s="434"/>
      <c r="Y440" s="434"/>
      <c r="Z440" s="434"/>
      <c r="AA440" s="434"/>
      <c r="AB440" s="434"/>
      <c r="AC440" s="434"/>
      <c r="AD440" s="436"/>
      <c r="AE440" s="436"/>
      <c r="AF440" s="436"/>
      <c r="AG440" s="436"/>
      <c r="AH440" s="436"/>
      <c r="AI440" s="436"/>
      <c r="AJ440" s="436"/>
      <c r="AK440" s="436"/>
    </row>
    <row r="441" spans="1:37" s="357" customFormat="1" ht="19.5" customHeight="1" x14ac:dyDescent="0.25">
      <c r="A441" s="434"/>
      <c r="B441" s="434"/>
      <c r="C441" s="434"/>
      <c r="D441" s="434"/>
      <c r="E441" s="434"/>
      <c r="F441" s="434"/>
      <c r="G441" s="434"/>
      <c r="H441" s="434"/>
      <c r="I441" s="434"/>
      <c r="J441" s="434"/>
      <c r="K441" s="434"/>
      <c r="L441" s="434"/>
      <c r="M441" s="434"/>
      <c r="N441" s="434"/>
      <c r="O441" s="434"/>
      <c r="P441" s="434"/>
      <c r="Q441" s="434"/>
      <c r="R441" s="434"/>
      <c r="S441" s="434"/>
      <c r="T441" s="472"/>
      <c r="U441" s="434"/>
      <c r="V441" s="434"/>
      <c r="W441" s="434"/>
      <c r="X441" s="434"/>
      <c r="Y441" s="434"/>
      <c r="Z441" s="434"/>
      <c r="AA441" s="434"/>
      <c r="AB441" s="434"/>
      <c r="AC441" s="434"/>
      <c r="AD441" s="436"/>
      <c r="AE441" s="436"/>
      <c r="AF441" s="436"/>
      <c r="AG441" s="436"/>
      <c r="AH441" s="436"/>
      <c r="AI441" s="436"/>
      <c r="AJ441" s="436"/>
      <c r="AK441" s="436"/>
    </row>
    <row r="442" spans="1:37" s="357" customFormat="1" ht="19.5" customHeight="1" x14ac:dyDescent="0.25">
      <c r="A442" s="434"/>
      <c r="B442" s="434"/>
      <c r="C442" s="434"/>
      <c r="D442" s="434"/>
      <c r="E442" s="434"/>
      <c r="F442" s="434"/>
      <c r="G442" s="434"/>
      <c r="H442" s="434"/>
      <c r="I442" s="434"/>
      <c r="J442" s="434"/>
      <c r="K442" s="434"/>
      <c r="L442" s="434"/>
      <c r="M442" s="434"/>
      <c r="N442" s="434"/>
      <c r="O442" s="434"/>
      <c r="P442" s="434"/>
      <c r="Q442" s="434"/>
      <c r="R442" s="434"/>
      <c r="S442" s="434"/>
      <c r="T442" s="472"/>
      <c r="U442" s="434"/>
      <c r="V442" s="434"/>
      <c r="W442" s="434"/>
      <c r="X442" s="434"/>
      <c r="Y442" s="434"/>
      <c r="Z442" s="434"/>
      <c r="AA442" s="434"/>
      <c r="AB442" s="434"/>
      <c r="AC442" s="434"/>
      <c r="AD442" s="436"/>
      <c r="AE442" s="436"/>
      <c r="AF442" s="436"/>
      <c r="AG442" s="436"/>
      <c r="AH442" s="436"/>
      <c r="AI442" s="436"/>
      <c r="AJ442" s="436"/>
      <c r="AK442" s="436"/>
    </row>
    <row r="443" spans="1:37" s="357" customFormat="1" ht="19.5" customHeight="1" x14ac:dyDescent="0.25">
      <c r="A443" s="434"/>
      <c r="B443" s="434"/>
      <c r="C443" s="434"/>
      <c r="D443" s="434"/>
      <c r="E443" s="434"/>
      <c r="F443" s="434"/>
      <c r="G443" s="434"/>
      <c r="H443" s="434"/>
      <c r="I443" s="434"/>
      <c r="J443" s="434"/>
      <c r="K443" s="434"/>
      <c r="L443" s="434"/>
      <c r="M443" s="434"/>
      <c r="N443" s="434"/>
      <c r="O443" s="434"/>
      <c r="P443" s="434"/>
      <c r="Q443" s="434"/>
      <c r="R443" s="434"/>
      <c r="S443" s="434"/>
      <c r="T443" s="472"/>
      <c r="U443" s="434"/>
      <c r="V443" s="434"/>
      <c r="W443" s="434"/>
      <c r="X443" s="434"/>
      <c r="Y443" s="434"/>
      <c r="Z443" s="434"/>
      <c r="AA443" s="434"/>
      <c r="AB443" s="434"/>
      <c r="AC443" s="434"/>
      <c r="AD443" s="436"/>
      <c r="AE443" s="436"/>
      <c r="AF443" s="436"/>
      <c r="AG443" s="436"/>
      <c r="AH443" s="436"/>
      <c r="AI443" s="436"/>
      <c r="AJ443" s="436"/>
      <c r="AK443" s="436"/>
    </row>
    <row r="444" spans="1:37" s="357" customFormat="1" ht="19.5" customHeight="1" x14ac:dyDescent="0.25">
      <c r="A444" s="434"/>
      <c r="B444" s="434"/>
      <c r="C444" s="434"/>
      <c r="D444" s="434"/>
      <c r="E444" s="434"/>
      <c r="F444" s="434"/>
      <c r="G444" s="434"/>
      <c r="H444" s="434"/>
      <c r="I444" s="434"/>
      <c r="J444" s="434"/>
      <c r="K444" s="434"/>
      <c r="L444" s="434"/>
      <c r="M444" s="434"/>
      <c r="N444" s="434"/>
      <c r="O444" s="434"/>
      <c r="P444" s="434"/>
      <c r="Q444" s="434"/>
      <c r="R444" s="434"/>
      <c r="S444" s="434"/>
      <c r="T444" s="472"/>
      <c r="U444" s="434"/>
      <c r="V444" s="434"/>
      <c r="W444" s="434"/>
      <c r="X444" s="434"/>
      <c r="Y444" s="434"/>
      <c r="Z444" s="434"/>
      <c r="AA444" s="434"/>
      <c r="AB444" s="434"/>
      <c r="AC444" s="434"/>
      <c r="AD444" s="436"/>
      <c r="AE444" s="436"/>
      <c r="AF444" s="436"/>
      <c r="AG444" s="436"/>
      <c r="AH444" s="436"/>
      <c r="AI444" s="436"/>
      <c r="AJ444" s="436"/>
      <c r="AK444" s="436"/>
    </row>
    <row r="445" spans="1:37" s="357" customFormat="1" ht="19.5" customHeight="1" x14ac:dyDescent="0.25">
      <c r="A445" s="434"/>
      <c r="B445" s="434"/>
      <c r="C445" s="434"/>
      <c r="D445" s="434"/>
      <c r="E445" s="434"/>
      <c r="F445" s="434"/>
      <c r="G445" s="434"/>
      <c r="H445" s="434"/>
      <c r="I445" s="434"/>
      <c r="J445" s="434"/>
      <c r="K445" s="434"/>
      <c r="L445" s="434"/>
      <c r="M445" s="434"/>
      <c r="N445" s="434"/>
      <c r="O445" s="434"/>
      <c r="P445" s="434"/>
      <c r="Q445" s="434"/>
      <c r="R445" s="434"/>
      <c r="S445" s="434"/>
      <c r="T445" s="472"/>
      <c r="U445" s="434"/>
      <c r="V445" s="434"/>
      <c r="W445" s="434"/>
      <c r="X445" s="434"/>
      <c r="Y445" s="434"/>
      <c r="Z445" s="434"/>
      <c r="AA445" s="434"/>
      <c r="AB445" s="434"/>
      <c r="AC445" s="434"/>
      <c r="AD445" s="436"/>
      <c r="AE445" s="436"/>
      <c r="AF445" s="436"/>
      <c r="AG445" s="436"/>
      <c r="AH445" s="436"/>
      <c r="AI445" s="436"/>
      <c r="AJ445" s="436"/>
      <c r="AK445" s="436"/>
    </row>
    <row r="446" spans="1:37" s="357" customFormat="1" ht="19.5" customHeight="1" x14ac:dyDescent="0.25">
      <c r="A446" s="434"/>
      <c r="B446" s="434"/>
      <c r="C446" s="434"/>
      <c r="D446" s="434"/>
      <c r="E446" s="434"/>
      <c r="F446" s="434"/>
      <c r="G446" s="434"/>
      <c r="H446" s="434"/>
      <c r="I446" s="434"/>
      <c r="J446" s="434"/>
      <c r="K446" s="434"/>
      <c r="L446" s="434"/>
      <c r="M446" s="434"/>
      <c r="N446" s="434"/>
      <c r="O446" s="434"/>
      <c r="P446" s="434"/>
      <c r="Q446" s="434"/>
      <c r="R446" s="434"/>
      <c r="S446" s="434"/>
      <c r="T446" s="472"/>
      <c r="U446" s="434"/>
      <c r="V446" s="434"/>
      <c r="W446" s="434"/>
      <c r="X446" s="434"/>
      <c r="Y446" s="434"/>
      <c r="Z446" s="434"/>
      <c r="AA446" s="434"/>
      <c r="AB446" s="434"/>
      <c r="AC446" s="434"/>
      <c r="AD446" s="436"/>
      <c r="AE446" s="436"/>
      <c r="AF446" s="436"/>
      <c r="AG446" s="436"/>
      <c r="AH446" s="436"/>
      <c r="AI446" s="436"/>
      <c r="AJ446" s="436"/>
      <c r="AK446" s="436"/>
    </row>
    <row r="447" spans="1:37" s="357" customFormat="1" ht="19.5" customHeight="1" x14ac:dyDescent="0.25">
      <c r="A447" s="434"/>
      <c r="B447" s="434"/>
      <c r="C447" s="434"/>
      <c r="D447" s="434"/>
      <c r="E447" s="434"/>
      <c r="F447" s="434"/>
      <c r="G447" s="434"/>
      <c r="H447" s="434"/>
      <c r="I447" s="434"/>
      <c r="J447" s="434"/>
      <c r="K447" s="434"/>
      <c r="L447" s="434"/>
      <c r="M447" s="434"/>
      <c r="N447" s="434"/>
      <c r="O447" s="434"/>
      <c r="P447" s="434"/>
      <c r="Q447" s="434"/>
      <c r="R447" s="434"/>
      <c r="S447" s="434"/>
      <c r="T447" s="472"/>
      <c r="U447" s="434"/>
      <c r="V447" s="434"/>
      <c r="W447" s="434"/>
      <c r="X447" s="434"/>
      <c r="Y447" s="434"/>
      <c r="Z447" s="434"/>
      <c r="AA447" s="434"/>
      <c r="AB447" s="434"/>
      <c r="AC447" s="434"/>
      <c r="AD447" s="436"/>
      <c r="AE447" s="436"/>
      <c r="AF447" s="436"/>
      <c r="AG447" s="436"/>
      <c r="AH447" s="436"/>
      <c r="AI447" s="436"/>
      <c r="AJ447" s="436"/>
      <c r="AK447" s="436"/>
    </row>
    <row r="448" spans="1:37" s="357" customFormat="1" ht="19.5" customHeight="1" x14ac:dyDescent="0.25">
      <c r="A448" s="434"/>
      <c r="B448" s="434"/>
      <c r="C448" s="434"/>
      <c r="D448" s="434"/>
      <c r="E448" s="434"/>
      <c r="F448" s="434"/>
      <c r="G448" s="434"/>
      <c r="H448" s="434"/>
      <c r="I448" s="434"/>
      <c r="J448" s="434"/>
      <c r="K448" s="434"/>
      <c r="L448" s="434"/>
      <c r="M448" s="434"/>
      <c r="N448" s="434"/>
      <c r="O448" s="434"/>
      <c r="P448" s="434"/>
      <c r="Q448" s="434"/>
      <c r="R448" s="434"/>
      <c r="S448" s="434"/>
      <c r="T448" s="472"/>
      <c r="U448" s="434"/>
      <c r="V448" s="434"/>
      <c r="W448" s="434"/>
      <c r="X448" s="434"/>
      <c r="Y448" s="434"/>
      <c r="Z448" s="434"/>
      <c r="AA448" s="434"/>
      <c r="AB448" s="434"/>
      <c r="AC448" s="434"/>
      <c r="AD448" s="436"/>
      <c r="AE448" s="436"/>
      <c r="AF448" s="436"/>
      <c r="AG448" s="436"/>
      <c r="AH448" s="436"/>
      <c r="AI448" s="436"/>
      <c r="AJ448" s="436"/>
      <c r="AK448" s="436"/>
    </row>
    <row r="449" spans="1:37" s="357" customFormat="1" ht="19.5" customHeight="1" x14ac:dyDescent="0.25">
      <c r="A449" s="434"/>
      <c r="B449" s="434"/>
      <c r="C449" s="434"/>
      <c r="D449" s="434"/>
      <c r="E449" s="434"/>
      <c r="F449" s="434"/>
      <c r="G449" s="434"/>
      <c r="H449" s="434"/>
      <c r="I449" s="434"/>
      <c r="J449" s="434"/>
      <c r="K449" s="434"/>
      <c r="L449" s="434"/>
      <c r="M449" s="434"/>
      <c r="N449" s="434"/>
      <c r="O449" s="434"/>
      <c r="P449" s="434"/>
      <c r="Q449" s="434"/>
      <c r="R449" s="434"/>
      <c r="S449" s="434"/>
      <c r="T449" s="472"/>
      <c r="U449" s="434"/>
      <c r="V449" s="434"/>
      <c r="W449" s="434"/>
      <c r="X449" s="434"/>
      <c r="Y449" s="434"/>
      <c r="Z449" s="434"/>
      <c r="AA449" s="434"/>
      <c r="AB449" s="434"/>
      <c r="AC449" s="434"/>
      <c r="AD449" s="436"/>
      <c r="AE449" s="436"/>
      <c r="AF449" s="436"/>
      <c r="AG449" s="436"/>
      <c r="AH449" s="436"/>
      <c r="AI449" s="436"/>
      <c r="AJ449" s="436"/>
      <c r="AK449" s="436"/>
    </row>
    <row r="450" spans="1:37" s="357" customFormat="1" ht="19.5" customHeight="1" x14ac:dyDescent="0.25">
      <c r="A450" s="434"/>
      <c r="B450" s="434"/>
      <c r="C450" s="434"/>
      <c r="D450" s="434"/>
      <c r="E450" s="434"/>
      <c r="F450" s="434"/>
      <c r="G450" s="434"/>
      <c r="H450" s="434"/>
      <c r="I450" s="434"/>
      <c r="J450" s="434"/>
      <c r="K450" s="434"/>
      <c r="L450" s="434"/>
      <c r="M450" s="434"/>
      <c r="N450" s="434"/>
      <c r="O450" s="434"/>
      <c r="P450" s="434"/>
      <c r="Q450" s="434"/>
      <c r="R450" s="434"/>
      <c r="S450" s="434"/>
      <c r="T450" s="472"/>
      <c r="U450" s="434"/>
      <c r="V450" s="434"/>
      <c r="W450" s="434"/>
      <c r="X450" s="434"/>
      <c r="Y450" s="434"/>
      <c r="Z450" s="434"/>
      <c r="AA450" s="434"/>
      <c r="AB450" s="434"/>
      <c r="AC450" s="434"/>
      <c r="AD450" s="436"/>
      <c r="AE450" s="436"/>
      <c r="AF450" s="436"/>
      <c r="AG450" s="436"/>
      <c r="AH450" s="436"/>
      <c r="AI450" s="436"/>
      <c r="AJ450" s="436"/>
      <c r="AK450" s="436"/>
    </row>
    <row r="451" spans="1:37" s="357" customFormat="1" ht="19.5" customHeight="1" x14ac:dyDescent="0.25">
      <c r="A451" s="434"/>
      <c r="B451" s="434"/>
      <c r="C451" s="434"/>
      <c r="D451" s="434"/>
      <c r="E451" s="434"/>
      <c r="F451" s="434"/>
      <c r="G451" s="434"/>
      <c r="H451" s="434"/>
      <c r="I451" s="434"/>
      <c r="J451" s="434"/>
      <c r="K451" s="434"/>
      <c r="L451" s="434"/>
      <c r="M451" s="434"/>
      <c r="N451" s="434"/>
      <c r="O451" s="434"/>
      <c r="P451" s="434"/>
      <c r="Q451" s="434"/>
      <c r="R451" s="434"/>
      <c r="S451" s="434"/>
      <c r="T451" s="472"/>
      <c r="U451" s="434"/>
      <c r="V451" s="434"/>
      <c r="W451" s="434"/>
      <c r="X451" s="434"/>
      <c r="Y451" s="434"/>
      <c r="Z451" s="434"/>
      <c r="AA451" s="434"/>
      <c r="AB451" s="434"/>
      <c r="AC451" s="434"/>
      <c r="AD451" s="436"/>
      <c r="AE451" s="436"/>
      <c r="AF451" s="436"/>
      <c r="AG451" s="436"/>
      <c r="AH451" s="436"/>
      <c r="AI451" s="436"/>
      <c r="AJ451" s="436"/>
      <c r="AK451" s="436"/>
    </row>
    <row r="452" spans="1:37" s="357" customFormat="1" ht="19.5" customHeight="1" x14ac:dyDescent="0.25">
      <c r="A452" s="434"/>
      <c r="B452" s="434"/>
      <c r="C452" s="434"/>
      <c r="D452" s="434"/>
      <c r="E452" s="434"/>
      <c r="F452" s="434"/>
      <c r="G452" s="434"/>
      <c r="H452" s="434"/>
      <c r="I452" s="434"/>
      <c r="J452" s="434"/>
      <c r="K452" s="434"/>
      <c r="L452" s="434"/>
      <c r="M452" s="434"/>
      <c r="N452" s="434"/>
      <c r="O452" s="434"/>
      <c r="P452" s="434"/>
      <c r="Q452" s="434"/>
      <c r="R452" s="434"/>
      <c r="S452" s="434"/>
      <c r="T452" s="472"/>
      <c r="U452" s="434"/>
      <c r="V452" s="434"/>
      <c r="W452" s="434"/>
      <c r="X452" s="434"/>
      <c r="Y452" s="434"/>
      <c r="Z452" s="434"/>
      <c r="AA452" s="434"/>
      <c r="AB452" s="434"/>
      <c r="AC452" s="434"/>
      <c r="AD452" s="436"/>
      <c r="AE452" s="436"/>
      <c r="AF452" s="436"/>
      <c r="AG452" s="436"/>
      <c r="AH452" s="436"/>
      <c r="AI452" s="436"/>
      <c r="AJ452" s="436"/>
      <c r="AK452" s="436"/>
    </row>
    <row r="453" spans="1:37" s="357" customFormat="1" ht="19.5" customHeight="1" x14ac:dyDescent="0.25">
      <c r="A453" s="434"/>
      <c r="B453" s="434"/>
      <c r="C453" s="434"/>
      <c r="D453" s="434"/>
      <c r="E453" s="434"/>
      <c r="F453" s="434"/>
      <c r="G453" s="434"/>
      <c r="H453" s="434"/>
      <c r="I453" s="434"/>
      <c r="J453" s="434"/>
      <c r="K453" s="434"/>
      <c r="L453" s="434"/>
      <c r="M453" s="434"/>
      <c r="N453" s="434"/>
      <c r="O453" s="434"/>
      <c r="P453" s="434"/>
      <c r="Q453" s="434"/>
      <c r="R453" s="434"/>
      <c r="S453" s="434"/>
      <c r="T453" s="472"/>
      <c r="U453" s="434"/>
      <c r="V453" s="434"/>
      <c r="W453" s="434"/>
      <c r="X453" s="434"/>
      <c r="Y453" s="434"/>
      <c r="Z453" s="434"/>
      <c r="AA453" s="434"/>
      <c r="AB453" s="434"/>
      <c r="AC453" s="434"/>
      <c r="AD453" s="436"/>
      <c r="AE453" s="436"/>
      <c r="AF453" s="436"/>
      <c r="AG453" s="436"/>
      <c r="AH453" s="436"/>
      <c r="AI453" s="436"/>
      <c r="AJ453" s="436"/>
      <c r="AK453" s="436"/>
    </row>
    <row r="454" spans="1:37" s="357" customFormat="1" ht="19.5" customHeight="1" x14ac:dyDescent="0.25">
      <c r="A454" s="434"/>
      <c r="B454" s="434"/>
      <c r="C454" s="434"/>
      <c r="D454" s="434"/>
      <c r="E454" s="434"/>
      <c r="F454" s="434"/>
      <c r="G454" s="434"/>
      <c r="H454" s="434"/>
      <c r="I454" s="434"/>
      <c r="J454" s="434"/>
      <c r="K454" s="434"/>
      <c r="L454" s="434"/>
      <c r="M454" s="434"/>
      <c r="N454" s="434"/>
      <c r="O454" s="434"/>
      <c r="P454" s="434"/>
      <c r="Q454" s="434"/>
      <c r="R454" s="434"/>
      <c r="S454" s="434"/>
      <c r="T454" s="472"/>
      <c r="U454" s="434"/>
      <c r="V454" s="434"/>
      <c r="W454" s="434"/>
      <c r="X454" s="434"/>
      <c r="Y454" s="434"/>
      <c r="Z454" s="434"/>
      <c r="AA454" s="434"/>
      <c r="AB454" s="434"/>
      <c r="AC454" s="434"/>
      <c r="AD454" s="436"/>
      <c r="AE454" s="436"/>
      <c r="AF454" s="436"/>
      <c r="AG454" s="436"/>
      <c r="AH454" s="436"/>
      <c r="AI454" s="436"/>
      <c r="AJ454" s="436"/>
      <c r="AK454" s="436"/>
    </row>
    <row r="455" spans="1:37" s="357" customFormat="1" ht="19.5" customHeight="1" x14ac:dyDescent="0.25">
      <c r="A455" s="434"/>
      <c r="B455" s="434"/>
      <c r="C455" s="434"/>
      <c r="D455" s="434"/>
      <c r="E455" s="434"/>
      <c r="F455" s="434"/>
      <c r="G455" s="434"/>
      <c r="H455" s="434"/>
      <c r="I455" s="434"/>
      <c r="J455" s="434"/>
      <c r="K455" s="434"/>
      <c r="L455" s="434"/>
      <c r="M455" s="434"/>
      <c r="N455" s="434"/>
      <c r="O455" s="434"/>
      <c r="P455" s="434"/>
      <c r="Q455" s="434"/>
      <c r="R455" s="434"/>
      <c r="S455" s="434"/>
      <c r="T455" s="472"/>
      <c r="U455" s="434"/>
      <c r="V455" s="434"/>
      <c r="W455" s="434"/>
      <c r="X455" s="434"/>
      <c r="Y455" s="434"/>
      <c r="Z455" s="434"/>
      <c r="AA455" s="434"/>
      <c r="AB455" s="434"/>
      <c r="AC455" s="434"/>
      <c r="AD455" s="436"/>
      <c r="AE455" s="436"/>
      <c r="AF455" s="436"/>
      <c r="AG455" s="436"/>
      <c r="AH455" s="436"/>
      <c r="AI455" s="436"/>
      <c r="AJ455" s="436"/>
      <c r="AK455" s="436"/>
    </row>
    <row r="456" spans="1:37" s="357" customFormat="1" ht="19.5" customHeight="1" x14ac:dyDescent="0.25">
      <c r="A456" s="434"/>
      <c r="B456" s="434"/>
      <c r="C456" s="434"/>
      <c r="D456" s="434"/>
      <c r="E456" s="434"/>
      <c r="F456" s="434"/>
      <c r="G456" s="434"/>
      <c r="H456" s="434"/>
      <c r="I456" s="434"/>
      <c r="J456" s="434"/>
      <c r="K456" s="434"/>
      <c r="L456" s="434"/>
      <c r="M456" s="434"/>
      <c r="N456" s="434"/>
      <c r="O456" s="434"/>
      <c r="P456" s="434"/>
      <c r="Q456" s="434"/>
      <c r="R456" s="434"/>
      <c r="S456" s="434"/>
      <c r="T456" s="472"/>
      <c r="U456" s="434"/>
      <c r="V456" s="434"/>
      <c r="W456" s="434"/>
      <c r="X456" s="434"/>
      <c r="Y456" s="434"/>
      <c r="Z456" s="434"/>
      <c r="AA456" s="434"/>
      <c r="AB456" s="434"/>
      <c r="AC456" s="434"/>
      <c r="AD456" s="436"/>
      <c r="AE456" s="436"/>
      <c r="AF456" s="436"/>
      <c r="AG456" s="436"/>
      <c r="AH456" s="436"/>
      <c r="AI456" s="436"/>
      <c r="AJ456" s="436"/>
      <c r="AK456" s="436"/>
    </row>
    <row r="457" spans="1:37" s="357" customFormat="1" ht="19.5" customHeight="1" x14ac:dyDescent="0.25">
      <c r="A457" s="434"/>
      <c r="B457" s="434"/>
      <c r="C457" s="434"/>
      <c r="D457" s="434"/>
      <c r="E457" s="434"/>
      <c r="F457" s="434"/>
      <c r="G457" s="434"/>
      <c r="H457" s="434"/>
      <c r="I457" s="434"/>
      <c r="J457" s="434"/>
      <c r="K457" s="434"/>
      <c r="L457" s="434"/>
      <c r="M457" s="434"/>
      <c r="N457" s="434"/>
      <c r="O457" s="434"/>
      <c r="P457" s="434"/>
      <c r="Q457" s="434"/>
      <c r="R457" s="434"/>
      <c r="S457" s="434"/>
      <c r="T457" s="472"/>
      <c r="U457" s="434"/>
      <c r="V457" s="434"/>
      <c r="W457" s="434"/>
      <c r="X457" s="434"/>
      <c r="Y457" s="434"/>
      <c r="Z457" s="434"/>
      <c r="AA457" s="434"/>
      <c r="AB457" s="434"/>
      <c r="AC457" s="434"/>
      <c r="AD457" s="436"/>
      <c r="AE457" s="436"/>
      <c r="AF457" s="436"/>
      <c r="AG457" s="436"/>
      <c r="AH457" s="436"/>
      <c r="AI457" s="436"/>
      <c r="AJ457" s="436"/>
      <c r="AK457" s="436"/>
    </row>
    <row r="458" spans="1:37" s="357" customFormat="1" ht="19.5" customHeight="1" x14ac:dyDescent="0.25">
      <c r="A458" s="434"/>
      <c r="B458" s="434"/>
      <c r="C458" s="434"/>
      <c r="D458" s="434"/>
      <c r="E458" s="434"/>
      <c r="F458" s="434"/>
      <c r="G458" s="434"/>
      <c r="H458" s="434"/>
      <c r="I458" s="434"/>
      <c r="J458" s="434"/>
      <c r="K458" s="434"/>
      <c r="L458" s="434"/>
      <c r="M458" s="434"/>
      <c r="N458" s="434"/>
      <c r="O458" s="434"/>
      <c r="P458" s="434"/>
      <c r="Q458" s="434"/>
      <c r="R458" s="434"/>
      <c r="S458" s="434"/>
      <c r="T458" s="472"/>
      <c r="U458" s="434"/>
      <c r="V458" s="434"/>
      <c r="W458" s="434"/>
      <c r="X458" s="434"/>
      <c r="Y458" s="434"/>
      <c r="Z458" s="434"/>
      <c r="AA458" s="434"/>
      <c r="AB458" s="434"/>
      <c r="AC458" s="434"/>
      <c r="AD458" s="436"/>
      <c r="AE458" s="436"/>
      <c r="AF458" s="436"/>
      <c r="AG458" s="436"/>
      <c r="AH458" s="436"/>
      <c r="AI458" s="436"/>
      <c r="AJ458" s="436"/>
      <c r="AK458" s="436"/>
    </row>
    <row r="459" spans="1:37" s="357" customFormat="1" ht="19.5" customHeight="1" x14ac:dyDescent="0.25">
      <c r="A459" s="434"/>
      <c r="B459" s="434"/>
      <c r="C459" s="434"/>
      <c r="D459" s="434"/>
      <c r="E459" s="434"/>
      <c r="F459" s="434"/>
      <c r="G459" s="434"/>
      <c r="H459" s="434"/>
      <c r="I459" s="434"/>
      <c r="J459" s="434"/>
      <c r="K459" s="434"/>
      <c r="L459" s="434"/>
      <c r="M459" s="434"/>
      <c r="N459" s="434"/>
      <c r="O459" s="434"/>
      <c r="P459" s="434"/>
      <c r="Q459" s="434"/>
      <c r="R459" s="434"/>
      <c r="S459" s="434"/>
      <c r="T459" s="472"/>
      <c r="U459" s="434"/>
      <c r="V459" s="434"/>
      <c r="W459" s="434"/>
      <c r="X459" s="434"/>
      <c r="Y459" s="434"/>
      <c r="Z459" s="434"/>
      <c r="AA459" s="434"/>
      <c r="AB459" s="434"/>
      <c r="AC459" s="434"/>
      <c r="AD459" s="436"/>
      <c r="AE459" s="436"/>
      <c r="AF459" s="436"/>
      <c r="AG459" s="436"/>
      <c r="AH459" s="436"/>
      <c r="AI459" s="436"/>
      <c r="AJ459" s="436"/>
      <c r="AK459" s="436"/>
    </row>
    <row r="460" spans="1:37" s="357" customFormat="1" ht="19.5" customHeight="1" x14ac:dyDescent="0.25">
      <c r="A460" s="434"/>
      <c r="B460" s="434"/>
      <c r="C460" s="434"/>
      <c r="D460" s="434"/>
      <c r="E460" s="434"/>
      <c r="F460" s="434"/>
      <c r="G460" s="434"/>
      <c r="H460" s="434"/>
      <c r="I460" s="434"/>
      <c r="J460" s="434"/>
      <c r="K460" s="434"/>
      <c r="L460" s="434"/>
      <c r="M460" s="434"/>
      <c r="N460" s="434"/>
      <c r="O460" s="434"/>
      <c r="P460" s="434"/>
      <c r="Q460" s="434"/>
      <c r="R460" s="434"/>
      <c r="S460" s="434"/>
      <c r="T460" s="472"/>
      <c r="U460" s="434"/>
      <c r="V460" s="434"/>
      <c r="W460" s="434"/>
      <c r="X460" s="434"/>
      <c r="Y460" s="434"/>
      <c r="Z460" s="434"/>
      <c r="AA460" s="434"/>
      <c r="AB460" s="434"/>
      <c r="AC460" s="434"/>
      <c r="AD460" s="436"/>
      <c r="AE460" s="436"/>
      <c r="AF460" s="436"/>
      <c r="AG460" s="436"/>
      <c r="AH460" s="436"/>
      <c r="AI460" s="436"/>
      <c r="AJ460" s="436"/>
      <c r="AK460" s="436"/>
    </row>
    <row r="461" spans="1:37" s="357" customFormat="1" ht="19.5" customHeight="1" x14ac:dyDescent="0.25">
      <c r="A461" s="434"/>
      <c r="B461" s="434"/>
      <c r="C461" s="434"/>
      <c r="D461" s="434"/>
      <c r="E461" s="434"/>
      <c r="F461" s="434"/>
      <c r="G461" s="434"/>
      <c r="H461" s="434"/>
      <c r="I461" s="434"/>
      <c r="J461" s="434"/>
      <c r="K461" s="434"/>
      <c r="L461" s="434"/>
      <c r="M461" s="434"/>
      <c r="N461" s="434"/>
      <c r="O461" s="434"/>
      <c r="P461" s="434"/>
      <c r="Q461" s="434"/>
      <c r="R461" s="434"/>
      <c r="S461" s="434"/>
      <c r="T461" s="472"/>
      <c r="U461" s="434"/>
      <c r="V461" s="434"/>
      <c r="W461" s="434"/>
      <c r="X461" s="434"/>
      <c r="Y461" s="434"/>
      <c r="Z461" s="434"/>
      <c r="AA461" s="434"/>
      <c r="AB461" s="434"/>
      <c r="AC461" s="434"/>
      <c r="AD461" s="436"/>
      <c r="AE461" s="436"/>
      <c r="AF461" s="436"/>
      <c r="AG461" s="436"/>
      <c r="AH461" s="436"/>
      <c r="AI461" s="436"/>
      <c r="AJ461" s="436"/>
      <c r="AK461" s="436"/>
    </row>
    <row r="462" spans="1:37" s="357" customFormat="1" ht="19.5" customHeight="1" x14ac:dyDescent="0.25">
      <c r="A462" s="434"/>
      <c r="B462" s="434"/>
      <c r="C462" s="434"/>
      <c r="D462" s="434"/>
      <c r="E462" s="434"/>
      <c r="F462" s="434"/>
      <c r="G462" s="434"/>
      <c r="H462" s="434"/>
      <c r="I462" s="434"/>
      <c r="J462" s="434"/>
      <c r="K462" s="434"/>
      <c r="L462" s="434"/>
      <c r="M462" s="434"/>
      <c r="N462" s="434"/>
      <c r="O462" s="434"/>
      <c r="P462" s="434"/>
      <c r="Q462" s="434"/>
      <c r="R462" s="434"/>
      <c r="S462" s="434"/>
      <c r="T462" s="472"/>
      <c r="U462" s="434"/>
      <c r="V462" s="434"/>
      <c r="W462" s="434"/>
      <c r="X462" s="434"/>
      <c r="Y462" s="434"/>
      <c r="Z462" s="434"/>
      <c r="AA462" s="434"/>
      <c r="AB462" s="434"/>
      <c r="AC462" s="434"/>
      <c r="AD462" s="436"/>
      <c r="AE462" s="436"/>
      <c r="AF462" s="436"/>
      <c r="AG462" s="436"/>
      <c r="AH462" s="436"/>
      <c r="AI462" s="436"/>
      <c r="AJ462" s="436"/>
      <c r="AK462" s="436"/>
    </row>
    <row r="463" spans="1:37" s="357" customFormat="1" ht="19.5" customHeight="1" x14ac:dyDescent="0.25">
      <c r="A463" s="434"/>
      <c r="B463" s="434"/>
      <c r="C463" s="434"/>
      <c r="D463" s="434"/>
      <c r="E463" s="434"/>
      <c r="F463" s="434"/>
      <c r="G463" s="434"/>
      <c r="H463" s="434"/>
      <c r="I463" s="434"/>
      <c r="J463" s="434"/>
      <c r="K463" s="434"/>
      <c r="L463" s="434"/>
      <c r="M463" s="434"/>
      <c r="N463" s="434"/>
      <c r="O463" s="434"/>
      <c r="P463" s="434"/>
      <c r="Q463" s="434"/>
      <c r="R463" s="434"/>
      <c r="S463" s="434"/>
      <c r="T463" s="472"/>
      <c r="U463" s="434"/>
      <c r="V463" s="434"/>
      <c r="W463" s="434"/>
      <c r="X463" s="434"/>
      <c r="Y463" s="434"/>
      <c r="Z463" s="434"/>
      <c r="AA463" s="434"/>
      <c r="AB463" s="434"/>
      <c r="AC463" s="434"/>
      <c r="AD463" s="436"/>
      <c r="AE463" s="436"/>
      <c r="AF463" s="436"/>
      <c r="AG463" s="436"/>
      <c r="AH463" s="436"/>
      <c r="AI463" s="436"/>
      <c r="AJ463" s="436"/>
      <c r="AK463" s="436"/>
    </row>
    <row r="464" spans="1:37" s="357" customFormat="1" ht="19.5" customHeight="1" x14ac:dyDescent="0.25">
      <c r="A464" s="434"/>
      <c r="B464" s="434"/>
      <c r="C464" s="434"/>
      <c r="D464" s="434"/>
      <c r="E464" s="434"/>
      <c r="F464" s="434"/>
      <c r="G464" s="434"/>
      <c r="H464" s="434"/>
      <c r="I464" s="434"/>
      <c r="J464" s="434"/>
      <c r="K464" s="434"/>
      <c r="L464" s="434"/>
      <c r="M464" s="434"/>
      <c r="N464" s="434"/>
      <c r="O464" s="434"/>
      <c r="P464" s="434"/>
      <c r="Q464" s="434"/>
      <c r="R464" s="434"/>
      <c r="S464" s="434"/>
      <c r="T464" s="472"/>
      <c r="U464" s="434"/>
      <c r="V464" s="434"/>
      <c r="W464" s="434"/>
      <c r="X464" s="434"/>
      <c r="Y464" s="434"/>
      <c r="Z464" s="434"/>
      <c r="AA464" s="434"/>
      <c r="AB464" s="434"/>
      <c r="AC464" s="434"/>
      <c r="AD464" s="436"/>
      <c r="AE464" s="436"/>
      <c r="AF464" s="436"/>
      <c r="AG464" s="436"/>
      <c r="AH464" s="436"/>
      <c r="AI464" s="436"/>
      <c r="AJ464" s="436"/>
      <c r="AK464" s="436"/>
    </row>
    <row r="465" spans="1:37" s="357" customFormat="1" ht="19.5" customHeight="1" x14ac:dyDescent="0.25">
      <c r="A465" s="434"/>
      <c r="B465" s="434"/>
      <c r="C465" s="434"/>
      <c r="D465" s="434"/>
      <c r="E465" s="434"/>
      <c r="F465" s="434"/>
      <c r="G465" s="434"/>
      <c r="H465" s="434"/>
      <c r="I465" s="434"/>
      <c r="J465" s="434"/>
      <c r="K465" s="434"/>
      <c r="L465" s="434"/>
      <c r="M465" s="434"/>
      <c r="N465" s="434"/>
      <c r="O465" s="434"/>
      <c r="P465" s="434"/>
      <c r="Q465" s="434"/>
      <c r="R465" s="434"/>
      <c r="S465" s="434"/>
      <c r="T465" s="472"/>
      <c r="U465" s="434"/>
      <c r="V465" s="434"/>
      <c r="W465" s="434"/>
      <c r="X465" s="434"/>
      <c r="Y465" s="434"/>
      <c r="Z465" s="434"/>
      <c r="AA465" s="434"/>
      <c r="AB465" s="434"/>
      <c r="AC465" s="434"/>
      <c r="AD465" s="436"/>
      <c r="AE465" s="436"/>
      <c r="AF465" s="436"/>
      <c r="AG465" s="436"/>
      <c r="AH465" s="436"/>
      <c r="AI465" s="436"/>
      <c r="AJ465" s="436"/>
      <c r="AK465" s="436"/>
    </row>
    <row r="466" spans="1:37" s="357" customFormat="1" ht="19.5" customHeight="1" x14ac:dyDescent="0.25">
      <c r="A466" s="434"/>
      <c r="B466" s="434"/>
      <c r="C466" s="434"/>
      <c r="D466" s="434"/>
      <c r="E466" s="434"/>
      <c r="F466" s="434"/>
      <c r="G466" s="434"/>
      <c r="H466" s="434"/>
      <c r="I466" s="434"/>
      <c r="J466" s="434"/>
      <c r="K466" s="434"/>
      <c r="L466" s="434"/>
      <c r="M466" s="434"/>
      <c r="N466" s="434"/>
      <c r="O466" s="434"/>
      <c r="P466" s="434"/>
      <c r="Q466" s="434"/>
      <c r="R466" s="434"/>
      <c r="S466" s="434"/>
      <c r="T466" s="472"/>
      <c r="U466" s="434"/>
      <c r="V466" s="434"/>
      <c r="W466" s="434"/>
      <c r="X466" s="434"/>
      <c r="Y466" s="434"/>
      <c r="Z466" s="434"/>
      <c r="AA466" s="434"/>
      <c r="AB466" s="434"/>
      <c r="AC466" s="434"/>
      <c r="AD466" s="436"/>
      <c r="AE466" s="436"/>
      <c r="AF466" s="436"/>
      <c r="AG466" s="436"/>
      <c r="AH466" s="436"/>
      <c r="AI466" s="436"/>
      <c r="AJ466" s="436"/>
      <c r="AK466" s="436"/>
    </row>
    <row r="467" spans="1:37" s="357" customFormat="1" ht="19.5" customHeight="1" x14ac:dyDescent="0.25">
      <c r="A467" s="434"/>
      <c r="B467" s="434"/>
      <c r="C467" s="434"/>
      <c r="D467" s="434"/>
      <c r="E467" s="434"/>
      <c r="F467" s="434"/>
      <c r="G467" s="434"/>
      <c r="H467" s="434"/>
      <c r="I467" s="434"/>
      <c r="J467" s="434"/>
      <c r="K467" s="434"/>
      <c r="L467" s="434"/>
      <c r="M467" s="434"/>
      <c r="N467" s="434"/>
      <c r="O467" s="434"/>
      <c r="P467" s="434"/>
      <c r="Q467" s="434"/>
      <c r="R467" s="434"/>
      <c r="S467" s="434"/>
      <c r="T467" s="472"/>
      <c r="U467" s="434"/>
      <c r="V467" s="434"/>
      <c r="W467" s="434"/>
      <c r="X467" s="434"/>
      <c r="Y467" s="434"/>
      <c r="Z467" s="434"/>
      <c r="AA467" s="434"/>
      <c r="AB467" s="434"/>
      <c r="AC467" s="434"/>
      <c r="AD467" s="436"/>
      <c r="AE467" s="436"/>
      <c r="AF467" s="436"/>
      <c r="AG467" s="436"/>
      <c r="AH467" s="436"/>
      <c r="AI467" s="436"/>
      <c r="AJ467" s="436"/>
      <c r="AK467" s="436"/>
    </row>
    <row r="468" spans="1:37" s="357" customFormat="1" ht="19.5" customHeight="1" x14ac:dyDescent="0.25">
      <c r="A468" s="434"/>
      <c r="B468" s="434"/>
      <c r="C468" s="434"/>
      <c r="D468" s="434"/>
      <c r="E468" s="434"/>
      <c r="F468" s="434"/>
      <c r="G468" s="434"/>
      <c r="H468" s="434"/>
      <c r="I468" s="434"/>
      <c r="J468" s="434"/>
      <c r="K468" s="434"/>
      <c r="L468" s="434"/>
      <c r="M468" s="434"/>
      <c r="N468" s="434"/>
      <c r="O468" s="434"/>
      <c r="P468" s="434"/>
      <c r="Q468" s="434"/>
      <c r="R468" s="434"/>
      <c r="S468" s="434"/>
      <c r="T468" s="472"/>
      <c r="U468" s="434"/>
      <c r="V468" s="434"/>
      <c r="W468" s="434"/>
      <c r="X468" s="434"/>
      <c r="Y468" s="434"/>
      <c r="Z468" s="434"/>
      <c r="AA468" s="434"/>
      <c r="AB468" s="434"/>
      <c r="AC468" s="434"/>
      <c r="AD468" s="436"/>
      <c r="AE468" s="436"/>
      <c r="AF468" s="436"/>
      <c r="AG468" s="436"/>
      <c r="AH468" s="436"/>
      <c r="AI468" s="436"/>
      <c r="AJ468" s="436"/>
      <c r="AK468" s="436"/>
    </row>
    <row r="469" spans="1:37" s="357" customFormat="1" ht="19.5" customHeight="1" x14ac:dyDescent="0.25">
      <c r="A469" s="434"/>
      <c r="B469" s="434"/>
      <c r="C469" s="434"/>
      <c r="D469" s="434"/>
      <c r="E469" s="434"/>
      <c r="F469" s="434"/>
      <c r="G469" s="434"/>
      <c r="H469" s="434"/>
      <c r="I469" s="434"/>
      <c r="J469" s="434"/>
      <c r="K469" s="434"/>
      <c r="L469" s="434"/>
      <c r="M469" s="434"/>
      <c r="N469" s="434"/>
      <c r="O469" s="434"/>
      <c r="P469" s="434"/>
      <c r="Q469" s="434"/>
      <c r="R469" s="434"/>
      <c r="S469" s="434"/>
      <c r="T469" s="472"/>
      <c r="U469" s="434"/>
      <c r="V469" s="434"/>
      <c r="W469" s="434"/>
      <c r="X469" s="434"/>
      <c r="Y469" s="434"/>
      <c r="Z469" s="434"/>
      <c r="AA469" s="434"/>
      <c r="AB469" s="434"/>
      <c r="AC469" s="434"/>
      <c r="AD469" s="436"/>
      <c r="AE469" s="436"/>
      <c r="AF469" s="436"/>
      <c r="AG469" s="436"/>
      <c r="AH469" s="436"/>
      <c r="AI469" s="436"/>
      <c r="AJ469" s="436"/>
      <c r="AK469" s="436"/>
    </row>
    <row r="470" spans="1:37" s="357" customFormat="1" ht="19.5" customHeight="1" x14ac:dyDescent="0.25">
      <c r="A470" s="434"/>
      <c r="B470" s="434"/>
      <c r="C470" s="434"/>
      <c r="D470" s="434"/>
      <c r="E470" s="434"/>
      <c r="F470" s="434"/>
      <c r="G470" s="434"/>
      <c r="H470" s="434"/>
      <c r="I470" s="434"/>
      <c r="J470" s="434"/>
      <c r="K470" s="434"/>
      <c r="L470" s="434"/>
      <c r="M470" s="434"/>
      <c r="N470" s="434"/>
      <c r="O470" s="434"/>
      <c r="P470" s="434"/>
      <c r="Q470" s="434"/>
      <c r="R470" s="434"/>
      <c r="S470" s="434"/>
      <c r="T470" s="472"/>
      <c r="U470" s="434"/>
      <c r="V470" s="434"/>
      <c r="W470" s="434"/>
      <c r="X470" s="434"/>
      <c r="Y470" s="434"/>
      <c r="Z470" s="434"/>
      <c r="AA470" s="434"/>
      <c r="AB470" s="434"/>
      <c r="AC470" s="434"/>
      <c r="AD470" s="436"/>
      <c r="AE470" s="436"/>
      <c r="AF470" s="436"/>
      <c r="AG470" s="436"/>
      <c r="AH470" s="436"/>
      <c r="AI470" s="436"/>
      <c r="AJ470" s="436"/>
      <c r="AK470" s="436"/>
    </row>
    <row r="471" spans="1:37" s="357" customFormat="1" ht="19.5" customHeight="1" x14ac:dyDescent="0.25">
      <c r="A471" s="434"/>
      <c r="B471" s="434"/>
      <c r="C471" s="434"/>
      <c r="D471" s="434"/>
      <c r="E471" s="434"/>
      <c r="F471" s="434"/>
      <c r="G471" s="434"/>
      <c r="H471" s="434"/>
      <c r="I471" s="434"/>
      <c r="J471" s="434"/>
      <c r="K471" s="434"/>
      <c r="L471" s="434"/>
      <c r="M471" s="434"/>
      <c r="N471" s="434"/>
      <c r="O471" s="434"/>
      <c r="P471" s="434"/>
      <c r="Q471" s="434"/>
      <c r="R471" s="434"/>
      <c r="S471" s="434"/>
      <c r="T471" s="472"/>
      <c r="U471" s="434"/>
      <c r="V471" s="434"/>
      <c r="W471" s="434"/>
      <c r="X471" s="434"/>
      <c r="Y471" s="434"/>
      <c r="Z471" s="434"/>
      <c r="AA471" s="434"/>
      <c r="AB471" s="434"/>
      <c r="AC471" s="434"/>
      <c r="AD471" s="436"/>
      <c r="AE471" s="436"/>
      <c r="AF471" s="436"/>
      <c r="AG471" s="436"/>
      <c r="AH471" s="436"/>
      <c r="AI471" s="436"/>
      <c r="AJ471" s="436"/>
      <c r="AK471" s="436"/>
    </row>
    <row r="472" spans="1:37" s="357" customFormat="1" ht="19.5" customHeight="1" x14ac:dyDescent="0.25">
      <c r="A472" s="434"/>
      <c r="B472" s="434"/>
      <c r="C472" s="434"/>
      <c r="D472" s="434"/>
      <c r="E472" s="434"/>
      <c r="F472" s="434"/>
      <c r="G472" s="434"/>
      <c r="H472" s="434"/>
      <c r="I472" s="434"/>
      <c r="J472" s="434"/>
      <c r="K472" s="434"/>
      <c r="L472" s="434"/>
      <c r="M472" s="434"/>
      <c r="N472" s="434"/>
      <c r="O472" s="434"/>
      <c r="P472" s="434"/>
      <c r="Q472" s="434"/>
      <c r="R472" s="434"/>
      <c r="S472" s="434"/>
      <c r="T472" s="472"/>
      <c r="U472" s="434"/>
      <c r="V472" s="434"/>
      <c r="W472" s="434"/>
      <c r="X472" s="434"/>
      <c r="Y472" s="434"/>
      <c r="Z472" s="434"/>
      <c r="AA472" s="434"/>
      <c r="AB472" s="434"/>
      <c r="AC472" s="434"/>
      <c r="AD472" s="436"/>
      <c r="AE472" s="436"/>
      <c r="AF472" s="436"/>
      <c r="AG472" s="436"/>
      <c r="AH472" s="436"/>
      <c r="AI472" s="436"/>
      <c r="AJ472" s="436"/>
      <c r="AK472" s="436"/>
    </row>
    <row r="473" spans="1:37" s="357" customFormat="1" ht="19.5" customHeight="1" x14ac:dyDescent="0.25">
      <c r="A473" s="434"/>
      <c r="B473" s="434"/>
      <c r="C473" s="434"/>
      <c r="D473" s="434"/>
      <c r="E473" s="434"/>
      <c r="F473" s="434"/>
      <c r="G473" s="434"/>
      <c r="H473" s="434"/>
      <c r="I473" s="434"/>
      <c r="J473" s="434"/>
      <c r="K473" s="434"/>
      <c r="L473" s="434"/>
      <c r="M473" s="434"/>
      <c r="N473" s="434"/>
      <c r="O473" s="434"/>
      <c r="P473" s="434"/>
      <c r="Q473" s="434"/>
      <c r="R473" s="434"/>
      <c r="S473" s="434"/>
      <c r="T473" s="472"/>
      <c r="U473" s="434"/>
      <c r="V473" s="434"/>
      <c r="W473" s="434"/>
      <c r="X473" s="434"/>
      <c r="Y473" s="434"/>
      <c r="Z473" s="434"/>
      <c r="AA473" s="434"/>
      <c r="AB473" s="434"/>
      <c r="AC473" s="434"/>
      <c r="AD473" s="436"/>
      <c r="AE473" s="436"/>
      <c r="AF473" s="436"/>
      <c r="AG473" s="436"/>
      <c r="AH473" s="436"/>
      <c r="AI473" s="436"/>
      <c r="AJ473" s="436"/>
      <c r="AK473" s="436"/>
    </row>
    <row r="474" spans="1:37" s="357" customFormat="1" ht="19.5" customHeight="1" x14ac:dyDescent="0.25">
      <c r="A474" s="434"/>
      <c r="B474" s="434"/>
      <c r="C474" s="434"/>
      <c r="D474" s="434"/>
      <c r="E474" s="434"/>
      <c r="F474" s="434"/>
      <c r="G474" s="434"/>
      <c r="H474" s="434"/>
      <c r="I474" s="434"/>
      <c r="J474" s="434"/>
      <c r="K474" s="434"/>
      <c r="L474" s="434"/>
      <c r="M474" s="434"/>
      <c r="N474" s="434"/>
      <c r="O474" s="434"/>
      <c r="P474" s="434"/>
      <c r="Q474" s="434"/>
      <c r="R474" s="434"/>
      <c r="S474" s="434"/>
      <c r="T474" s="472"/>
      <c r="U474" s="434"/>
      <c r="V474" s="434"/>
      <c r="W474" s="434"/>
      <c r="X474" s="434"/>
      <c r="Y474" s="434"/>
      <c r="Z474" s="434"/>
      <c r="AA474" s="434"/>
      <c r="AB474" s="434"/>
      <c r="AC474" s="434"/>
      <c r="AD474" s="436"/>
      <c r="AE474" s="436"/>
      <c r="AF474" s="436"/>
      <c r="AG474" s="436"/>
      <c r="AH474" s="436"/>
      <c r="AI474" s="436"/>
      <c r="AJ474" s="436"/>
      <c r="AK474" s="436"/>
    </row>
    <row r="475" spans="1:37" s="357" customFormat="1" ht="19.5" customHeight="1" x14ac:dyDescent="0.25">
      <c r="A475" s="434"/>
      <c r="B475" s="434"/>
      <c r="C475" s="434"/>
      <c r="D475" s="434"/>
      <c r="E475" s="434"/>
      <c r="F475" s="434"/>
      <c r="G475" s="434"/>
      <c r="H475" s="434"/>
      <c r="I475" s="434"/>
      <c r="J475" s="434"/>
      <c r="K475" s="434"/>
      <c r="L475" s="434"/>
      <c r="M475" s="434"/>
      <c r="N475" s="434"/>
      <c r="O475" s="434"/>
      <c r="P475" s="434"/>
      <c r="Q475" s="434"/>
      <c r="R475" s="434"/>
      <c r="S475" s="434"/>
      <c r="T475" s="472"/>
      <c r="U475" s="434"/>
      <c r="V475" s="434"/>
      <c r="W475" s="434"/>
      <c r="X475" s="434"/>
      <c r="Y475" s="434"/>
      <c r="Z475" s="434"/>
      <c r="AA475" s="434"/>
      <c r="AB475" s="434"/>
      <c r="AC475" s="434"/>
      <c r="AD475" s="436"/>
      <c r="AE475" s="436"/>
      <c r="AF475" s="436"/>
      <c r="AG475" s="436"/>
      <c r="AH475" s="436"/>
      <c r="AI475" s="436"/>
      <c r="AJ475" s="436"/>
      <c r="AK475" s="436"/>
    </row>
    <row r="476" spans="1:37" s="357" customFormat="1" ht="19.5" customHeight="1" x14ac:dyDescent="0.25">
      <c r="A476" s="434"/>
      <c r="B476" s="434"/>
      <c r="C476" s="434"/>
      <c r="D476" s="434"/>
      <c r="E476" s="434"/>
      <c r="F476" s="434"/>
      <c r="G476" s="434"/>
      <c r="H476" s="434"/>
      <c r="I476" s="434"/>
      <c r="J476" s="434"/>
      <c r="K476" s="434"/>
      <c r="L476" s="434"/>
      <c r="M476" s="434"/>
      <c r="N476" s="434"/>
      <c r="O476" s="434"/>
      <c r="P476" s="434"/>
      <c r="Q476" s="434"/>
      <c r="R476" s="434"/>
      <c r="S476" s="434"/>
      <c r="T476" s="472"/>
      <c r="U476" s="434"/>
      <c r="V476" s="434"/>
      <c r="W476" s="434"/>
      <c r="X476" s="434"/>
      <c r="Y476" s="434"/>
      <c r="Z476" s="434"/>
      <c r="AA476" s="434"/>
      <c r="AB476" s="434"/>
      <c r="AC476" s="434"/>
      <c r="AD476" s="436"/>
      <c r="AE476" s="436"/>
      <c r="AF476" s="436"/>
      <c r="AG476" s="436"/>
      <c r="AH476" s="436"/>
      <c r="AI476" s="436"/>
      <c r="AJ476" s="436"/>
      <c r="AK476" s="436"/>
    </row>
    <row r="477" spans="1:37" s="357" customFormat="1" ht="19.5" customHeight="1" x14ac:dyDescent="0.25">
      <c r="A477" s="434"/>
      <c r="B477" s="434"/>
      <c r="C477" s="434"/>
      <c r="D477" s="434"/>
      <c r="E477" s="434"/>
      <c r="F477" s="434"/>
      <c r="G477" s="434"/>
      <c r="H477" s="434"/>
      <c r="I477" s="434"/>
      <c r="J477" s="434"/>
      <c r="K477" s="434"/>
      <c r="L477" s="434"/>
      <c r="M477" s="434"/>
      <c r="N477" s="434"/>
      <c r="O477" s="434"/>
      <c r="P477" s="434"/>
      <c r="Q477" s="434"/>
      <c r="R477" s="434"/>
      <c r="S477" s="434"/>
      <c r="T477" s="472"/>
      <c r="U477" s="434"/>
      <c r="V477" s="434"/>
      <c r="W477" s="434"/>
      <c r="X477" s="434"/>
      <c r="Y477" s="434"/>
      <c r="Z477" s="434"/>
      <c r="AA477" s="434"/>
      <c r="AB477" s="434"/>
      <c r="AC477" s="434"/>
      <c r="AD477" s="436"/>
      <c r="AE477" s="436"/>
      <c r="AF477" s="436"/>
      <c r="AG477" s="436"/>
      <c r="AH477" s="436"/>
      <c r="AI477" s="436"/>
      <c r="AJ477" s="436"/>
      <c r="AK477" s="436"/>
    </row>
    <row r="478" spans="1:37" s="357" customFormat="1" ht="19.5" customHeight="1" x14ac:dyDescent="0.25">
      <c r="A478" s="434"/>
      <c r="B478" s="434"/>
      <c r="C478" s="434"/>
      <c r="D478" s="434"/>
      <c r="E478" s="434"/>
      <c r="F478" s="434"/>
      <c r="G478" s="434"/>
      <c r="H478" s="434"/>
      <c r="I478" s="434"/>
      <c r="J478" s="434"/>
      <c r="K478" s="434"/>
      <c r="L478" s="434"/>
      <c r="M478" s="434"/>
      <c r="N478" s="434"/>
      <c r="O478" s="434"/>
      <c r="P478" s="434"/>
      <c r="Q478" s="434"/>
      <c r="R478" s="434"/>
      <c r="S478" s="434"/>
      <c r="T478" s="472"/>
      <c r="U478" s="434"/>
      <c r="V478" s="434"/>
      <c r="W478" s="434"/>
      <c r="X478" s="434"/>
      <c r="Y478" s="434"/>
      <c r="Z478" s="434"/>
      <c r="AA478" s="434"/>
      <c r="AB478" s="434"/>
      <c r="AC478" s="434"/>
      <c r="AD478" s="436"/>
      <c r="AE478" s="436"/>
      <c r="AF478" s="436"/>
      <c r="AG478" s="436"/>
      <c r="AH478" s="436"/>
      <c r="AI478" s="436"/>
      <c r="AJ478" s="436"/>
      <c r="AK478" s="436"/>
    </row>
    <row r="479" spans="1:37" s="357" customFormat="1" ht="19.5" customHeight="1" x14ac:dyDescent="0.25">
      <c r="A479" s="434"/>
      <c r="B479" s="434"/>
      <c r="C479" s="434"/>
      <c r="D479" s="434"/>
      <c r="E479" s="434"/>
      <c r="F479" s="434"/>
      <c r="G479" s="434"/>
      <c r="H479" s="434"/>
      <c r="I479" s="434"/>
      <c r="J479" s="434"/>
      <c r="K479" s="434"/>
      <c r="L479" s="434"/>
      <c r="M479" s="434"/>
      <c r="N479" s="434"/>
      <c r="O479" s="434"/>
      <c r="P479" s="434"/>
      <c r="Q479" s="434"/>
      <c r="R479" s="434"/>
      <c r="S479" s="434"/>
      <c r="T479" s="472"/>
      <c r="U479" s="434"/>
      <c r="V479" s="434"/>
      <c r="W479" s="434"/>
      <c r="X479" s="434"/>
      <c r="Y479" s="434"/>
      <c r="Z479" s="434"/>
      <c r="AA479" s="434"/>
      <c r="AB479" s="434"/>
      <c r="AC479" s="434"/>
      <c r="AD479" s="436"/>
      <c r="AE479" s="436"/>
      <c r="AF479" s="436"/>
      <c r="AG479" s="436"/>
      <c r="AH479" s="436"/>
      <c r="AI479" s="436"/>
      <c r="AJ479" s="436"/>
      <c r="AK479" s="436"/>
    </row>
    <row r="480" spans="1:37" s="357" customFormat="1" ht="19.5" customHeight="1" x14ac:dyDescent="0.25">
      <c r="A480" s="434"/>
      <c r="B480" s="434"/>
      <c r="C480" s="434"/>
      <c r="D480" s="434"/>
      <c r="E480" s="434"/>
      <c r="F480" s="434"/>
      <c r="G480" s="434"/>
      <c r="H480" s="434"/>
      <c r="I480" s="434"/>
      <c r="J480" s="434"/>
      <c r="K480" s="434"/>
      <c r="L480" s="434"/>
      <c r="M480" s="434"/>
      <c r="N480" s="434"/>
      <c r="O480" s="434"/>
      <c r="P480" s="434"/>
      <c r="Q480" s="434"/>
      <c r="R480" s="434"/>
      <c r="S480" s="434"/>
      <c r="T480" s="472"/>
      <c r="U480" s="434"/>
      <c r="V480" s="434"/>
      <c r="W480" s="434"/>
      <c r="X480" s="434"/>
      <c r="Y480" s="434"/>
      <c r="Z480" s="434"/>
      <c r="AA480" s="434"/>
      <c r="AB480" s="434"/>
      <c r="AC480" s="434"/>
      <c r="AD480" s="436"/>
      <c r="AE480" s="436"/>
      <c r="AF480" s="436"/>
      <c r="AG480" s="436"/>
      <c r="AH480" s="436"/>
      <c r="AI480" s="436"/>
      <c r="AJ480" s="436"/>
      <c r="AK480" s="436"/>
    </row>
    <row r="481" spans="1:37" s="357" customFormat="1" ht="19.5" customHeight="1" x14ac:dyDescent="0.25">
      <c r="A481" s="434"/>
      <c r="B481" s="434"/>
      <c r="C481" s="434"/>
      <c r="D481" s="434"/>
      <c r="E481" s="434"/>
      <c r="F481" s="434"/>
      <c r="G481" s="434"/>
      <c r="H481" s="434"/>
      <c r="I481" s="434"/>
      <c r="J481" s="434"/>
      <c r="K481" s="434"/>
      <c r="L481" s="434"/>
      <c r="M481" s="434"/>
      <c r="N481" s="434"/>
      <c r="O481" s="434"/>
      <c r="P481" s="434"/>
      <c r="Q481" s="434"/>
      <c r="R481" s="434"/>
      <c r="S481" s="434"/>
      <c r="T481" s="472"/>
      <c r="U481" s="434"/>
      <c r="V481" s="434"/>
      <c r="W481" s="434"/>
      <c r="X481" s="434"/>
      <c r="Y481" s="434"/>
      <c r="Z481" s="434"/>
      <c r="AA481" s="434"/>
      <c r="AB481" s="434"/>
      <c r="AC481" s="434"/>
      <c r="AD481" s="436"/>
      <c r="AE481" s="436"/>
      <c r="AF481" s="436"/>
      <c r="AG481" s="436"/>
      <c r="AH481" s="436"/>
      <c r="AI481" s="436"/>
      <c r="AJ481" s="436"/>
      <c r="AK481" s="436"/>
    </row>
    <row r="482" spans="1:37" s="357" customFormat="1" ht="19.5" customHeight="1" x14ac:dyDescent="0.25">
      <c r="A482" s="434"/>
      <c r="B482" s="434"/>
      <c r="C482" s="434"/>
      <c r="D482" s="434"/>
      <c r="E482" s="434"/>
      <c r="F482" s="434"/>
      <c r="G482" s="434"/>
      <c r="H482" s="434"/>
      <c r="I482" s="434"/>
      <c r="J482" s="434"/>
      <c r="K482" s="434"/>
      <c r="L482" s="434"/>
      <c r="M482" s="434"/>
      <c r="N482" s="434"/>
      <c r="O482" s="434"/>
      <c r="P482" s="434"/>
      <c r="Q482" s="434"/>
      <c r="R482" s="434"/>
      <c r="S482" s="434"/>
      <c r="T482" s="472"/>
      <c r="U482" s="434"/>
      <c r="V482" s="434"/>
      <c r="W482" s="434"/>
      <c r="X482" s="434"/>
      <c r="Y482" s="434"/>
      <c r="Z482" s="434"/>
      <c r="AA482" s="434"/>
      <c r="AB482" s="434"/>
      <c r="AC482" s="434"/>
      <c r="AD482" s="436"/>
      <c r="AE482" s="436"/>
      <c r="AF482" s="436"/>
      <c r="AG482" s="436"/>
      <c r="AH482" s="436"/>
      <c r="AI482" s="436"/>
      <c r="AJ482" s="436"/>
      <c r="AK482" s="436"/>
    </row>
    <row r="483" spans="1:37" s="357" customFormat="1" ht="19.5" customHeight="1" x14ac:dyDescent="0.25">
      <c r="A483" s="434"/>
      <c r="B483" s="434"/>
      <c r="C483" s="434"/>
      <c r="D483" s="434"/>
      <c r="E483" s="434"/>
      <c r="F483" s="434"/>
      <c r="G483" s="434"/>
      <c r="H483" s="434"/>
      <c r="I483" s="434"/>
      <c r="J483" s="434"/>
      <c r="K483" s="434"/>
      <c r="L483" s="434"/>
      <c r="M483" s="434"/>
      <c r="N483" s="434"/>
      <c r="O483" s="434"/>
      <c r="P483" s="434"/>
      <c r="Q483" s="434"/>
      <c r="R483" s="434"/>
      <c r="S483" s="434"/>
      <c r="T483" s="472"/>
      <c r="U483" s="434"/>
      <c r="V483" s="434"/>
      <c r="W483" s="434"/>
      <c r="X483" s="434"/>
      <c r="Y483" s="434"/>
      <c r="Z483" s="434"/>
      <c r="AA483" s="434"/>
      <c r="AB483" s="434"/>
      <c r="AC483" s="434"/>
      <c r="AD483" s="436"/>
      <c r="AE483" s="436"/>
      <c r="AF483" s="436"/>
      <c r="AG483" s="436"/>
      <c r="AH483" s="436"/>
      <c r="AI483" s="436"/>
      <c r="AJ483" s="436"/>
      <c r="AK483" s="436"/>
    </row>
    <row r="484" spans="1:37" s="357" customFormat="1" ht="19.5" customHeight="1" x14ac:dyDescent="0.25">
      <c r="A484" s="434"/>
      <c r="B484" s="434"/>
      <c r="C484" s="434"/>
      <c r="D484" s="434"/>
      <c r="E484" s="434"/>
      <c r="F484" s="434"/>
      <c r="G484" s="434"/>
      <c r="H484" s="434"/>
      <c r="I484" s="434"/>
      <c r="J484" s="434"/>
      <c r="K484" s="434"/>
      <c r="L484" s="434"/>
      <c r="M484" s="434"/>
      <c r="N484" s="434"/>
      <c r="O484" s="434"/>
      <c r="P484" s="434"/>
      <c r="Q484" s="434"/>
      <c r="R484" s="434"/>
      <c r="S484" s="434"/>
      <c r="T484" s="472"/>
      <c r="U484" s="434"/>
      <c r="V484" s="434"/>
      <c r="W484" s="434"/>
      <c r="X484" s="434"/>
      <c r="Y484" s="434"/>
      <c r="Z484" s="434"/>
      <c r="AA484" s="434"/>
      <c r="AB484" s="434"/>
      <c r="AC484" s="434"/>
      <c r="AD484" s="436"/>
      <c r="AE484" s="436"/>
      <c r="AF484" s="436"/>
      <c r="AG484" s="436"/>
      <c r="AH484" s="436"/>
      <c r="AI484" s="436"/>
      <c r="AJ484" s="436"/>
      <c r="AK484" s="436"/>
    </row>
    <row r="485" spans="1:37" s="357" customFormat="1" ht="19.5" customHeight="1" x14ac:dyDescent="0.25">
      <c r="A485" s="434"/>
      <c r="B485" s="434"/>
      <c r="C485" s="434"/>
      <c r="D485" s="434"/>
      <c r="E485" s="434"/>
      <c r="F485" s="434"/>
      <c r="G485" s="434"/>
      <c r="H485" s="434"/>
      <c r="I485" s="434"/>
      <c r="J485" s="434"/>
      <c r="K485" s="434"/>
      <c r="L485" s="434"/>
      <c r="M485" s="434"/>
      <c r="N485" s="434"/>
      <c r="O485" s="434"/>
      <c r="P485" s="434"/>
      <c r="Q485" s="434"/>
      <c r="R485" s="434"/>
      <c r="S485" s="434"/>
      <c r="T485" s="472"/>
      <c r="U485" s="434"/>
      <c r="V485" s="434"/>
      <c r="W485" s="434"/>
      <c r="X485" s="434"/>
      <c r="Y485" s="434"/>
      <c r="Z485" s="434"/>
      <c r="AA485" s="434"/>
      <c r="AB485" s="434"/>
      <c r="AC485" s="434"/>
      <c r="AD485" s="436"/>
      <c r="AE485" s="436"/>
      <c r="AF485" s="436"/>
      <c r="AG485" s="436"/>
      <c r="AH485" s="436"/>
      <c r="AI485" s="436"/>
      <c r="AJ485" s="436"/>
      <c r="AK485" s="436"/>
    </row>
    <row r="486" spans="1:37" s="357" customFormat="1" ht="19.5" customHeight="1" x14ac:dyDescent="0.25">
      <c r="A486" s="434"/>
      <c r="B486" s="434"/>
      <c r="C486" s="434"/>
      <c r="D486" s="434"/>
      <c r="E486" s="434"/>
      <c r="F486" s="434"/>
      <c r="G486" s="434"/>
      <c r="H486" s="434"/>
      <c r="I486" s="434"/>
      <c r="J486" s="434"/>
      <c r="K486" s="434"/>
      <c r="L486" s="434"/>
      <c r="M486" s="434"/>
      <c r="N486" s="434"/>
      <c r="O486" s="434"/>
      <c r="P486" s="434"/>
      <c r="Q486" s="434"/>
      <c r="R486" s="434"/>
      <c r="S486" s="434"/>
      <c r="T486" s="472"/>
      <c r="U486" s="434"/>
      <c r="V486" s="434"/>
      <c r="W486" s="434"/>
      <c r="X486" s="434"/>
      <c r="Y486" s="434"/>
      <c r="Z486" s="434"/>
      <c r="AA486" s="434"/>
      <c r="AB486" s="434"/>
      <c r="AC486" s="434"/>
      <c r="AD486" s="436"/>
      <c r="AE486" s="436"/>
      <c r="AF486" s="436"/>
      <c r="AG486" s="436"/>
      <c r="AH486" s="436"/>
      <c r="AI486" s="436"/>
      <c r="AJ486" s="436"/>
      <c r="AK486" s="436"/>
    </row>
    <row r="487" spans="1:37" s="357" customFormat="1" ht="19.5" customHeight="1" x14ac:dyDescent="0.25">
      <c r="A487" s="434"/>
      <c r="B487" s="434"/>
      <c r="C487" s="434"/>
      <c r="D487" s="434"/>
      <c r="E487" s="434"/>
      <c r="F487" s="434"/>
      <c r="G487" s="434"/>
      <c r="H487" s="434"/>
      <c r="I487" s="434"/>
      <c r="J487" s="434"/>
      <c r="K487" s="434"/>
      <c r="L487" s="434"/>
      <c r="M487" s="434"/>
      <c r="N487" s="434"/>
      <c r="O487" s="434"/>
      <c r="P487" s="434"/>
      <c r="Q487" s="434"/>
      <c r="R487" s="434"/>
      <c r="S487" s="434"/>
      <c r="T487" s="472"/>
      <c r="U487" s="434"/>
      <c r="V487" s="434"/>
      <c r="W487" s="434"/>
      <c r="X487" s="434"/>
      <c r="Y487" s="434"/>
      <c r="Z487" s="434"/>
      <c r="AA487" s="434"/>
      <c r="AB487" s="434"/>
      <c r="AC487" s="434"/>
      <c r="AD487" s="436"/>
      <c r="AE487" s="436"/>
      <c r="AF487" s="436"/>
      <c r="AG487" s="436"/>
      <c r="AH487" s="436"/>
      <c r="AI487" s="436"/>
      <c r="AJ487" s="436"/>
      <c r="AK487" s="436"/>
    </row>
    <row r="488" spans="1:37" s="357" customFormat="1" ht="19.5" customHeight="1" x14ac:dyDescent="0.25">
      <c r="A488" s="434"/>
      <c r="B488" s="434"/>
      <c r="C488" s="434"/>
      <c r="D488" s="434"/>
      <c r="E488" s="434"/>
      <c r="F488" s="434"/>
      <c r="G488" s="434"/>
      <c r="H488" s="434"/>
      <c r="I488" s="434"/>
      <c r="J488" s="434"/>
      <c r="K488" s="434"/>
      <c r="L488" s="434"/>
      <c r="M488" s="434"/>
      <c r="N488" s="434"/>
      <c r="O488" s="434"/>
      <c r="P488" s="434"/>
      <c r="Q488" s="434"/>
      <c r="R488" s="434"/>
      <c r="S488" s="434"/>
      <c r="T488" s="472"/>
      <c r="U488" s="434"/>
      <c r="V488" s="434"/>
      <c r="W488" s="434"/>
      <c r="X488" s="434"/>
      <c r="Y488" s="434"/>
      <c r="Z488" s="434"/>
      <c r="AA488" s="434"/>
      <c r="AB488" s="434"/>
      <c r="AC488" s="434"/>
      <c r="AD488" s="436"/>
      <c r="AE488" s="436"/>
      <c r="AF488" s="436"/>
      <c r="AG488" s="436"/>
      <c r="AH488" s="436"/>
      <c r="AI488" s="436"/>
      <c r="AJ488" s="436"/>
      <c r="AK488" s="436"/>
    </row>
    <row r="489" spans="1:37" s="357" customFormat="1" ht="19.5" customHeight="1" x14ac:dyDescent="0.25">
      <c r="A489" s="434"/>
      <c r="B489" s="434"/>
      <c r="C489" s="434"/>
      <c r="D489" s="434"/>
      <c r="E489" s="434"/>
      <c r="F489" s="434"/>
      <c r="G489" s="434"/>
      <c r="H489" s="434"/>
      <c r="I489" s="434"/>
      <c r="J489" s="434"/>
      <c r="K489" s="434"/>
      <c r="L489" s="434"/>
      <c r="M489" s="434"/>
      <c r="N489" s="434"/>
      <c r="O489" s="434"/>
      <c r="P489" s="434"/>
      <c r="Q489" s="434"/>
      <c r="R489" s="434"/>
      <c r="S489" s="434"/>
      <c r="T489" s="472"/>
      <c r="U489" s="434"/>
      <c r="V489" s="434"/>
      <c r="W489" s="434"/>
      <c r="X489" s="434"/>
      <c r="Y489" s="434"/>
      <c r="Z489" s="434"/>
      <c r="AA489" s="434"/>
      <c r="AB489" s="434"/>
      <c r="AC489" s="434"/>
      <c r="AD489" s="436"/>
      <c r="AE489" s="436"/>
      <c r="AF489" s="436"/>
      <c r="AG489" s="436"/>
      <c r="AH489" s="436"/>
      <c r="AI489" s="436"/>
      <c r="AJ489" s="436"/>
      <c r="AK489" s="436"/>
    </row>
    <row r="490" spans="1:37" s="357" customFormat="1" ht="19.5" customHeight="1" x14ac:dyDescent="0.25">
      <c r="A490" s="434"/>
      <c r="B490" s="434"/>
      <c r="C490" s="434"/>
      <c r="D490" s="434"/>
      <c r="E490" s="434"/>
      <c r="F490" s="434"/>
      <c r="G490" s="434"/>
      <c r="H490" s="434"/>
      <c r="I490" s="434"/>
      <c r="J490" s="434"/>
      <c r="K490" s="434"/>
      <c r="L490" s="434"/>
      <c r="M490" s="434"/>
      <c r="N490" s="434"/>
      <c r="O490" s="434"/>
      <c r="P490" s="434"/>
      <c r="Q490" s="434"/>
      <c r="R490" s="434"/>
      <c r="S490" s="434"/>
      <c r="T490" s="472"/>
      <c r="U490" s="434"/>
      <c r="V490" s="434"/>
      <c r="W490" s="434"/>
      <c r="X490" s="434"/>
      <c r="Y490" s="434"/>
      <c r="Z490" s="434"/>
      <c r="AA490" s="434"/>
      <c r="AB490" s="434"/>
      <c r="AC490" s="434"/>
      <c r="AD490" s="436"/>
      <c r="AE490" s="436"/>
      <c r="AF490" s="436"/>
      <c r="AG490" s="436"/>
      <c r="AH490" s="436"/>
      <c r="AI490" s="436"/>
      <c r="AJ490" s="436"/>
      <c r="AK490" s="436"/>
    </row>
    <row r="491" spans="1:37" s="357" customFormat="1" ht="19.5" customHeight="1" x14ac:dyDescent="0.25">
      <c r="A491" s="434"/>
      <c r="B491" s="434"/>
      <c r="C491" s="434"/>
      <c r="D491" s="434"/>
      <c r="E491" s="434"/>
      <c r="F491" s="434"/>
      <c r="G491" s="434"/>
      <c r="H491" s="434"/>
      <c r="I491" s="434"/>
      <c r="J491" s="434"/>
      <c r="K491" s="434"/>
      <c r="L491" s="434"/>
      <c r="M491" s="434"/>
      <c r="N491" s="434"/>
      <c r="O491" s="434"/>
      <c r="P491" s="434"/>
      <c r="Q491" s="434"/>
      <c r="R491" s="434"/>
      <c r="S491" s="434"/>
      <c r="T491" s="472"/>
      <c r="U491" s="434"/>
      <c r="V491" s="434"/>
      <c r="W491" s="434"/>
      <c r="X491" s="434"/>
      <c r="Y491" s="434"/>
      <c r="Z491" s="434"/>
      <c r="AA491" s="434"/>
      <c r="AB491" s="434"/>
      <c r="AC491" s="434"/>
      <c r="AD491" s="436"/>
      <c r="AE491" s="436"/>
      <c r="AF491" s="436"/>
      <c r="AG491" s="436"/>
      <c r="AH491" s="436"/>
      <c r="AI491" s="436"/>
      <c r="AJ491" s="436"/>
      <c r="AK491" s="436"/>
    </row>
    <row r="492" spans="1:37" s="357" customFormat="1" ht="19.5" customHeight="1" x14ac:dyDescent="0.25">
      <c r="A492" s="434"/>
      <c r="B492" s="434"/>
      <c r="C492" s="434"/>
      <c r="D492" s="434"/>
      <c r="E492" s="434"/>
      <c r="F492" s="434"/>
      <c r="G492" s="434"/>
      <c r="H492" s="434"/>
      <c r="I492" s="434"/>
      <c r="J492" s="434"/>
      <c r="K492" s="434"/>
      <c r="L492" s="434"/>
      <c r="M492" s="434"/>
      <c r="N492" s="434"/>
      <c r="O492" s="434"/>
      <c r="P492" s="434"/>
      <c r="Q492" s="434"/>
      <c r="R492" s="434"/>
      <c r="S492" s="434"/>
      <c r="T492" s="472"/>
      <c r="U492" s="434"/>
      <c r="V492" s="434"/>
      <c r="W492" s="434"/>
      <c r="X492" s="434"/>
      <c r="Y492" s="434"/>
      <c r="Z492" s="434"/>
      <c r="AA492" s="434"/>
      <c r="AB492" s="434"/>
      <c r="AC492" s="434"/>
      <c r="AD492" s="436"/>
      <c r="AE492" s="436"/>
      <c r="AF492" s="436"/>
      <c r="AG492" s="436"/>
      <c r="AH492" s="436"/>
      <c r="AI492" s="436"/>
      <c r="AJ492" s="436"/>
      <c r="AK492" s="436"/>
    </row>
    <row r="493" spans="1:37" s="357" customFormat="1" ht="19.5" customHeight="1" x14ac:dyDescent="0.25">
      <c r="A493" s="434"/>
      <c r="B493" s="434"/>
      <c r="C493" s="434"/>
      <c r="D493" s="434"/>
      <c r="E493" s="434"/>
      <c r="F493" s="434"/>
      <c r="G493" s="434"/>
      <c r="H493" s="434"/>
      <c r="I493" s="434"/>
      <c r="J493" s="434"/>
      <c r="K493" s="434"/>
      <c r="L493" s="434"/>
      <c r="M493" s="434"/>
      <c r="N493" s="434"/>
      <c r="O493" s="434"/>
      <c r="P493" s="434"/>
      <c r="Q493" s="434"/>
      <c r="R493" s="434"/>
      <c r="S493" s="434"/>
      <c r="T493" s="472"/>
      <c r="U493" s="434"/>
      <c r="V493" s="434"/>
      <c r="W493" s="434"/>
      <c r="X493" s="434"/>
      <c r="Y493" s="434"/>
      <c r="Z493" s="434"/>
      <c r="AA493" s="434"/>
      <c r="AB493" s="434"/>
      <c r="AC493" s="434"/>
      <c r="AD493" s="436"/>
      <c r="AE493" s="436"/>
      <c r="AF493" s="436"/>
      <c r="AG493" s="436"/>
      <c r="AH493" s="436"/>
      <c r="AI493" s="436"/>
      <c r="AJ493" s="436"/>
      <c r="AK493" s="436"/>
    </row>
    <row r="494" spans="1:37" s="357" customFormat="1" ht="19.5" customHeight="1" x14ac:dyDescent="0.25">
      <c r="A494" s="434"/>
      <c r="B494" s="434"/>
      <c r="C494" s="434"/>
      <c r="D494" s="434"/>
      <c r="E494" s="434"/>
      <c r="F494" s="434"/>
      <c r="G494" s="434"/>
      <c r="H494" s="434"/>
      <c r="I494" s="434"/>
      <c r="J494" s="434"/>
      <c r="K494" s="434"/>
      <c r="L494" s="434"/>
      <c r="M494" s="434"/>
      <c r="N494" s="434"/>
      <c r="O494" s="434"/>
      <c r="P494" s="434"/>
      <c r="Q494" s="434"/>
      <c r="R494" s="434"/>
      <c r="S494" s="434"/>
      <c r="T494" s="472"/>
      <c r="U494" s="434"/>
      <c r="V494" s="434"/>
      <c r="W494" s="434"/>
      <c r="X494" s="434"/>
      <c r="Y494" s="434"/>
      <c r="Z494" s="434"/>
      <c r="AA494" s="434"/>
      <c r="AB494" s="434"/>
      <c r="AC494" s="434"/>
      <c r="AD494" s="436"/>
      <c r="AE494" s="436"/>
      <c r="AF494" s="436"/>
      <c r="AG494" s="436"/>
      <c r="AH494" s="436"/>
      <c r="AI494" s="436"/>
      <c r="AJ494" s="436"/>
      <c r="AK494" s="436"/>
    </row>
    <row r="495" spans="1:37" s="357" customFormat="1" ht="19.5" customHeight="1" x14ac:dyDescent="0.25">
      <c r="A495" s="434"/>
      <c r="B495" s="434"/>
      <c r="C495" s="434"/>
      <c r="D495" s="434"/>
      <c r="E495" s="434"/>
      <c r="F495" s="434"/>
      <c r="G495" s="434"/>
      <c r="H495" s="434"/>
      <c r="I495" s="434"/>
      <c r="J495" s="434"/>
      <c r="K495" s="434"/>
      <c r="L495" s="434"/>
      <c r="M495" s="434"/>
      <c r="N495" s="434"/>
      <c r="O495" s="434"/>
      <c r="P495" s="434"/>
      <c r="Q495" s="434"/>
      <c r="R495" s="434"/>
      <c r="S495" s="434"/>
      <c r="T495" s="472"/>
      <c r="U495" s="434"/>
      <c r="V495" s="434"/>
      <c r="W495" s="434"/>
      <c r="X495" s="434"/>
      <c r="Y495" s="434"/>
      <c r="Z495" s="434"/>
      <c r="AA495" s="434"/>
      <c r="AB495" s="434"/>
      <c r="AC495" s="434"/>
      <c r="AD495" s="436"/>
      <c r="AE495" s="436"/>
      <c r="AF495" s="436"/>
      <c r="AG495" s="436"/>
      <c r="AH495" s="436"/>
      <c r="AI495" s="436"/>
      <c r="AJ495" s="436"/>
      <c r="AK495" s="436"/>
    </row>
    <row r="496" spans="1:37" s="357" customFormat="1" ht="19.5" customHeight="1" x14ac:dyDescent="0.25">
      <c r="A496" s="434"/>
      <c r="B496" s="434"/>
      <c r="C496" s="434"/>
      <c r="D496" s="434"/>
      <c r="E496" s="434"/>
      <c r="F496" s="434"/>
      <c r="G496" s="434"/>
      <c r="H496" s="434"/>
      <c r="I496" s="434"/>
      <c r="J496" s="434"/>
      <c r="K496" s="434"/>
      <c r="L496" s="434"/>
      <c r="M496" s="434"/>
      <c r="N496" s="434"/>
      <c r="O496" s="434"/>
      <c r="P496" s="434"/>
      <c r="Q496" s="434"/>
      <c r="R496" s="434"/>
      <c r="S496" s="434"/>
      <c r="T496" s="472"/>
      <c r="U496" s="434"/>
      <c r="V496" s="434"/>
      <c r="W496" s="434"/>
      <c r="X496" s="434"/>
      <c r="Y496" s="434"/>
      <c r="Z496" s="434"/>
      <c r="AA496" s="434"/>
      <c r="AB496" s="434"/>
      <c r="AC496" s="434"/>
      <c r="AD496" s="436"/>
      <c r="AE496" s="436"/>
      <c r="AF496" s="436"/>
      <c r="AG496" s="436"/>
      <c r="AH496" s="436"/>
      <c r="AI496" s="436"/>
      <c r="AJ496" s="436"/>
      <c r="AK496" s="436"/>
    </row>
    <row r="497" spans="1:37" s="357" customFormat="1" ht="19.5" customHeight="1" x14ac:dyDescent="0.25">
      <c r="A497" s="434"/>
      <c r="B497" s="434"/>
      <c r="C497" s="434"/>
      <c r="D497" s="434"/>
      <c r="E497" s="434"/>
      <c r="F497" s="434"/>
      <c r="G497" s="434"/>
      <c r="H497" s="434"/>
      <c r="I497" s="434"/>
      <c r="J497" s="434"/>
      <c r="K497" s="434"/>
      <c r="L497" s="434"/>
      <c r="M497" s="434"/>
      <c r="N497" s="434"/>
      <c r="O497" s="434"/>
      <c r="P497" s="434"/>
      <c r="Q497" s="434"/>
      <c r="R497" s="434"/>
      <c r="S497" s="434"/>
      <c r="T497" s="472"/>
      <c r="U497" s="434"/>
      <c r="V497" s="434"/>
      <c r="W497" s="434"/>
      <c r="X497" s="434"/>
      <c r="Y497" s="434"/>
      <c r="Z497" s="434"/>
      <c r="AA497" s="434"/>
      <c r="AB497" s="434"/>
      <c r="AC497" s="434"/>
      <c r="AD497" s="436"/>
      <c r="AE497" s="436"/>
      <c r="AF497" s="436"/>
      <c r="AG497" s="436"/>
      <c r="AH497" s="436"/>
      <c r="AI497" s="436"/>
      <c r="AJ497" s="436"/>
      <c r="AK497" s="436"/>
    </row>
    <row r="498" spans="1:37" s="357" customFormat="1" ht="19.5" customHeight="1" x14ac:dyDescent="0.25">
      <c r="A498" s="434"/>
      <c r="B498" s="434"/>
      <c r="C498" s="434"/>
      <c r="D498" s="434"/>
      <c r="E498" s="434"/>
      <c r="F498" s="434"/>
      <c r="G498" s="434"/>
      <c r="H498" s="434"/>
      <c r="I498" s="434"/>
      <c r="J498" s="434"/>
      <c r="K498" s="434"/>
      <c r="L498" s="434"/>
      <c r="M498" s="434"/>
      <c r="N498" s="434"/>
      <c r="O498" s="434"/>
      <c r="P498" s="434"/>
      <c r="Q498" s="434"/>
      <c r="R498" s="434"/>
      <c r="S498" s="434"/>
      <c r="T498" s="472"/>
      <c r="U498" s="434"/>
      <c r="V498" s="434"/>
      <c r="W498" s="434"/>
      <c r="X498" s="434"/>
      <c r="Y498" s="434"/>
      <c r="Z498" s="434"/>
      <c r="AA498" s="434"/>
      <c r="AB498" s="434"/>
      <c r="AC498" s="434"/>
      <c r="AD498" s="436"/>
      <c r="AE498" s="436"/>
      <c r="AF498" s="436"/>
      <c r="AG498" s="436"/>
      <c r="AH498" s="436"/>
      <c r="AI498" s="436"/>
      <c r="AJ498" s="436"/>
      <c r="AK498" s="436"/>
    </row>
    <row r="499" spans="1:37" s="357" customFormat="1" ht="19.5" customHeight="1" x14ac:dyDescent="0.25">
      <c r="A499" s="434"/>
      <c r="B499" s="434"/>
      <c r="C499" s="434"/>
      <c r="D499" s="434"/>
      <c r="E499" s="434"/>
      <c r="F499" s="434"/>
      <c r="G499" s="434"/>
      <c r="H499" s="434"/>
      <c r="I499" s="434"/>
      <c r="J499" s="434"/>
      <c r="K499" s="434"/>
      <c r="L499" s="434"/>
      <c r="M499" s="434"/>
      <c r="N499" s="434"/>
      <c r="O499" s="434"/>
      <c r="P499" s="434"/>
      <c r="Q499" s="434"/>
      <c r="R499" s="434"/>
      <c r="S499" s="434"/>
      <c r="T499" s="472"/>
      <c r="U499" s="434"/>
      <c r="V499" s="434"/>
      <c r="W499" s="434"/>
      <c r="X499" s="434"/>
      <c r="Y499" s="434"/>
      <c r="Z499" s="434"/>
      <c r="AA499" s="434"/>
      <c r="AB499" s="434"/>
      <c r="AC499" s="434"/>
      <c r="AD499" s="436"/>
      <c r="AE499" s="436"/>
      <c r="AF499" s="436"/>
      <c r="AG499" s="436"/>
      <c r="AH499" s="436"/>
      <c r="AI499" s="436"/>
      <c r="AJ499" s="436"/>
      <c r="AK499" s="436"/>
    </row>
    <row r="500" spans="1:37" s="357" customFormat="1" ht="19.5" customHeight="1" x14ac:dyDescent="0.25">
      <c r="A500" s="434"/>
      <c r="B500" s="434"/>
      <c r="C500" s="434"/>
      <c r="D500" s="434"/>
      <c r="E500" s="434"/>
      <c r="F500" s="434"/>
      <c r="G500" s="434"/>
      <c r="H500" s="434"/>
      <c r="I500" s="434"/>
      <c r="J500" s="434"/>
      <c r="K500" s="434"/>
      <c r="L500" s="434"/>
      <c r="M500" s="434"/>
      <c r="N500" s="434"/>
      <c r="O500" s="434"/>
      <c r="P500" s="434"/>
      <c r="Q500" s="434"/>
      <c r="R500" s="434"/>
      <c r="S500" s="434"/>
      <c r="T500" s="472"/>
      <c r="U500" s="434"/>
      <c r="V500" s="434"/>
      <c r="W500" s="434"/>
      <c r="X500" s="434"/>
      <c r="Y500" s="434"/>
      <c r="Z500" s="434"/>
      <c r="AA500" s="434"/>
      <c r="AB500" s="434"/>
      <c r="AC500" s="434"/>
      <c r="AD500" s="436"/>
      <c r="AE500" s="436"/>
      <c r="AF500" s="436"/>
      <c r="AG500" s="436"/>
      <c r="AH500" s="436"/>
      <c r="AI500" s="436"/>
      <c r="AJ500" s="436"/>
      <c r="AK500" s="436"/>
    </row>
    <row r="501" spans="1:37" s="357" customFormat="1" ht="19.5" customHeight="1" x14ac:dyDescent="0.25">
      <c r="A501" s="434"/>
      <c r="B501" s="434"/>
      <c r="C501" s="434"/>
      <c r="D501" s="434"/>
      <c r="E501" s="434"/>
      <c r="F501" s="434"/>
      <c r="G501" s="434"/>
      <c r="H501" s="434"/>
      <c r="I501" s="434"/>
      <c r="J501" s="434"/>
      <c r="K501" s="434"/>
      <c r="L501" s="434"/>
      <c r="M501" s="434"/>
      <c r="N501" s="434"/>
      <c r="O501" s="434"/>
      <c r="P501" s="434"/>
      <c r="Q501" s="434"/>
      <c r="R501" s="434"/>
      <c r="S501" s="434"/>
      <c r="T501" s="472"/>
      <c r="U501" s="434"/>
      <c r="V501" s="434"/>
      <c r="W501" s="434"/>
      <c r="X501" s="434"/>
      <c r="Y501" s="434"/>
      <c r="Z501" s="434"/>
      <c r="AA501" s="434"/>
      <c r="AB501" s="434"/>
      <c r="AC501" s="434"/>
      <c r="AD501" s="436"/>
      <c r="AE501" s="436"/>
      <c r="AF501" s="436"/>
      <c r="AG501" s="436"/>
      <c r="AH501" s="436"/>
      <c r="AI501" s="436"/>
      <c r="AJ501" s="436"/>
      <c r="AK501" s="436"/>
    </row>
    <row r="502" spans="1:37" s="357" customFormat="1" ht="19.5" customHeight="1" x14ac:dyDescent="0.25">
      <c r="A502" s="434"/>
      <c r="B502" s="434"/>
      <c r="C502" s="434"/>
      <c r="D502" s="434"/>
      <c r="E502" s="434"/>
      <c r="F502" s="434"/>
      <c r="G502" s="434"/>
      <c r="H502" s="434"/>
      <c r="I502" s="434"/>
      <c r="J502" s="434"/>
      <c r="K502" s="434"/>
      <c r="L502" s="434"/>
      <c r="M502" s="434"/>
      <c r="N502" s="434"/>
      <c r="O502" s="434"/>
      <c r="P502" s="434"/>
      <c r="Q502" s="434"/>
      <c r="R502" s="434"/>
      <c r="S502" s="434"/>
      <c r="T502" s="472"/>
      <c r="U502" s="434"/>
      <c r="V502" s="434"/>
      <c r="W502" s="434"/>
      <c r="X502" s="434"/>
      <c r="Y502" s="434"/>
      <c r="Z502" s="434"/>
      <c r="AA502" s="434"/>
      <c r="AB502" s="434"/>
      <c r="AC502" s="434"/>
      <c r="AD502" s="436"/>
      <c r="AE502" s="436"/>
      <c r="AF502" s="436"/>
      <c r="AG502" s="436"/>
      <c r="AH502" s="436"/>
      <c r="AI502" s="436"/>
      <c r="AJ502" s="436"/>
      <c r="AK502" s="436"/>
    </row>
    <row r="503" spans="1:37" s="357" customFormat="1" ht="19.5" customHeight="1" x14ac:dyDescent="0.25">
      <c r="A503" s="434"/>
      <c r="B503" s="434"/>
      <c r="C503" s="434"/>
      <c r="D503" s="434"/>
      <c r="E503" s="434"/>
      <c r="F503" s="434"/>
      <c r="G503" s="434"/>
      <c r="H503" s="434"/>
      <c r="I503" s="434"/>
      <c r="J503" s="434"/>
      <c r="K503" s="434"/>
      <c r="L503" s="434"/>
      <c r="M503" s="434"/>
      <c r="N503" s="434"/>
      <c r="O503" s="434"/>
      <c r="P503" s="434"/>
      <c r="Q503" s="434"/>
      <c r="R503" s="434"/>
      <c r="S503" s="434"/>
      <c r="T503" s="472"/>
      <c r="U503" s="434"/>
      <c r="V503" s="434"/>
      <c r="W503" s="434"/>
      <c r="X503" s="434"/>
      <c r="Y503" s="434"/>
      <c r="Z503" s="434"/>
      <c r="AA503" s="434"/>
      <c r="AB503" s="434"/>
      <c r="AC503" s="434"/>
      <c r="AD503" s="436"/>
      <c r="AE503" s="436"/>
      <c r="AF503" s="436"/>
      <c r="AG503" s="436"/>
      <c r="AH503" s="436"/>
      <c r="AI503" s="436"/>
      <c r="AJ503" s="436"/>
      <c r="AK503" s="436"/>
    </row>
    <row r="504" spans="1:37" s="357" customFormat="1" ht="19.5" customHeight="1" x14ac:dyDescent="0.25">
      <c r="A504" s="434"/>
      <c r="B504" s="434"/>
      <c r="C504" s="434"/>
      <c r="D504" s="434"/>
      <c r="E504" s="434"/>
      <c r="F504" s="434"/>
      <c r="G504" s="434"/>
      <c r="H504" s="434"/>
      <c r="I504" s="434"/>
      <c r="J504" s="434"/>
      <c r="K504" s="434"/>
      <c r="L504" s="434"/>
      <c r="M504" s="434"/>
      <c r="N504" s="434"/>
      <c r="O504" s="434"/>
      <c r="P504" s="434"/>
      <c r="Q504" s="434"/>
      <c r="R504" s="434"/>
      <c r="S504" s="434"/>
      <c r="T504" s="472"/>
      <c r="U504" s="434"/>
      <c r="V504" s="434"/>
      <c r="W504" s="434"/>
      <c r="X504" s="434"/>
      <c r="Y504" s="434"/>
      <c r="Z504" s="434"/>
      <c r="AA504" s="434"/>
      <c r="AB504" s="434"/>
      <c r="AC504" s="434"/>
      <c r="AD504" s="436"/>
      <c r="AE504" s="436"/>
      <c r="AF504" s="436"/>
      <c r="AG504" s="436"/>
      <c r="AH504" s="436"/>
      <c r="AI504" s="436"/>
      <c r="AJ504" s="436"/>
      <c r="AK504" s="436"/>
    </row>
    <row r="505" spans="1:37" s="357" customFormat="1" ht="19.5" customHeight="1" x14ac:dyDescent="0.25">
      <c r="A505" s="434"/>
      <c r="B505" s="434"/>
      <c r="C505" s="434"/>
      <c r="D505" s="434"/>
      <c r="E505" s="434"/>
      <c r="F505" s="434"/>
      <c r="G505" s="434"/>
      <c r="H505" s="434"/>
      <c r="I505" s="434"/>
      <c r="J505" s="434"/>
      <c r="K505" s="434"/>
      <c r="L505" s="434"/>
      <c r="M505" s="434"/>
      <c r="N505" s="434"/>
      <c r="O505" s="434"/>
      <c r="P505" s="434"/>
      <c r="Q505" s="434"/>
      <c r="R505" s="434"/>
      <c r="S505" s="434"/>
      <c r="T505" s="472"/>
      <c r="U505" s="434"/>
      <c r="V505" s="434"/>
      <c r="W505" s="434"/>
      <c r="X505" s="434"/>
      <c r="Y505" s="434"/>
      <c r="Z505" s="434"/>
      <c r="AA505" s="434"/>
      <c r="AB505" s="434"/>
      <c r="AC505" s="434"/>
      <c r="AD505" s="436"/>
      <c r="AE505" s="436"/>
      <c r="AF505" s="436"/>
      <c r="AG505" s="436"/>
      <c r="AH505" s="436"/>
      <c r="AI505" s="436"/>
      <c r="AJ505" s="436"/>
      <c r="AK505" s="436"/>
    </row>
    <row r="506" spans="1:37" s="357" customFormat="1" ht="19.5" customHeight="1" x14ac:dyDescent="0.25">
      <c r="A506" s="434"/>
      <c r="B506" s="434"/>
      <c r="C506" s="434"/>
      <c r="D506" s="434"/>
      <c r="E506" s="434"/>
      <c r="F506" s="434"/>
      <c r="G506" s="434"/>
      <c r="H506" s="434"/>
      <c r="I506" s="434"/>
      <c r="J506" s="434"/>
      <c r="K506" s="434"/>
      <c r="L506" s="434"/>
      <c r="M506" s="434"/>
      <c r="N506" s="434"/>
      <c r="O506" s="434"/>
      <c r="P506" s="434"/>
      <c r="Q506" s="434"/>
      <c r="R506" s="434"/>
      <c r="S506" s="434"/>
      <c r="T506" s="472"/>
      <c r="U506" s="434"/>
      <c r="V506" s="434"/>
      <c r="W506" s="434"/>
      <c r="X506" s="434"/>
      <c r="Y506" s="434"/>
      <c r="Z506" s="434"/>
      <c r="AA506" s="434"/>
      <c r="AB506" s="434"/>
      <c r="AC506" s="434"/>
      <c r="AD506" s="436"/>
      <c r="AE506" s="436"/>
      <c r="AF506" s="436"/>
      <c r="AG506" s="436"/>
      <c r="AH506" s="436"/>
      <c r="AI506" s="436"/>
      <c r="AJ506" s="436"/>
      <c r="AK506" s="436"/>
    </row>
    <row r="507" spans="1:37" s="357" customFormat="1" ht="19.5" customHeight="1" x14ac:dyDescent="0.25">
      <c r="A507" s="434"/>
      <c r="B507" s="434"/>
      <c r="C507" s="434"/>
      <c r="D507" s="434"/>
      <c r="E507" s="434"/>
      <c r="F507" s="434"/>
      <c r="G507" s="434"/>
      <c r="H507" s="434"/>
      <c r="I507" s="434"/>
      <c r="J507" s="434"/>
      <c r="K507" s="434"/>
      <c r="L507" s="434"/>
      <c r="M507" s="434"/>
      <c r="N507" s="434"/>
      <c r="O507" s="434"/>
      <c r="P507" s="434"/>
      <c r="Q507" s="434"/>
      <c r="R507" s="434"/>
      <c r="S507" s="434"/>
      <c r="T507" s="472"/>
      <c r="U507" s="434"/>
      <c r="V507" s="434"/>
      <c r="W507" s="434"/>
      <c r="X507" s="434"/>
      <c r="Y507" s="434"/>
      <c r="Z507" s="434"/>
      <c r="AA507" s="434"/>
      <c r="AB507" s="434"/>
      <c r="AC507" s="434"/>
      <c r="AD507" s="436"/>
      <c r="AE507" s="436"/>
      <c r="AF507" s="436"/>
      <c r="AG507" s="436"/>
      <c r="AH507" s="436"/>
      <c r="AI507" s="436"/>
      <c r="AJ507" s="436"/>
      <c r="AK507" s="436"/>
    </row>
    <row r="508" spans="1:37" s="357" customFormat="1" ht="19.5" customHeight="1" x14ac:dyDescent="0.25">
      <c r="A508" s="434"/>
      <c r="B508" s="434"/>
      <c r="C508" s="434"/>
      <c r="D508" s="434"/>
      <c r="E508" s="434"/>
      <c r="F508" s="434"/>
      <c r="G508" s="434"/>
      <c r="H508" s="434"/>
      <c r="I508" s="434"/>
      <c r="J508" s="434"/>
      <c r="K508" s="434"/>
      <c r="L508" s="434"/>
      <c r="M508" s="434"/>
      <c r="N508" s="434"/>
      <c r="O508" s="434"/>
      <c r="P508" s="434"/>
      <c r="Q508" s="434"/>
      <c r="R508" s="434"/>
      <c r="S508" s="434"/>
      <c r="T508" s="472"/>
      <c r="U508" s="434"/>
      <c r="V508" s="434"/>
      <c r="W508" s="434"/>
      <c r="X508" s="434"/>
      <c r="Y508" s="434"/>
      <c r="Z508" s="434"/>
      <c r="AA508" s="434"/>
      <c r="AB508" s="434"/>
      <c r="AC508" s="434"/>
      <c r="AD508" s="436"/>
      <c r="AE508" s="436"/>
      <c r="AF508" s="436"/>
      <c r="AG508" s="436"/>
      <c r="AH508" s="436"/>
      <c r="AI508" s="436"/>
      <c r="AJ508" s="436"/>
      <c r="AK508" s="436"/>
    </row>
    <row r="509" spans="1:37" s="357" customFormat="1" ht="19.5" customHeight="1" x14ac:dyDescent="0.25">
      <c r="A509" s="434"/>
      <c r="B509" s="434"/>
      <c r="C509" s="434"/>
      <c r="D509" s="434"/>
      <c r="E509" s="434"/>
      <c r="F509" s="434"/>
      <c r="G509" s="434"/>
      <c r="H509" s="434"/>
      <c r="I509" s="434"/>
      <c r="J509" s="434"/>
      <c r="K509" s="434"/>
      <c r="L509" s="434"/>
      <c r="M509" s="434"/>
      <c r="N509" s="434"/>
      <c r="O509" s="434"/>
      <c r="P509" s="434"/>
      <c r="Q509" s="434"/>
      <c r="R509" s="434"/>
      <c r="S509" s="434"/>
      <c r="T509" s="472"/>
      <c r="U509" s="434"/>
      <c r="V509" s="434"/>
      <c r="W509" s="434"/>
      <c r="X509" s="434"/>
      <c r="Y509" s="434"/>
      <c r="Z509" s="434"/>
      <c r="AA509" s="434"/>
      <c r="AB509" s="434"/>
      <c r="AC509" s="434"/>
      <c r="AD509" s="436"/>
      <c r="AE509" s="436"/>
      <c r="AF509" s="436"/>
      <c r="AG509" s="436"/>
      <c r="AH509" s="436"/>
      <c r="AI509" s="436"/>
      <c r="AJ509" s="436"/>
      <c r="AK509" s="436"/>
    </row>
    <row r="510" spans="1:37" s="357" customFormat="1" ht="19.5" customHeight="1" x14ac:dyDescent="0.25">
      <c r="A510" s="434"/>
      <c r="B510" s="434"/>
      <c r="C510" s="434"/>
      <c r="D510" s="434"/>
      <c r="E510" s="434"/>
      <c r="F510" s="434"/>
      <c r="G510" s="434"/>
      <c r="H510" s="434"/>
      <c r="I510" s="434"/>
      <c r="J510" s="434"/>
      <c r="K510" s="434"/>
      <c r="L510" s="434"/>
      <c r="M510" s="434"/>
      <c r="N510" s="434"/>
      <c r="O510" s="434"/>
      <c r="P510" s="434"/>
      <c r="Q510" s="434"/>
      <c r="R510" s="434"/>
      <c r="S510" s="434"/>
      <c r="T510" s="472"/>
      <c r="U510" s="434"/>
      <c r="V510" s="434"/>
      <c r="W510" s="434"/>
      <c r="X510" s="434"/>
      <c r="Y510" s="434"/>
      <c r="Z510" s="434"/>
      <c r="AA510" s="434"/>
      <c r="AB510" s="434"/>
      <c r="AC510" s="434"/>
      <c r="AD510" s="436"/>
      <c r="AE510" s="436"/>
      <c r="AF510" s="436"/>
      <c r="AG510" s="436"/>
      <c r="AH510" s="436"/>
      <c r="AI510" s="436"/>
      <c r="AJ510" s="436"/>
      <c r="AK510" s="436"/>
    </row>
    <row r="511" spans="1:37" s="357" customFormat="1" ht="19.5" customHeight="1" x14ac:dyDescent="0.25">
      <c r="A511" s="434"/>
      <c r="B511" s="434"/>
      <c r="C511" s="434"/>
      <c r="D511" s="434"/>
      <c r="E511" s="434"/>
      <c r="F511" s="434"/>
      <c r="G511" s="434"/>
      <c r="H511" s="434"/>
      <c r="I511" s="434"/>
      <c r="J511" s="434"/>
      <c r="K511" s="434"/>
      <c r="L511" s="434"/>
      <c r="M511" s="434"/>
      <c r="N511" s="434"/>
      <c r="O511" s="434"/>
      <c r="P511" s="434"/>
      <c r="Q511" s="434"/>
      <c r="R511" s="434"/>
      <c r="S511" s="434"/>
      <c r="T511" s="472"/>
      <c r="U511" s="434"/>
      <c r="V511" s="434"/>
      <c r="W511" s="434"/>
      <c r="X511" s="434"/>
      <c r="Y511" s="434"/>
      <c r="Z511" s="434"/>
      <c r="AA511" s="434"/>
      <c r="AB511" s="434"/>
      <c r="AC511" s="434"/>
      <c r="AD511" s="436"/>
      <c r="AE511" s="436"/>
      <c r="AF511" s="436"/>
      <c r="AG511" s="436"/>
      <c r="AH511" s="436"/>
      <c r="AI511" s="436"/>
      <c r="AJ511" s="436"/>
      <c r="AK511" s="436"/>
    </row>
    <row r="512" spans="1:37" s="357" customFormat="1" ht="19.5" customHeight="1" x14ac:dyDescent="0.25">
      <c r="A512" s="434"/>
      <c r="B512" s="434"/>
      <c r="C512" s="434"/>
      <c r="D512" s="434"/>
      <c r="E512" s="434"/>
      <c r="F512" s="434"/>
      <c r="G512" s="434"/>
      <c r="H512" s="434"/>
      <c r="I512" s="434"/>
      <c r="J512" s="434"/>
      <c r="K512" s="434"/>
      <c r="L512" s="434"/>
      <c r="M512" s="434"/>
      <c r="N512" s="434"/>
      <c r="O512" s="434"/>
      <c r="P512" s="434"/>
      <c r="Q512" s="434"/>
      <c r="R512" s="434"/>
      <c r="S512" s="434"/>
      <c r="T512" s="472"/>
      <c r="U512" s="434"/>
      <c r="V512" s="434"/>
      <c r="W512" s="434"/>
      <c r="X512" s="434"/>
      <c r="Y512" s="434"/>
      <c r="Z512" s="434"/>
      <c r="AA512" s="434"/>
      <c r="AB512" s="434"/>
      <c r="AC512" s="434"/>
      <c r="AD512" s="436"/>
      <c r="AE512" s="436"/>
      <c r="AF512" s="436"/>
      <c r="AG512" s="436"/>
      <c r="AH512" s="436"/>
      <c r="AI512" s="436"/>
      <c r="AJ512" s="436"/>
      <c r="AK512" s="436"/>
    </row>
    <row r="513" spans="1:37" s="357" customFormat="1" ht="19.5" customHeight="1" x14ac:dyDescent="0.25">
      <c r="A513" s="434"/>
      <c r="B513" s="434"/>
      <c r="C513" s="434"/>
      <c r="D513" s="434"/>
      <c r="E513" s="434"/>
      <c r="F513" s="434"/>
      <c r="G513" s="434"/>
      <c r="H513" s="434"/>
      <c r="I513" s="434"/>
      <c r="J513" s="434"/>
      <c r="K513" s="434"/>
      <c r="L513" s="434"/>
      <c r="M513" s="434"/>
      <c r="N513" s="434"/>
      <c r="O513" s="434"/>
      <c r="P513" s="434"/>
      <c r="Q513" s="434"/>
      <c r="R513" s="434"/>
      <c r="S513" s="434"/>
      <c r="T513" s="472"/>
      <c r="U513" s="434"/>
      <c r="V513" s="434"/>
      <c r="W513" s="434"/>
      <c r="X513" s="434"/>
      <c r="Y513" s="434"/>
      <c r="Z513" s="434"/>
      <c r="AA513" s="434"/>
      <c r="AB513" s="434"/>
      <c r="AC513" s="434"/>
      <c r="AD513" s="436"/>
      <c r="AE513" s="436"/>
      <c r="AF513" s="436"/>
      <c r="AG513" s="436"/>
      <c r="AH513" s="436"/>
      <c r="AI513" s="436"/>
      <c r="AJ513" s="436"/>
      <c r="AK513" s="436"/>
    </row>
    <row r="514" spans="1:37" s="357" customFormat="1" ht="19.5" customHeight="1" x14ac:dyDescent="0.25">
      <c r="A514" s="434"/>
      <c r="B514" s="434"/>
      <c r="C514" s="434"/>
      <c r="D514" s="434"/>
      <c r="E514" s="434"/>
      <c r="F514" s="434"/>
      <c r="G514" s="434"/>
      <c r="H514" s="434"/>
      <c r="I514" s="434"/>
      <c r="J514" s="434"/>
      <c r="K514" s="434"/>
      <c r="L514" s="434"/>
      <c r="M514" s="434"/>
      <c r="N514" s="434"/>
      <c r="O514" s="434"/>
      <c r="P514" s="434"/>
      <c r="Q514" s="434"/>
      <c r="R514" s="434"/>
      <c r="S514" s="434"/>
      <c r="T514" s="472"/>
      <c r="U514" s="434"/>
      <c r="V514" s="434"/>
      <c r="W514" s="434"/>
      <c r="X514" s="434"/>
      <c r="Y514" s="434"/>
      <c r="Z514" s="434"/>
      <c r="AA514" s="434"/>
      <c r="AB514" s="434"/>
      <c r="AC514" s="434"/>
      <c r="AD514" s="436"/>
      <c r="AE514" s="436"/>
      <c r="AF514" s="436"/>
      <c r="AG514" s="436"/>
      <c r="AH514" s="436"/>
      <c r="AI514" s="436"/>
      <c r="AJ514" s="436"/>
      <c r="AK514" s="436"/>
    </row>
    <row r="515" spans="1:37" s="357" customFormat="1" ht="19.5" customHeight="1" x14ac:dyDescent="0.25">
      <c r="A515" s="434"/>
      <c r="B515" s="434"/>
      <c r="C515" s="434"/>
      <c r="D515" s="434"/>
      <c r="E515" s="434"/>
      <c r="F515" s="434"/>
      <c r="G515" s="434"/>
      <c r="H515" s="434"/>
      <c r="I515" s="434"/>
      <c r="J515" s="434"/>
      <c r="K515" s="434"/>
      <c r="L515" s="434"/>
      <c r="M515" s="434"/>
      <c r="N515" s="434"/>
      <c r="O515" s="434"/>
      <c r="P515" s="434"/>
      <c r="Q515" s="434"/>
      <c r="R515" s="434"/>
      <c r="S515" s="434"/>
      <c r="T515" s="472"/>
      <c r="U515" s="434"/>
      <c r="V515" s="434"/>
      <c r="W515" s="434"/>
      <c r="X515" s="434"/>
      <c r="Y515" s="434"/>
      <c r="Z515" s="434"/>
      <c r="AA515" s="434"/>
      <c r="AB515" s="434"/>
      <c r="AC515" s="434"/>
      <c r="AD515" s="436"/>
      <c r="AE515" s="436"/>
      <c r="AF515" s="436"/>
      <c r="AG515" s="436"/>
      <c r="AH515" s="436"/>
      <c r="AI515" s="436"/>
      <c r="AJ515" s="436"/>
      <c r="AK515" s="436"/>
    </row>
    <row r="516" spans="1:37" s="357" customFormat="1" ht="19.5" customHeight="1" x14ac:dyDescent="0.25">
      <c r="A516" s="434"/>
      <c r="B516" s="434"/>
      <c r="C516" s="434"/>
      <c r="D516" s="434"/>
      <c r="E516" s="434"/>
      <c r="F516" s="434"/>
      <c r="G516" s="434"/>
      <c r="H516" s="434"/>
      <c r="I516" s="434"/>
      <c r="J516" s="434"/>
      <c r="K516" s="434"/>
      <c r="L516" s="434"/>
      <c r="M516" s="434"/>
      <c r="N516" s="434"/>
      <c r="O516" s="434"/>
      <c r="P516" s="434"/>
      <c r="Q516" s="434"/>
      <c r="R516" s="434"/>
      <c r="S516" s="434"/>
      <c r="T516" s="472"/>
      <c r="U516" s="434"/>
      <c r="V516" s="434"/>
      <c r="W516" s="434"/>
      <c r="X516" s="434"/>
      <c r="Y516" s="434"/>
      <c r="Z516" s="434"/>
      <c r="AA516" s="434"/>
      <c r="AB516" s="434"/>
      <c r="AC516" s="434"/>
      <c r="AD516" s="436"/>
      <c r="AE516" s="436"/>
      <c r="AF516" s="436"/>
      <c r="AG516" s="436"/>
      <c r="AH516" s="436"/>
      <c r="AI516" s="436"/>
      <c r="AJ516" s="436"/>
      <c r="AK516" s="436"/>
    </row>
    <row r="517" spans="1:37" s="357" customFormat="1" ht="19.5" customHeight="1" x14ac:dyDescent="0.25">
      <c r="A517" s="434"/>
      <c r="B517" s="434"/>
      <c r="C517" s="434"/>
      <c r="D517" s="434"/>
      <c r="E517" s="434"/>
      <c r="F517" s="434"/>
      <c r="G517" s="434"/>
      <c r="H517" s="434"/>
      <c r="I517" s="434"/>
      <c r="J517" s="434"/>
      <c r="K517" s="434"/>
      <c r="L517" s="434"/>
      <c r="M517" s="434"/>
      <c r="N517" s="434"/>
      <c r="O517" s="434"/>
      <c r="P517" s="434"/>
      <c r="Q517" s="434"/>
      <c r="R517" s="434"/>
      <c r="S517" s="434"/>
      <c r="T517" s="472"/>
      <c r="U517" s="434"/>
      <c r="V517" s="434"/>
      <c r="W517" s="434"/>
      <c r="X517" s="434"/>
      <c r="Y517" s="434"/>
      <c r="Z517" s="434"/>
      <c r="AA517" s="434"/>
      <c r="AB517" s="434"/>
      <c r="AC517" s="434"/>
      <c r="AD517" s="436"/>
      <c r="AE517" s="436"/>
      <c r="AF517" s="436"/>
      <c r="AG517" s="436"/>
      <c r="AH517" s="436"/>
      <c r="AI517" s="436"/>
      <c r="AJ517" s="436"/>
      <c r="AK517" s="436"/>
    </row>
    <row r="518" spans="1:37" s="357" customFormat="1" ht="19.5" customHeight="1" x14ac:dyDescent="0.25">
      <c r="A518" s="434"/>
      <c r="B518" s="434"/>
      <c r="C518" s="434"/>
      <c r="D518" s="434"/>
      <c r="E518" s="434"/>
      <c r="F518" s="434"/>
      <c r="G518" s="434"/>
      <c r="H518" s="434"/>
      <c r="I518" s="434"/>
      <c r="J518" s="434"/>
      <c r="K518" s="434"/>
      <c r="L518" s="434"/>
      <c r="M518" s="434"/>
      <c r="N518" s="434"/>
      <c r="O518" s="434"/>
      <c r="P518" s="434"/>
      <c r="Q518" s="434"/>
      <c r="R518" s="434"/>
      <c r="S518" s="434"/>
      <c r="T518" s="472"/>
      <c r="U518" s="434"/>
      <c r="V518" s="434"/>
      <c r="W518" s="434"/>
      <c r="X518" s="434"/>
      <c r="Y518" s="434"/>
      <c r="Z518" s="434"/>
      <c r="AA518" s="434"/>
      <c r="AB518" s="434"/>
      <c r="AC518" s="434"/>
      <c r="AD518" s="436"/>
      <c r="AE518" s="436"/>
      <c r="AF518" s="436"/>
      <c r="AG518" s="436"/>
      <c r="AH518" s="436"/>
      <c r="AI518" s="436"/>
      <c r="AJ518" s="436"/>
      <c r="AK518" s="436"/>
    </row>
    <row r="519" spans="1:37" s="357" customFormat="1" ht="19.5" customHeight="1" x14ac:dyDescent="0.25">
      <c r="A519" s="434"/>
      <c r="B519" s="434"/>
      <c r="C519" s="434"/>
      <c r="D519" s="434"/>
      <c r="E519" s="434"/>
      <c r="F519" s="434"/>
      <c r="G519" s="434"/>
      <c r="H519" s="434"/>
      <c r="I519" s="434"/>
      <c r="J519" s="434"/>
      <c r="K519" s="434"/>
      <c r="L519" s="434"/>
      <c r="M519" s="434"/>
      <c r="N519" s="434"/>
      <c r="O519" s="434"/>
      <c r="P519" s="434"/>
      <c r="Q519" s="434"/>
      <c r="R519" s="434"/>
      <c r="S519" s="434"/>
      <c r="T519" s="472"/>
      <c r="U519" s="434"/>
      <c r="V519" s="434"/>
      <c r="W519" s="434"/>
      <c r="X519" s="434"/>
      <c r="Y519" s="434"/>
      <c r="Z519" s="434"/>
      <c r="AA519" s="434"/>
      <c r="AB519" s="434"/>
      <c r="AC519" s="434"/>
      <c r="AD519" s="436"/>
      <c r="AE519" s="436"/>
      <c r="AF519" s="436"/>
      <c r="AG519" s="436"/>
      <c r="AH519" s="436"/>
      <c r="AI519" s="436"/>
      <c r="AJ519" s="436"/>
      <c r="AK519" s="436"/>
    </row>
    <row r="520" spans="1:37" s="357" customFormat="1" ht="19.5" customHeight="1" x14ac:dyDescent="0.25">
      <c r="A520" s="434"/>
      <c r="B520" s="434"/>
      <c r="C520" s="434"/>
      <c r="D520" s="434"/>
      <c r="E520" s="434"/>
      <c r="F520" s="434"/>
      <c r="G520" s="434"/>
      <c r="H520" s="434"/>
      <c r="I520" s="434"/>
      <c r="J520" s="434"/>
      <c r="K520" s="434"/>
      <c r="L520" s="434"/>
      <c r="M520" s="434"/>
      <c r="N520" s="434"/>
      <c r="O520" s="434"/>
      <c r="P520" s="434"/>
      <c r="Q520" s="434"/>
      <c r="R520" s="434"/>
      <c r="S520" s="434"/>
      <c r="T520" s="472"/>
      <c r="U520" s="434"/>
      <c r="V520" s="434"/>
      <c r="W520" s="434"/>
      <c r="X520" s="434"/>
      <c r="Y520" s="434"/>
      <c r="Z520" s="434"/>
      <c r="AA520" s="434"/>
      <c r="AB520" s="434"/>
      <c r="AC520" s="434"/>
      <c r="AD520" s="436"/>
      <c r="AE520" s="436"/>
      <c r="AF520" s="436"/>
      <c r="AG520" s="436"/>
      <c r="AH520" s="436"/>
      <c r="AI520" s="436"/>
      <c r="AJ520" s="436"/>
      <c r="AK520" s="436"/>
    </row>
    <row r="521" spans="1:37" s="357" customFormat="1" ht="19.5" customHeight="1" x14ac:dyDescent="0.25">
      <c r="A521" s="434"/>
      <c r="B521" s="434"/>
      <c r="C521" s="434"/>
      <c r="D521" s="434"/>
      <c r="E521" s="434"/>
      <c r="F521" s="434"/>
      <c r="G521" s="434"/>
      <c r="H521" s="434"/>
      <c r="I521" s="434"/>
      <c r="J521" s="434"/>
      <c r="K521" s="434"/>
      <c r="L521" s="434"/>
      <c r="M521" s="434"/>
      <c r="N521" s="434"/>
      <c r="O521" s="434"/>
      <c r="P521" s="434"/>
      <c r="Q521" s="434"/>
      <c r="R521" s="434"/>
      <c r="S521" s="434"/>
      <c r="T521" s="472"/>
      <c r="U521" s="434"/>
      <c r="V521" s="434"/>
      <c r="W521" s="434"/>
      <c r="X521" s="434"/>
      <c r="Y521" s="434"/>
      <c r="Z521" s="434"/>
      <c r="AA521" s="434"/>
      <c r="AB521" s="434"/>
      <c r="AC521" s="434"/>
      <c r="AD521" s="436"/>
      <c r="AE521" s="436"/>
      <c r="AF521" s="436"/>
      <c r="AG521" s="436"/>
      <c r="AH521" s="436"/>
      <c r="AI521" s="436"/>
      <c r="AJ521" s="436"/>
      <c r="AK521" s="436"/>
    </row>
    <row r="522" spans="1:37" s="357" customFormat="1" ht="19.5" customHeight="1" x14ac:dyDescent="0.25">
      <c r="A522" s="434"/>
      <c r="B522" s="434"/>
      <c r="C522" s="434"/>
      <c r="D522" s="434"/>
      <c r="E522" s="434"/>
      <c r="F522" s="434"/>
      <c r="G522" s="434"/>
      <c r="H522" s="434"/>
      <c r="I522" s="434"/>
      <c r="J522" s="434"/>
      <c r="K522" s="434"/>
      <c r="L522" s="434"/>
      <c r="M522" s="434"/>
      <c r="N522" s="434"/>
      <c r="O522" s="434"/>
      <c r="P522" s="434"/>
      <c r="Q522" s="434"/>
      <c r="R522" s="434"/>
      <c r="S522" s="434"/>
      <c r="T522" s="472"/>
      <c r="U522" s="434"/>
      <c r="V522" s="434"/>
      <c r="W522" s="434"/>
      <c r="X522" s="434"/>
      <c r="Y522" s="434"/>
      <c r="Z522" s="434"/>
      <c r="AA522" s="434"/>
      <c r="AB522" s="434"/>
      <c r="AC522" s="434"/>
      <c r="AD522" s="436"/>
      <c r="AE522" s="436"/>
      <c r="AF522" s="436"/>
      <c r="AG522" s="436"/>
      <c r="AH522" s="436"/>
      <c r="AI522" s="436"/>
      <c r="AJ522" s="436"/>
      <c r="AK522" s="436"/>
    </row>
    <row r="523" spans="1:37" s="357" customFormat="1" ht="19.5" customHeight="1" x14ac:dyDescent="0.25">
      <c r="A523" s="434"/>
      <c r="B523" s="434"/>
      <c r="C523" s="434"/>
      <c r="D523" s="434"/>
      <c r="E523" s="434"/>
      <c r="F523" s="434"/>
      <c r="G523" s="434"/>
      <c r="H523" s="434"/>
      <c r="I523" s="434"/>
      <c r="J523" s="434"/>
      <c r="K523" s="434"/>
      <c r="L523" s="434"/>
      <c r="M523" s="434"/>
      <c r="N523" s="434"/>
      <c r="O523" s="434"/>
      <c r="P523" s="434"/>
      <c r="Q523" s="434"/>
      <c r="R523" s="434"/>
      <c r="S523" s="434"/>
      <c r="T523" s="472"/>
      <c r="U523" s="434"/>
      <c r="V523" s="434"/>
      <c r="W523" s="434"/>
      <c r="X523" s="434"/>
      <c r="Y523" s="434"/>
      <c r="Z523" s="434"/>
      <c r="AA523" s="434"/>
      <c r="AB523" s="434"/>
      <c r="AC523" s="434"/>
      <c r="AD523" s="436"/>
      <c r="AE523" s="436"/>
      <c r="AF523" s="436"/>
      <c r="AG523" s="436"/>
      <c r="AH523" s="436"/>
      <c r="AI523" s="436"/>
      <c r="AJ523" s="436"/>
      <c r="AK523" s="436"/>
    </row>
    <row r="524" spans="1:37" s="357" customFormat="1" ht="19.5" customHeight="1" x14ac:dyDescent="0.25">
      <c r="A524" s="434"/>
      <c r="B524" s="434"/>
      <c r="C524" s="434"/>
      <c r="D524" s="434"/>
      <c r="E524" s="434"/>
      <c r="F524" s="434"/>
      <c r="G524" s="434"/>
      <c r="H524" s="434"/>
      <c r="I524" s="434"/>
      <c r="J524" s="434"/>
      <c r="K524" s="434"/>
      <c r="L524" s="434"/>
      <c r="M524" s="434"/>
      <c r="N524" s="434"/>
      <c r="O524" s="434"/>
      <c r="P524" s="434"/>
      <c r="Q524" s="434"/>
      <c r="R524" s="434"/>
      <c r="S524" s="434"/>
      <c r="T524" s="472"/>
      <c r="U524" s="434"/>
      <c r="V524" s="434"/>
      <c r="W524" s="434"/>
      <c r="X524" s="434"/>
      <c r="Y524" s="434"/>
      <c r="Z524" s="434"/>
      <c r="AA524" s="434"/>
      <c r="AB524" s="434"/>
      <c r="AC524" s="434"/>
      <c r="AD524" s="436"/>
      <c r="AE524" s="436"/>
      <c r="AF524" s="436"/>
      <c r="AG524" s="436"/>
      <c r="AH524" s="436"/>
      <c r="AI524" s="436"/>
      <c r="AJ524" s="436"/>
      <c r="AK524" s="436"/>
    </row>
    <row r="525" spans="1:37" s="357" customFormat="1" ht="19.5" customHeight="1" x14ac:dyDescent="0.25">
      <c r="A525" s="434"/>
      <c r="B525" s="434"/>
      <c r="C525" s="434"/>
      <c r="D525" s="434"/>
      <c r="E525" s="434"/>
      <c r="F525" s="434"/>
      <c r="G525" s="434"/>
      <c r="H525" s="434"/>
      <c r="I525" s="434"/>
      <c r="J525" s="434"/>
      <c r="K525" s="434"/>
      <c r="L525" s="434"/>
      <c r="M525" s="434"/>
      <c r="N525" s="434"/>
      <c r="O525" s="434"/>
      <c r="P525" s="434"/>
      <c r="Q525" s="434"/>
      <c r="R525" s="434"/>
      <c r="S525" s="434"/>
      <c r="T525" s="472"/>
      <c r="U525" s="434"/>
      <c r="V525" s="434"/>
      <c r="W525" s="434"/>
      <c r="X525" s="434"/>
      <c r="Y525" s="434"/>
      <c r="Z525" s="434"/>
      <c r="AA525" s="434"/>
      <c r="AB525" s="434"/>
      <c r="AC525" s="434"/>
      <c r="AD525" s="436"/>
      <c r="AE525" s="436"/>
      <c r="AF525" s="436"/>
      <c r="AG525" s="436"/>
      <c r="AH525" s="436"/>
      <c r="AI525" s="436"/>
      <c r="AJ525" s="436"/>
      <c r="AK525" s="436"/>
    </row>
    <row r="526" spans="1:37" s="357" customFormat="1" ht="19.5" customHeight="1" x14ac:dyDescent="0.25">
      <c r="A526" s="434"/>
      <c r="B526" s="434"/>
      <c r="C526" s="434"/>
      <c r="D526" s="434"/>
      <c r="E526" s="434"/>
      <c r="F526" s="434"/>
      <c r="G526" s="434"/>
      <c r="H526" s="434"/>
      <c r="I526" s="434"/>
      <c r="J526" s="434"/>
      <c r="K526" s="434"/>
      <c r="L526" s="434"/>
      <c r="M526" s="434"/>
      <c r="N526" s="434"/>
      <c r="O526" s="434"/>
      <c r="P526" s="434"/>
      <c r="Q526" s="434"/>
      <c r="R526" s="434"/>
      <c r="S526" s="434"/>
      <c r="T526" s="472"/>
      <c r="U526" s="434"/>
      <c r="V526" s="434"/>
      <c r="W526" s="434"/>
      <c r="X526" s="434"/>
      <c r="Y526" s="434"/>
      <c r="Z526" s="434"/>
      <c r="AA526" s="434"/>
      <c r="AB526" s="434"/>
      <c r="AC526" s="434"/>
      <c r="AD526" s="436"/>
      <c r="AE526" s="436"/>
      <c r="AF526" s="436"/>
      <c r="AG526" s="436"/>
      <c r="AH526" s="436"/>
      <c r="AI526" s="436"/>
      <c r="AJ526" s="436"/>
      <c r="AK526" s="436"/>
    </row>
    <row r="527" spans="1:37" s="357" customFormat="1" ht="19.5" customHeight="1" x14ac:dyDescent="0.25">
      <c r="A527" s="434"/>
      <c r="B527" s="434"/>
      <c r="C527" s="434"/>
      <c r="D527" s="434"/>
      <c r="E527" s="434"/>
      <c r="F527" s="434"/>
      <c r="G527" s="434"/>
      <c r="H527" s="434"/>
      <c r="I527" s="434"/>
      <c r="J527" s="434"/>
      <c r="K527" s="434"/>
      <c r="L527" s="434"/>
      <c r="M527" s="434"/>
      <c r="N527" s="434"/>
      <c r="O527" s="434"/>
      <c r="P527" s="434"/>
      <c r="Q527" s="434"/>
      <c r="R527" s="434"/>
      <c r="S527" s="434"/>
      <c r="T527" s="472"/>
      <c r="U527" s="434"/>
      <c r="V527" s="434"/>
      <c r="W527" s="434"/>
      <c r="X527" s="434"/>
      <c r="Y527" s="434"/>
      <c r="Z527" s="434"/>
      <c r="AA527" s="434"/>
      <c r="AB527" s="434"/>
      <c r="AC527" s="434"/>
      <c r="AD527" s="436"/>
      <c r="AE527" s="436"/>
      <c r="AF527" s="436"/>
      <c r="AG527" s="436"/>
      <c r="AH527" s="436"/>
      <c r="AI527" s="436"/>
      <c r="AJ527" s="436"/>
      <c r="AK527" s="436"/>
    </row>
    <row r="528" spans="1:37" s="357" customFormat="1" ht="19.5" customHeight="1" x14ac:dyDescent="0.25">
      <c r="A528" s="434"/>
      <c r="B528" s="434"/>
      <c r="C528" s="434"/>
      <c r="D528" s="434"/>
      <c r="E528" s="434"/>
      <c r="F528" s="434"/>
      <c r="G528" s="434"/>
      <c r="H528" s="434"/>
      <c r="I528" s="434"/>
      <c r="J528" s="434"/>
      <c r="K528" s="434"/>
      <c r="L528" s="434"/>
      <c r="M528" s="434"/>
      <c r="N528" s="434"/>
      <c r="O528" s="434"/>
      <c r="P528" s="434"/>
      <c r="Q528" s="434"/>
      <c r="R528" s="434"/>
      <c r="S528" s="434"/>
      <c r="T528" s="472"/>
      <c r="U528" s="434"/>
      <c r="V528" s="434"/>
      <c r="W528" s="434"/>
      <c r="X528" s="434"/>
      <c r="Y528" s="434"/>
      <c r="Z528" s="434"/>
      <c r="AA528" s="434"/>
      <c r="AB528" s="434"/>
      <c r="AC528" s="434"/>
      <c r="AD528" s="436"/>
      <c r="AE528" s="436"/>
      <c r="AF528" s="436"/>
      <c r="AG528" s="436"/>
      <c r="AH528" s="436"/>
      <c r="AI528" s="436"/>
      <c r="AJ528" s="436"/>
      <c r="AK528" s="436"/>
    </row>
    <row r="529" spans="1:37" s="357" customFormat="1" ht="19.5" customHeight="1" x14ac:dyDescent="0.25">
      <c r="A529" s="434"/>
      <c r="B529" s="434"/>
      <c r="C529" s="434"/>
      <c r="D529" s="434"/>
      <c r="E529" s="434"/>
      <c r="F529" s="434"/>
      <c r="G529" s="434"/>
      <c r="H529" s="434"/>
      <c r="I529" s="434"/>
      <c r="J529" s="434"/>
      <c r="K529" s="434"/>
      <c r="L529" s="434"/>
      <c r="M529" s="434"/>
      <c r="N529" s="434"/>
      <c r="O529" s="434"/>
      <c r="P529" s="434"/>
      <c r="Q529" s="434"/>
      <c r="R529" s="434"/>
      <c r="S529" s="434"/>
      <c r="T529" s="472"/>
      <c r="U529" s="434"/>
      <c r="V529" s="434"/>
      <c r="W529" s="434"/>
      <c r="X529" s="434"/>
      <c r="Y529" s="434"/>
      <c r="Z529" s="434"/>
      <c r="AA529" s="434"/>
      <c r="AB529" s="434"/>
      <c r="AC529" s="434"/>
      <c r="AD529" s="436"/>
      <c r="AE529" s="436"/>
      <c r="AF529" s="436"/>
      <c r="AG529" s="436"/>
      <c r="AH529" s="436"/>
      <c r="AI529" s="436"/>
      <c r="AJ529" s="436"/>
      <c r="AK529" s="436"/>
    </row>
    <row r="530" spans="1:37" s="357" customFormat="1" ht="19.5" customHeight="1" x14ac:dyDescent="0.25">
      <c r="A530" s="434"/>
      <c r="B530" s="434"/>
      <c r="C530" s="434"/>
      <c r="D530" s="434"/>
      <c r="E530" s="434"/>
      <c r="F530" s="434"/>
      <c r="G530" s="434"/>
      <c r="H530" s="434"/>
      <c r="I530" s="434"/>
      <c r="J530" s="434"/>
      <c r="K530" s="434"/>
      <c r="L530" s="434"/>
      <c r="M530" s="434"/>
      <c r="N530" s="434"/>
      <c r="O530" s="434"/>
      <c r="P530" s="434"/>
      <c r="Q530" s="434"/>
      <c r="R530" s="434"/>
      <c r="S530" s="434"/>
      <c r="T530" s="472"/>
      <c r="U530" s="434"/>
      <c r="V530" s="434"/>
      <c r="W530" s="434"/>
      <c r="X530" s="434"/>
      <c r="Y530" s="434"/>
      <c r="Z530" s="434"/>
      <c r="AA530" s="434"/>
      <c r="AB530" s="434"/>
      <c r="AC530" s="434"/>
      <c r="AD530" s="436"/>
      <c r="AE530" s="436"/>
      <c r="AF530" s="436"/>
      <c r="AG530" s="436"/>
      <c r="AH530" s="436"/>
      <c r="AI530" s="436"/>
      <c r="AJ530" s="436"/>
      <c r="AK530" s="436"/>
    </row>
    <row r="531" spans="1:37" s="357" customFormat="1" ht="19.5" customHeight="1" x14ac:dyDescent="0.25">
      <c r="A531" s="434"/>
      <c r="B531" s="434"/>
      <c r="C531" s="434"/>
      <c r="D531" s="434"/>
      <c r="E531" s="434"/>
      <c r="F531" s="434"/>
      <c r="G531" s="434"/>
      <c r="H531" s="434"/>
      <c r="I531" s="434"/>
      <c r="J531" s="434"/>
      <c r="K531" s="434"/>
      <c r="L531" s="434"/>
      <c r="M531" s="434"/>
      <c r="N531" s="434"/>
      <c r="O531" s="434"/>
      <c r="P531" s="434"/>
      <c r="Q531" s="434"/>
      <c r="R531" s="434"/>
      <c r="S531" s="434"/>
      <c r="T531" s="472"/>
      <c r="U531" s="434"/>
      <c r="V531" s="434"/>
      <c r="W531" s="434"/>
      <c r="X531" s="434"/>
      <c r="Y531" s="434"/>
      <c r="Z531" s="434"/>
      <c r="AA531" s="434"/>
      <c r="AB531" s="434"/>
      <c r="AC531" s="434"/>
      <c r="AD531" s="436"/>
      <c r="AE531" s="436"/>
      <c r="AF531" s="436"/>
      <c r="AG531" s="436"/>
      <c r="AH531" s="436"/>
      <c r="AI531" s="436"/>
      <c r="AJ531" s="436"/>
      <c r="AK531" s="436"/>
    </row>
    <row r="532" spans="1:37" s="357" customFormat="1" ht="19.5" customHeight="1" x14ac:dyDescent="0.25">
      <c r="A532" s="434"/>
      <c r="B532" s="434"/>
      <c r="C532" s="434"/>
      <c r="D532" s="434"/>
      <c r="E532" s="434"/>
      <c r="F532" s="434"/>
      <c r="G532" s="434"/>
      <c r="H532" s="434"/>
      <c r="I532" s="434"/>
      <c r="J532" s="434"/>
      <c r="K532" s="434"/>
      <c r="L532" s="434"/>
      <c r="M532" s="434"/>
      <c r="N532" s="434"/>
      <c r="O532" s="434"/>
      <c r="P532" s="434"/>
      <c r="Q532" s="434"/>
      <c r="R532" s="434"/>
      <c r="S532" s="434"/>
      <c r="T532" s="472"/>
      <c r="U532" s="434"/>
      <c r="V532" s="434"/>
      <c r="W532" s="434"/>
      <c r="X532" s="434"/>
      <c r="Y532" s="434"/>
      <c r="Z532" s="434"/>
      <c r="AA532" s="434"/>
      <c r="AB532" s="434"/>
      <c r="AC532" s="434"/>
      <c r="AD532" s="436"/>
      <c r="AE532" s="436"/>
      <c r="AF532" s="436"/>
      <c r="AG532" s="436"/>
      <c r="AH532" s="436"/>
      <c r="AI532" s="436"/>
      <c r="AJ532" s="436"/>
      <c r="AK532" s="436"/>
    </row>
    <row r="533" spans="1:37" s="357" customFormat="1" ht="19.5" customHeight="1" x14ac:dyDescent="0.25">
      <c r="A533" s="434"/>
      <c r="B533" s="434"/>
      <c r="C533" s="434"/>
      <c r="D533" s="434"/>
      <c r="E533" s="434"/>
      <c r="F533" s="434"/>
      <c r="G533" s="434"/>
      <c r="H533" s="434"/>
      <c r="I533" s="434"/>
      <c r="J533" s="434"/>
      <c r="K533" s="434"/>
      <c r="L533" s="434"/>
      <c r="M533" s="434"/>
      <c r="N533" s="434"/>
      <c r="O533" s="434"/>
      <c r="P533" s="434"/>
      <c r="Q533" s="434"/>
      <c r="R533" s="434"/>
      <c r="S533" s="434"/>
      <c r="T533" s="472"/>
      <c r="U533" s="434"/>
      <c r="V533" s="434"/>
      <c r="W533" s="434"/>
      <c r="X533" s="434"/>
      <c r="Y533" s="434"/>
      <c r="Z533" s="434"/>
      <c r="AA533" s="434"/>
      <c r="AB533" s="434"/>
      <c r="AC533" s="434"/>
      <c r="AD533" s="436"/>
      <c r="AE533" s="436"/>
      <c r="AF533" s="436"/>
      <c r="AG533" s="436"/>
      <c r="AH533" s="436"/>
      <c r="AI533" s="436"/>
      <c r="AJ533" s="436"/>
      <c r="AK533" s="436"/>
    </row>
    <row r="534" spans="1:37" s="357" customFormat="1" ht="19.5" customHeight="1" x14ac:dyDescent="0.25">
      <c r="A534" s="434"/>
      <c r="B534" s="434"/>
      <c r="C534" s="434"/>
      <c r="D534" s="434"/>
      <c r="E534" s="434"/>
      <c r="F534" s="434"/>
      <c r="G534" s="434"/>
      <c r="H534" s="434"/>
      <c r="I534" s="434"/>
      <c r="J534" s="434"/>
      <c r="K534" s="434"/>
      <c r="L534" s="434"/>
      <c r="M534" s="434"/>
      <c r="N534" s="434"/>
      <c r="O534" s="434"/>
      <c r="P534" s="434"/>
      <c r="Q534" s="434"/>
      <c r="R534" s="434"/>
      <c r="S534" s="434"/>
      <c r="T534" s="472"/>
      <c r="U534" s="434"/>
      <c r="V534" s="434"/>
      <c r="W534" s="434"/>
      <c r="X534" s="434"/>
      <c r="Y534" s="434"/>
      <c r="Z534" s="434"/>
      <c r="AA534" s="434"/>
      <c r="AB534" s="434"/>
      <c r="AC534" s="434"/>
      <c r="AD534" s="436"/>
      <c r="AE534" s="436"/>
      <c r="AF534" s="436"/>
      <c r="AG534" s="436"/>
      <c r="AH534" s="436"/>
      <c r="AI534" s="436"/>
      <c r="AJ534" s="436"/>
      <c r="AK534" s="436"/>
    </row>
    <row r="535" spans="1:37" s="357" customFormat="1" ht="19.5" customHeight="1" x14ac:dyDescent="0.25">
      <c r="A535" s="434"/>
      <c r="B535" s="434"/>
      <c r="C535" s="434"/>
      <c r="D535" s="434"/>
      <c r="E535" s="434"/>
      <c r="F535" s="434"/>
      <c r="G535" s="434"/>
      <c r="H535" s="434"/>
      <c r="I535" s="434"/>
      <c r="J535" s="434"/>
      <c r="K535" s="434"/>
      <c r="L535" s="434"/>
      <c r="M535" s="434"/>
      <c r="N535" s="434"/>
      <c r="O535" s="434"/>
      <c r="P535" s="434"/>
      <c r="Q535" s="434"/>
      <c r="R535" s="434"/>
      <c r="S535" s="434"/>
      <c r="T535" s="472"/>
      <c r="U535" s="434"/>
      <c r="V535" s="434"/>
      <c r="W535" s="434"/>
      <c r="X535" s="434"/>
      <c r="Y535" s="434"/>
      <c r="Z535" s="434"/>
      <c r="AA535" s="434"/>
      <c r="AB535" s="434"/>
      <c r="AC535" s="434"/>
      <c r="AD535" s="436"/>
      <c r="AE535" s="436"/>
      <c r="AF535" s="436"/>
      <c r="AG535" s="436"/>
      <c r="AH535" s="436"/>
      <c r="AI535" s="436"/>
      <c r="AJ535" s="436"/>
      <c r="AK535" s="436"/>
    </row>
    <row r="536" spans="1:37" s="357" customFormat="1" ht="19.5" customHeight="1" x14ac:dyDescent="0.25">
      <c r="A536" s="434"/>
      <c r="B536" s="434"/>
      <c r="C536" s="434"/>
      <c r="D536" s="434"/>
      <c r="E536" s="434"/>
      <c r="F536" s="434"/>
      <c r="G536" s="434"/>
      <c r="H536" s="434"/>
      <c r="I536" s="434"/>
      <c r="J536" s="434"/>
      <c r="K536" s="434"/>
      <c r="L536" s="434"/>
      <c r="M536" s="434"/>
      <c r="N536" s="434"/>
      <c r="O536" s="434"/>
      <c r="P536" s="434"/>
      <c r="Q536" s="434"/>
      <c r="R536" s="434"/>
      <c r="S536" s="434"/>
      <c r="T536" s="472"/>
      <c r="U536" s="434"/>
      <c r="V536" s="434"/>
      <c r="W536" s="434"/>
      <c r="X536" s="434"/>
      <c r="Y536" s="434"/>
      <c r="Z536" s="434"/>
      <c r="AA536" s="434"/>
      <c r="AB536" s="434"/>
      <c r="AC536" s="434"/>
      <c r="AD536" s="436"/>
      <c r="AE536" s="436"/>
      <c r="AF536" s="436"/>
      <c r="AG536" s="436"/>
      <c r="AH536" s="436"/>
      <c r="AI536" s="436"/>
      <c r="AJ536" s="436"/>
      <c r="AK536" s="436"/>
    </row>
    <row r="537" spans="1:37" s="357" customFormat="1" ht="19.5" customHeight="1" x14ac:dyDescent="0.25">
      <c r="A537" s="434"/>
      <c r="B537" s="434"/>
      <c r="C537" s="434"/>
      <c r="D537" s="434"/>
      <c r="E537" s="434"/>
      <c r="F537" s="434"/>
      <c r="G537" s="434"/>
      <c r="H537" s="434"/>
      <c r="I537" s="434"/>
      <c r="J537" s="434"/>
      <c r="K537" s="434"/>
      <c r="L537" s="434"/>
      <c r="M537" s="434"/>
      <c r="N537" s="434"/>
      <c r="O537" s="434"/>
      <c r="P537" s="434"/>
      <c r="Q537" s="434"/>
      <c r="R537" s="434"/>
      <c r="S537" s="434"/>
      <c r="T537" s="472"/>
      <c r="U537" s="434"/>
      <c r="V537" s="434"/>
      <c r="W537" s="434"/>
      <c r="X537" s="434"/>
      <c r="Y537" s="434"/>
      <c r="Z537" s="434"/>
      <c r="AA537" s="434"/>
      <c r="AB537" s="434"/>
      <c r="AC537" s="434"/>
      <c r="AD537" s="436"/>
      <c r="AE537" s="436"/>
      <c r="AF537" s="436"/>
      <c r="AG537" s="436"/>
      <c r="AH537" s="436"/>
      <c r="AI537" s="436"/>
      <c r="AJ537" s="436"/>
      <c r="AK537" s="436"/>
    </row>
    <row r="538" spans="1:37" s="357" customFormat="1" ht="19.5" customHeight="1" x14ac:dyDescent="0.25">
      <c r="A538" s="434"/>
      <c r="B538" s="434"/>
      <c r="C538" s="434"/>
      <c r="D538" s="434"/>
      <c r="E538" s="434"/>
      <c r="F538" s="434"/>
      <c r="G538" s="434"/>
      <c r="H538" s="434"/>
      <c r="I538" s="434"/>
      <c r="J538" s="434"/>
      <c r="K538" s="434"/>
      <c r="L538" s="434"/>
      <c r="M538" s="434"/>
      <c r="N538" s="434"/>
      <c r="O538" s="434"/>
      <c r="P538" s="434"/>
      <c r="Q538" s="434"/>
      <c r="R538" s="434"/>
      <c r="S538" s="434"/>
      <c r="T538" s="472"/>
      <c r="U538" s="434"/>
      <c r="V538" s="434"/>
      <c r="W538" s="434"/>
      <c r="X538" s="434"/>
      <c r="Y538" s="434"/>
      <c r="Z538" s="434"/>
      <c r="AA538" s="434"/>
      <c r="AB538" s="434"/>
      <c r="AC538" s="434"/>
      <c r="AD538" s="436"/>
      <c r="AE538" s="436"/>
      <c r="AF538" s="436"/>
      <c r="AG538" s="436"/>
      <c r="AH538" s="436"/>
      <c r="AI538" s="436"/>
      <c r="AJ538" s="436"/>
      <c r="AK538" s="436"/>
    </row>
    <row r="539" spans="1:37" s="357" customFormat="1" ht="19.5" customHeight="1" x14ac:dyDescent="0.25">
      <c r="A539" s="434"/>
      <c r="B539" s="434"/>
      <c r="C539" s="434"/>
      <c r="D539" s="434"/>
      <c r="E539" s="434"/>
      <c r="F539" s="434"/>
      <c r="G539" s="434"/>
      <c r="H539" s="434"/>
      <c r="I539" s="434"/>
      <c r="J539" s="434"/>
      <c r="K539" s="434"/>
      <c r="L539" s="434"/>
      <c r="M539" s="434"/>
      <c r="N539" s="434"/>
      <c r="O539" s="434"/>
      <c r="P539" s="434"/>
      <c r="Q539" s="434"/>
      <c r="R539" s="434"/>
      <c r="S539" s="434"/>
      <c r="T539" s="472"/>
      <c r="U539" s="434"/>
      <c r="V539" s="434"/>
      <c r="W539" s="434"/>
      <c r="X539" s="434"/>
      <c r="Y539" s="434"/>
      <c r="Z539" s="434"/>
      <c r="AA539" s="434"/>
      <c r="AB539" s="434"/>
      <c r="AC539" s="434"/>
      <c r="AD539" s="436"/>
      <c r="AE539" s="436"/>
      <c r="AF539" s="436"/>
      <c r="AG539" s="436"/>
      <c r="AH539" s="436"/>
      <c r="AI539" s="436"/>
      <c r="AJ539" s="436"/>
      <c r="AK539" s="436"/>
    </row>
    <row r="540" spans="1:37" s="357" customFormat="1" ht="19.5" customHeight="1" x14ac:dyDescent="0.25">
      <c r="A540" s="434"/>
      <c r="B540" s="434"/>
      <c r="C540" s="434"/>
      <c r="D540" s="434"/>
      <c r="E540" s="434"/>
      <c r="F540" s="434"/>
      <c r="G540" s="434"/>
      <c r="H540" s="434"/>
      <c r="I540" s="434"/>
      <c r="J540" s="434"/>
      <c r="K540" s="434"/>
      <c r="L540" s="434"/>
      <c r="M540" s="434"/>
      <c r="N540" s="434"/>
      <c r="O540" s="434"/>
      <c r="P540" s="434"/>
      <c r="Q540" s="434"/>
      <c r="R540" s="434"/>
      <c r="S540" s="434"/>
      <c r="T540" s="472"/>
      <c r="U540" s="434"/>
      <c r="V540" s="434"/>
      <c r="W540" s="434"/>
      <c r="X540" s="434"/>
      <c r="Y540" s="434"/>
      <c r="Z540" s="434"/>
      <c r="AA540" s="434"/>
      <c r="AB540" s="434"/>
      <c r="AC540" s="434"/>
      <c r="AD540" s="436"/>
      <c r="AE540" s="436"/>
      <c r="AF540" s="436"/>
      <c r="AG540" s="436"/>
      <c r="AH540" s="436"/>
      <c r="AI540" s="436"/>
      <c r="AJ540" s="436"/>
      <c r="AK540" s="436"/>
    </row>
    <row r="541" spans="1:37" s="357" customFormat="1" ht="19.5" customHeight="1" x14ac:dyDescent="0.25">
      <c r="A541" s="434"/>
      <c r="B541" s="434"/>
      <c r="C541" s="434"/>
      <c r="D541" s="434"/>
      <c r="E541" s="434"/>
      <c r="F541" s="434"/>
      <c r="G541" s="434"/>
      <c r="H541" s="434"/>
      <c r="I541" s="434"/>
      <c r="J541" s="434"/>
      <c r="K541" s="434"/>
      <c r="L541" s="434"/>
      <c r="M541" s="434"/>
      <c r="N541" s="434"/>
      <c r="O541" s="434"/>
      <c r="P541" s="434"/>
      <c r="Q541" s="434"/>
      <c r="R541" s="434"/>
      <c r="S541" s="434"/>
      <c r="T541" s="472"/>
      <c r="U541" s="434"/>
      <c r="V541" s="434"/>
      <c r="W541" s="434"/>
      <c r="X541" s="434"/>
      <c r="Y541" s="434"/>
      <c r="Z541" s="434"/>
      <c r="AA541" s="434"/>
      <c r="AB541" s="434"/>
      <c r="AC541" s="434"/>
      <c r="AD541" s="436"/>
      <c r="AE541" s="436"/>
      <c r="AF541" s="436"/>
      <c r="AG541" s="436"/>
      <c r="AH541" s="436"/>
      <c r="AI541" s="436"/>
      <c r="AJ541" s="436"/>
      <c r="AK541" s="436"/>
    </row>
    <row r="542" spans="1:37" s="357" customFormat="1" ht="19.5" customHeight="1" x14ac:dyDescent="0.25">
      <c r="A542" s="434"/>
      <c r="B542" s="434"/>
      <c r="C542" s="434"/>
      <c r="D542" s="434"/>
      <c r="E542" s="434"/>
      <c r="F542" s="434"/>
      <c r="G542" s="434"/>
      <c r="H542" s="434"/>
      <c r="I542" s="434"/>
      <c r="J542" s="434"/>
      <c r="K542" s="434"/>
      <c r="L542" s="434"/>
      <c r="M542" s="434"/>
      <c r="N542" s="434"/>
      <c r="O542" s="434"/>
      <c r="P542" s="434"/>
      <c r="Q542" s="434"/>
      <c r="R542" s="434"/>
      <c r="S542" s="434"/>
      <c r="T542" s="472"/>
      <c r="U542" s="434"/>
      <c r="V542" s="434"/>
      <c r="W542" s="434"/>
      <c r="X542" s="434"/>
      <c r="Y542" s="434"/>
      <c r="Z542" s="434"/>
      <c r="AA542" s="434"/>
      <c r="AB542" s="434"/>
      <c r="AC542" s="434"/>
      <c r="AD542" s="436"/>
      <c r="AE542" s="436"/>
      <c r="AF542" s="436"/>
      <c r="AG542" s="436"/>
      <c r="AH542" s="436"/>
      <c r="AI542" s="436"/>
      <c r="AJ542" s="436"/>
      <c r="AK542" s="436"/>
    </row>
    <row r="543" spans="1:37" s="357" customFormat="1" ht="19.5" customHeight="1" x14ac:dyDescent="0.25">
      <c r="A543" s="434"/>
      <c r="B543" s="434"/>
      <c r="C543" s="434"/>
      <c r="D543" s="434"/>
      <c r="E543" s="434"/>
      <c r="F543" s="434"/>
      <c r="G543" s="434"/>
      <c r="H543" s="434"/>
      <c r="I543" s="434"/>
      <c r="J543" s="434"/>
      <c r="K543" s="434"/>
      <c r="L543" s="434"/>
      <c r="M543" s="434"/>
      <c r="N543" s="434"/>
      <c r="O543" s="434"/>
      <c r="P543" s="434"/>
      <c r="Q543" s="434"/>
      <c r="R543" s="434"/>
      <c r="S543" s="434"/>
      <c r="T543" s="472"/>
      <c r="U543" s="434"/>
      <c r="V543" s="434"/>
      <c r="W543" s="434"/>
      <c r="X543" s="434"/>
      <c r="Y543" s="434"/>
      <c r="Z543" s="434"/>
      <c r="AA543" s="434"/>
      <c r="AB543" s="434"/>
      <c r="AC543" s="434"/>
      <c r="AD543" s="436"/>
      <c r="AE543" s="436"/>
      <c r="AF543" s="436"/>
      <c r="AG543" s="436"/>
      <c r="AH543" s="436"/>
      <c r="AI543" s="436"/>
      <c r="AJ543" s="436"/>
      <c r="AK543" s="436"/>
    </row>
    <row r="544" spans="1:37" s="357" customFormat="1" ht="19.5" customHeight="1" x14ac:dyDescent="0.25">
      <c r="A544" s="434"/>
      <c r="B544" s="434"/>
      <c r="C544" s="434"/>
      <c r="D544" s="434"/>
      <c r="E544" s="434"/>
      <c r="F544" s="434"/>
      <c r="G544" s="434"/>
      <c r="H544" s="434"/>
      <c r="I544" s="434"/>
      <c r="J544" s="434"/>
      <c r="K544" s="434"/>
      <c r="L544" s="434"/>
      <c r="M544" s="434"/>
      <c r="N544" s="434"/>
      <c r="O544" s="434"/>
      <c r="P544" s="434"/>
      <c r="Q544" s="434"/>
      <c r="R544" s="434"/>
      <c r="S544" s="434"/>
      <c r="T544" s="472"/>
      <c r="U544" s="434"/>
      <c r="V544" s="434"/>
      <c r="W544" s="434"/>
      <c r="X544" s="434"/>
      <c r="Y544" s="434"/>
      <c r="Z544" s="434"/>
      <c r="AA544" s="434"/>
      <c r="AB544" s="434"/>
      <c r="AC544" s="434"/>
      <c r="AD544" s="436"/>
      <c r="AE544" s="436"/>
      <c r="AF544" s="436"/>
      <c r="AG544" s="436"/>
      <c r="AH544" s="436"/>
      <c r="AI544" s="436"/>
      <c r="AJ544" s="436"/>
      <c r="AK544" s="436"/>
    </row>
    <row r="545" spans="1:37" s="357" customFormat="1" ht="19.5" customHeight="1" x14ac:dyDescent="0.25">
      <c r="A545" s="434"/>
      <c r="B545" s="434"/>
      <c r="C545" s="434"/>
      <c r="D545" s="434"/>
      <c r="E545" s="434"/>
      <c r="F545" s="434"/>
      <c r="G545" s="434"/>
      <c r="H545" s="434"/>
      <c r="I545" s="434"/>
      <c r="J545" s="434"/>
      <c r="K545" s="434"/>
      <c r="L545" s="434"/>
      <c r="M545" s="434"/>
      <c r="N545" s="434"/>
      <c r="O545" s="434"/>
      <c r="P545" s="434"/>
      <c r="Q545" s="434"/>
      <c r="R545" s="434"/>
      <c r="S545" s="434"/>
      <c r="T545" s="472"/>
      <c r="U545" s="434"/>
      <c r="V545" s="434"/>
      <c r="W545" s="434"/>
      <c r="X545" s="434"/>
      <c r="Y545" s="434"/>
      <c r="Z545" s="434"/>
      <c r="AA545" s="434"/>
      <c r="AB545" s="434"/>
      <c r="AC545" s="434"/>
      <c r="AD545" s="436"/>
      <c r="AE545" s="436"/>
      <c r="AF545" s="436"/>
      <c r="AG545" s="436"/>
      <c r="AH545" s="436"/>
      <c r="AI545" s="436"/>
      <c r="AJ545" s="436"/>
      <c r="AK545" s="436"/>
    </row>
    <row r="546" spans="1:37" s="357" customFormat="1" ht="19.5" customHeight="1" x14ac:dyDescent="0.25">
      <c r="A546" s="434"/>
      <c r="B546" s="434"/>
      <c r="C546" s="434"/>
      <c r="D546" s="434"/>
      <c r="E546" s="434"/>
      <c r="F546" s="434"/>
      <c r="G546" s="434"/>
      <c r="H546" s="434"/>
      <c r="I546" s="434"/>
      <c r="J546" s="434"/>
      <c r="K546" s="434"/>
      <c r="L546" s="434"/>
      <c r="M546" s="434"/>
      <c r="N546" s="434"/>
      <c r="O546" s="434"/>
      <c r="P546" s="434"/>
      <c r="Q546" s="434"/>
      <c r="R546" s="434"/>
      <c r="S546" s="434"/>
      <c r="T546" s="472"/>
      <c r="U546" s="434"/>
      <c r="V546" s="434"/>
      <c r="W546" s="434"/>
      <c r="X546" s="434"/>
      <c r="Y546" s="434"/>
      <c r="Z546" s="434"/>
      <c r="AA546" s="434"/>
      <c r="AB546" s="434"/>
      <c r="AC546" s="434"/>
      <c r="AD546" s="436"/>
      <c r="AE546" s="436"/>
      <c r="AF546" s="436"/>
      <c r="AG546" s="436"/>
      <c r="AH546" s="436"/>
      <c r="AI546" s="436"/>
      <c r="AJ546" s="436"/>
      <c r="AK546" s="436"/>
    </row>
    <row r="547" spans="1:37" s="357" customFormat="1" ht="19.5" customHeight="1" x14ac:dyDescent="0.25">
      <c r="A547" s="434"/>
      <c r="B547" s="434"/>
      <c r="C547" s="434"/>
      <c r="D547" s="434"/>
      <c r="E547" s="434"/>
      <c r="F547" s="434"/>
      <c r="G547" s="434"/>
      <c r="H547" s="434"/>
      <c r="I547" s="434"/>
      <c r="J547" s="434"/>
      <c r="K547" s="434"/>
      <c r="L547" s="434"/>
      <c r="M547" s="434"/>
      <c r="N547" s="434"/>
      <c r="O547" s="434"/>
      <c r="P547" s="434"/>
      <c r="Q547" s="434"/>
      <c r="R547" s="434"/>
      <c r="S547" s="434"/>
      <c r="T547" s="472"/>
      <c r="U547" s="434"/>
      <c r="V547" s="434"/>
      <c r="W547" s="434"/>
      <c r="X547" s="434"/>
      <c r="Y547" s="434"/>
      <c r="Z547" s="434"/>
      <c r="AA547" s="434"/>
      <c r="AB547" s="434"/>
      <c r="AC547" s="434"/>
      <c r="AD547" s="436"/>
      <c r="AE547" s="436"/>
      <c r="AF547" s="436"/>
      <c r="AG547" s="436"/>
      <c r="AH547" s="436"/>
      <c r="AI547" s="436"/>
      <c r="AJ547" s="436"/>
      <c r="AK547" s="436"/>
    </row>
    <row r="548" spans="1:37" s="357" customFormat="1" ht="19.5" customHeight="1" x14ac:dyDescent="0.25">
      <c r="A548" s="434"/>
      <c r="B548" s="434"/>
      <c r="C548" s="434"/>
      <c r="D548" s="434"/>
      <c r="E548" s="434"/>
      <c r="F548" s="434"/>
      <c r="G548" s="434"/>
      <c r="H548" s="434"/>
      <c r="I548" s="434"/>
      <c r="J548" s="434"/>
      <c r="K548" s="434"/>
      <c r="L548" s="434"/>
      <c r="M548" s="434"/>
      <c r="N548" s="434"/>
      <c r="O548" s="434"/>
      <c r="P548" s="434"/>
      <c r="Q548" s="434"/>
      <c r="R548" s="434"/>
      <c r="S548" s="434"/>
      <c r="T548" s="472"/>
      <c r="U548" s="434"/>
      <c r="V548" s="434"/>
      <c r="W548" s="434"/>
      <c r="X548" s="434"/>
      <c r="Y548" s="434"/>
      <c r="Z548" s="434"/>
      <c r="AA548" s="434"/>
      <c r="AB548" s="434"/>
      <c r="AC548" s="434"/>
      <c r="AD548" s="436"/>
      <c r="AE548" s="436"/>
      <c r="AF548" s="436"/>
      <c r="AG548" s="436"/>
      <c r="AH548" s="436"/>
      <c r="AI548" s="436"/>
      <c r="AJ548" s="436"/>
      <c r="AK548" s="436"/>
    </row>
    <row r="549" spans="1:37" s="357" customFormat="1" ht="19.5" customHeight="1" x14ac:dyDescent="0.25">
      <c r="A549" s="434"/>
      <c r="B549" s="434"/>
      <c r="C549" s="434"/>
      <c r="D549" s="434"/>
      <c r="E549" s="434"/>
      <c r="F549" s="434"/>
      <c r="G549" s="434"/>
      <c r="H549" s="434"/>
      <c r="I549" s="434"/>
      <c r="J549" s="434"/>
      <c r="K549" s="434"/>
      <c r="L549" s="434"/>
      <c r="M549" s="434"/>
      <c r="N549" s="434"/>
      <c r="O549" s="434"/>
      <c r="P549" s="434"/>
      <c r="Q549" s="434"/>
      <c r="R549" s="434"/>
      <c r="S549" s="434"/>
      <c r="T549" s="472"/>
      <c r="U549" s="434"/>
      <c r="V549" s="434"/>
      <c r="W549" s="434"/>
      <c r="X549" s="434"/>
      <c r="Y549" s="434"/>
      <c r="Z549" s="434"/>
      <c r="AA549" s="434"/>
      <c r="AB549" s="434"/>
      <c r="AC549" s="434"/>
      <c r="AD549" s="436"/>
      <c r="AE549" s="436"/>
      <c r="AF549" s="436"/>
      <c r="AG549" s="436"/>
      <c r="AH549" s="436"/>
      <c r="AI549" s="436"/>
      <c r="AJ549" s="436"/>
      <c r="AK549" s="436"/>
    </row>
    <row r="550" spans="1:37" s="357" customFormat="1" ht="19.5" customHeight="1" x14ac:dyDescent="0.25">
      <c r="A550" s="434"/>
      <c r="B550" s="434"/>
      <c r="C550" s="434"/>
      <c r="D550" s="434"/>
      <c r="E550" s="434"/>
      <c r="F550" s="434"/>
      <c r="G550" s="434"/>
      <c r="H550" s="434"/>
      <c r="I550" s="434"/>
      <c r="J550" s="434"/>
      <c r="K550" s="434"/>
      <c r="L550" s="434"/>
      <c r="M550" s="434"/>
      <c r="N550" s="434"/>
      <c r="O550" s="434"/>
      <c r="P550" s="434"/>
      <c r="Q550" s="434"/>
      <c r="R550" s="434"/>
      <c r="S550" s="434"/>
      <c r="T550" s="472"/>
      <c r="U550" s="434"/>
      <c r="V550" s="434"/>
      <c r="W550" s="434"/>
      <c r="X550" s="434"/>
      <c r="Y550" s="434"/>
      <c r="Z550" s="434"/>
      <c r="AA550" s="434"/>
      <c r="AB550" s="434"/>
      <c r="AC550" s="434"/>
      <c r="AD550" s="436"/>
      <c r="AE550" s="436"/>
      <c r="AF550" s="436"/>
      <c r="AG550" s="436"/>
      <c r="AH550" s="436"/>
      <c r="AI550" s="436"/>
      <c r="AJ550" s="436"/>
      <c r="AK550" s="436"/>
    </row>
    <row r="551" spans="1:37" s="357" customFormat="1" ht="19.5" customHeight="1" x14ac:dyDescent="0.25">
      <c r="A551" s="434"/>
      <c r="B551" s="434"/>
      <c r="C551" s="434"/>
      <c r="D551" s="434"/>
      <c r="E551" s="434"/>
      <c r="F551" s="434"/>
      <c r="G551" s="434"/>
      <c r="H551" s="434"/>
      <c r="I551" s="434"/>
      <c r="J551" s="434"/>
      <c r="K551" s="434"/>
      <c r="L551" s="434"/>
      <c r="M551" s="434"/>
      <c r="N551" s="434"/>
      <c r="O551" s="434"/>
      <c r="P551" s="434"/>
      <c r="Q551" s="434"/>
      <c r="R551" s="434"/>
      <c r="S551" s="434"/>
      <c r="T551" s="472"/>
      <c r="U551" s="434"/>
      <c r="V551" s="434"/>
      <c r="W551" s="434"/>
      <c r="X551" s="434"/>
      <c r="Y551" s="434"/>
      <c r="Z551" s="434"/>
      <c r="AA551" s="434"/>
      <c r="AB551" s="434"/>
      <c r="AC551" s="434"/>
      <c r="AD551" s="436"/>
      <c r="AE551" s="436"/>
      <c r="AF551" s="436"/>
      <c r="AG551" s="436"/>
      <c r="AH551" s="436"/>
      <c r="AI551" s="436"/>
      <c r="AJ551" s="436"/>
      <c r="AK551" s="436"/>
    </row>
    <row r="552" spans="1:37" s="357" customFormat="1" ht="19.5" customHeight="1" x14ac:dyDescent="0.25">
      <c r="A552" s="434"/>
      <c r="B552" s="434"/>
      <c r="C552" s="434"/>
      <c r="D552" s="434"/>
      <c r="E552" s="434"/>
      <c r="F552" s="434"/>
      <c r="G552" s="434"/>
      <c r="H552" s="434"/>
      <c r="I552" s="434"/>
      <c r="J552" s="434"/>
      <c r="K552" s="434"/>
      <c r="L552" s="434"/>
      <c r="M552" s="434"/>
      <c r="N552" s="434"/>
      <c r="O552" s="434"/>
      <c r="P552" s="434"/>
      <c r="Q552" s="434"/>
      <c r="R552" s="434"/>
      <c r="S552" s="434"/>
      <c r="T552" s="472"/>
      <c r="U552" s="434"/>
      <c r="V552" s="434"/>
      <c r="W552" s="434"/>
      <c r="X552" s="434"/>
      <c r="Y552" s="434"/>
      <c r="Z552" s="434"/>
      <c r="AA552" s="434"/>
      <c r="AB552" s="434"/>
      <c r="AC552" s="434"/>
      <c r="AD552" s="436"/>
      <c r="AE552" s="436"/>
      <c r="AF552" s="436"/>
      <c r="AG552" s="436"/>
      <c r="AH552" s="436"/>
      <c r="AI552" s="436"/>
      <c r="AJ552" s="436"/>
      <c r="AK552" s="436"/>
    </row>
    <row r="553" spans="1:37" s="357" customFormat="1" ht="19.5" customHeight="1" x14ac:dyDescent="0.25">
      <c r="A553" s="434"/>
      <c r="B553" s="434"/>
      <c r="C553" s="434"/>
      <c r="D553" s="434"/>
      <c r="E553" s="434"/>
      <c r="F553" s="434"/>
      <c r="G553" s="434"/>
      <c r="H553" s="434"/>
      <c r="I553" s="434"/>
      <c r="J553" s="434"/>
      <c r="K553" s="434"/>
      <c r="L553" s="434"/>
      <c r="M553" s="434"/>
      <c r="N553" s="434"/>
      <c r="O553" s="434"/>
      <c r="P553" s="434"/>
      <c r="Q553" s="434"/>
      <c r="R553" s="434"/>
      <c r="S553" s="434"/>
      <c r="T553" s="472"/>
      <c r="U553" s="434"/>
      <c r="V553" s="434"/>
      <c r="W553" s="434"/>
      <c r="X553" s="434"/>
      <c r="Y553" s="434"/>
      <c r="Z553" s="434"/>
      <c r="AA553" s="434"/>
      <c r="AB553" s="434"/>
      <c r="AC553" s="434"/>
      <c r="AD553" s="436"/>
      <c r="AE553" s="436"/>
      <c r="AF553" s="436"/>
      <c r="AG553" s="436"/>
      <c r="AH553" s="436"/>
      <c r="AI553" s="436"/>
      <c r="AJ553" s="436"/>
      <c r="AK553" s="436"/>
    </row>
    <row r="554" spans="1:37" s="357" customFormat="1" ht="19.5" customHeight="1" x14ac:dyDescent="0.25">
      <c r="A554" s="434"/>
      <c r="B554" s="434"/>
      <c r="C554" s="434"/>
      <c r="D554" s="434"/>
      <c r="E554" s="434"/>
      <c r="F554" s="434"/>
      <c r="G554" s="434"/>
      <c r="H554" s="434"/>
      <c r="I554" s="434"/>
      <c r="J554" s="434"/>
      <c r="K554" s="434"/>
      <c r="L554" s="434"/>
      <c r="M554" s="434"/>
      <c r="N554" s="434"/>
      <c r="O554" s="434"/>
      <c r="P554" s="434"/>
      <c r="Q554" s="434"/>
      <c r="R554" s="434"/>
      <c r="S554" s="434"/>
      <c r="T554" s="472"/>
      <c r="U554" s="434"/>
      <c r="V554" s="434"/>
      <c r="W554" s="434"/>
      <c r="X554" s="434"/>
      <c r="Y554" s="434"/>
      <c r="Z554" s="434"/>
      <c r="AA554" s="434"/>
      <c r="AB554" s="434"/>
      <c r="AC554" s="434"/>
      <c r="AD554" s="436"/>
      <c r="AE554" s="436"/>
      <c r="AF554" s="436"/>
      <c r="AG554" s="436"/>
      <c r="AH554" s="436"/>
      <c r="AI554" s="436"/>
      <c r="AJ554" s="436"/>
      <c r="AK554" s="436"/>
    </row>
    <row r="555" spans="1:37" s="357" customFormat="1" ht="19.5" customHeight="1" x14ac:dyDescent="0.25">
      <c r="A555" s="434"/>
      <c r="B555" s="434"/>
      <c r="C555" s="434"/>
      <c r="D555" s="434"/>
      <c r="E555" s="434"/>
      <c r="F555" s="434"/>
      <c r="G555" s="434"/>
      <c r="H555" s="434"/>
      <c r="I555" s="434"/>
      <c r="J555" s="434"/>
      <c r="K555" s="434"/>
      <c r="L555" s="434"/>
      <c r="M555" s="434"/>
      <c r="N555" s="434"/>
      <c r="O555" s="434"/>
      <c r="P555" s="434"/>
      <c r="Q555" s="434"/>
      <c r="R555" s="434"/>
      <c r="S555" s="434"/>
      <c r="T555" s="472"/>
      <c r="U555" s="434"/>
      <c r="V555" s="434"/>
      <c r="W555" s="434"/>
      <c r="X555" s="434"/>
      <c r="Y555" s="434"/>
      <c r="Z555" s="434"/>
      <c r="AA555" s="434"/>
      <c r="AB555" s="434"/>
      <c r="AC555" s="434"/>
      <c r="AD555" s="436"/>
      <c r="AE555" s="436"/>
      <c r="AF555" s="436"/>
      <c r="AG555" s="436"/>
      <c r="AH555" s="436"/>
      <c r="AI555" s="436"/>
      <c r="AJ555" s="436"/>
      <c r="AK555" s="436"/>
    </row>
    <row r="556" spans="1:37" s="357" customFormat="1" ht="19.5" customHeight="1" x14ac:dyDescent="0.25">
      <c r="A556" s="434"/>
      <c r="B556" s="434"/>
      <c r="C556" s="434"/>
      <c r="D556" s="434"/>
      <c r="E556" s="434"/>
      <c r="F556" s="434"/>
      <c r="G556" s="434"/>
      <c r="H556" s="434"/>
      <c r="I556" s="434"/>
      <c r="J556" s="434"/>
      <c r="K556" s="434"/>
      <c r="L556" s="434"/>
      <c r="M556" s="434"/>
      <c r="N556" s="434"/>
      <c r="O556" s="434"/>
      <c r="P556" s="434"/>
      <c r="Q556" s="434"/>
      <c r="R556" s="434"/>
      <c r="S556" s="434"/>
      <c r="T556" s="472"/>
      <c r="U556" s="434"/>
      <c r="V556" s="434"/>
      <c r="W556" s="434"/>
      <c r="X556" s="434"/>
      <c r="Y556" s="434"/>
      <c r="Z556" s="434"/>
      <c r="AA556" s="434"/>
      <c r="AB556" s="434"/>
      <c r="AC556" s="434"/>
      <c r="AD556" s="436"/>
      <c r="AE556" s="436"/>
      <c r="AF556" s="436"/>
      <c r="AG556" s="436"/>
      <c r="AH556" s="436"/>
      <c r="AI556" s="436"/>
      <c r="AJ556" s="436"/>
      <c r="AK556" s="436"/>
    </row>
    <row r="557" spans="1:37" s="357" customFormat="1" ht="19.5" customHeight="1" x14ac:dyDescent="0.25">
      <c r="A557" s="434"/>
      <c r="B557" s="434"/>
      <c r="C557" s="434"/>
      <c r="D557" s="434"/>
      <c r="E557" s="434"/>
      <c r="F557" s="434"/>
      <c r="G557" s="434"/>
      <c r="H557" s="434"/>
      <c r="I557" s="434"/>
      <c r="J557" s="434"/>
      <c r="K557" s="434"/>
      <c r="L557" s="434"/>
      <c r="M557" s="434"/>
      <c r="N557" s="434"/>
      <c r="O557" s="434"/>
      <c r="P557" s="434"/>
      <c r="Q557" s="434"/>
      <c r="R557" s="434"/>
      <c r="S557" s="434"/>
      <c r="T557" s="472"/>
      <c r="U557" s="434"/>
      <c r="V557" s="434"/>
      <c r="W557" s="434"/>
      <c r="X557" s="434"/>
      <c r="Y557" s="434"/>
      <c r="Z557" s="434"/>
      <c r="AA557" s="434"/>
      <c r="AB557" s="434"/>
      <c r="AC557" s="434"/>
      <c r="AD557" s="436"/>
      <c r="AE557" s="436"/>
      <c r="AF557" s="436"/>
      <c r="AG557" s="436"/>
      <c r="AH557" s="436"/>
      <c r="AI557" s="436"/>
      <c r="AJ557" s="436"/>
      <c r="AK557" s="436"/>
    </row>
    <row r="558" spans="1:37" s="357" customFormat="1" ht="19.5" customHeight="1" x14ac:dyDescent="0.25">
      <c r="A558" s="434"/>
      <c r="B558" s="434"/>
      <c r="C558" s="434"/>
      <c r="D558" s="434"/>
      <c r="E558" s="434"/>
      <c r="F558" s="434"/>
      <c r="G558" s="434"/>
      <c r="H558" s="434"/>
      <c r="I558" s="434"/>
      <c r="J558" s="434"/>
      <c r="K558" s="434"/>
      <c r="L558" s="434"/>
      <c r="M558" s="434"/>
      <c r="N558" s="434"/>
      <c r="O558" s="434"/>
      <c r="P558" s="434"/>
      <c r="Q558" s="434"/>
      <c r="R558" s="434"/>
      <c r="S558" s="434"/>
      <c r="T558" s="472"/>
      <c r="U558" s="434"/>
      <c r="V558" s="434"/>
      <c r="W558" s="434"/>
      <c r="X558" s="434"/>
      <c r="Y558" s="434"/>
      <c r="Z558" s="434"/>
      <c r="AA558" s="434"/>
      <c r="AB558" s="434"/>
      <c r="AC558" s="434"/>
      <c r="AD558" s="436"/>
      <c r="AE558" s="436"/>
      <c r="AF558" s="436"/>
      <c r="AG558" s="436"/>
      <c r="AH558" s="436"/>
      <c r="AI558" s="436"/>
      <c r="AJ558" s="436"/>
      <c r="AK558" s="436"/>
    </row>
    <row r="559" spans="1:37" s="357" customFormat="1" ht="19.5" customHeight="1" x14ac:dyDescent="0.25">
      <c r="A559" s="434"/>
      <c r="B559" s="434"/>
      <c r="C559" s="434"/>
      <c r="D559" s="434"/>
      <c r="E559" s="434"/>
      <c r="F559" s="434"/>
      <c r="G559" s="434"/>
      <c r="H559" s="434"/>
      <c r="I559" s="434"/>
      <c r="J559" s="434"/>
      <c r="K559" s="434"/>
      <c r="L559" s="434"/>
      <c r="M559" s="434"/>
      <c r="N559" s="434"/>
      <c r="O559" s="434"/>
      <c r="P559" s="434"/>
      <c r="Q559" s="434"/>
      <c r="R559" s="434"/>
      <c r="S559" s="434"/>
      <c r="T559" s="472"/>
      <c r="U559" s="434"/>
      <c r="V559" s="434"/>
      <c r="W559" s="434"/>
      <c r="X559" s="434"/>
      <c r="Y559" s="434"/>
      <c r="Z559" s="434"/>
      <c r="AA559" s="434"/>
      <c r="AB559" s="434"/>
      <c r="AC559" s="434"/>
      <c r="AD559" s="436"/>
      <c r="AE559" s="436"/>
      <c r="AF559" s="436"/>
      <c r="AG559" s="436"/>
      <c r="AH559" s="436"/>
      <c r="AI559" s="436"/>
      <c r="AJ559" s="436"/>
      <c r="AK559" s="436"/>
    </row>
    <row r="560" spans="1:37" s="357" customFormat="1" ht="19.5" customHeight="1" x14ac:dyDescent="0.25">
      <c r="A560" s="434"/>
      <c r="B560" s="434"/>
      <c r="C560" s="434"/>
      <c r="D560" s="434"/>
      <c r="E560" s="434"/>
      <c r="F560" s="434"/>
      <c r="G560" s="434"/>
      <c r="H560" s="434"/>
      <c r="I560" s="434"/>
      <c r="J560" s="434"/>
      <c r="K560" s="434"/>
      <c r="L560" s="434"/>
      <c r="M560" s="434"/>
      <c r="N560" s="434"/>
      <c r="O560" s="434"/>
      <c r="P560" s="434"/>
      <c r="Q560" s="434"/>
      <c r="R560" s="434"/>
      <c r="S560" s="434"/>
      <c r="T560" s="472"/>
      <c r="U560" s="434"/>
      <c r="V560" s="434"/>
      <c r="W560" s="434"/>
      <c r="X560" s="434"/>
      <c r="Y560" s="434"/>
      <c r="Z560" s="434"/>
      <c r="AA560" s="434"/>
      <c r="AB560" s="434"/>
      <c r="AC560" s="434"/>
      <c r="AD560" s="436"/>
      <c r="AE560" s="436"/>
      <c r="AF560" s="436"/>
      <c r="AG560" s="436"/>
      <c r="AH560" s="436"/>
      <c r="AI560" s="436"/>
      <c r="AJ560" s="436"/>
      <c r="AK560" s="436"/>
    </row>
    <row r="561" spans="1:37" s="357" customFormat="1" ht="19.5" customHeight="1" x14ac:dyDescent="0.25">
      <c r="A561" s="434"/>
      <c r="B561" s="434"/>
      <c r="C561" s="434"/>
      <c r="D561" s="434"/>
      <c r="E561" s="434"/>
      <c r="F561" s="434"/>
      <c r="G561" s="434"/>
      <c r="H561" s="434"/>
      <c r="I561" s="434"/>
      <c r="J561" s="434"/>
      <c r="K561" s="434"/>
      <c r="L561" s="434"/>
      <c r="M561" s="434"/>
      <c r="N561" s="434"/>
      <c r="O561" s="434"/>
      <c r="P561" s="434"/>
      <c r="Q561" s="434"/>
      <c r="R561" s="434"/>
      <c r="S561" s="434"/>
      <c r="T561" s="472"/>
      <c r="U561" s="434"/>
      <c r="V561" s="434"/>
      <c r="W561" s="434"/>
      <c r="X561" s="434"/>
      <c r="Y561" s="434"/>
      <c r="Z561" s="434"/>
      <c r="AA561" s="434"/>
      <c r="AB561" s="434"/>
      <c r="AC561" s="434"/>
      <c r="AD561" s="436"/>
      <c r="AE561" s="436"/>
      <c r="AF561" s="436"/>
      <c r="AG561" s="436"/>
      <c r="AH561" s="436"/>
      <c r="AI561" s="436"/>
      <c r="AJ561" s="436"/>
      <c r="AK561" s="436"/>
    </row>
    <row r="562" spans="1:37" s="357" customFormat="1" ht="19.5" customHeight="1" x14ac:dyDescent="0.25">
      <c r="A562" s="434"/>
      <c r="B562" s="434"/>
      <c r="C562" s="434"/>
      <c r="D562" s="434"/>
      <c r="E562" s="434"/>
      <c r="F562" s="434"/>
      <c r="G562" s="434"/>
      <c r="H562" s="434"/>
      <c r="I562" s="434"/>
      <c r="J562" s="434"/>
      <c r="K562" s="434"/>
      <c r="L562" s="434"/>
      <c r="M562" s="434"/>
      <c r="N562" s="434"/>
      <c r="O562" s="434"/>
      <c r="P562" s="434"/>
      <c r="Q562" s="434"/>
      <c r="R562" s="434"/>
      <c r="S562" s="434"/>
      <c r="T562" s="472"/>
      <c r="U562" s="434"/>
      <c r="V562" s="434"/>
      <c r="W562" s="434"/>
      <c r="X562" s="434"/>
      <c r="Y562" s="434"/>
      <c r="Z562" s="434"/>
      <c r="AA562" s="434"/>
      <c r="AB562" s="434"/>
      <c r="AC562" s="434"/>
      <c r="AD562" s="436"/>
      <c r="AE562" s="436"/>
      <c r="AF562" s="436"/>
      <c r="AG562" s="436"/>
      <c r="AH562" s="436"/>
      <c r="AI562" s="436"/>
      <c r="AJ562" s="436"/>
      <c r="AK562" s="436"/>
    </row>
    <row r="563" spans="1:37" s="357" customFormat="1" ht="19.5" customHeight="1" x14ac:dyDescent="0.25">
      <c r="A563" s="434"/>
      <c r="B563" s="434"/>
      <c r="C563" s="434"/>
      <c r="D563" s="434"/>
      <c r="E563" s="434"/>
      <c r="F563" s="434"/>
      <c r="G563" s="434"/>
      <c r="H563" s="434"/>
      <c r="I563" s="434"/>
      <c r="J563" s="434"/>
      <c r="K563" s="434"/>
      <c r="L563" s="434"/>
      <c r="M563" s="434"/>
      <c r="N563" s="434"/>
      <c r="O563" s="434"/>
      <c r="P563" s="434"/>
      <c r="Q563" s="434"/>
      <c r="R563" s="434"/>
      <c r="S563" s="434"/>
      <c r="T563" s="472"/>
      <c r="U563" s="434"/>
      <c r="V563" s="434"/>
      <c r="W563" s="434"/>
      <c r="X563" s="434"/>
      <c r="Y563" s="434"/>
      <c r="Z563" s="434"/>
      <c r="AA563" s="434"/>
      <c r="AB563" s="434"/>
      <c r="AC563" s="434"/>
      <c r="AD563" s="436"/>
      <c r="AE563" s="436"/>
      <c r="AF563" s="436"/>
      <c r="AG563" s="436"/>
      <c r="AH563" s="436"/>
      <c r="AI563" s="436"/>
      <c r="AJ563" s="436"/>
      <c r="AK563" s="436"/>
    </row>
    <row r="564" spans="1:37" s="357" customFormat="1" ht="19.5" customHeight="1" x14ac:dyDescent="0.25">
      <c r="A564" s="434"/>
      <c r="B564" s="434"/>
      <c r="C564" s="434"/>
      <c r="D564" s="434"/>
      <c r="E564" s="434"/>
      <c r="F564" s="434"/>
      <c r="G564" s="434"/>
      <c r="H564" s="434"/>
      <c r="I564" s="434"/>
      <c r="J564" s="434"/>
      <c r="K564" s="434"/>
      <c r="L564" s="434"/>
      <c r="M564" s="434"/>
      <c r="N564" s="434"/>
      <c r="O564" s="434"/>
      <c r="P564" s="434"/>
      <c r="Q564" s="434"/>
      <c r="R564" s="434"/>
      <c r="S564" s="434"/>
      <c r="T564" s="472"/>
      <c r="U564" s="434"/>
      <c r="V564" s="434"/>
      <c r="W564" s="434"/>
      <c r="X564" s="434"/>
      <c r="Y564" s="434"/>
      <c r="Z564" s="434"/>
      <c r="AA564" s="434"/>
      <c r="AB564" s="434"/>
      <c r="AC564" s="434"/>
      <c r="AD564" s="436"/>
      <c r="AE564" s="436"/>
      <c r="AF564" s="436"/>
      <c r="AG564" s="436"/>
      <c r="AH564" s="436"/>
      <c r="AI564" s="436"/>
      <c r="AJ564" s="436"/>
      <c r="AK564" s="436"/>
    </row>
    <row r="565" spans="1:37" s="357" customFormat="1" ht="19.5" customHeight="1" x14ac:dyDescent="0.25">
      <c r="A565" s="434"/>
      <c r="B565" s="434"/>
      <c r="C565" s="434"/>
      <c r="D565" s="434"/>
      <c r="E565" s="434"/>
      <c r="F565" s="434"/>
      <c r="G565" s="434"/>
      <c r="H565" s="434"/>
      <c r="I565" s="434"/>
      <c r="J565" s="434"/>
      <c r="K565" s="434"/>
      <c r="L565" s="434"/>
      <c r="M565" s="434"/>
      <c r="N565" s="434"/>
      <c r="O565" s="434"/>
      <c r="P565" s="434"/>
      <c r="Q565" s="434"/>
      <c r="R565" s="434"/>
      <c r="S565" s="434"/>
      <c r="T565" s="472"/>
      <c r="U565" s="434"/>
      <c r="V565" s="434"/>
      <c r="W565" s="434"/>
      <c r="X565" s="434"/>
      <c r="Y565" s="434"/>
      <c r="Z565" s="434"/>
      <c r="AA565" s="434"/>
      <c r="AB565" s="434"/>
      <c r="AC565" s="434"/>
      <c r="AD565" s="436"/>
      <c r="AE565" s="436"/>
      <c r="AF565" s="436"/>
      <c r="AG565" s="436"/>
      <c r="AH565" s="436"/>
      <c r="AI565" s="436"/>
      <c r="AJ565" s="436"/>
      <c r="AK565" s="436"/>
    </row>
    <row r="566" spans="1:37" s="357" customFormat="1" ht="19.5" customHeight="1" x14ac:dyDescent="0.25">
      <c r="A566" s="434"/>
      <c r="B566" s="434"/>
      <c r="C566" s="434"/>
      <c r="D566" s="434"/>
      <c r="E566" s="434"/>
      <c r="F566" s="434"/>
      <c r="G566" s="434"/>
      <c r="H566" s="434"/>
      <c r="I566" s="434"/>
      <c r="J566" s="434"/>
      <c r="K566" s="434"/>
      <c r="L566" s="434"/>
      <c r="M566" s="434"/>
      <c r="N566" s="434"/>
      <c r="O566" s="434"/>
      <c r="P566" s="434"/>
      <c r="Q566" s="434"/>
      <c r="R566" s="434"/>
      <c r="S566" s="434"/>
      <c r="T566" s="472"/>
      <c r="U566" s="434"/>
      <c r="V566" s="434"/>
      <c r="W566" s="434"/>
      <c r="X566" s="434"/>
      <c r="Y566" s="434"/>
      <c r="Z566" s="434"/>
      <c r="AA566" s="434"/>
      <c r="AB566" s="434"/>
      <c r="AC566" s="434"/>
      <c r="AD566" s="436"/>
      <c r="AE566" s="436"/>
      <c r="AF566" s="436"/>
      <c r="AG566" s="436"/>
      <c r="AH566" s="436"/>
      <c r="AI566" s="436"/>
      <c r="AJ566" s="436"/>
      <c r="AK566" s="436"/>
    </row>
    <row r="567" spans="1:37" s="357" customFormat="1" ht="19.5" customHeight="1" x14ac:dyDescent="0.25">
      <c r="A567" s="434"/>
      <c r="B567" s="434"/>
      <c r="C567" s="434"/>
      <c r="D567" s="434"/>
      <c r="E567" s="434"/>
      <c r="F567" s="434"/>
      <c r="G567" s="434"/>
      <c r="H567" s="434"/>
      <c r="I567" s="434"/>
      <c r="J567" s="434"/>
      <c r="K567" s="434"/>
      <c r="L567" s="434"/>
      <c r="M567" s="434"/>
      <c r="N567" s="434"/>
      <c r="O567" s="434"/>
      <c r="P567" s="434"/>
      <c r="Q567" s="434"/>
      <c r="R567" s="434"/>
      <c r="S567" s="434"/>
      <c r="T567" s="472"/>
      <c r="U567" s="434"/>
      <c r="V567" s="434"/>
      <c r="W567" s="434"/>
      <c r="X567" s="434"/>
      <c r="Y567" s="434"/>
      <c r="Z567" s="434"/>
      <c r="AA567" s="434"/>
      <c r="AB567" s="434"/>
      <c r="AC567" s="434"/>
      <c r="AD567" s="436"/>
      <c r="AE567" s="436"/>
      <c r="AF567" s="436"/>
      <c r="AG567" s="436"/>
      <c r="AH567" s="436"/>
      <c r="AI567" s="436"/>
      <c r="AJ567" s="436"/>
      <c r="AK567" s="436"/>
    </row>
    <row r="568" spans="1:37" s="357" customFormat="1" ht="19.5" customHeight="1" x14ac:dyDescent="0.25">
      <c r="A568" s="434"/>
      <c r="B568" s="434"/>
      <c r="C568" s="434"/>
      <c r="D568" s="434"/>
      <c r="E568" s="434"/>
      <c r="F568" s="434"/>
      <c r="G568" s="434"/>
      <c r="H568" s="434"/>
      <c r="I568" s="434"/>
      <c r="J568" s="434"/>
      <c r="K568" s="434"/>
      <c r="L568" s="434"/>
      <c r="M568" s="434"/>
      <c r="N568" s="434"/>
      <c r="O568" s="434"/>
      <c r="P568" s="434"/>
      <c r="Q568" s="434"/>
      <c r="R568" s="434"/>
      <c r="S568" s="434"/>
      <c r="T568" s="472"/>
      <c r="U568" s="434"/>
      <c r="V568" s="434"/>
      <c r="W568" s="434"/>
      <c r="X568" s="434"/>
      <c r="Y568" s="434"/>
      <c r="Z568" s="434"/>
      <c r="AA568" s="434"/>
      <c r="AB568" s="434"/>
      <c r="AC568" s="434"/>
      <c r="AD568" s="436"/>
      <c r="AE568" s="436"/>
      <c r="AF568" s="436"/>
      <c r="AG568" s="436"/>
      <c r="AH568" s="436"/>
      <c r="AI568" s="436"/>
      <c r="AJ568" s="436"/>
      <c r="AK568" s="436"/>
    </row>
    <row r="569" spans="1:37" s="357" customFormat="1" ht="19.5" customHeight="1" x14ac:dyDescent="0.25">
      <c r="A569" s="434"/>
      <c r="B569" s="434"/>
      <c r="C569" s="434"/>
      <c r="D569" s="434"/>
      <c r="E569" s="434"/>
      <c r="F569" s="434"/>
      <c r="G569" s="434"/>
      <c r="H569" s="434"/>
      <c r="I569" s="434"/>
      <c r="J569" s="434"/>
      <c r="K569" s="434"/>
      <c r="L569" s="434"/>
      <c r="M569" s="434"/>
      <c r="N569" s="434"/>
      <c r="O569" s="434"/>
      <c r="P569" s="434"/>
      <c r="Q569" s="434"/>
      <c r="R569" s="434"/>
      <c r="S569" s="434"/>
      <c r="T569" s="472"/>
      <c r="U569" s="434"/>
      <c r="V569" s="434"/>
      <c r="W569" s="434"/>
      <c r="X569" s="434"/>
      <c r="Y569" s="434"/>
      <c r="Z569" s="434"/>
      <c r="AA569" s="434"/>
      <c r="AB569" s="434"/>
      <c r="AC569" s="434"/>
      <c r="AD569" s="436"/>
      <c r="AE569" s="436"/>
      <c r="AF569" s="436"/>
      <c r="AG569" s="436"/>
      <c r="AH569" s="436"/>
      <c r="AI569" s="436"/>
      <c r="AJ569" s="436"/>
      <c r="AK569" s="436"/>
    </row>
    <row r="570" spans="1:37" s="357" customFormat="1" ht="19.5" customHeight="1" x14ac:dyDescent="0.25">
      <c r="A570" s="434"/>
      <c r="B570" s="434"/>
      <c r="C570" s="434"/>
      <c r="D570" s="434"/>
      <c r="E570" s="434"/>
      <c r="F570" s="434"/>
      <c r="G570" s="434"/>
      <c r="H570" s="434"/>
      <c r="I570" s="434"/>
      <c r="J570" s="434"/>
      <c r="K570" s="434"/>
      <c r="L570" s="434"/>
      <c r="M570" s="434"/>
      <c r="N570" s="434"/>
      <c r="O570" s="434"/>
      <c r="P570" s="434"/>
      <c r="Q570" s="434"/>
      <c r="R570" s="434"/>
      <c r="S570" s="434"/>
      <c r="T570" s="472"/>
      <c r="U570" s="434"/>
      <c r="V570" s="434"/>
      <c r="W570" s="434"/>
      <c r="X570" s="434"/>
      <c r="Y570" s="434"/>
      <c r="Z570" s="434"/>
      <c r="AA570" s="434"/>
      <c r="AB570" s="434"/>
      <c r="AC570" s="434"/>
      <c r="AD570" s="436"/>
      <c r="AE570" s="436"/>
      <c r="AF570" s="436"/>
      <c r="AG570" s="436"/>
      <c r="AH570" s="436"/>
      <c r="AI570" s="436"/>
      <c r="AJ570" s="436"/>
      <c r="AK570" s="436"/>
    </row>
    <row r="571" spans="1:37" s="357" customFormat="1" ht="19.5" customHeight="1" x14ac:dyDescent="0.25">
      <c r="A571" s="434"/>
      <c r="B571" s="434"/>
      <c r="C571" s="434"/>
      <c r="D571" s="434"/>
      <c r="E571" s="434"/>
      <c r="F571" s="434"/>
      <c r="G571" s="434"/>
      <c r="H571" s="434"/>
      <c r="I571" s="434"/>
      <c r="J571" s="434"/>
      <c r="K571" s="434"/>
      <c r="L571" s="434"/>
      <c r="M571" s="434"/>
      <c r="N571" s="434"/>
      <c r="O571" s="434"/>
      <c r="P571" s="434"/>
      <c r="Q571" s="434"/>
      <c r="R571" s="434"/>
      <c r="S571" s="434"/>
      <c r="T571" s="472"/>
      <c r="U571" s="434"/>
      <c r="V571" s="434"/>
      <c r="W571" s="434"/>
      <c r="X571" s="434"/>
      <c r="Y571" s="434"/>
      <c r="Z571" s="434"/>
      <c r="AA571" s="434"/>
      <c r="AB571" s="434"/>
      <c r="AC571" s="434"/>
      <c r="AD571" s="436"/>
      <c r="AE571" s="436"/>
      <c r="AF571" s="436"/>
      <c r="AG571" s="436"/>
      <c r="AH571" s="436"/>
      <c r="AI571" s="436"/>
      <c r="AJ571" s="436"/>
      <c r="AK571" s="436"/>
    </row>
    <row r="572" spans="1:37" s="357" customFormat="1" ht="19.5" customHeight="1" x14ac:dyDescent="0.25">
      <c r="A572" s="434"/>
      <c r="B572" s="434"/>
      <c r="C572" s="434"/>
      <c r="D572" s="434"/>
      <c r="E572" s="434"/>
      <c r="F572" s="434"/>
      <c r="G572" s="434"/>
      <c r="H572" s="434"/>
      <c r="I572" s="434"/>
      <c r="J572" s="434"/>
      <c r="K572" s="434"/>
      <c r="L572" s="434"/>
      <c r="M572" s="434"/>
      <c r="N572" s="434"/>
      <c r="O572" s="434"/>
      <c r="P572" s="434"/>
      <c r="Q572" s="434"/>
      <c r="R572" s="434"/>
      <c r="S572" s="434"/>
      <c r="T572" s="472"/>
      <c r="U572" s="434"/>
      <c r="V572" s="434"/>
      <c r="W572" s="434"/>
      <c r="X572" s="434"/>
      <c r="Y572" s="434"/>
      <c r="Z572" s="434"/>
      <c r="AA572" s="434"/>
      <c r="AB572" s="434"/>
      <c r="AC572" s="434"/>
      <c r="AD572" s="436"/>
      <c r="AE572" s="436"/>
      <c r="AF572" s="436"/>
      <c r="AG572" s="436"/>
      <c r="AH572" s="436"/>
      <c r="AI572" s="436"/>
      <c r="AJ572" s="436"/>
      <c r="AK572" s="436"/>
    </row>
    <row r="573" spans="1:37" s="357" customFormat="1" ht="19.5" customHeight="1" x14ac:dyDescent="0.25">
      <c r="A573" s="434"/>
      <c r="B573" s="434"/>
      <c r="C573" s="434"/>
      <c r="D573" s="434"/>
      <c r="E573" s="434"/>
      <c r="F573" s="434"/>
      <c r="G573" s="434"/>
      <c r="H573" s="434"/>
      <c r="I573" s="434"/>
      <c r="J573" s="434"/>
      <c r="K573" s="434"/>
      <c r="L573" s="434"/>
      <c r="M573" s="434"/>
      <c r="N573" s="434"/>
      <c r="O573" s="434"/>
      <c r="P573" s="434"/>
      <c r="Q573" s="434"/>
      <c r="R573" s="434"/>
      <c r="S573" s="434"/>
      <c r="T573" s="472"/>
      <c r="U573" s="434"/>
      <c r="V573" s="434"/>
      <c r="W573" s="434"/>
      <c r="X573" s="434"/>
      <c r="Y573" s="434"/>
      <c r="Z573" s="434"/>
      <c r="AA573" s="434"/>
      <c r="AB573" s="434"/>
      <c r="AC573" s="434"/>
      <c r="AD573" s="436"/>
      <c r="AE573" s="436"/>
      <c r="AF573" s="436"/>
      <c r="AG573" s="436"/>
      <c r="AH573" s="436"/>
      <c r="AI573" s="436"/>
      <c r="AJ573" s="436"/>
      <c r="AK573" s="436"/>
    </row>
    <row r="574" spans="1:37" s="357" customFormat="1" ht="19.5" customHeight="1" x14ac:dyDescent="0.25">
      <c r="A574" s="434"/>
      <c r="B574" s="434"/>
      <c r="C574" s="434"/>
      <c r="D574" s="434"/>
      <c r="E574" s="434"/>
      <c r="F574" s="434"/>
      <c r="G574" s="434"/>
      <c r="H574" s="434"/>
      <c r="I574" s="434"/>
      <c r="J574" s="434"/>
      <c r="K574" s="434"/>
      <c r="L574" s="434"/>
      <c r="M574" s="434"/>
      <c r="N574" s="434"/>
      <c r="O574" s="434"/>
      <c r="P574" s="434"/>
      <c r="Q574" s="434"/>
      <c r="R574" s="434"/>
      <c r="S574" s="434"/>
      <c r="T574" s="472"/>
      <c r="U574" s="434"/>
      <c r="V574" s="434"/>
      <c r="W574" s="434"/>
      <c r="X574" s="434"/>
      <c r="Y574" s="434"/>
      <c r="Z574" s="434"/>
      <c r="AA574" s="434"/>
      <c r="AB574" s="434"/>
      <c r="AC574" s="434"/>
      <c r="AD574" s="436"/>
      <c r="AE574" s="436"/>
      <c r="AF574" s="436"/>
      <c r="AG574" s="436"/>
      <c r="AH574" s="436"/>
      <c r="AI574" s="436"/>
      <c r="AJ574" s="436"/>
      <c r="AK574" s="436"/>
    </row>
    <row r="575" spans="1:37" s="357" customFormat="1" ht="19.5" customHeight="1" x14ac:dyDescent="0.25">
      <c r="A575" s="434"/>
      <c r="B575" s="434"/>
      <c r="C575" s="434"/>
      <c r="D575" s="434"/>
      <c r="E575" s="434"/>
      <c r="F575" s="434"/>
      <c r="G575" s="434"/>
      <c r="H575" s="434"/>
      <c r="I575" s="434"/>
      <c r="J575" s="434"/>
      <c r="K575" s="434"/>
      <c r="L575" s="434"/>
      <c r="M575" s="434"/>
      <c r="N575" s="434"/>
      <c r="O575" s="434"/>
      <c r="P575" s="434"/>
      <c r="Q575" s="434"/>
      <c r="R575" s="434"/>
      <c r="S575" s="434"/>
      <c r="T575" s="472"/>
      <c r="U575" s="434"/>
      <c r="V575" s="434"/>
      <c r="W575" s="434"/>
      <c r="X575" s="434"/>
      <c r="Y575" s="434"/>
      <c r="Z575" s="434"/>
      <c r="AA575" s="434"/>
      <c r="AB575" s="434"/>
      <c r="AC575" s="434"/>
      <c r="AD575" s="436"/>
      <c r="AE575" s="436"/>
      <c r="AF575" s="436"/>
      <c r="AG575" s="436"/>
      <c r="AH575" s="436"/>
      <c r="AI575" s="436"/>
      <c r="AJ575" s="436"/>
      <c r="AK575" s="436"/>
    </row>
    <row r="576" spans="1:37" s="357" customFormat="1" ht="19.5" customHeight="1" x14ac:dyDescent="0.25">
      <c r="A576" s="434"/>
      <c r="B576" s="434"/>
      <c r="C576" s="434"/>
      <c r="D576" s="434"/>
      <c r="E576" s="434"/>
      <c r="F576" s="434"/>
      <c r="G576" s="434"/>
      <c r="H576" s="434"/>
      <c r="I576" s="434"/>
      <c r="J576" s="434"/>
      <c r="K576" s="434"/>
      <c r="L576" s="434"/>
      <c r="M576" s="434"/>
      <c r="N576" s="434"/>
      <c r="O576" s="434"/>
      <c r="P576" s="434"/>
      <c r="Q576" s="434"/>
      <c r="R576" s="434"/>
      <c r="S576" s="434"/>
      <c r="T576" s="472"/>
      <c r="U576" s="434"/>
      <c r="V576" s="434"/>
      <c r="W576" s="434"/>
      <c r="X576" s="434"/>
      <c r="Y576" s="434"/>
      <c r="Z576" s="434"/>
      <c r="AA576" s="434"/>
      <c r="AB576" s="434"/>
      <c r="AC576" s="434"/>
      <c r="AD576" s="436"/>
      <c r="AE576" s="436"/>
      <c r="AF576" s="436"/>
      <c r="AG576" s="436"/>
      <c r="AH576" s="436"/>
      <c r="AI576" s="436"/>
      <c r="AJ576" s="436"/>
      <c r="AK576" s="436"/>
    </row>
    <row r="577" spans="1:37" s="357" customFormat="1" ht="19.5" customHeight="1" x14ac:dyDescent="0.25">
      <c r="A577" s="434"/>
      <c r="B577" s="434"/>
      <c r="C577" s="434"/>
      <c r="D577" s="434"/>
      <c r="E577" s="434"/>
      <c r="F577" s="434"/>
      <c r="G577" s="434"/>
      <c r="H577" s="434"/>
      <c r="I577" s="434"/>
      <c r="J577" s="434"/>
      <c r="K577" s="434"/>
      <c r="L577" s="434"/>
      <c r="M577" s="434"/>
      <c r="N577" s="434"/>
      <c r="O577" s="434"/>
      <c r="P577" s="434"/>
      <c r="Q577" s="434"/>
      <c r="R577" s="434"/>
      <c r="S577" s="434"/>
      <c r="T577" s="472"/>
      <c r="U577" s="434"/>
      <c r="V577" s="434"/>
      <c r="W577" s="434"/>
      <c r="X577" s="434"/>
      <c r="Y577" s="434"/>
      <c r="Z577" s="434"/>
      <c r="AA577" s="434"/>
      <c r="AB577" s="434"/>
      <c r="AC577" s="434"/>
      <c r="AD577" s="436"/>
      <c r="AE577" s="436"/>
      <c r="AF577" s="436"/>
      <c r="AG577" s="436"/>
      <c r="AH577" s="436"/>
      <c r="AI577" s="436"/>
      <c r="AJ577" s="436"/>
      <c r="AK577" s="436"/>
    </row>
    <row r="578" spans="1:37" s="357" customFormat="1" ht="19.5" customHeight="1" x14ac:dyDescent="0.25">
      <c r="A578" s="434"/>
      <c r="B578" s="434"/>
      <c r="C578" s="434"/>
      <c r="D578" s="434"/>
      <c r="E578" s="434"/>
      <c r="F578" s="434"/>
      <c r="G578" s="434"/>
      <c r="H578" s="434"/>
      <c r="I578" s="434"/>
      <c r="J578" s="434"/>
      <c r="K578" s="434"/>
      <c r="L578" s="434"/>
      <c r="M578" s="434"/>
      <c r="N578" s="434"/>
      <c r="O578" s="434"/>
      <c r="P578" s="434"/>
      <c r="Q578" s="434"/>
      <c r="R578" s="434"/>
      <c r="S578" s="434"/>
      <c r="T578" s="472"/>
      <c r="U578" s="434"/>
      <c r="V578" s="434"/>
      <c r="W578" s="434"/>
      <c r="X578" s="434"/>
      <c r="Y578" s="434"/>
      <c r="Z578" s="434"/>
      <c r="AA578" s="434"/>
      <c r="AB578" s="434"/>
      <c r="AC578" s="434"/>
      <c r="AD578" s="436"/>
      <c r="AE578" s="436"/>
      <c r="AF578" s="436"/>
      <c r="AG578" s="436"/>
      <c r="AH578" s="436"/>
      <c r="AI578" s="436"/>
      <c r="AJ578" s="436"/>
      <c r="AK578" s="436"/>
    </row>
    <row r="579" spans="1:37" s="357" customFormat="1" ht="19.5" customHeight="1" x14ac:dyDescent="0.25">
      <c r="A579" s="434"/>
      <c r="B579" s="434"/>
      <c r="C579" s="434"/>
      <c r="D579" s="434"/>
      <c r="E579" s="434"/>
      <c r="F579" s="434"/>
      <c r="G579" s="434"/>
      <c r="H579" s="434"/>
      <c r="I579" s="434"/>
      <c r="J579" s="434"/>
      <c r="K579" s="434"/>
      <c r="L579" s="434"/>
      <c r="M579" s="434"/>
      <c r="N579" s="434"/>
      <c r="O579" s="434"/>
      <c r="P579" s="434"/>
      <c r="Q579" s="434"/>
      <c r="R579" s="434"/>
      <c r="S579" s="434"/>
      <c r="T579" s="472"/>
      <c r="U579" s="434"/>
      <c r="V579" s="434"/>
      <c r="W579" s="434"/>
      <c r="X579" s="434"/>
      <c r="Y579" s="434"/>
      <c r="Z579" s="434"/>
      <c r="AA579" s="434"/>
      <c r="AB579" s="434"/>
      <c r="AC579" s="434"/>
      <c r="AD579" s="436"/>
      <c r="AE579" s="436"/>
      <c r="AF579" s="436"/>
      <c r="AG579" s="436"/>
      <c r="AH579" s="436"/>
      <c r="AI579" s="436"/>
      <c r="AJ579" s="436"/>
      <c r="AK579" s="436"/>
    </row>
    <row r="580" spans="1:37" s="357" customFormat="1" ht="19.5" customHeight="1" x14ac:dyDescent="0.25">
      <c r="A580" s="434"/>
      <c r="B580" s="434"/>
      <c r="C580" s="434"/>
      <c r="D580" s="434"/>
      <c r="E580" s="434"/>
      <c r="F580" s="434"/>
      <c r="G580" s="434"/>
      <c r="H580" s="434"/>
      <c r="I580" s="434"/>
      <c r="J580" s="434"/>
      <c r="K580" s="434"/>
      <c r="L580" s="434"/>
      <c r="M580" s="434"/>
      <c r="N580" s="434"/>
      <c r="O580" s="434"/>
      <c r="P580" s="434"/>
      <c r="Q580" s="434"/>
      <c r="R580" s="434"/>
      <c r="S580" s="434"/>
      <c r="T580" s="472"/>
      <c r="U580" s="434"/>
      <c r="V580" s="434"/>
      <c r="W580" s="434"/>
      <c r="X580" s="434"/>
      <c r="Y580" s="434"/>
      <c r="Z580" s="434"/>
      <c r="AA580" s="434"/>
      <c r="AB580" s="434"/>
      <c r="AC580" s="434"/>
      <c r="AD580" s="436"/>
      <c r="AE580" s="436"/>
      <c r="AF580" s="436"/>
      <c r="AG580" s="436"/>
      <c r="AH580" s="436"/>
      <c r="AI580" s="436"/>
      <c r="AJ580" s="436"/>
      <c r="AK580" s="436"/>
    </row>
    <row r="581" spans="1:37" s="357" customFormat="1" ht="19.5" customHeight="1" x14ac:dyDescent="0.25">
      <c r="A581" s="434"/>
      <c r="B581" s="434"/>
      <c r="C581" s="434"/>
      <c r="D581" s="434"/>
      <c r="E581" s="434"/>
      <c r="F581" s="434"/>
      <c r="G581" s="434"/>
      <c r="H581" s="434"/>
      <c r="I581" s="434"/>
      <c r="J581" s="434"/>
      <c r="K581" s="434"/>
      <c r="L581" s="434"/>
      <c r="M581" s="434"/>
      <c r="N581" s="434"/>
      <c r="O581" s="434"/>
      <c r="P581" s="434"/>
      <c r="Q581" s="434"/>
      <c r="R581" s="434"/>
      <c r="S581" s="434"/>
      <c r="T581" s="472"/>
      <c r="U581" s="434"/>
      <c r="V581" s="434"/>
      <c r="W581" s="434"/>
      <c r="X581" s="434"/>
      <c r="Y581" s="434"/>
      <c r="Z581" s="434"/>
      <c r="AA581" s="434"/>
      <c r="AB581" s="434"/>
      <c r="AC581" s="434"/>
      <c r="AD581" s="436"/>
      <c r="AE581" s="436"/>
      <c r="AF581" s="436"/>
      <c r="AG581" s="436"/>
      <c r="AH581" s="436"/>
      <c r="AI581" s="436"/>
      <c r="AJ581" s="436"/>
      <c r="AK581" s="436"/>
    </row>
    <row r="582" spans="1:37" s="357" customFormat="1" ht="19.5" customHeight="1" x14ac:dyDescent="0.25">
      <c r="A582" s="434"/>
      <c r="B582" s="434"/>
      <c r="C582" s="434"/>
      <c r="D582" s="434"/>
      <c r="E582" s="434"/>
      <c r="F582" s="434"/>
      <c r="G582" s="434"/>
      <c r="H582" s="434"/>
      <c r="I582" s="434"/>
      <c r="J582" s="434"/>
      <c r="K582" s="434"/>
      <c r="L582" s="434"/>
      <c r="M582" s="434"/>
      <c r="N582" s="434"/>
      <c r="O582" s="434"/>
      <c r="P582" s="434"/>
      <c r="Q582" s="434"/>
      <c r="R582" s="434"/>
      <c r="S582" s="434"/>
      <c r="T582" s="472"/>
      <c r="U582" s="434"/>
      <c r="V582" s="434"/>
      <c r="W582" s="434"/>
      <c r="X582" s="434"/>
      <c r="Y582" s="434"/>
      <c r="Z582" s="434"/>
      <c r="AA582" s="434"/>
      <c r="AB582" s="434"/>
      <c r="AC582" s="434"/>
      <c r="AD582" s="436"/>
      <c r="AE582" s="436"/>
      <c r="AF582" s="436"/>
      <c r="AG582" s="436"/>
      <c r="AH582" s="436"/>
      <c r="AI582" s="436"/>
      <c r="AJ582" s="436"/>
      <c r="AK582" s="436"/>
    </row>
    <row r="583" spans="1:37" s="357" customFormat="1" ht="19.5" customHeight="1" x14ac:dyDescent="0.25">
      <c r="A583" s="434"/>
      <c r="B583" s="434"/>
      <c r="C583" s="434"/>
      <c r="D583" s="434"/>
      <c r="E583" s="434"/>
      <c r="F583" s="434"/>
      <c r="G583" s="434"/>
      <c r="H583" s="434"/>
      <c r="I583" s="434"/>
      <c r="J583" s="434"/>
      <c r="K583" s="434"/>
      <c r="L583" s="434"/>
      <c r="M583" s="434"/>
      <c r="N583" s="434"/>
      <c r="O583" s="434"/>
      <c r="P583" s="434"/>
      <c r="Q583" s="434"/>
      <c r="R583" s="434"/>
      <c r="S583" s="434"/>
      <c r="T583" s="472"/>
      <c r="U583" s="434"/>
      <c r="V583" s="434"/>
      <c r="W583" s="434"/>
      <c r="X583" s="434"/>
      <c r="Y583" s="434"/>
      <c r="Z583" s="434"/>
      <c r="AA583" s="434"/>
      <c r="AB583" s="434"/>
      <c r="AC583" s="434"/>
      <c r="AD583" s="436"/>
      <c r="AE583" s="436"/>
      <c r="AF583" s="436"/>
      <c r="AG583" s="436"/>
      <c r="AH583" s="436"/>
      <c r="AI583" s="436"/>
      <c r="AJ583" s="436"/>
      <c r="AK583" s="436"/>
    </row>
    <row r="584" spans="1:37" s="357" customFormat="1" ht="19.5" customHeight="1" x14ac:dyDescent="0.25">
      <c r="A584" s="434"/>
      <c r="B584" s="434"/>
      <c r="C584" s="434"/>
      <c r="D584" s="434"/>
      <c r="E584" s="434"/>
      <c r="F584" s="434"/>
      <c r="G584" s="434"/>
      <c r="H584" s="434"/>
      <c r="I584" s="434"/>
      <c r="J584" s="434"/>
      <c r="K584" s="434"/>
      <c r="L584" s="434"/>
      <c r="M584" s="434"/>
      <c r="N584" s="434"/>
      <c r="O584" s="434"/>
      <c r="P584" s="434"/>
      <c r="Q584" s="434"/>
      <c r="R584" s="434"/>
      <c r="S584" s="434"/>
      <c r="T584" s="472"/>
      <c r="U584" s="434"/>
      <c r="V584" s="434"/>
      <c r="W584" s="434"/>
      <c r="X584" s="434"/>
      <c r="Y584" s="434"/>
      <c r="Z584" s="434"/>
      <c r="AA584" s="434"/>
      <c r="AB584" s="434"/>
      <c r="AC584" s="434"/>
      <c r="AD584" s="436"/>
      <c r="AE584" s="436"/>
      <c r="AF584" s="436"/>
      <c r="AG584" s="436"/>
      <c r="AH584" s="436"/>
      <c r="AI584" s="436"/>
      <c r="AJ584" s="436"/>
      <c r="AK584" s="436"/>
    </row>
    <row r="585" spans="1:37" s="357" customFormat="1" ht="19.5" customHeight="1" x14ac:dyDescent="0.25">
      <c r="A585" s="434"/>
      <c r="B585" s="434"/>
      <c r="C585" s="434"/>
      <c r="D585" s="434"/>
      <c r="E585" s="434"/>
      <c r="F585" s="434"/>
      <c r="G585" s="434"/>
      <c r="H585" s="434"/>
      <c r="I585" s="434"/>
      <c r="J585" s="434"/>
      <c r="K585" s="434"/>
      <c r="L585" s="434"/>
      <c r="M585" s="434"/>
      <c r="N585" s="434"/>
      <c r="O585" s="434"/>
      <c r="P585" s="434"/>
      <c r="Q585" s="434"/>
      <c r="R585" s="434"/>
      <c r="S585" s="434"/>
      <c r="T585" s="472"/>
      <c r="U585" s="434"/>
      <c r="V585" s="434"/>
      <c r="W585" s="434"/>
      <c r="X585" s="434"/>
      <c r="Y585" s="434"/>
      <c r="Z585" s="434"/>
      <c r="AA585" s="434"/>
      <c r="AB585" s="434"/>
      <c r="AC585" s="434"/>
      <c r="AD585" s="436"/>
      <c r="AE585" s="436"/>
      <c r="AF585" s="436"/>
      <c r="AG585" s="436"/>
      <c r="AH585" s="436"/>
      <c r="AI585" s="436"/>
      <c r="AJ585" s="436"/>
      <c r="AK585" s="436"/>
    </row>
    <row r="586" spans="1:37" s="357" customFormat="1" ht="19.5" customHeight="1" x14ac:dyDescent="0.25">
      <c r="A586" s="434"/>
      <c r="B586" s="434"/>
      <c r="C586" s="434"/>
      <c r="D586" s="434"/>
      <c r="E586" s="434"/>
      <c r="F586" s="434"/>
      <c r="G586" s="434"/>
      <c r="H586" s="434"/>
      <c r="I586" s="434"/>
      <c r="J586" s="434"/>
      <c r="K586" s="434"/>
      <c r="L586" s="434"/>
      <c r="M586" s="434"/>
      <c r="N586" s="434"/>
      <c r="O586" s="434"/>
      <c r="P586" s="434"/>
      <c r="Q586" s="434"/>
      <c r="R586" s="434"/>
      <c r="S586" s="434"/>
      <c r="T586" s="472"/>
      <c r="U586" s="434"/>
      <c r="V586" s="434"/>
      <c r="W586" s="434"/>
      <c r="X586" s="434"/>
      <c r="Y586" s="434"/>
      <c r="Z586" s="434"/>
      <c r="AA586" s="434"/>
      <c r="AB586" s="434"/>
      <c r="AC586" s="434"/>
      <c r="AD586" s="436"/>
      <c r="AE586" s="436"/>
      <c r="AF586" s="436"/>
      <c r="AG586" s="436"/>
      <c r="AH586" s="436"/>
      <c r="AI586" s="436"/>
      <c r="AJ586" s="436"/>
      <c r="AK586" s="436"/>
    </row>
    <row r="587" spans="1:37" s="357" customFormat="1" ht="19.5" customHeight="1" x14ac:dyDescent="0.25">
      <c r="A587" s="434"/>
      <c r="B587" s="434"/>
      <c r="C587" s="434"/>
      <c r="D587" s="434"/>
      <c r="E587" s="434"/>
      <c r="F587" s="434"/>
      <c r="G587" s="434"/>
      <c r="H587" s="434"/>
      <c r="I587" s="434"/>
      <c r="J587" s="434"/>
      <c r="K587" s="434"/>
      <c r="L587" s="434"/>
      <c r="M587" s="434"/>
      <c r="N587" s="434"/>
      <c r="O587" s="434"/>
      <c r="P587" s="434"/>
      <c r="Q587" s="434"/>
      <c r="R587" s="434"/>
      <c r="S587" s="434"/>
      <c r="T587" s="472"/>
      <c r="U587" s="434"/>
      <c r="V587" s="434"/>
      <c r="W587" s="434"/>
      <c r="X587" s="434"/>
      <c r="Y587" s="434"/>
      <c r="Z587" s="434"/>
      <c r="AA587" s="434"/>
      <c r="AB587" s="434"/>
      <c r="AC587" s="434"/>
      <c r="AD587" s="436"/>
      <c r="AE587" s="436"/>
      <c r="AF587" s="436"/>
      <c r="AG587" s="436"/>
      <c r="AH587" s="436"/>
      <c r="AI587" s="436"/>
      <c r="AJ587" s="436"/>
      <c r="AK587" s="436"/>
    </row>
    <row r="588" spans="1:37" s="357" customFormat="1" ht="19.5" customHeight="1" x14ac:dyDescent="0.25">
      <c r="A588" s="434"/>
      <c r="B588" s="434"/>
      <c r="C588" s="434"/>
      <c r="D588" s="434"/>
      <c r="E588" s="434"/>
      <c r="F588" s="434"/>
      <c r="G588" s="434"/>
      <c r="H588" s="434"/>
      <c r="I588" s="434"/>
      <c r="J588" s="434"/>
      <c r="K588" s="434"/>
      <c r="L588" s="434"/>
      <c r="M588" s="434"/>
      <c r="N588" s="434"/>
      <c r="O588" s="434"/>
      <c r="P588" s="434"/>
      <c r="Q588" s="434"/>
      <c r="R588" s="434"/>
      <c r="S588" s="434"/>
      <c r="T588" s="472"/>
      <c r="U588" s="434"/>
      <c r="V588" s="434"/>
      <c r="W588" s="434"/>
      <c r="X588" s="434"/>
      <c r="Y588" s="434"/>
      <c r="Z588" s="434"/>
      <c r="AA588" s="434"/>
      <c r="AB588" s="434"/>
      <c r="AC588" s="434"/>
      <c r="AD588" s="436"/>
      <c r="AE588" s="436"/>
      <c r="AF588" s="436"/>
      <c r="AG588" s="436"/>
      <c r="AH588" s="436"/>
      <c r="AI588" s="436"/>
      <c r="AJ588" s="436"/>
      <c r="AK588" s="436"/>
    </row>
    <row r="589" spans="1:37" s="357" customFormat="1" ht="19.5" customHeight="1" x14ac:dyDescent="0.25">
      <c r="A589" s="434"/>
      <c r="B589" s="434"/>
      <c r="C589" s="434"/>
      <c r="D589" s="434"/>
      <c r="E589" s="434"/>
      <c r="F589" s="434"/>
      <c r="G589" s="434"/>
      <c r="H589" s="434"/>
      <c r="I589" s="434"/>
      <c r="J589" s="434"/>
      <c r="K589" s="434"/>
      <c r="L589" s="434"/>
      <c r="M589" s="434"/>
      <c r="N589" s="434"/>
      <c r="O589" s="434"/>
      <c r="P589" s="434"/>
      <c r="Q589" s="434"/>
      <c r="R589" s="434"/>
      <c r="S589" s="434"/>
      <c r="T589" s="472"/>
      <c r="U589" s="434"/>
      <c r="V589" s="434"/>
      <c r="W589" s="434"/>
      <c r="X589" s="434"/>
      <c r="Y589" s="434"/>
      <c r="Z589" s="434"/>
      <c r="AA589" s="434"/>
      <c r="AB589" s="434"/>
      <c r="AC589" s="434"/>
      <c r="AD589" s="436"/>
      <c r="AE589" s="436"/>
      <c r="AF589" s="436"/>
      <c r="AG589" s="436"/>
      <c r="AH589" s="436"/>
      <c r="AI589" s="436"/>
      <c r="AJ589" s="436"/>
      <c r="AK589" s="436"/>
    </row>
    <row r="590" spans="1:37" s="357" customFormat="1" ht="19.5" customHeight="1" x14ac:dyDescent="0.25">
      <c r="A590" s="434"/>
      <c r="B590" s="434"/>
      <c r="C590" s="434"/>
      <c r="D590" s="434"/>
      <c r="E590" s="434"/>
      <c r="F590" s="434"/>
      <c r="G590" s="434"/>
      <c r="H590" s="434"/>
      <c r="I590" s="434"/>
      <c r="J590" s="434"/>
      <c r="K590" s="434"/>
      <c r="L590" s="434"/>
      <c r="M590" s="434"/>
      <c r="N590" s="434"/>
      <c r="O590" s="434"/>
      <c r="P590" s="434"/>
      <c r="Q590" s="434"/>
      <c r="R590" s="434"/>
      <c r="S590" s="434"/>
      <c r="T590" s="472"/>
      <c r="U590" s="434"/>
      <c r="V590" s="434"/>
      <c r="W590" s="434"/>
      <c r="X590" s="434"/>
      <c r="Y590" s="434"/>
      <c r="Z590" s="434"/>
      <c r="AA590" s="434"/>
      <c r="AB590" s="434"/>
      <c r="AC590" s="434"/>
      <c r="AD590" s="436"/>
      <c r="AE590" s="436"/>
      <c r="AF590" s="436"/>
      <c r="AG590" s="436"/>
      <c r="AH590" s="436"/>
      <c r="AI590" s="436"/>
      <c r="AJ590" s="436"/>
      <c r="AK590" s="436"/>
    </row>
    <row r="591" spans="1:37" s="357" customFormat="1" ht="19.5" customHeight="1" x14ac:dyDescent="0.25">
      <c r="A591" s="434"/>
      <c r="B591" s="434"/>
      <c r="C591" s="434"/>
      <c r="D591" s="434"/>
      <c r="E591" s="434"/>
      <c r="F591" s="434"/>
      <c r="G591" s="434"/>
      <c r="H591" s="434"/>
      <c r="I591" s="434"/>
      <c r="J591" s="434"/>
      <c r="K591" s="434"/>
      <c r="L591" s="434"/>
      <c r="M591" s="434"/>
      <c r="N591" s="434"/>
      <c r="O591" s="434"/>
      <c r="P591" s="434"/>
      <c r="Q591" s="434"/>
      <c r="R591" s="434"/>
      <c r="S591" s="434"/>
      <c r="T591" s="472"/>
      <c r="U591" s="434"/>
      <c r="V591" s="434"/>
      <c r="W591" s="434"/>
      <c r="X591" s="434"/>
      <c r="Y591" s="434"/>
      <c r="Z591" s="434"/>
      <c r="AA591" s="434"/>
      <c r="AB591" s="434"/>
      <c r="AC591" s="434"/>
      <c r="AD591" s="436"/>
      <c r="AE591" s="436"/>
      <c r="AF591" s="436"/>
      <c r="AG591" s="436"/>
      <c r="AH591" s="436"/>
      <c r="AI591" s="436"/>
      <c r="AJ591" s="436"/>
      <c r="AK591" s="436"/>
    </row>
    <row r="592" spans="1:37" s="357" customFormat="1" ht="19.5" customHeight="1" x14ac:dyDescent="0.25">
      <c r="A592" s="434"/>
      <c r="B592" s="434"/>
      <c r="C592" s="434"/>
      <c r="D592" s="434"/>
      <c r="E592" s="434"/>
      <c r="F592" s="434"/>
      <c r="G592" s="434"/>
      <c r="H592" s="434"/>
      <c r="I592" s="434"/>
      <c r="J592" s="434"/>
      <c r="K592" s="434"/>
      <c r="L592" s="434"/>
      <c r="M592" s="434"/>
      <c r="N592" s="434"/>
      <c r="O592" s="434"/>
      <c r="P592" s="434"/>
      <c r="Q592" s="434"/>
      <c r="R592" s="434"/>
      <c r="S592" s="434"/>
      <c r="T592" s="472"/>
      <c r="U592" s="434"/>
      <c r="V592" s="434"/>
      <c r="W592" s="434"/>
      <c r="X592" s="434"/>
      <c r="Y592" s="434"/>
      <c r="Z592" s="434"/>
      <c r="AA592" s="434"/>
      <c r="AB592" s="434"/>
      <c r="AC592" s="434"/>
      <c r="AD592" s="436"/>
      <c r="AE592" s="436"/>
      <c r="AF592" s="436"/>
      <c r="AG592" s="436"/>
      <c r="AH592" s="436"/>
      <c r="AI592" s="436"/>
      <c r="AJ592" s="436"/>
      <c r="AK592" s="436"/>
    </row>
    <row r="593" spans="1:37" s="357" customFormat="1" ht="19.5" customHeight="1" x14ac:dyDescent="0.25">
      <c r="A593" s="434"/>
      <c r="B593" s="434"/>
      <c r="C593" s="434"/>
      <c r="D593" s="434"/>
      <c r="E593" s="434"/>
      <c r="F593" s="434"/>
      <c r="G593" s="434"/>
      <c r="H593" s="434"/>
      <c r="I593" s="434"/>
      <c r="J593" s="434"/>
      <c r="K593" s="434"/>
      <c r="L593" s="434"/>
      <c r="M593" s="434"/>
      <c r="N593" s="434"/>
      <c r="O593" s="434"/>
      <c r="P593" s="434"/>
      <c r="Q593" s="434"/>
      <c r="R593" s="434"/>
      <c r="S593" s="434"/>
      <c r="T593" s="472"/>
      <c r="U593" s="434"/>
      <c r="V593" s="434"/>
      <c r="W593" s="434"/>
      <c r="X593" s="434"/>
      <c r="Y593" s="434"/>
      <c r="Z593" s="434"/>
      <c r="AA593" s="434"/>
      <c r="AB593" s="434"/>
      <c r="AC593" s="434"/>
      <c r="AD593" s="436"/>
      <c r="AE593" s="436"/>
      <c r="AF593" s="436"/>
      <c r="AG593" s="436"/>
      <c r="AH593" s="436"/>
      <c r="AI593" s="436"/>
      <c r="AJ593" s="436"/>
      <c r="AK593" s="436"/>
    </row>
    <row r="594" spans="1:37" s="357" customFormat="1" ht="19.5" customHeight="1" x14ac:dyDescent="0.25">
      <c r="A594" s="434"/>
      <c r="B594" s="434"/>
      <c r="C594" s="434"/>
      <c r="D594" s="434"/>
      <c r="E594" s="434"/>
      <c r="F594" s="434"/>
      <c r="G594" s="434"/>
      <c r="H594" s="434"/>
      <c r="I594" s="434"/>
      <c r="J594" s="434"/>
      <c r="K594" s="434"/>
      <c r="L594" s="434"/>
      <c r="M594" s="434"/>
      <c r="N594" s="434"/>
      <c r="O594" s="434"/>
      <c r="P594" s="434"/>
      <c r="Q594" s="434"/>
      <c r="R594" s="434"/>
      <c r="S594" s="434"/>
      <c r="T594" s="472"/>
      <c r="U594" s="434"/>
      <c r="V594" s="434"/>
      <c r="W594" s="434"/>
      <c r="X594" s="434"/>
      <c r="Y594" s="434"/>
      <c r="Z594" s="434"/>
      <c r="AA594" s="434"/>
      <c r="AB594" s="434"/>
      <c r="AC594" s="434"/>
      <c r="AD594" s="436"/>
      <c r="AE594" s="436"/>
      <c r="AF594" s="436"/>
      <c r="AG594" s="436"/>
      <c r="AH594" s="436"/>
      <c r="AI594" s="436"/>
      <c r="AJ594" s="436"/>
      <c r="AK594" s="436"/>
    </row>
    <row r="595" spans="1:37" s="357" customFormat="1" ht="19.5" customHeight="1" x14ac:dyDescent="0.25">
      <c r="A595" s="434"/>
      <c r="B595" s="434"/>
      <c r="C595" s="434"/>
      <c r="D595" s="434"/>
      <c r="E595" s="434"/>
      <c r="F595" s="434"/>
      <c r="G595" s="434"/>
      <c r="H595" s="434"/>
      <c r="I595" s="434"/>
      <c r="J595" s="434"/>
      <c r="K595" s="434"/>
      <c r="L595" s="434"/>
      <c r="M595" s="434"/>
      <c r="N595" s="434"/>
      <c r="O595" s="434"/>
      <c r="P595" s="434"/>
      <c r="Q595" s="434"/>
      <c r="R595" s="434"/>
      <c r="S595" s="434"/>
      <c r="T595" s="472"/>
      <c r="U595" s="434"/>
      <c r="V595" s="434"/>
      <c r="W595" s="434"/>
      <c r="X595" s="434"/>
      <c r="Y595" s="434"/>
      <c r="Z595" s="434"/>
      <c r="AA595" s="434"/>
      <c r="AB595" s="434"/>
      <c r="AC595" s="434"/>
      <c r="AD595" s="436"/>
      <c r="AE595" s="436"/>
      <c r="AF595" s="436"/>
      <c r="AG595" s="436"/>
      <c r="AH595" s="436"/>
      <c r="AI595" s="436"/>
      <c r="AJ595" s="436"/>
      <c r="AK595" s="436"/>
    </row>
    <row r="596" spans="1:37" s="357" customFormat="1" ht="19.5" customHeight="1" x14ac:dyDescent="0.25">
      <c r="A596" s="434"/>
      <c r="B596" s="434"/>
      <c r="C596" s="434"/>
      <c r="D596" s="434"/>
      <c r="E596" s="434"/>
      <c r="F596" s="434"/>
      <c r="G596" s="434"/>
      <c r="H596" s="434"/>
      <c r="I596" s="434"/>
      <c r="J596" s="434"/>
      <c r="K596" s="434"/>
      <c r="L596" s="434"/>
      <c r="M596" s="434"/>
      <c r="N596" s="434"/>
      <c r="O596" s="434"/>
      <c r="P596" s="434"/>
      <c r="Q596" s="434"/>
      <c r="R596" s="434"/>
      <c r="S596" s="434"/>
      <c r="T596" s="472"/>
      <c r="U596" s="434"/>
      <c r="V596" s="434"/>
      <c r="W596" s="434"/>
      <c r="X596" s="434"/>
      <c r="Y596" s="434"/>
      <c r="Z596" s="434"/>
      <c r="AA596" s="434"/>
      <c r="AB596" s="434"/>
      <c r="AC596" s="434"/>
      <c r="AD596" s="436"/>
      <c r="AE596" s="436"/>
      <c r="AF596" s="436"/>
      <c r="AG596" s="436"/>
      <c r="AH596" s="436"/>
      <c r="AI596" s="436"/>
      <c r="AJ596" s="436"/>
      <c r="AK596" s="436"/>
    </row>
    <row r="597" spans="1:37" s="357" customFormat="1" ht="19.5" customHeight="1" x14ac:dyDescent="0.25">
      <c r="A597" s="434"/>
      <c r="B597" s="434"/>
      <c r="C597" s="434"/>
      <c r="D597" s="434"/>
      <c r="E597" s="434"/>
      <c r="F597" s="434"/>
      <c r="G597" s="434"/>
      <c r="H597" s="434"/>
      <c r="I597" s="434"/>
      <c r="J597" s="434"/>
      <c r="K597" s="434"/>
      <c r="L597" s="434"/>
      <c r="M597" s="434"/>
      <c r="N597" s="434"/>
      <c r="O597" s="434"/>
      <c r="P597" s="434"/>
      <c r="Q597" s="434"/>
      <c r="R597" s="434"/>
      <c r="S597" s="434"/>
      <c r="T597" s="472"/>
      <c r="U597" s="434"/>
      <c r="V597" s="434"/>
      <c r="W597" s="434"/>
      <c r="X597" s="434"/>
      <c r="Y597" s="434"/>
      <c r="Z597" s="434"/>
      <c r="AA597" s="434"/>
      <c r="AB597" s="434"/>
      <c r="AC597" s="434"/>
      <c r="AD597" s="436"/>
      <c r="AE597" s="436"/>
      <c r="AF597" s="436"/>
      <c r="AG597" s="436"/>
      <c r="AH597" s="436"/>
      <c r="AI597" s="436"/>
      <c r="AJ597" s="436"/>
      <c r="AK597" s="436"/>
    </row>
    <row r="598" spans="1:37" s="357" customFormat="1" ht="19.5" customHeight="1" x14ac:dyDescent="0.25">
      <c r="A598" s="434"/>
      <c r="B598" s="434"/>
      <c r="C598" s="434"/>
      <c r="D598" s="434"/>
      <c r="E598" s="434"/>
      <c r="F598" s="434"/>
      <c r="G598" s="434"/>
      <c r="H598" s="434"/>
      <c r="I598" s="434"/>
      <c r="J598" s="434"/>
      <c r="K598" s="434"/>
      <c r="L598" s="434"/>
      <c r="M598" s="434"/>
      <c r="N598" s="434"/>
      <c r="O598" s="434"/>
      <c r="P598" s="434"/>
      <c r="Q598" s="434"/>
      <c r="R598" s="434"/>
      <c r="S598" s="434"/>
      <c r="T598" s="472"/>
      <c r="U598" s="434"/>
      <c r="V598" s="434"/>
      <c r="W598" s="434"/>
      <c r="X598" s="434"/>
      <c r="Y598" s="434"/>
      <c r="Z598" s="434"/>
      <c r="AA598" s="434"/>
      <c r="AB598" s="434"/>
      <c r="AC598" s="434"/>
      <c r="AD598" s="436"/>
      <c r="AE598" s="436"/>
      <c r="AF598" s="436"/>
      <c r="AG598" s="436"/>
      <c r="AH598" s="436"/>
      <c r="AI598" s="436"/>
      <c r="AJ598" s="436"/>
      <c r="AK598" s="436"/>
    </row>
    <row r="599" spans="1:37" s="357" customFormat="1" ht="19.5" customHeight="1" x14ac:dyDescent="0.25">
      <c r="A599" s="434"/>
      <c r="B599" s="434"/>
      <c r="C599" s="434"/>
      <c r="D599" s="434"/>
      <c r="E599" s="434"/>
      <c r="F599" s="434"/>
      <c r="G599" s="434"/>
      <c r="H599" s="434"/>
      <c r="I599" s="434"/>
      <c r="J599" s="434"/>
      <c r="K599" s="434"/>
      <c r="L599" s="434"/>
      <c r="M599" s="434"/>
      <c r="N599" s="434"/>
      <c r="O599" s="434"/>
      <c r="P599" s="434"/>
      <c r="Q599" s="434"/>
      <c r="R599" s="434"/>
      <c r="S599" s="434"/>
      <c r="T599" s="472"/>
      <c r="U599" s="434"/>
      <c r="V599" s="434"/>
      <c r="W599" s="434"/>
      <c r="X599" s="434"/>
      <c r="Y599" s="434"/>
      <c r="Z599" s="434"/>
      <c r="AA599" s="434"/>
      <c r="AB599" s="434"/>
      <c r="AC599" s="434"/>
      <c r="AD599" s="436"/>
      <c r="AE599" s="436"/>
      <c r="AF599" s="436"/>
      <c r="AG599" s="436"/>
      <c r="AH599" s="436"/>
      <c r="AI599" s="436"/>
      <c r="AJ599" s="436"/>
      <c r="AK599" s="436"/>
    </row>
    <row r="600" spans="1:37" s="357" customFormat="1" ht="19.5" customHeight="1" x14ac:dyDescent="0.25">
      <c r="A600" s="434"/>
      <c r="B600" s="434"/>
      <c r="C600" s="434"/>
      <c r="D600" s="434"/>
      <c r="E600" s="434"/>
      <c r="F600" s="434"/>
      <c r="G600" s="434"/>
      <c r="H600" s="434"/>
      <c r="I600" s="434"/>
      <c r="J600" s="434"/>
      <c r="K600" s="434"/>
      <c r="L600" s="434"/>
      <c r="M600" s="434"/>
      <c r="N600" s="434"/>
      <c r="O600" s="434"/>
      <c r="P600" s="434"/>
      <c r="Q600" s="434"/>
      <c r="R600" s="434"/>
      <c r="S600" s="434"/>
      <c r="T600" s="472"/>
      <c r="U600" s="434"/>
      <c r="V600" s="434"/>
      <c r="W600" s="434"/>
      <c r="X600" s="434"/>
      <c r="Y600" s="434"/>
      <c r="Z600" s="434"/>
      <c r="AA600" s="434"/>
      <c r="AB600" s="434"/>
      <c r="AC600" s="434"/>
      <c r="AD600" s="436"/>
      <c r="AE600" s="436"/>
      <c r="AF600" s="436"/>
      <c r="AG600" s="436"/>
      <c r="AH600" s="436"/>
      <c r="AI600" s="436"/>
      <c r="AJ600" s="436"/>
      <c r="AK600" s="436"/>
    </row>
    <row r="601" spans="1:37" s="357" customFormat="1" ht="19.5" customHeight="1" x14ac:dyDescent="0.25">
      <c r="A601" s="434"/>
      <c r="B601" s="434"/>
      <c r="C601" s="434"/>
      <c r="D601" s="434"/>
      <c r="E601" s="434"/>
      <c r="F601" s="434"/>
      <c r="G601" s="434"/>
      <c r="H601" s="434"/>
      <c r="I601" s="434"/>
      <c r="J601" s="434"/>
      <c r="K601" s="434"/>
      <c r="L601" s="434"/>
      <c r="M601" s="434"/>
      <c r="N601" s="434"/>
      <c r="O601" s="434"/>
      <c r="P601" s="434"/>
      <c r="Q601" s="434"/>
      <c r="R601" s="434"/>
      <c r="S601" s="434"/>
      <c r="T601" s="472"/>
      <c r="U601" s="434"/>
      <c r="V601" s="434"/>
      <c r="W601" s="434"/>
      <c r="X601" s="434"/>
      <c r="Y601" s="434"/>
      <c r="Z601" s="434"/>
      <c r="AA601" s="434"/>
      <c r="AB601" s="434"/>
      <c r="AC601" s="434"/>
      <c r="AD601" s="436"/>
      <c r="AE601" s="436"/>
      <c r="AF601" s="436"/>
      <c r="AG601" s="436"/>
      <c r="AH601" s="436"/>
      <c r="AI601" s="436"/>
      <c r="AJ601" s="436"/>
      <c r="AK601" s="436"/>
    </row>
    <row r="602" spans="1:37" s="357" customFormat="1" ht="19.5" customHeight="1" x14ac:dyDescent="0.25">
      <c r="A602" s="434"/>
      <c r="B602" s="434"/>
      <c r="C602" s="434"/>
      <c r="D602" s="434"/>
      <c r="E602" s="434"/>
      <c r="F602" s="434"/>
      <c r="G602" s="434"/>
      <c r="H602" s="434"/>
      <c r="I602" s="434"/>
      <c r="J602" s="434"/>
      <c r="K602" s="434"/>
      <c r="L602" s="434"/>
      <c r="M602" s="434"/>
      <c r="N602" s="434"/>
      <c r="O602" s="434"/>
      <c r="P602" s="434"/>
      <c r="Q602" s="434"/>
      <c r="R602" s="434"/>
      <c r="S602" s="434"/>
      <c r="T602" s="472"/>
      <c r="U602" s="434"/>
      <c r="V602" s="434"/>
      <c r="W602" s="434"/>
      <c r="X602" s="434"/>
      <c r="Y602" s="434"/>
      <c r="Z602" s="434"/>
      <c r="AA602" s="434"/>
      <c r="AB602" s="434"/>
      <c r="AC602" s="434"/>
      <c r="AD602" s="436"/>
      <c r="AE602" s="436"/>
      <c r="AF602" s="436"/>
      <c r="AG602" s="436"/>
      <c r="AH602" s="436"/>
      <c r="AI602" s="436"/>
      <c r="AJ602" s="436"/>
      <c r="AK602" s="436"/>
    </row>
    <row r="603" spans="1:37" s="357" customFormat="1" ht="19.5" customHeight="1" x14ac:dyDescent="0.25">
      <c r="A603" s="434"/>
      <c r="B603" s="434"/>
      <c r="C603" s="434"/>
      <c r="D603" s="434"/>
      <c r="E603" s="434"/>
      <c r="F603" s="434"/>
      <c r="G603" s="434"/>
      <c r="H603" s="434"/>
      <c r="I603" s="434"/>
      <c r="J603" s="434"/>
      <c r="K603" s="434"/>
      <c r="L603" s="434"/>
      <c r="M603" s="434"/>
      <c r="N603" s="434"/>
      <c r="O603" s="434"/>
      <c r="P603" s="434"/>
      <c r="Q603" s="434"/>
      <c r="R603" s="434"/>
      <c r="S603" s="434"/>
      <c r="T603" s="472"/>
      <c r="U603" s="434"/>
      <c r="V603" s="434"/>
      <c r="W603" s="434"/>
      <c r="X603" s="434"/>
      <c r="Y603" s="434"/>
      <c r="Z603" s="434"/>
      <c r="AA603" s="434"/>
      <c r="AB603" s="434"/>
      <c r="AC603" s="434"/>
      <c r="AD603" s="436"/>
      <c r="AE603" s="436"/>
      <c r="AF603" s="436"/>
      <c r="AG603" s="436"/>
      <c r="AH603" s="436"/>
      <c r="AI603" s="436"/>
      <c r="AJ603" s="436"/>
      <c r="AK603" s="436"/>
    </row>
    <row r="604" spans="1:37" s="357" customFormat="1" ht="19.5" customHeight="1" x14ac:dyDescent="0.25">
      <c r="A604" s="434"/>
      <c r="B604" s="434"/>
      <c r="C604" s="434"/>
      <c r="D604" s="434"/>
      <c r="E604" s="434"/>
      <c r="F604" s="434"/>
      <c r="G604" s="434"/>
      <c r="H604" s="434"/>
      <c r="I604" s="434"/>
      <c r="J604" s="434"/>
      <c r="K604" s="434"/>
      <c r="L604" s="434"/>
      <c r="M604" s="434"/>
      <c r="N604" s="434"/>
      <c r="O604" s="434"/>
      <c r="P604" s="434"/>
      <c r="Q604" s="434"/>
      <c r="R604" s="434"/>
      <c r="S604" s="434"/>
      <c r="T604" s="472"/>
      <c r="U604" s="434"/>
      <c r="V604" s="434"/>
      <c r="W604" s="434"/>
      <c r="X604" s="434"/>
      <c r="Y604" s="434"/>
      <c r="Z604" s="434"/>
      <c r="AA604" s="434"/>
      <c r="AB604" s="434"/>
      <c r="AC604" s="434"/>
      <c r="AD604" s="436"/>
      <c r="AE604" s="436"/>
      <c r="AF604" s="436"/>
      <c r="AG604" s="436"/>
      <c r="AH604" s="436"/>
      <c r="AI604" s="436"/>
      <c r="AJ604" s="436"/>
      <c r="AK604" s="436"/>
    </row>
    <row r="605" spans="1:37" s="357" customFormat="1" ht="19.5" customHeight="1" x14ac:dyDescent="0.25">
      <c r="A605" s="434"/>
      <c r="B605" s="434"/>
      <c r="C605" s="434"/>
      <c r="D605" s="434"/>
      <c r="E605" s="434"/>
      <c r="F605" s="434"/>
      <c r="G605" s="434"/>
      <c r="H605" s="434"/>
      <c r="I605" s="434"/>
      <c r="J605" s="434"/>
      <c r="K605" s="434"/>
      <c r="L605" s="434"/>
      <c r="M605" s="434"/>
      <c r="N605" s="434"/>
      <c r="O605" s="434"/>
      <c r="P605" s="434"/>
      <c r="Q605" s="434"/>
      <c r="R605" s="434"/>
      <c r="S605" s="434"/>
      <c r="T605" s="472"/>
      <c r="U605" s="434"/>
      <c r="V605" s="434"/>
      <c r="W605" s="434"/>
      <c r="X605" s="434"/>
      <c r="Y605" s="434"/>
      <c r="Z605" s="434"/>
      <c r="AA605" s="434"/>
      <c r="AB605" s="434"/>
      <c r="AC605" s="434"/>
      <c r="AD605" s="436"/>
      <c r="AE605" s="436"/>
      <c r="AF605" s="436"/>
      <c r="AG605" s="436"/>
      <c r="AH605" s="436"/>
      <c r="AI605" s="436"/>
      <c r="AJ605" s="436"/>
      <c r="AK605" s="436"/>
    </row>
    <row r="606" spans="1:37" s="357" customFormat="1" ht="19.5" customHeight="1" x14ac:dyDescent="0.25">
      <c r="A606" s="434"/>
      <c r="B606" s="434"/>
      <c r="C606" s="434"/>
      <c r="D606" s="434"/>
      <c r="E606" s="434"/>
      <c r="F606" s="434"/>
      <c r="G606" s="434"/>
      <c r="H606" s="434"/>
      <c r="I606" s="434"/>
      <c r="J606" s="434"/>
      <c r="K606" s="434"/>
      <c r="L606" s="434"/>
      <c r="M606" s="434"/>
      <c r="N606" s="434"/>
      <c r="O606" s="434"/>
      <c r="P606" s="434"/>
      <c r="Q606" s="434"/>
      <c r="R606" s="434"/>
      <c r="S606" s="434"/>
      <c r="T606" s="472"/>
      <c r="U606" s="434"/>
      <c r="V606" s="434"/>
      <c r="W606" s="434"/>
      <c r="X606" s="434"/>
      <c r="Y606" s="434"/>
      <c r="Z606" s="434"/>
      <c r="AA606" s="434"/>
      <c r="AB606" s="434"/>
      <c r="AC606" s="434"/>
      <c r="AD606" s="436"/>
      <c r="AE606" s="436"/>
      <c r="AF606" s="436"/>
      <c r="AG606" s="436"/>
      <c r="AH606" s="436"/>
      <c r="AI606" s="436"/>
      <c r="AJ606" s="436"/>
      <c r="AK606" s="436"/>
    </row>
    <row r="607" spans="1:37" s="357" customFormat="1" ht="19.5" customHeight="1" x14ac:dyDescent="0.25">
      <c r="A607" s="434"/>
      <c r="B607" s="434"/>
      <c r="C607" s="434"/>
      <c r="D607" s="434"/>
      <c r="E607" s="434"/>
      <c r="F607" s="434"/>
      <c r="G607" s="434"/>
      <c r="H607" s="434"/>
      <c r="I607" s="434"/>
      <c r="J607" s="434"/>
      <c r="K607" s="434"/>
      <c r="L607" s="434"/>
      <c r="M607" s="434"/>
      <c r="N607" s="434"/>
      <c r="O607" s="434"/>
      <c r="P607" s="434"/>
      <c r="Q607" s="434"/>
      <c r="R607" s="434"/>
      <c r="S607" s="434"/>
      <c r="T607" s="472"/>
      <c r="U607" s="434"/>
      <c r="V607" s="434"/>
      <c r="W607" s="434"/>
      <c r="X607" s="434"/>
      <c r="Y607" s="434"/>
      <c r="Z607" s="434"/>
      <c r="AA607" s="434"/>
      <c r="AB607" s="434"/>
      <c r="AC607" s="434"/>
      <c r="AD607" s="436"/>
      <c r="AE607" s="436"/>
      <c r="AF607" s="436"/>
      <c r="AG607" s="436"/>
      <c r="AH607" s="436"/>
      <c r="AI607" s="436"/>
      <c r="AJ607" s="436"/>
      <c r="AK607" s="436"/>
    </row>
    <row r="608" spans="1:37" s="357" customFormat="1" ht="19.5" customHeight="1" x14ac:dyDescent="0.25">
      <c r="A608" s="434"/>
      <c r="B608" s="434"/>
      <c r="C608" s="434"/>
      <c r="D608" s="434"/>
      <c r="E608" s="434"/>
      <c r="F608" s="434"/>
      <c r="G608" s="434"/>
      <c r="H608" s="434"/>
      <c r="I608" s="434"/>
      <c r="J608" s="434"/>
      <c r="K608" s="434"/>
      <c r="L608" s="434"/>
      <c r="M608" s="434"/>
      <c r="N608" s="434"/>
      <c r="O608" s="434"/>
      <c r="P608" s="434"/>
      <c r="Q608" s="434"/>
      <c r="R608" s="434"/>
      <c r="S608" s="434"/>
      <c r="T608" s="472"/>
      <c r="U608" s="434"/>
      <c r="V608" s="434"/>
      <c r="W608" s="434"/>
      <c r="X608" s="434"/>
      <c r="Y608" s="434"/>
      <c r="Z608" s="434"/>
      <c r="AA608" s="434"/>
      <c r="AB608" s="434"/>
      <c r="AC608" s="434"/>
      <c r="AD608" s="436"/>
      <c r="AE608" s="436"/>
      <c r="AF608" s="436"/>
      <c r="AG608" s="436"/>
      <c r="AH608" s="436"/>
      <c r="AI608" s="436"/>
      <c r="AJ608" s="436"/>
      <c r="AK608" s="436"/>
    </row>
    <row r="609" spans="1:37" s="357" customFormat="1" ht="19.5" customHeight="1" x14ac:dyDescent="0.25">
      <c r="A609" s="434"/>
      <c r="B609" s="434"/>
      <c r="C609" s="434"/>
      <c r="D609" s="434"/>
      <c r="E609" s="434"/>
      <c r="F609" s="434"/>
      <c r="G609" s="434"/>
      <c r="H609" s="434"/>
      <c r="I609" s="434"/>
      <c r="J609" s="434"/>
      <c r="K609" s="434"/>
      <c r="L609" s="434"/>
      <c r="M609" s="434"/>
      <c r="N609" s="434"/>
      <c r="O609" s="434"/>
      <c r="P609" s="434"/>
      <c r="Q609" s="434"/>
      <c r="R609" s="434"/>
      <c r="S609" s="434"/>
      <c r="T609" s="472"/>
      <c r="U609" s="434"/>
      <c r="V609" s="434"/>
      <c r="W609" s="434"/>
      <c r="X609" s="434"/>
      <c r="Y609" s="434"/>
      <c r="Z609" s="434"/>
      <c r="AA609" s="434"/>
      <c r="AB609" s="434"/>
      <c r="AC609" s="434"/>
      <c r="AD609" s="436"/>
      <c r="AE609" s="436"/>
      <c r="AF609" s="436"/>
      <c r="AG609" s="436"/>
      <c r="AH609" s="436"/>
      <c r="AI609" s="436"/>
      <c r="AJ609" s="436"/>
      <c r="AK609" s="436"/>
    </row>
    <row r="610" spans="1:37" s="357" customFormat="1" ht="19.5" customHeight="1" x14ac:dyDescent="0.25">
      <c r="A610" s="434"/>
      <c r="B610" s="434"/>
      <c r="C610" s="434"/>
      <c r="D610" s="434"/>
      <c r="E610" s="434"/>
      <c r="F610" s="434"/>
      <c r="G610" s="434"/>
      <c r="H610" s="434"/>
      <c r="I610" s="434"/>
      <c r="J610" s="434"/>
      <c r="K610" s="434"/>
      <c r="L610" s="434"/>
      <c r="M610" s="434"/>
      <c r="N610" s="434"/>
      <c r="O610" s="434"/>
      <c r="P610" s="434"/>
      <c r="Q610" s="434"/>
      <c r="R610" s="434"/>
      <c r="S610" s="434"/>
      <c r="T610" s="472"/>
      <c r="U610" s="434"/>
      <c r="V610" s="434"/>
      <c r="W610" s="434"/>
      <c r="X610" s="434"/>
      <c r="Y610" s="434"/>
      <c r="Z610" s="434"/>
      <c r="AA610" s="434"/>
      <c r="AB610" s="434"/>
      <c r="AC610" s="434"/>
      <c r="AD610" s="436"/>
      <c r="AE610" s="436"/>
      <c r="AF610" s="436"/>
      <c r="AG610" s="436"/>
      <c r="AH610" s="436"/>
      <c r="AI610" s="436"/>
      <c r="AJ610" s="436"/>
      <c r="AK610" s="436"/>
    </row>
    <row r="611" spans="1:37" s="357" customFormat="1" ht="19.5" customHeight="1" x14ac:dyDescent="0.25">
      <c r="A611" s="434"/>
      <c r="B611" s="434"/>
      <c r="C611" s="434"/>
      <c r="D611" s="434"/>
      <c r="E611" s="434"/>
      <c r="F611" s="434"/>
      <c r="G611" s="434"/>
      <c r="H611" s="434"/>
      <c r="I611" s="434"/>
      <c r="J611" s="434"/>
      <c r="K611" s="434"/>
      <c r="L611" s="434"/>
      <c r="M611" s="434"/>
      <c r="N611" s="434"/>
      <c r="O611" s="434"/>
      <c r="P611" s="434"/>
      <c r="Q611" s="434"/>
      <c r="R611" s="434"/>
      <c r="S611" s="434"/>
      <c r="T611" s="472"/>
      <c r="U611" s="434"/>
      <c r="V611" s="434"/>
      <c r="W611" s="434"/>
      <c r="X611" s="434"/>
      <c r="Y611" s="434"/>
      <c r="Z611" s="434"/>
      <c r="AA611" s="434"/>
      <c r="AB611" s="434"/>
      <c r="AC611" s="434"/>
      <c r="AD611" s="436"/>
      <c r="AE611" s="436"/>
      <c r="AF611" s="436"/>
      <c r="AG611" s="436"/>
      <c r="AH611" s="436"/>
      <c r="AI611" s="436"/>
      <c r="AJ611" s="436"/>
      <c r="AK611" s="436"/>
    </row>
    <row r="612" spans="1:37" s="357" customFormat="1" ht="19.5" customHeight="1" x14ac:dyDescent="0.25">
      <c r="A612" s="434"/>
      <c r="B612" s="434"/>
      <c r="C612" s="434"/>
      <c r="D612" s="434"/>
      <c r="E612" s="434"/>
      <c r="F612" s="434"/>
      <c r="G612" s="434"/>
      <c r="H612" s="434"/>
      <c r="I612" s="434"/>
      <c r="J612" s="434"/>
      <c r="K612" s="434"/>
      <c r="L612" s="434"/>
      <c r="M612" s="434"/>
      <c r="N612" s="434"/>
      <c r="O612" s="434"/>
      <c r="P612" s="434"/>
      <c r="Q612" s="434"/>
      <c r="R612" s="434"/>
      <c r="S612" s="434"/>
      <c r="T612" s="472"/>
      <c r="U612" s="434"/>
      <c r="V612" s="434"/>
      <c r="W612" s="434"/>
      <c r="X612" s="434"/>
      <c r="Y612" s="434"/>
      <c r="Z612" s="434"/>
      <c r="AA612" s="434"/>
      <c r="AB612" s="434"/>
      <c r="AC612" s="434"/>
      <c r="AD612" s="436"/>
      <c r="AE612" s="436"/>
      <c r="AF612" s="436"/>
      <c r="AG612" s="436"/>
      <c r="AH612" s="436"/>
      <c r="AI612" s="436"/>
      <c r="AJ612" s="436"/>
      <c r="AK612" s="436"/>
    </row>
    <row r="613" spans="1:37" s="357" customFormat="1" ht="19.5" customHeight="1" x14ac:dyDescent="0.25">
      <c r="A613" s="434"/>
      <c r="B613" s="434"/>
      <c r="C613" s="434"/>
      <c r="D613" s="434"/>
      <c r="E613" s="434"/>
      <c r="F613" s="434"/>
      <c r="G613" s="434"/>
      <c r="H613" s="434"/>
      <c r="I613" s="434"/>
      <c r="J613" s="434"/>
      <c r="K613" s="434"/>
      <c r="L613" s="434"/>
      <c r="M613" s="434"/>
      <c r="N613" s="434"/>
      <c r="O613" s="434"/>
      <c r="P613" s="434"/>
      <c r="Q613" s="434"/>
      <c r="R613" s="434"/>
      <c r="S613" s="434"/>
      <c r="T613" s="472"/>
      <c r="U613" s="434"/>
      <c r="V613" s="434"/>
      <c r="W613" s="434"/>
      <c r="X613" s="434"/>
      <c r="Y613" s="434"/>
      <c r="Z613" s="434"/>
      <c r="AA613" s="434"/>
      <c r="AB613" s="434"/>
      <c r="AC613" s="434"/>
      <c r="AD613" s="436"/>
      <c r="AE613" s="436"/>
      <c r="AF613" s="436"/>
      <c r="AG613" s="436"/>
      <c r="AH613" s="436"/>
      <c r="AI613" s="436"/>
      <c r="AJ613" s="436"/>
      <c r="AK613" s="436"/>
    </row>
    <row r="614" spans="1:37" s="357" customFormat="1" ht="19.5" customHeight="1" x14ac:dyDescent="0.25">
      <c r="A614" s="434"/>
      <c r="B614" s="434"/>
      <c r="C614" s="434"/>
      <c r="D614" s="434"/>
      <c r="E614" s="434"/>
      <c r="F614" s="434"/>
      <c r="G614" s="434"/>
      <c r="H614" s="434"/>
      <c r="I614" s="434"/>
      <c r="J614" s="434"/>
      <c r="K614" s="434"/>
      <c r="L614" s="434"/>
      <c r="M614" s="434"/>
      <c r="N614" s="434"/>
      <c r="O614" s="434"/>
      <c r="P614" s="434"/>
      <c r="Q614" s="434"/>
      <c r="R614" s="434"/>
      <c r="S614" s="434"/>
      <c r="T614" s="472"/>
      <c r="U614" s="434"/>
      <c r="V614" s="434"/>
      <c r="W614" s="434"/>
      <c r="X614" s="434"/>
      <c r="Y614" s="434"/>
      <c r="Z614" s="434"/>
      <c r="AA614" s="434"/>
      <c r="AB614" s="434"/>
      <c r="AC614" s="434"/>
      <c r="AD614" s="436"/>
      <c r="AE614" s="436"/>
      <c r="AF614" s="436"/>
      <c r="AG614" s="436"/>
      <c r="AH614" s="436"/>
      <c r="AI614" s="436"/>
      <c r="AJ614" s="436"/>
      <c r="AK614" s="436"/>
    </row>
    <row r="615" spans="1:37" s="357" customFormat="1" ht="19.5" customHeight="1" x14ac:dyDescent="0.25">
      <c r="A615" s="434"/>
      <c r="B615" s="434"/>
      <c r="C615" s="434"/>
      <c r="D615" s="434"/>
      <c r="E615" s="434"/>
      <c r="F615" s="434"/>
      <c r="G615" s="434"/>
      <c r="H615" s="434"/>
      <c r="I615" s="434"/>
      <c r="J615" s="434"/>
      <c r="K615" s="434"/>
      <c r="L615" s="434"/>
      <c r="M615" s="434"/>
      <c r="N615" s="434"/>
      <c r="O615" s="434"/>
      <c r="P615" s="434"/>
      <c r="Q615" s="434"/>
      <c r="R615" s="434"/>
      <c r="S615" s="434"/>
      <c r="T615" s="472"/>
      <c r="U615" s="434"/>
      <c r="V615" s="434"/>
      <c r="W615" s="434"/>
      <c r="X615" s="434"/>
      <c r="Y615" s="434"/>
      <c r="Z615" s="434"/>
      <c r="AA615" s="434"/>
      <c r="AB615" s="434"/>
      <c r="AC615" s="434"/>
      <c r="AD615" s="436"/>
      <c r="AE615" s="436"/>
      <c r="AF615" s="436"/>
      <c r="AG615" s="436"/>
      <c r="AH615" s="436"/>
      <c r="AI615" s="436"/>
      <c r="AJ615" s="436"/>
      <c r="AK615" s="436"/>
    </row>
    <row r="616" spans="1:37" s="357" customFormat="1" ht="19.5" customHeight="1" x14ac:dyDescent="0.25">
      <c r="A616" s="434"/>
      <c r="B616" s="434"/>
      <c r="C616" s="434"/>
      <c r="D616" s="434"/>
      <c r="E616" s="434"/>
      <c r="F616" s="434"/>
      <c r="G616" s="434"/>
      <c r="H616" s="434"/>
      <c r="I616" s="434"/>
      <c r="J616" s="434"/>
      <c r="K616" s="434"/>
      <c r="L616" s="434"/>
      <c r="M616" s="434"/>
      <c r="N616" s="434"/>
      <c r="O616" s="434"/>
      <c r="P616" s="434"/>
      <c r="Q616" s="434"/>
      <c r="R616" s="434"/>
      <c r="S616" s="434"/>
      <c r="T616" s="472"/>
      <c r="U616" s="434"/>
      <c r="V616" s="434"/>
      <c r="W616" s="434"/>
      <c r="X616" s="434"/>
      <c r="Y616" s="434"/>
      <c r="Z616" s="434"/>
      <c r="AA616" s="434"/>
      <c r="AB616" s="434"/>
      <c r="AC616" s="434"/>
      <c r="AD616" s="436"/>
      <c r="AE616" s="436"/>
      <c r="AF616" s="436"/>
      <c r="AG616" s="436"/>
      <c r="AH616" s="436"/>
      <c r="AI616" s="436"/>
      <c r="AJ616" s="436"/>
      <c r="AK616" s="436"/>
    </row>
    <row r="617" spans="1:37" s="357" customFormat="1" ht="19.5" customHeight="1" x14ac:dyDescent="0.25">
      <c r="A617" s="434"/>
      <c r="B617" s="434"/>
      <c r="C617" s="434"/>
      <c r="D617" s="434"/>
      <c r="E617" s="434"/>
      <c r="F617" s="434"/>
      <c r="G617" s="434"/>
      <c r="H617" s="434"/>
      <c r="I617" s="434"/>
      <c r="J617" s="434"/>
      <c r="K617" s="434"/>
      <c r="L617" s="434"/>
      <c r="M617" s="434"/>
      <c r="N617" s="434"/>
      <c r="O617" s="434"/>
      <c r="P617" s="434"/>
      <c r="Q617" s="434"/>
      <c r="R617" s="434"/>
      <c r="S617" s="434"/>
      <c r="T617" s="472"/>
      <c r="U617" s="434"/>
      <c r="V617" s="434"/>
      <c r="W617" s="434"/>
      <c r="X617" s="434"/>
      <c r="Y617" s="434"/>
      <c r="Z617" s="434"/>
      <c r="AA617" s="434"/>
      <c r="AB617" s="434"/>
      <c r="AC617" s="434"/>
      <c r="AD617" s="436"/>
      <c r="AE617" s="436"/>
      <c r="AF617" s="436"/>
      <c r="AG617" s="436"/>
      <c r="AH617" s="436"/>
      <c r="AI617" s="436"/>
      <c r="AJ617" s="436"/>
      <c r="AK617" s="436"/>
    </row>
    <row r="618" spans="1:37" s="357" customFormat="1" ht="19.5" customHeight="1" x14ac:dyDescent="0.25">
      <c r="A618" s="434"/>
      <c r="B618" s="434"/>
      <c r="C618" s="434"/>
      <c r="D618" s="434"/>
      <c r="E618" s="434"/>
      <c r="F618" s="434"/>
      <c r="G618" s="434"/>
      <c r="H618" s="434"/>
      <c r="I618" s="434"/>
      <c r="J618" s="434"/>
      <c r="K618" s="434"/>
      <c r="L618" s="434"/>
      <c r="M618" s="434"/>
      <c r="N618" s="434"/>
      <c r="O618" s="434"/>
      <c r="P618" s="434"/>
      <c r="Q618" s="434"/>
      <c r="R618" s="434"/>
      <c r="S618" s="434"/>
      <c r="T618" s="472"/>
      <c r="U618" s="434"/>
      <c r="V618" s="434"/>
      <c r="W618" s="434"/>
      <c r="X618" s="434"/>
      <c r="Y618" s="434"/>
      <c r="Z618" s="434"/>
      <c r="AA618" s="434"/>
      <c r="AB618" s="434"/>
      <c r="AC618" s="434"/>
      <c r="AD618" s="436"/>
      <c r="AE618" s="436"/>
      <c r="AF618" s="436"/>
      <c r="AG618" s="436"/>
      <c r="AH618" s="436"/>
      <c r="AI618" s="436"/>
      <c r="AJ618" s="436"/>
      <c r="AK618" s="436"/>
    </row>
    <row r="619" spans="1:37" s="357" customFormat="1" ht="19.5" customHeight="1" x14ac:dyDescent="0.25">
      <c r="A619" s="434"/>
      <c r="B619" s="434"/>
      <c r="C619" s="434"/>
      <c r="D619" s="434"/>
      <c r="E619" s="434"/>
      <c r="F619" s="434"/>
      <c r="G619" s="434"/>
      <c r="H619" s="434"/>
      <c r="I619" s="434"/>
      <c r="J619" s="434"/>
      <c r="K619" s="434"/>
      <c r="L619" s="434"/>
      <c r="M619" s="434"/>
      <c r="N619" s="434"/>
      <c r="O619" s="434"/>
      <c r="P619" s="434"/>
      <c r="Q619" s="434"/>
      <c r="R619" s="434"/>
      <c r="S619" s="434"/>
      <c r="T619" s="472"/>
      <c r="U619" s="434"/>
      <c r="V619" s="434"/>
      <c r="W619" s="434"/>
      <c r="X619" s="434"/>
      <c r="Y619" s="434"/>
      <c r="Z619" s="434"/>
      <c r="AA619" s="434"/>
      <c r="AB619" s="434"/>
      <c r="AC619" s="434"/>
      <c r="AD619" s="436"/>
      <c r="AE619" s="436"/>
      <c r="AF619" s="436"/>
      <c r="AG619" s="436"/>
      <c r="AH619" s="436"/>
      <c r="AI619" s="436"/>
      <c r="AJ619" s="436"/>
      <c r="AK619" s="436"/>
    </row>
    <row r="620" spans="1:37" s="357" customFormat="1" ht="19.5" customHeight="1" x14ac:dyDescent="0.25">
      <c r="A620" s="434"/>
      <c r="B620" s="434"/>
      <c r="C620" s="434"/>
      <c r="D620" s="434"/>
      <c r="E620" s="434"/>
      <c r="F620" s="434"/>
      <c r="G620" s="434"/>
      <c r="H620" s="434"/>
      <c r="I620" s="434"/>
      <c r="J620" s="434"/>
      <c r="K620" s="434"/>
      <c r="L620" s="434"/>
      <c r="M620" s="434"/>
      <c r="N620" s="434"/>
      <c r="O620" s="434"/>
      <c r="P620" s="434"/>
      <c r="Q620" s="434"/>
      <c r="R620" s="434"/>
      <c r="S620" s="434"/>
      <c r="T620" s="472"/>
      <c r="U620" s="434"/>
      <c r="V620" s="434"/>
      <c r="W620" s="434"/>
      <c r="X620" s="434"/>
      <c r="Y620" s="434"/>
      <c r="Z620" s="434"/>
      <c r="AA620" s="434"/>
      <c r="AB620" s="434"/>
      <c r="AC620" s="434"/>
      <c r="AD620" s="436"/>
      <c r="AE620" s="436"/>
      <c r="AF620" s="436"/>
      <c r="AG620" s="436"/>
      <c r="AH620" s="436"/>
      <c r="AI620" s="436"/>
      <c r="AJ620" s="436"/>
      <c r="AK620" s="436"/>
    </row>
    <row r="621" spans="1:37" s="357" customFormat="1" ht="19.5" customHeight="1" x14ac:dyDescent="0.25">
      <c r="A621" s="434"/>
      <c r="B621" s="434"/>
      <c r="C621" s="434"/>
      <c r="D621" s="434"/>
      <c r="E621" s="434"/>
      <c r="F621" s="434"/>
      <c r="G621" s="434"/>
      <c r="H621" s="434"/>
      <c r="I621" s="434"/>
      <c r="J621" s="434"/>
      <c r="K621" s="434"/>
      <c r="L621" s="434"/>
      <c r="M621" s="434"/>
      <c r="N621" s="434"/>
      <c r="O621" s="434"/>
      <c r="P621" s="434"/>
      <c r="Q621" s="434"/>
      <c r="R621" s="434"/>
      <c r="S621" s="434"/>
      <c r="T621" s="472"/>
      <c r="U621" s="434"/>
      <c r="V621" s="434"/>
      <c r="W621" s="434"/>
      <c r="X621" s="434"/>
      <c r="Y621" s="434"/>
      <c r="Z621" s="434"/>
      <c r="AA621" s="434"/>
      <c r="AB621" s="434"/>
      <c r="AC621" s="434"/>
      <c r="AD621" s="436"/>
      <c r="AE621" s="436"/>
      <c r="AF621" s="436"/>
      <c r="AG621" s="436"/>
      <c r="AH621" s="436"/>
      <c r="AI621" s="436"/>
      <c r="AJ621" s="436"/>
      <c r="AK621" s="436"/>
    </row>
    <row r="622" spans="1:37" s="357" customFormat="1" ht="19.5" customHeight="1" x14ac:dyDescent="0.25">
      <c r="A622" s="434"/>
      <c r="B622" s="434"/>
      <c r="C622" s="434"/>
      <c r="D622" s="434"/>
      <c r="E622" s="434"/>
      <c r="F622" s="434"/>
      <c r="G622" s="434"/>
      <c r="H622" s="434"/>
      <c r="I622" s="434"/>
      <c r="J622" s="434"/>
      <c r="K622" s="434"/>
      <c r="L622" s="434"/>
      <c r="M622" s="434"/>
      <c r="N622" s="434"/>
      <c r="O622" s="434"/>
      <c r="P622" s="434"/>
      <c r="Q622" s="434"/>
      <c r="R622" s="434"/>
      <c r="S622" s="434"/>
      <c r="T622" s="472"/>
      <c r="U622" s="434"/>
      <c r="V622" s="434"/>
      <c r="W622" s="434"/>
      <c r="X622" s="434"/>
      <c r="Y622" s="434"/>
      <c r="Z622" s="434"/>
      <c r="AA622" s="434"/>
      <c r="AB622" s="434"/>
      <c r="AC622" s="434"/>
      <c r="AD622" s="436"/>
      <c r="AE622" s="436"/>
      <c r="AF622" s="436"/>
      <c r="AG622" s="436"/>
      <c r="AH622" s="436"/>
      <c r="AI622" s="436"/>
      <c r="AJ622" s="436"/>
      <c r="AK622" s="436"/>
    </row>
    <row r="623" spans="1:37" s="357" customFormat="1" ht="19.5" customHeight="1" x14ac:dyDescent="0.25">
      <c r="A623" s="434"/>
      <c r="B623" s="434"/>
      <c r="C623" s="434"/>
      <c r="D623" s="434"/>
      <c r="E623" s="434"/>
      <c r="F623" s="434"/>
      <c r="G623" s="434"/>
      <c r="H623" s="434"/>
      <c r="I623" s="434"/>
      <c r="J623" s="434"/>
      <c r="K623" s="434"/>
      <c r="L623" s="434"/>
      <c r="M623" s="434"/>
      <c r="N623" s="434"/>
      <c r="O623" s="434"/>
      <c r="P623" s="434"/>
      <c r="Q623" s="434"/>
      <c r="R623" s="434"/>
      <c r="S623" s="434"/>
      <c r="T623" s="472"/>
      <c r="U623" s="434"/>
      <c r="V623" s="434"/>
      <c r="W623" s="434"/>
      <c r="X623" s="434"/>
      <c r="Y623" s="434"/>
      <c r="Z623" s="434"/>
      <c r="AA623" s="434"/>
      <c r="AB623" s="434"/>
      <c r="AC623" s="434"/>
      <c r="AD623" s="436"/>
      <c r="AE623" s="436"/>
      <c r="AF623" s="436"/>
      <c r="AG623" s="436"/>
      <c r="AH623" s="436"/>
      <c r="AI623" s="436"/>
      <c r="AJ623" s="436"/>
      <c r="AK623" s="436"/>
    </row>
    <row r="624" spans="1:37" s="357" customFormat="1" ht="19.5" customHeight="1" x14ac:dyDescent="0.25">
      <c r="A624" s="434"/>
      <c r="B624" s="434"/>
      <c r="C624" s="434"/>
      <c r="D624" s="434"/>
      <c r="E624" s="434"/>
      <c r="F624" s="434"/>
      <c r="G624" s="434"/>
      <c r="H624" s="434"/>
      <c r="I624" s="434"/>
      <c r="J624" s="434"/>
      <c r="K624" s="434"/>
      <c r="L624" s="434"/>
      <c r="M624" s="434"/>
      <c r="N624" s="434"/>
      <c r="O624" s="434"/>
      <c r="P624" s="434"/>
      <c r="Q624" s="434"/>
      <c r="R624" s="434"/>
      <c r="S624" s="434"/>
      <c r="T624" s="472"/>
      <c r="U624" s="434"/>
      <c r="V624" s="434"/>
      <c r="W624" s="434"/>
      <c r="X624" s="434"/>
      <c r="Y624" s="434"/>
      <c r="Z624" s="434"/>
      <c r="AA624" s="434"/>
      <c r="AB624" s="434"/>
      <c r="AC624" s="434"/>
      <c r="AD624" s="436"/>
      <c r="AE624" s="436"/>
      <c r="AF624" s="436"/>
      <c r="AG624" s="436"/>
      <c r="AH624" s="436"/>
      <c r="AI624" s="436"/>
      <c r="AJ624" s="436"/>
      <c r="AK624" s="436"/>
    </row>
    <row r="625" spans="1:37" s="357" customFormat="1" ht="19.5" customHeight="1" x14ac:dyDescent="0.25">
      <c r="A625" s="434"/>
      <c r="B625" s="434"/>
      <c r="C625" s="434"/>
      <c r="D625" s="434"/>
      <c r="E625" s="434"/>
      <c r="F625" s="434"/>
      <c r="G625" s="434"/>
      <c r="H625" s="434"/>
      <c r="I625" s="434"/>
      <c r="J625" s="434"/>
      <c r="K625" s="434"/>
      <c r="L625" s="434"/>
      <c r="M625" s="434"/>
      <c r="N625" s="434"/>
      <c r="O625" s="434"/>
      <c r="P625" s="434"/>
      <c r="Q625" s="434"/>
      <c r="R625" s="434"/>
      <c r="S625" s="434"/>
      <c r="T625" s="472"/>
      <c r="U625" s="434"/>
      <c r="V625" s="434"/>
      <c r="W625" s="434"/>
      <c r="X625" s="434"/>
      <c r="Y625" s="434"/>
      <c r="Z625" s="434"/>
      <c r="AA625" s="434"/>
      <c r="AB625" s="434"/>
      <c r="AC625" s="434"/>
      <c r="AD625" s="436"/>
      <c r="AE625" s="436"/>
      <c r="AF625" s="436"/>
      <c r="AG625" s="436"/>
      <c r="AH625" s="436"/>
      <c r="AI625" s="436"/>
      <c r="AJ625" s="436"/>
      <c r="AK625" s="436"/>
    </row>
    <row r="626" spans="1:37" s="357" customFormat="1" ht="19.5" customHeight="1" x14ac:dyDescent="0.25">
      <c r="A626" s="434"/>
      <c r="B626" s="434"/>
      <c r="C626" s="434"/>
      <c r="D626" s="434"/>
      <c r="E626" s="434"/>
      <c r="F626" s="434"/>
      <c r="G626" s="434"/>
      <c r="H626" s="434"/>
      <c r="I626" s="434"/>
      <c r="J626" s="434"/>
      <c r="K626" s="434"/>
      <c r="L626" s="434"/>
      <c r="M626" s="434"/>
      <c r="N626" s="434"/>
      <c r="O626" s="434"/>
      <c r="P626" s="434"/>
      <c r="Q626" s="434"/>
      <c r="R626" s="434"/>
      <c r="S626" s="434"/>
      <c r="T626" s="472"/>
      <c r="U626" s="434"/>
      <c r="V626" s="434"/>
      <c r="W626" s="434"/>
      <c r="X626" s="434"/>
      <c r="Y626" s="434"/>
      <c r="Z626" s="434"/>
      <c r="AA626" s="434"/>
      <c r="AB626" s="434"/>
      <c r="AC626" s="434"/>
      <c r="AD626" s="436"/>
      <c r="AE626" s="436"/>
      <c r="AF626" s="436"/>
      <c r="AG626" s="436"/>
      <c r="AH626" s="436"/>
      <c r="AI626" s="436"/>
      <c r="AJ626" s="436"/>
      <c r="AK626" s="436"/>
    </row>
    <row r="627" spans="1:37" s="357" customFormat="1" ht="19.5" customHeight="1" x14ac:dyDescent="0.25">
      <c r="A627" s="434"/>
      <c r="B627" s="434"/>
      <c r="C627" s="434"/>
      <c r="D627" s="434"/>
      <c r="E627" s="434"/>
      <c r="F627" s="434"/>
      <c r="G627" s="434"/>
      <c r="H627" s="434"/>
      <c r="I627" s="434"/>
      <c r="J627" s="434"/>
      <c r="K627" s="434"/>
      <c r="L627" s="434"/>
      <c r="M627" s="434"/>
      <c r="N627" s="434"/>
      <c r="O627" s="434"/>
      <c r="P627" s="434"/>
      <c r="Q627" s="434"/>
      <c r="R627" s="434"/>
      <c r="S627" s="434"/>
      <c r="T627" s="472"/>
      <c r="U627" s="434"/>
      <c r="V627" s="434"/>
      <c r="W627" s="434"/>
      <c r="X627" s="434"/>
      <c r="Y627" s="434"/>
      <c r="Z627" s="434"/>
      <c r="AA627" s="434"/>
      <c r="AB627" s="434"/>
      <c r="AC627" s="434"/>
      <c r="AD627" s="436"/>
      <c r="AE627" s="436"/>
      <c r="AF627" s="436"/>
      <c r="AG627" s="436"/>
      <c r="AH627" s="436"/>
      <c r="AI627" s="436"/>
      <c r="AJ627" s="436"/>
      <c r="AK627" s="436"/>
    </row>
    <row r="628" spans="1:37" s="357" customFormat="1" ht="19.5" customHeight="1" x14ac:dyDescent="0.25">
      <c r="A628" s="434"/>
      <c r="B628" s="434"/>
      <c r="C628" s="434"/>
      <c r="D628" s="434"/>
      <c r="E628" s="434"/>
      <c r="F628" s="434"/>
      <c r="G628" s="434"/>
      <c r="H628" s="434"/>
      <c r="I628" s="434"/>
      <c r="J628" s="434"/>
      <c r="K628" s="434"/>
      <c r="L628" s="434"/>
      <c r="M628" s="434"/>
      <c r="N628" s="434"/>
      <c r="O628" s="434"/>
      <c r="P628" s="434"/>
      <c r="Q628" s="434"/>
      <c r="R628" s="434"/>
      <c r="S628" s="434"/>
      <c r="T628" s="472"/>
      <c r="U628" s="434"/>
      <c r="V628" s="434"/>
      <c r="W628" s="434"/>
      <c r="X628" s="434"/>
      <c r="Y628" s="434"/>
      <c r="Z628" s="434"/>
      <c r="AA628" s="434"/>
      <c r="AB628" s="434"/>
      <c r="AC628" s="434"/>
      <c r="AD628" s="436"/>
      <c r="AE628" s="436"/>
      <c r="AF628" s="436"/>
      <c r="AG628" s="436"/>
      <c r="AH628" s="436"/>
      <c r="AI628" s="436"/>
      <c r="AJ628" s="436"/>
      <c r="AK628" s="436"/>
    </row>
    <row r="629" spans="1:37" s="357" customFormat="1" ht="19.5" customHeight="1" x14ac:dyDescent="0.25">
      <c r="A629" s="434"/>
      <c r="B629" s="434"/>
      <c r="C629" s="434"/>
      <c r="D629" s="434"/>
      <c r="E629" s="434"/>
      <c r="F629" s="434"/>
      <c r="G629" s="434"/>
      <c r="H629" s="434"/>
      <c r="I629" s="434"/>
      <c r="J629" s="434"/>
      <c r="K629" s="434"/>
      <c r="L629" s="434"/>
      <c r="M629" s="434"/>
      <c r="N629" s="434"/>
      <c r="O629" s="434"/>
      <c r="P629" s="434"/>
      <c r="Q629" s="434"/>
      <c r="R629" s="434"/>
      <c r="S629" s="434"/>
      <c r="T629" s="472"/>
      <c r="U629" s="434"/>
      <c r="V629" s="434"/>
      <c r="W629" s="434"/>
      <c r="X629" s="434"/>
      <c r="Y629" s="434"/>
      <c r="Z629" s="434"/>
      <c r="AA629" s="434"/>
      <c r="AB629" s="434"/>
      <c r="AC629" s="434"/>
      <c r="AD629" s="436"/>
      <c r="AE629" s="436"/>
      <c r="AF629" s="436"/>
      <c r="AG629" s="436"/>
      <c r="AH629" s="436"/>
      <c r="AI629" s="436"/>
      <c r="AJ629" s="436"/>
      <c r="AK629" s="436"/>
    </row>
    <row r="630" spans="1:37" s="357" customFormat="1" ht="19.5" customHeight="1" x14ac:dyDescent="0.25">
      <c r="A630" s="434"/>
      <c r="B630" s="434"/>
      <c r="C630" s="434"/>
      <c r="D630" s="434"/>
      <c r="E630" s="434"/>
      <c r="F630" s="434"/>
      <c r="G630" s="434"/>
      <c r="H630" s="434"/>
      <c r="I630" s="434"/>
      <c r="J630" s="434"/>
      <c r="K630" s="434"/>
      <c r="L630" s="434"/>
      <c r="M630" s="434"/>
      <c r="N630" s="434"/>
      <c r="O630" s="434"/>
      <c r="P630" s="434"/>
      <c r="Q630" s="434"/>
      <c r="R630" s="434"/>
      <c r="S630" s="434"/>
      <c r="T630" s="472"/>
      <c r="U630" s="434"/>
      <c r="V630" s="434"/>
      <c r="W630" s="434"/>
      <c r="X630" s="434"/>
      <c r="Y630" s="434"/>
      <c r="Z630" s="434"/>
      <c r="AA630" s="434"/>
      <c r="AB630" s="434"/>
      <c r="AC630" s="434"/>
      <c r="AD630" s="436"/>
      <c r="AE630" s="436"/>
      <c r="AF630" s="436"/>
      <c r="AG630" s="436"/>
      <c r="AH630" s="436"/>
      <c r="AI630" s="436"/>
      <c r="AJ630" s="436"/>
      <c r="AK630" s="436"/>
    </row>
    <row r="631" spans="1:37" s="357" customFormat="1" ht="19.5" customHeight="1" x14ac:dyDescent="0.25">
      <c r="A631" s="434"/>
      <c r="B631" s="434"/>
      <c r="C631" s="434"/>
      <c r="D631" s="434"/>
      <c r="E631" s="434"/>
      <c r="F631" s="434"/>
      <c r="G631" s="434"/>
      <c r="H631" s="434"/>
      <c r="I631" s="434"/>
      <c r="J631" s="434"/>
      <c r="K631" s="434"/>
      <c r="L631" s="434"/>
      <c r="M631" s="434"/>
      <c r="N631" s="434"/>
      <c r="O631" s="434"/>
      <c r="P631" s="434"/>
      <c r="Q631" s="434"/>
      <c r="R631" s="434"/>
      <c r="S631" s="434"/>
      <c r="T631" s="472"/>
      <c r="U631" s="434"/>
      <c r="V631" s="434"/>
      <c r="W631" s="434"/>
      <c r="X631" s="434"/>
      <c r="Y631" s="434"/>
      <c r="Z631" s="434"/>
      <c r="AA631" s="434"/>
      <c r="AB631" s="434"/>
      <c r="AC631" s="434"/>
      <c r="AD631" s="436"/>
      <c r="AE631" s="436"/>
      <c r="AF631" s="436"/>
      <c r="AG631" s="436"/>
      <c r="AH631" s="436"/>
      <c r="AI631" s="436"/>
      <c r="AJ631" s="436"/>
      <c r="AK631" s="436"/>
    </row>
    <row r="632" spans="1:37" s="357" customFormat="1" ht="19.5" customHeight="1" x14ac:dyDescent="0.25">
      <c r="A632" s="434"/>
      <c r="B632" s="434"/>
      <c r="C632" s="434"/>
      <c r="D632" s="434"/>
      <c r="E632" s="434"/>
      <c r="F632" s="434"/>
      <c r="G632" s="434"/>
      <c r="H632" s="434"/>
      <c r="I632" s="434"/>
      <c r="J632" s="434"/>
      <c r="K632" s="434"/>
      <c r="L632" s="434"/>
      <c r="M632" s="434"/>
      <c r="N632" s="434"/>
      <c r="O632" s="434"/>
      <c r="P632" s="434"/>
      <c r="Q632" s="434"/>
      <c r="R632" s="434"/>
      <c r="S632" s="434"/>
      <c r="T632" s="472"/>
      <c r="U632" s="434"/>
      <c r="V632" s="434"/>
      <c r="W632" s="434"/>
      <c r="X632" s="434"/>
      <c r="Y632" s="434"/>
      <c r="Z632" s="434"/>
      <c r="AA632" s="434"/>
      <c r="AB632" s="434"/>
      <c r="AC632" s="434"/>
      <c r="AD632" s="436"/>
      <c r="AE632" s="436"/>
      <c r="AF632" s="436"/>
      <c r="AG632" s="436"/>
      <c r="AH632" s="436"/>
      <c r="AI632" s="436"/>
      <c r="AJ632" s="436"/>
      <c r="AK632" s="436"/>
    </row>
    <row r="633" spans="1:37" s="357" customFormat="1" ht="19.5" customHeight="1" x14ac:dyDescent="0.25">
      <c r="A633" s="434"/>
      <c r="B633" s="434"/>
      <c r="C633" s="434"/>
      <c r="D633" s="434"/>
      <c r="E633" s="434"/>
      <c r="F633" s="434"/>
      <c r="G633" s="434"/>
      <c r="H633" s="434"/>
      <c r="I633" s="434"/>
      <c r="J633" s="434"/>
      <c r="K633" s="434"/>
      <c r="L633" s="434"/>
      <c r="M633" s="434"/>
      <c r="N633" s="434"/>
      <c r="O633" s="434"/>
      <c r="P633" s="434"/>
      <c r="Q633" s="434"/>
      <c r="R633" s="434"/>
      <c r="S633" s="434"/>
      <c r="T633" s="472"/>
      <c r="U633" s="434"/>
      <c r="V633" s="434"/>
      <c r="W633" s="434"/>
      <c r="X633" s="434"/>
      <c r="Y633" s="434"/>
      <c r="Z633" s="434"/>
      <c r="AA633" s="434"/>
      <c r="AB633" s="434"/>
      <c r="AC633" s="434"/>
      <c r="AD633" s="436"/>
      <c r="AE633" s="436"/>
      <c r="AF633" s="436"/>
      <c r="AG633" s="436"/>
      <c r="AH633" s="436"/>
      <c r="AI633" s="436"/>
      <c r="AJ633" s="436"/>
      <c r="AK633" s="436"/>
    </row>
    <row r="634" spans="1:37" s="357" customFormat="1" ht="19.5" customHeight="1" x14ac:dyDescent="0.25">
      <c r="A634" s="434"/>
      <c r="B634" s="434"/>
      <c r="C634" s="434"/>
      <c r="D634" s="434"/>
      <c r="E634" s="434"/>
      <c r="F634" s="434"/>
      <c r="G634" s="434"/>
      <c r="H634" s="434"/>
      <c r="I634" s="434"/>
      <c r="J634" s="434"/>
      <c r="K634" s="434"/>
      <c r="L634" s="434"/>
      <c r="M634" s="434"/>
      <c r="N634" s="434"/>
      <c r="O634" s="434"/>
      <c r="P634" s="434"/>
      <c r="Q634" s="434"/>
      <c r="R634" s="434"/>
      <c r="S634" s="434"/>
      <c r="T634" s="472"/>
      <c r="U634" s="434"/>
      <c r="V634" s="434"/>
      <c r="W634" s="434"/>
      <c r="X634" s="434"/>
      <c r="Y634" s="434"/>
      <c r="Z634" s="434"/>
      <c r="AA634" s="434"/>
      <c r="AB634" s="434"/>
      <c r="AC634" s="434"/>
      <c r="AD634" s="436"/>
      <c r="AE634" s="436"/>
      <c r="AF634" s="436"/>
      <c r="AG634" s="436"/>
      <c r="AH634" s="436"/>
      <c r="AI634" s="436"/>
      <c r="AJ634" s="436"/>
      <c r="AK634" s="436"/>
    </row>
    <row r="635" spans="1:37" s="357" customFormat="1" ht="19.5" customHeight="1" x14ac:dyDescent="0.25">
      <c r="A635" s="434"/>
      <c r="B635" s="434"/>
      <c r="C635" s="434"/>
      <c r="D635" s="434"/>
      <c r="E635" s="434"/>
      <c r="F635" s="434"/>
      <c r="G635" s="434"/>
      <c r="H635" s="434"/>
      <c r="I635" s="434"/>
      <c r="J635" s="434"/>
      <c r="K635" s="434"/>
      <c r="L635" s="434"/>
      <c r="M635" s="434"/>
      <c r="N635" s="434"/>
      <c r="O635" s="434"/>
      <c r="P635" s="434"/>
      <c r="Q635" s="434"/>
      <c r="R635" s="434"/>
      <c r="S635" s="434"/>
      <c r="T635" s="472"/>
      <c r="U635" s="434"/>
      <c r="V635" s="434"/>
      <c r="W635" s="434"/>
      <c r="X635" s="434"/>
      <c r="Y635" s="434"/>
      <c r="Z635" s="434"/>
      <c r="AA635" s="434"/>
      <c r="AB635" s="434"/>
      <c r="AC635" s="434"/>
      <c r="AD635" s="436"/>
      <c r="AE635" s="436"/>
      <c r="AF635" s="436"/>
      <c r="AG635" s="436"/>
      <c r="AH635" s="436"/>
      <c r="AI635" s="436"/>
      <c r="AJ635" s="436"/>
      <c r="AK635" s="436"/>
    </row>
    <row r="636" spans="1:37" s="357" customFormat="1" ht="19.5" customHeight="1" x14ac:dyDescent="0.25">
      <c r="A636" s="434"/>
      <c r="B636" s="434"/>
      <c r="C636" s="434"/>
      <c r="D636" s="434"/>
      <c r="E636" s="434"/>
      <c r="F636" s="434"/>
      <c r="G636" s="434"/>
      <c r="H636" s="434"/>
      <c r="I636" s="434"/>
      <c r="J636" s="434"/>
      <c r="K636" s="434"/>
      <c r="L636" s="434"/>
      <c r="M636" s="434"/>
      <c r="N636" s="434"/>
      <c r="O636" s="434"/>
      <c r="P636" s="434"/>
      <c r="Q636" s="434"/>
      <c r="R636" s="434"/>
      <c r="S636" s="434"/>
      <c r="T636" s="472"/>
      <c r="U636" s="434"/>
      <c r="V636" s="434"/>
      <c r="W636" s="434"/>
      <c r="X636" s="434"/>
      <c r="Y636" s="434"/>
      <c r="Z636" s="434"/>
      <c r="AA636" s="434"/>
      <c r="AB636" s="434"/>
      <c r="AC636" s="434"/>
      <c r="AD636" s="436"/>
      <c r="AE636" s="436"/>
      <c r="AF636" s="436"/>
      <c r="AG636" s="436"/>
      <c r="AH636" s="436"/>
      <c r="AI636" s="436"/>
      <c r="AJ636" s="436"/>
      <c r="AK636" s="436"/>
    </row>
    <row r="637" spans="1:37" s="357" customFormat="1" ht="19.5" customHeight="1" x14ac:dyDescent="0.25">
      <c r="A637" s="434"/>
      <c r="B637" s="434"/>
      <c r="C637" s="434"/>
      <c r="D637" s="434"/>
      <c r="E637" s="434"/>
      <c r="F637" s="434"/>
      <c r="G637" s="434"/>
      <c r="H637" s="434"/>
      <c r="I637" s="434"/>
      <c r="J637" s="434"/>
      <c r="K637" s="434"/>
      <c r="L637" s="434"/>
      <c r="M637" s="434"/>
      <c r="N637" s="434"/>
      <c r="O637" s="434"/>
      <c r="P637" s="434"/>
      <c r="Q637" s="434"/>
      <c r="R637" s="434"/>
      <c r="S637" s="434"/>
      <c r="T637" s="472"/>
      <c r="U637" s="434"/>
      <c r="V637" s="434"/>
      <c r="W637" s="434"/>
      <c r="X637" s="434"/>
      <c r="Y637" s="434"/>
      <c r="Z637" s="434"/>
      <c r="AA637" s="434"/>
      <c r="AB637" s="434"/>
      <c r="AC637" s="434"/>
      <c r="AD637" s="436"/>
      <c r="AE637" s="436"/>
      <c r="AF637" s="436"/>
      <c r="AG637" s="436"/>
      <c r="AH637" s="436"/>
      <c r="AI637" s="436"/>
      <c r="AJ637" s="436"/>
      <c r="AK637" s="436"/>
    </row>
    <row r="638" spans="1:37" s="357" customFormat="1" ht="19.5" customHeight="1" x14ac:dyDescent="0.25">
      <c r="A638" s="434"/>
      <c r="B638" s="434"/>
      <c r="C638" s="434"/>
      <c r="D638" s="434"/>
      <c r="E638" s="434"/>
      <c r="F638" s="434"/>
      <c r="G638" s="434"/>
      <c r="H638" s="434"/>
      <c r="I638" s="434"/>
      <c r="J638" s="434"/>
      <c r="K638" s="434"/>
      <c r="L638" s="434"/>
      <c r="M638" s="434"/>
      <c r="N638" s="434"/>
      <c r="O638" s="434"/>
      <c r="P638" s="434"/>
      <c r="Q638" s="434"/>
      <c r="R638" s="434"/>
      <c r="S638" s="434"/>
      <c r="T638" s="472"/>
      <c r="U638" s="434"/>
      <c r="V638" s="434"/>
      <c r="W638" s="434"/>
      <c r="X638" s="434"/>
      <c r="Y638" s="434"/>
      <c r="Z638" s="434"/>
      <c r="AA638" s="434"/>
      <c r="AB638" s="434"/>
      <c r="AC638" s="434"/>
      <c r="AD638" s="436"/>
      <c r="AE638" s="436"/>
      <c r="AF638" s="436"/>
      <c r="AG638" s="436"/>
      <c r="AH638" s="436"/>
      <c r="AI638" s="436"/>
      <c r="AJ638" s="436"/>
      <c r="AK638" s="436"/>
    </row>
    <row r="639" spans="1:37" s="357" customFormat="1" ht="19.5" customHeight="1" x14ac:dyDescent="0.25">
      <c r="A639" s="434"/>
      <c r="B639" s="434"/>
      <c r="C639" s="434"/>
      <c r="D639" s="434"/>
      <c r="E639" s="434"/>
      <c r="F639" s="434"/>
      <c r="G639" s="434"/>
      <c r="H639" s="434"/>
      <c r="I639" s="434"/>
      <c r="J639" s="434"/>
      <c r="K639" s="434"/>
      <c r="L639" s="434"/>
      <c r="M639" s="434"/>
      <c r="N639" s="434"/>
      <c r="O639" s="434"/>
      <c r="P639" s="434"/>
      <c r="Q639" s="434"/>
      <c r="R639" s="434"/>
      <c r="S639" s="434"/>
      <c r="T639" s="472"/>
      <c r="U639" s="434"/>
      <c r="V639" s="434"/>
      <c r="W639" s="434"/>
      <c r="X639" s="434"/>
      <c r="Y639" s="434"/>
      <c r="Z639" s="434"/>
      <c r="AA639" s="434"/>
      <c r="AB639" s="434"/>
      <c r="AC639" s="434"/>
      <c r="AD639" s="436"/>
      <c r="AE639" s="436"/>
      <c r="AF639" s="436"/>
      <c r="AG639" s="436"/>
      <c r="AH639" s="436"/>
      <c r="AI639" s="436"/>
      <c r="AJ639" s="436"/>
      <c r="AK639" s="436"/>
    </row>
    <row r="640" spans="1:37" s="357" customFormat="1" ht="19.5" customHeight="1" x14ac:dyDescent="0.25">
      <c r="A640" s="434"/>
      <c r="B640" s="434"/>
      <c r="C640" s="434"/>
      <c r="D640" s="434"/>
      <c r="E640" s="434"/>
      <c r="F640" s="434"/>
      <c r="G640" s="434"/>
      <c r="H640" s="434"/>
      <c r="I640" s="434"/>
      <c r="J640" s="434"/>
      <c r="K640" s="434"/>
      <c r="L640" s="434"/>
      <c r="M640" s="434"/>
      <c r="N640" s="434"/>
      <c r="O640" s="434"/>
      <c r="P640" s="434"/>
      <c r="Q640" s="434"/>
      <c r="R640" s="434"/>
      <c r="S640" s="434"/>
      <c r="T640" s="472"/>
      <c r="U640" s="434"/>
      <c r="V640" s="434"/>
      <c r="W640" s="434"/>
      <c r="X640" s="434"/>
      <c r="Y640" s="434"/>
      <c r="Z640" s="434"/>
      <c r="AA640" s="434"/>
      <c r="AB640" s="434"/>
      <c r="AC640" s="434"/>
      <c r="AD640" s="436"/>
      <c r="AE640" s="436"/>
      <c r="AF640" s="436"/>
      <c r="AG640" s="436"/>
      <c r="AH640" s="436"/>
      <c r="AI640" s="436"/>
      <c r="AJ640" s="436"/>
      <c r="AK640" s="436"/>
    </row>
    <row r="641" spans="1:37" s="357" customFormat="1" ht="19.5" customHeight="1" x14ac:dyDescent="0.25">
      <c r="A641" s="434"/>
      <c r="B641" s="434"/>
      <c r="C641" s="434"/>
      <c r="D641" s="434"/>
      <c r="E641" s="434"/>
      <c r="F641" s="434"/>
      <c r="G641" s="434"/>
      <c r="H641" s="434"/>
      <c r="I641" s="434"/>
      <c r="J641" s="434"/>
      <c r="K641" s="434"/>
      <c r="L641" s="434"/>
      <c r="M641" s="434"/>
      <c r="N641" s="434"/>
      <c r="O641" s="434"/>
      <c r="P641" s="434"/>
      <c r="Q641" s="434"/>
      <c r="R641" s="434"/>
      <c r="S641" s="434"/>
      <c r="T641" s="472"/>
      <c r="U641" s="434"/>
      <c r="V641" s="434"/>
      <c r="W641" s="434"/>
      <c r="X641" s="434"/>
      <c r="Y641" s="434"/>
      <c r="Z641" s="434"/>
      <c r="AA641" s="434"/>
      <c r="AB641" s="434"/>
      <c r="AC641" s="434"/>
      <c r="AD641" s="436"/>
      <c r="AE641" s="436"/>
      <c r="AF641" s="436"/>
      <c r="AG641" s="436"/>
      <c r="AH641" s="436"/>
      <c r="AI641" s="436"/>
      <c r="AJ641" s="436"/>
      <c r="AK641" s="436"/>
    </row>
    <row r="642" spans="1:37" s="357" customFormat="1" ht="19.5" customHeight="1" x14ac:dyDescent="0.25">
      <c r="A642" s="434"/>
      <c r="B642" s="434"/>
      <c r="C642" s="434"/>
      <c r="D642" s="434"/>
      <c r="E642" s="434"/>
      <c r="F642" s="434"/>
      <c r="G642" s="434"/>
      <c r="H642" s="434"/>
      <c r="I642" s="434"/>
      <c r="J642" s="434"/>
      <c r="K642" s="434"/>
      <c r="L642" s="434"/>
      <c r="M642" s="434"/>
      <c r="N642" s="434"/>
      <c r="O642" s="434"/>
      <c r="P642" s="434"/>
      <c r="Q642" s="434"/>
      <c r="R642" s="434"/>
      <c r="S642" s="434"/>
      <c r="T642" s="472"/>
      <c r="U642" s="434"/>
      <c r="V642" s="434"/>
      <c r="W642" s="434"/>
      <c r="X642" s="434"/>
      <c r="Y642" s="434"/>
      <c r="Z642" s="434"/>
      <c r="AA642" s="434"/>
      <c r="AB642" s="434"/>
      <c r="AC642" s="434"/>
      <c r="AD642" s="436"/>
      <c r="AE642" s="436"/>
      <c r="AF642" s="436"/>
      <c r="AG642" s="436"/>
      <c r="AH642" s="436"/>
      <c r="AI642" s="436"/>
      <c r="AJ642" s="436"/>
      <c r="AK642" s="436"/>
    </row>
    <row r="643" spans="1:37" s="357" customFormat="1" ht="19.5" customHeight="1" x14ac:dyDescent="0.25">
      <c r="A643" s="434"/>
      <c r="B643" s="434"/>
      <c r="C643" s="434"/>
      <c r="D643" s="434"/>
      <c r="E643" s="434"/>
      <c r="F643" s="434"/>
      <c r="G643" s="434"/>
      <c r="H643" s="434"/>
      <c r="I643" s="434"/>
      <c r="J643" s="434"/>
      <c r="K643" s="434"/>
      <c r="L643" s="434"/>
      <c r="M643" s="434"/>
      <c r="N643" s="434"/>
      <c r="O643" s="434"/>
      <c r="P643" s="434"/>
      <c r="Q643" s="434"/>
      <c r="R643" s="434"/>
      <c r="S643" s="434"/>
      <c r="T643" s="472"/>
      <c r="U643" s="434"/>
      <c r="V643" s="434"/>
      <c r="W643" s="434"/>
      <c r="X643" s="434"/>
      <c r="Y643" s="434"/>
      <c r="Z643" s="434"/>
      <c r="AA643" s="434"/>
      <c r="AB643" s="434"/>
      <c r="AC643" s="434"/>
      <c r="AD643" s="436"/>
      <c r="AE643" s="436"/>
      <c r="AF643" s="436"/>
      <c r="AG643" s="436"/>
      <c r="AH643" s="436"/>
      <c r="AI643" s="436"/>
      <c r="AJ643" s="436"/>
      <c r="AK643" s="436"/>
    </row>
    <row r="644" spans="1:37" s="357" customFormat="1" ht="19.5" customHeight="1" x14ac:dyDescent="0.25">
      <c r="A644" s="434"/>
      <c r="B644" s="434"/>
      <c r="C644" s="434"/>
      <c r="D644" s="434"/>
      <c r="E644" s="434"/>
      <c r="F644" s="434"/>
      <c r="G644" s="434"/>
      <c r="H644" s="434"/>
      <c r="I644" s="434"/>
      <c r="J644" s="434"/>
      <c r="K644" s="434"/>
      <c r="L644" s="434"/>
      <c r="M644" s="434"/>
      <c r="N644" s="434"/>
      <c r="O644" s="434"/>
      <c r="P644" s="434"/>
      <c r="Q644" s="434"/>
      <c r="R644" s="434"/>
      <c r="S644" s="434"/>
      <c r="T644" s="472"/>
      <c r="U644" s="434"/>
      <c r="V644" s="434"/>
      <c r="W644" s="434"/>
      <c r="X644" s="434"/>
      <c r="Y644" s="434"/>
      <c r="Z644" s="434"/>
      <c r="AA644" s="434"/>
      <c r="AB644" s="434"/>
      <c r="AC644" s="434"/>
      <c r="AD644" s="436"/>
      <c r="AE644" s="436"/>
      <c r="AF644" s="436"/>
      <c r="AG644" s="436"/>
      <c r="AH644" s="436"/>
      <c r="AI644" s="436"/>
      <c r="AJ644" s="436"/>
      <c r="AK644" s="436"/>
    </row>
    <row r="645" spans="1:37" s="357" customFormat="1" ht="19.5" customHeight="1" x14ac:dyDescent="0.25">
      <c r="A645" s="434"/>
      <c r="B645" s="434"/>
      <c r="C645" s="434"/>
      <c r="D645" s="434"/>
      <c r="E645" s="434"/>
      <c r="F645" s="434"/>
      <c r="G645" s="434"/>
      <c r="H645" s="434"/>
      <c r="I645" s="434"/>
      <c r="J645" s="434"/>
      <c r="K645" s="434"/>
      <c r="L645" s="434"/>
      <c r="M645" s="434"/>
      <c r="N645" s="434"/>
      <c r="O645" s="434"/>
      <c r="P645" s="434"/>
      <c r="Q645" s="434"/>
      <c r="R645" s="434"/>
      <c r="S645" s="434"/>
      <c r="T645" s="472"/>
      <c r="U645" s="434"/>
      <c r="V645" s="434"/>
      <c r="W645" s="434"/>
      <c r="X645" s="434"/>
      <c r="Y645" s="434"/>
      <c r="Z645" s="434"/>
      <c r="AA645" s="434"/>
      <c r="AB645" s="434"/>
      <c r="AC645" s="434"/>
      <c r="AD645" s="436"/>
      <c r="AE645" s="436"/>
      <c r="AF645" s="436"/>
      <c r="AG645" s="436"/>
      <c r="AH645" s="436"/>
      <c r="AI645" s="436"/>
      <c r="AJ645" s="436"/>
      <c r="AK645" s="436"/>
    </row>
    <row r="646" spans="1:37" s="357" customFormat="1" ht="19.5" customHeight="1" x14ac:dyDescent="0.25">
      <c r="A646" s="434"/>
      <c r="B646" s="434"/>
      <c r="C646" s="434"/>
      <c r="D646" s="434"/>
      <c r="E646" s="434"/>
      <c r="F646" s="434"/>
      <c r="G646" s="434"/>
      <c r="H646" s="434"/>
      <c r="I646" s="434"/>
      <c r="J646" s="434"/>
      <c r="K646" s="434"/>
      <c r="L646" s="434"/>
      <c r="M646" s="434"/>
      <c r="N646" s="434"/>
      <c r="O646" s="434"/>
      <c r="P646" s="434"/>
      <c r="Q646" s="434"/>
      <c r="R646" s="434"/>
      <c r="S646" s="434"/>
      <c r="T646" s="472"/>
      <c r="U646" s="434"/>
      <c r="V646" s="434"/>
      <c r="W646" s="434"/>
      <c r="X646" s="434"/>
      <c r="Y646" s="434"/>
      <c r="Z646" s="434"/>
      <c r="AA646" s="434"/>
      <c r="AB646" s="434"/>
      <c r="AC646" s="434"/>
      <c r="AD646" s="436"/>
      <c r="AE646" s="436"/>
      <c r="AF646" s="436"/>
      <c r="AG646" s="436"/>
      <c r="AH646" s="436"/>
      <c r="AI646" s="436"/>
      <c r="AJ646" s="436"/>
      <c r="AK646" s="436"/>
    </row>
    <row r="647" spans="1:37" s="357" customFormat="1" ht="19.5" customHeight="1" x14ac:dyDescent="0.25">
      <c r="A647" s="434"/>
      <c r="B647" s="434"/>
      <c r="C647" s="434"/>
      <c r="D647" s="434"/>
      <c r="E647" s="434"/>
      <c r="F647" s="434"/>
      <c r="G647" s="434"/>
      <c r="H647" s="434"/>
      <c r="I647" s="434"/>
      <c r="J647" s="434"/>
      <c r="K647" s="434"/>
      <c r="L647" s="434"/>
      <c r="M647" s="434"/>
      <c r="N647" s="434"/>
      <c r="O647" s="434"/>
      <c r="P647" s="434"/>
      <c r="Q647" s="434"/>
      <c r="R647" s="434"/>
      <c r="S647" s="434"/>
      <c r="T647" s="472"/>
      <c r="U647" s="434"/>
      <c r="V647" s="434"/>
      <c r="W647" s="434"/>
      <c r="X647" s="434"/>
      <c r="Y647" s="434"/>
      <c r="Z647" s="434"/>
      <c r="AA647" s="434"/>
      <c r="AB647" s="434"/>
      <c r="AC647" s="434"/>
      <c r="AD647" s="436"/>
      <c r="AE647" s="436"/>
      <c r="AF647" s="436"/>
      <c r="AG647" s="436"/>
      <c r="AH647" s="436"/>
      <c r="AI647" s="436"/>
      <c r="AJ647" s="436"/>
      <c r="AK647" s="436"/>
    </row>
    <row r="648" spans="1:37" s="357" customFormat="1" ht="19.5" customHeight="1" x14ac:dyDescent="0.25">
      <c r="A648" s="434"/>
      <c r="B648" s="434"/>
      <c r="C648" s="434"/>
      <c r="D648" s="434"/>
      <c r="E648" s="434"/>
      <c r="F648" s="434"/>
      <c r="G648" s="434"/>
      <c r="H648" s="434"/>
      <c r="I648" s="434"/>
      <c r="J648" s="434"/>
      <c r="K648" s="434"/>
      <c r="L648" s="434"/>
      <c r="M648" s="434"/>
      <c r="N648" s="434"/>
      <c r="O648" s="434"/>
      <c r="P648" s="434"/>
      <c r="Q648" s="434"/>
      <c r="R648" s="434"/>
      <c r="S648" s="434"/>
      <c r="T648" s="472"/>
      <c r="U648" s="434"/>
      <c r="V648" s="434"/>
      <c r="W648" s="434"/>
      <c r="X648" s="434"/>
      <c r="Y648" s="434"/>
      <c r="Z648" s="434"/>
      <c r="AA648" s="434"/>
      <c r="AB648" s="434"/>
      <c r="AC648" s="434"/>
      <c r="AD648" s="436"/>
      <c r="AE648" s="436"/>
      <c r="AF648" s="436"/>
      <c r="AG648" s="436"/>
      <c r="AH648" s="436"/>
      <c r="AI648" s="436"/>
      <c r="AJ648" s="436"/>
      <c r="AK648" s="436"/>
    </row>
    <row r="649" spans="1:37" s="357" customFormat="1" ht="19.5" customHeight="1" x14ac:dyDescent="0.25">
      <c r="A649" s="434"/>
      <c r="B649" s="434"/>
      <c r="C649" s="434"/>
      <c r="D649" s="434"/>
      <c r="E649" s="434"/>
      <c r="F649" s="434"/>
      <c r="G649" s="434"/>
      <c r="H649" s="434"/>
      <c r="I649" s="434"/>
      <c r="J649" s="434"/>
      <c r="K649" s="434"/>
      <c r="L649" s="434"/>
      <c r="M649" s="434"/>
      <c r="N649" s="434"/>
      <c r="O649" s="434"/>
      <c r="P649" s="434"/>
      <c r="Q649" s="434"/>
      <c r="R649" s="434"/>
      <c r="S649" s="434"/>
      <c r="T649" s="472"/>
      <c r="U649" s="434"/>
      <c r="V649" s="434"/>
      <c r="W649" s="434"/>
      <c r="X649" s="434"/>
      <c r="Y649" s="434"/>
      <c r="Z649" s="434"/>
      <c r="AA649" s="434"/>
      <c r="AB649" s="434"/>
      <c r="AC649" s="434"/>
      <c r="AD649" s="436"/>
      <c r="AE649" s="436"/>
      <c r="AF649" s="436"/>
      <c r="AG649" s="436"/>
      <c r="AH649" s="436"/>
      <c r="AI649" s="436"/>
      <c r="AJ649" s="436"/>
      <c r="AK649" s="436"/>
    </row>
    <row r="650" spans="1:37" s="357" customFormat="1" ht="19.5" customHeight="1" x14ac:dyDescent="0.25">
      <c r="A650" s="434"/>
      <c r="B650" s="434"/>
      <c r="C650" s="434"/>
      <c r="D650" s="434"/>
      <c r="E650" s="434"/>
      <c r="F650" s="434"/>
      <c r="G650" s="434"/>
      <c r="H650" s="434"/>
      <c r="I650" s="434"/>
      <c r="J650" s="434"/>
      <c r="K650" s="434"/>
      <c r="L650" s="434"/>
      <c r="M650" s="434"/>
      <c r="N650" s="434"/>
      <c r="O650" s="434"/>
      <c r="P650" s="434"/>
      <c r="Q650" s="434"/>
      <c r="R650" s="434"/>
      <c r="S650" s="434"/>
      <c r="T650" s="472"/>
      <c r="U650" s="434"/>
      <c r="V650" s="434"/>
      <c r="W650" s="434"/>
      <c r="X650" s="434"/>
      <c r="Y650" s="434"/>
      <c r="Z650" s="434"/>
      <c r="AA650" s="434"/>
      <c r="AB650" s="434"/>
      <c r="AC650" s="434"/>
      <c r="AD650" s="436"/>
      <c r="AE650" s="436"/>
      <c r="AF650" s="436"/>
      <c r="AG650" s="436"/>
      <c r="AH650" s="436"/>
      <c r="AI650" s="436"/>
      <c r="AJ650" s="436"/>
      <c r="AK650" s="436"/>
    </row>
    <row r="651" spans="1:37" s="357" customFormat="1" ht="19.5" customHeight="1" x14ac:dyDescent="0.25">
      <c r="A651" s="434"/>
      <c r="B651" s="434"/>
      <c r="C651" s="434"/>
      <c r="D651" s="434"/>
      <c r="E651" s="434"/>
      <c r="F651" s="434"/>
      <c r="G651" s="434"/>
      <c r="H651" s="434"/>
      <c r="I651" s="434"/>
      <c r="J651" s="434"/>
      <c r="K651" s="434"/>
      <c r="L651" s="434"/>
      <c r="M651" s="434"/>
      <c r="N651" s="434"/>
      <c r="O651" s="434"/>
      <c r="P651" s="434"/>
      <c r="Q651" s="434"/>
      <c r="R651" s="434"/>
      <c r="S651" s="434"/>
      <c r="T651" s="472"/>
      <c r="U651" s="434"/>
      <c r="V651" s="434"/>
      <c r="W651" s="434"/>
      <c r="X651" s="434"/>
      <c r="Y651" s="434"/>
      <c r="Z651" s="434"/>
      <c r="AA651" s="434"/>
      <c r="AB651" s="434"/>
      <c r="AC651" s="434"/>
      <c r="AD651" s="436"/>
      <c r="AE651" s="436"/>
      <c r="AF651" s="436"/>
      <c r="AG651" s="436"/>
      <c r="AH651" s="436"/>
      <c r="AI651" s="436"/>
      <c r="AJ651" s="436"/>
      <c r="AK651" s="436"/>
    </row>
    <row r="652" spans="1:37" s="357" customFormat="1" ht="19.5" customHeight="1" x14ac:dyDescent="0.25">
      <c r="A652" s="434"/>
      <c r="B652" s="434"/>
      <c r="C652" s="434"/>
      <c r="D652" s="434"/>
      <c r="E652" s="434"/>
      <c r="F652" s="434"/>
      <c r="G652" s="434"/>
      <c r="H652" s="434"/>
      <c r="I652" s="434"/>
      <c r="J652" s="434"/>
      <c r="K652" s="434"/>
      <c r="L652" s="434"/>
      <c r="M652" s="434"/>
      <c r="N652" s="434"/>
      <c r="O652" s="434"/>
      <c r="P652" s="434"/>
      <c r="Q652" s="434"/>
      <c r="R652" s="434"/>
      <c r="S652" s="434"/>
      <c r="T652" s="472"/>
      <c r="U652" s="434"/>
      <c r="V652" s="434"/>
      <c r="W652" s="434"/>
      <c r="X652" s="434"/>
      <c r="Y652" s="434"/>
      <c r="Z652" s="434"/>
      <c r="AA652" s="434"/>
      <c r="AB652" s="434"/>
      <c r="AC652" s="434"/>
      <c r="AD652" s="436"/>
      <c r="AE652" s="436"/>
      <c r="AF652" s="436"/>
      <c r="AG652" s="436"/>
      <c r="AH652" s="436"/>
      <c r="AI652" s="436"/>
      <c r="AJ652" s="436"/>
      <c r="AK652" s="436"/>
    </row>
    <row r="653" spans="1:37" s="357" customFormat="1" ht="19.5" customHeight="1" x14ac:dyDescent="0.25">
      <c r="A653" s="434"/>
      <c r="B653" s="434"/>
      <c r="C653" s="434"/>
      <c r="D653" s="434"/>
      <c r="E653" s="434"/>
      <c r="F653" s="434"/>
      <c r="G653" s="434"/>
      <c r="H653" s="434"/>
      <c r="I653" s="434"/>
      <c r="J653" s="434"/>
      <c r="K653" s="434"/>
      <c r="L653" s="434"/>
      <c r="M653" s="434"/>
      <c r="N653" s="434"/>
      <c r="O653" s="434"/>
      <c r="P653" s="434"/>
      <c r="Q653" s="434"/>
      <c r="R653" s="434"/>
      <c r="S653" s="434"/>
      <c r="T653" s="472"/>
      <c r="U653" s="434"/>
      <c r="V653" s="434"/>
      <c r="W653" s="434"/>
      <c r="X653" s="434"/>
      <c r="Y653" s="434"/>
      <c r="Z653" s="434"/>
      <c r="AA653" s="434"/>
      <c r="AB653" s="434"/>
      <c r="AC653" s="434"/>
      <c r="AD653" s="436"/>
      <c r="AE653" s="436"/>
      <c r="AF653" s="436"/>
      <c r="AG653" s="436"/>
      <c r="AH653" s="436"/>
      <c r="AI653" s="436"/>
      <c r="AJ653" s="436"/>
      <c r="AK653" s="436"/>
    </row>
    <row r="654" spans="1:37" s="357" customFormat="1" ht="19.5" customHeight="1" x14ac:dyDescent="0.25">
      <c r="A654" s="434"/>
      <c r="B654" s="434"/>
      <c r="C654" s="434"/>
      <c r="D654" s="434"/>
      <c r="E654" s="434"/>
      <c r="F654" s="434"/>
      <c r="G654" s="434"/>
      <c r="H654" s="434"/>
      <c r="I654" s="434"/>
      <c r="J654" s="434"/>
      <c r="K654" s="434"/>
      <c r="L654" s="434"/>
      <c r="M654" s="434"/>
      <c r="N654" s="434"/>
      <c r="O654" s="434"/>
      <c r="P654" s="434"/>
      <c r="Q654" s="434"/>
      <c r="R654" s="434"/>
      <c r="S654" s="434"/>
      <c r="T654" s="472"/>
      <c r="U654" s="434"/>
      <c r="V654" s="434"/>
      <c r="W654" s="434"/>
      <c r="X654" s="434"/>
      <c r="Y654" s="434"/>
      <c r="Z654" s="434"/>
      <c r="AA654" s="434"/>
      <c r="AB654" s="434"/>
      <c r="AC654" s="434"/>
      <c r="AD654" s="436"/>
      <c r="AE654" s="436"/>
      <c r="AF654" s="436"/>
      <c r="AG654" s="436"/>
      <c r="AH654" s="436"/>
      <c r="AI654" s="436"/>
      <c r="AJ654" s="436"/>
      <c r="AK654" s="436"/>
    </row>
    <row r="655" spans="1:37" s="357" customFormat="1" ht="19.5" customHeight="1" x14ac:dyDescent="0.25">
      <c r="A655" s="434"/>
      <c r="B655" s="434"/>
      <c r="C655" s="434"/>
      <c r="D655" s="434"/>
      <c r="E655" s="434"/>
      <c r="F655" s="434"/>
      <c r="G655" s="434"/>
      <c r="H655" s="434"/>
      <c r="I655" s="434"/>
      <c r="J655" s="434"/>
      <c r="K655" s="434"/>
      <c r="L655" s="434"/>
      <c r="M655" s="434"/>
      <c r="N655" s="434"/>
      <c r="O655" s="434"/>
      <c r="P655" s="434"/>
      <c r="Q655" s="434"/>
      <c r="R655" s="434"/>
      <c r="S655" s="434"/>
      <c r="T655" s="472"/>
      <c r="U655" s="434"/>
      <c r="V655" s="434"/>
      <c r="W655" s="434"/>
      <c r="X655" s="434"/>
      <c r="Y655" s="434"/>
      <c r="Z655" s="434"/>
      <c r="AA655" s="434"/>
      <c r="AB655" s="434"/>
      <c r="AC655" s="434"/>
      <c r="AD655" s="436"/>
      <c r="AE655" s="436"/>
      <c r="AF655" s="436"/>
      <c r="AG655" s="436"/>
      <c r="AH655" s="436"/>
      <c r="AI655" s="436"/>
      <c r="AJ655" s="436"/>
      <c r="AK655" s="436"/>
    </row>
    <row r="656" spans="1:37" s="357" customFormat="1" ht="19.5" customHeight="1" x14ac:dyDescent="0.25">
      <c r="A656" s="434"/>
      <c r="B656" s="434"/>
      <c r="C656" s="434"/>
      <c r="D656" s="434"/>
      <c r="E656" s="434"/>
      <c r="F656" s="434"/>
      <c r="G656" s="434"/>
      <c r="H656" s="434"/>
      <c r="I656" s="434"/>
      <c r="J656" s="434"/>
      <c r="K656" s="434"/>
      <c r="L656" s="434"/>
      <c r="M656" s="434"/>
      <c r="N656" s="434"/>
      <c r="O656" s="434"/>
      <c r="P656" s="434"/>
      <c r="Q656" s="434"/>
      <c r="R656" s="434"/>
      <c r="S656" s="434"/>
      <c r="T656" s="472"/>
      <c r="U656" s="434"/>
      <c r="V656" s="434"/>
      <c r="W656" s="434"/>
      <c r="X656" s="434"/>
      <c r="Y656" s="434"/>
      <c r="Z656" s="434"/>
      <c r="AA656" s="434"/>
      <c r="AB656" s="434"/>
      <c r="AC656" s="434"/>
      <c r="AD656" s="436"/>
      <c r="AE656" s="436"/>
      <c r="AF656" s="436"/>
      <c r="AG656" s="436"/>
      <c r="AH656" s="436"/>
      <c r="AI656" s="436"/>
      <c r="AJ656" s="436"/>
      <c r="AK656" s="436"/>
    </row>
    <row r="657" spans="1:37" s="357" customFormat="1" ht="19.5" customHeight="1" x14ac:dyDescent="0.25">
      <c r="A657" s="434"/>
      <c r="B657" s="434"/>
      <c r="C657" s="434"/>
      <c r="D657" s="434"/>
      <c r="E657" s="434"/>
      <c r="F657" s="434"/>
      <c r="G657" s="434"/>
      <c r="H657" s="434"/>
      <c r="I657" s="434"/>
      <c r="J657" s="434"/>
      <c r="K657" s="434"/>
      <c r="L657" s="434"/>
      <c r="M657" s="434"/>
      <c r="N657" s="434"/>
      <c r="O657" s="434"/>
      <c r="P657" s="434"/>
      <c r="Q657" s="434"/>
      <c r="R657" s="434"/>
      <c r="S657" s="434"/>
      <c r="T657" s="472"/>
      <c r="U657" s="434"/>
      <c r="V657" s="434"/>
      <c r="W657" s="434"/>
      <c r="X657" s="434"/>
      <c r="Y657" s="434"/>
      <c r="Z657" s="434"/>
      <c r="AA657" s="434"/>
      <c r="AB657" s="434"/>
      <c r="AC657" s="434"/>
      <c r="AD657" s="436"/>
      <c r="AE657" s="436"/>
      <c r="AF657" s="436"/>
      <c r="AG657" s="436"/>
      <c r="AH657" s="436"/>
      <c r="AI657" s="436"/>
      <c r="AJ657" s="436"/>
      <c r="AK657" s="436"/>
    </row>
    <row r="658" spans="1:37" s="357" customFormat="1" ht="19.5" customHeight="1" x14ac:dyDescent="0.25">
      <c r="A658" s="434"/>
      <c r="B658" s="434"/>
      <c r="C658" s="434"/>
      <c r="D658" s="434"/>
      <c r="E658" s="434"/>
      <c r="F658" s="434"/>
      <c r="G658" s="434"/>
      <c r="H658" s="434"/>
      <c r="I658" s="434"/>
      <c r="J658" s="434"/>
      <c r="K658" s="434"/>
      <c r="L658" s="434"/>
      <c r="M658" s="434"/>
      <c r="N658" s="434"/>
      <c r="O658" s="434"/>
      <c r="P658" s="434"/>
      <c r="Q658" s="434"/>
      <c r="R658" s="434"/>
      <c r="S658" s="434"/>
      <c r="T658" s="472"/>
      <c r="U658" s="434"/>
      <c r="V658" s="434"/>
      <c r="W658" s="434"/>
      <c r="X658" s="434"/>
      <c r="Y658" s="434"/>
      <c r="Z658" s="434"/>
      <c r="AA658" s="434"/>
      <c r="AB658" s="434"/>
      <c r="AC658" s="434"/>
      <c r="AD658" s="436"/>
      <c r="AE658" s="436"/>
      <c r="AF658" s="436"/>
      <c r="AG658" s="436"/>
      <c r="AH658" s="436"/>
      <c r="AI658" s="436"/>
      <c r="AJ658" s="436"/>
      <c r="AK658" s="436"/>
    </row>
    <row r="659" spans="1:37" s="357" customFormat="1" ht="19.5" customHeight="1" x14ac:dyDescent="0.25">
      <c r="A659" s="434"/>
      <c r="B659" s="434"/>
      <c r="C659" s="434"/>
      <c r="D659" s="434"/>
      <c r="E659" s="434"/>
      <c r="F659" s="434"/>
      <c r="G659" s="434"/>
      <c r="H659" s="434"/>
      <c r="I659" s="434"/>
      <c r="J659" s="434"/>
      <c r="K659" s="434"/>
      <c r="L659" s="434"/>
      <c r="M659" s="434"/>
      <c r="N659" s="434"/>
      <c r="O659" s="434"/>
      <c r="P659" s="434"/>
      <c r="Q659" s="434"/>
      <c r="R659" s="434"/>
      <c r="S659" s="434"/>
      <c r="T659" s="472"/>
      <c r="U659" s="434"/>
      <c r="V659" s="434"/>
      <c r="W659" s="434"/>
      <c r="X659" s="434"/>
      <c r="Y659" s="434"/>
      <c r="Z659" s="434"/>
      <c r="AA659" s="434"/>
      <c r="AB659" s="434"/>
      <c r="AC659" s="434"/>
      <c r="AD659" s="436"/>
      <c r="AE659" s="436"/>
      <c r="AF659" s="436"/>
      <c r="AG659" s="436"/>
      <c r="AH659" s="436"/>
      <c r="AI659" s="436"/>
      <c r="AJ659" s="436"/>
      <c r="AK659" s="436"/>
    </row>
    <row r="660" spans="1:37" s="357" customFormat="1" ht="19.5" customHeight="1" x14ac:dyDescent="0.25">
      <c r="A660" s="434"/>
      <c r="B660" s="434"/>
      <c r="C660" s="434"/>
      <c r="D660" s="434"/>
      <c r="E660" s="434"/>
      <c r="F660" s="434"/>
      <c r="G660" s="434"/>
      <c r="H660" s="434"/>
      <c r="I660" s="434"/>
      <c r="J660" s="434"/>
      <c r="K660" s="434"/>
      <c r="L660" s="434"/>
      <c r="M660" s="434"/>
      <c r="N660" s="434"/>
      <c r="O660" s="434"/>
      <c r="P660" s="434"/>
      <c r="Q660" s="434"/>
      <c r="R660" s="434"/>
      <c r="S660" s="434"/>
      <c r="T660" s="472"/>
      <c r="U660" s="434"/>
      <c r="V660" s="434"/>
      <c r="W660" s="434"/>
      <c r="X660" s="434"/>
      <c r="Y660" s="434"/>
      <c r="Z660" s="434"/>
      <c r="AA660" s="434"/>
      <c r="AB660" s="434"/>
      <c r="AC660" s="434"/>
      <c r="AD660" s="436"/>
      <c r="AE660" s="436"/>
      <c r="AF660" s="436"/>
      <c r="AG660" s="436"/>
      <c r="AH660" s="436"/>
      <c r="AI660" s="436"/>
      <c r="AJ660" s="436"/>
      <c r="AK660" s="436"/>
    </row>
    <row r="661" spans="1:37" s="357" customFormat="1" ht="19.5" customHeight="1" x14ac:dyDescent="0.25">
      <c r="A661" s="434"/>
      <c r="B661" s="434"/>
      <c r="C661" s="434"/>
      <c r="D661" s="434"/>
      <c r="E661" s="434"/>
      <c r="F661" s="434"/>
      <c r="G661" s="434"/>
      <c r="H661" s="434"/>
      <c r="I661" s="434"/>
      <c r="J661" s="434"/>
      <c r="K661" s="434"/>
      <c r="L661" s="434"/>
      <c r="M661" s="434"/>
      <c r="N661" s="434"/>
      <c r="O661" s="434"/>
      <c r="P661" s="434"/>
      <c r="Q661" s="434"/>
      <c r="R661" s="434"/>
      <c r="S661" s="434"/>
      <c r="T661" s="472"/>
      <c r="U661" s="434"/>
      <c r="V661" s="434"/>
      <c r="W661" s="434"/>
      <c r="X661" s="434"/>
      <c r="Y661" s="434"/>
      <c r="Z661" s="434"/>
      <c r="AA661" s="434"/>
      <c r="AB661" s="434"/>
      <c r="AC661" s="434"/>
      <c r="AD661" s="436"/>
      <c r="AE661" s="436"/>
      <c r="AF661" s="436"/>
      <c r="AG661" s="436"/>
      <c r="AH661" s="436"/>
      <c r="AI661" s="436"/>
      <c r="AJ661" s="436"/>
      <c r="AK661" s="436"/>
    </row>
    <row r="662" spans="1:37" s="357" customFormat="1" ht="19.5" customHeight="1" x14ac:dyDescent="0.25">
      <c r="A662" s="434"/>
      <c r="B662" s="434"/>
      <c r="C662" s="434"/>
      <c r="D662" s="434"/>
      <c r="E662" s="434"/>
      <c r="F662" s="434"/>
      <c r="G662" s="434"/>
      <c r="H662" s="434"/>
      <c r="I662" s="434"/>
      <c r="J662" s="434"/>
      <c r="K662" s="434"/>
      <c r="L662" s="434"/>
      <c r="M662" s="434"/>
      <c r="N662" s="434"/>
      <c r="O662" s="434"/>
      <c r="P662" s="434"/>
      <c r="Q662" s="434"/>
      <c r="R662" s="434"/>
      <c r="S662" s="434"/>
      <c r="T662" s="472"/>
      <c r="U662" s="434"/>
      <c r="V662" s="434"/>
      <c r="W662" s="434"/>
      <c r="X662" s="434"/>
      <c r="Y662" s="434"/>
      <c r="Z662" s="434"/>
      <c r="AA662" s="434"/>
      <c r="AB662" s="434"/>
      <c r="AC662" s="434"/>
      <c r="AD662" s="436"/>
      <c r="AE662" s="436"/>
      <c r="AF662" s="436"/>
      <c r="AG662" s="436"/>
      <c r="AH662" s="436"/>
      <c r="AI662" s="436"/>
      <c r="AJ662" s="436"/>
      <c r="AK662" s="436"/>
    </row>
    <row r="663" spans="1:37" s="357" customFormat="1" ht="19.5" customHeight="1" x14ac:dyDescent="0.25">
      <c r="A663" s="434"/>
      <c r="B663" s="434"/>
      <c r="C663" s="434"/>
      <c r="D663" s="434"/>
      <c r="E663" s="434"/>
      <c r="F663" s="434"/>
      <c r="G663" s="434"/>
      <c r="H663" s="434"/>
      <c r="I663" s="434"/>
      <c r="J663" s="434"/>
      <c r="K663" s="434"/>
      <c r="L663" s="434"/>
      <c r="M663" s="434"/>
      <c r="N663" s="434"/>
      <c r="O663" s="434"/>
      <c r="P663" s="434"/>
      <c r="Q663" s="434"/>
      <c r="R663" s="434"/>
      <c r="S663" s="434"/>
      <c r="T663" s="472"/>
      <c r="U663" s="434"/>
      <c r="V663" s="434"/>
      <c r="W663" s="434"/>
      <c r="X663" s="434"/>
      <c r="Y663" s="434"/>
      <c r="Z663" s="434"/>
      <c r="AA663" s="434"/>
      <c r="AB663" s="434"/>
      <c r="AC663" s="434"/>
      <c r="AD663" s="436"/>
      <c r="AE663" s="436"/>
      <c r="AF663" s="436"/>
      <c r="AG663" s="436"/>
      <c r="AH663" s="436"/>
      <c r="AI663" s="436"/>
      <c r="AJ663" s="436"/>
      <c r="AK663" s="436"/>
    </row>
    <row r="664" spans="1:37" s="357" customFormat="1" ht="19.5" customHeight="1" x14ac:dyDescent="0.25">
      <c r="A664" s="434"/>
      <c r="B664" s="434"/>
      <c r="C664" s="434"/>
      <c r="D664" s="434"/>
      <c r="E664" s="434"/>
      <c r="F664" s="434"/>
      <c r="G664" s="434"/>
      <c r="H664" s="434"/>
      <c r="I664" s="434"/>
      <c r="J664" s="434"/>
      <c r="K664" s="434"/>
      <c r="L664" s="434"/>
      <c r="M664" s="434"/>
      <c r="N664" s="434"/>
      <c r="O664" s="434"/>
      <c r="P664" s="434"/>
      <c r="Q664" s="434"/>
      <c r="R664" s="434"/>
      <c r="S664" s="434"/>
      <c r="T664" s="472"/>
      <c r="U664" s="434"/>
      <c r="V664" s="434"/>
      <c r="W664" s="434"/>
      <c r="X664" s="434"/>
      <c r="Y664" s="434"/>
      <c r="Z664" s="434"/>
      <c r="AA664" s="434"/>
      <c r="AB664" s="434"/>
      <c r="AC664" s="434"/>
      <c r="AD664" s="436"/>
      <c r="AE664" s="436"/>
      <c r="AF664" s="436"/>
      <c r="AG664" s="436"/>
      <c r="AH664" s="436"/>
      <c r="AI664" s="436"/>
      <c r="AJ664" s="436"/>
      <c r="AK664" s="436"/>
    </row>
    <row r="665" spans="1:37" s="357" customFormat="1" ht="19.5" customHeight="1" x14ac:dyDescent="0.25">
      <c r="A665" s="434"/>
      <c r="B665" s="434"/>
      <c r="C665" s="434"/>
      <c r="D665" s="434"/>
      <c r="E665" s="434"/>
      <c r="F665" s="434"/>
      <c r="G665" s="434"/>
      <c r="H665" s="434"/>
      <c r="I665" s="434"/>
      <c r="J665" s="434"/>
      <c r="K665" s="434"/>
      <c r="L665" s="434"/>
      <c r="M665" s="434"/>
      <c r="N665" s="434"/>
      <c r="O665" s="434"/>
      <c r="P665" s="434"/>
      <c r="Q665" s="434"/>
      <c r="R665" s="434"/>
      <c r="S665" s="434"/>
      <c r="T665" s="472"/>
      <c r="U665" s="434"/>
      <c r="V665" s="434"/>
      <c r="W665" s="434"/>
      <c r="X665" s="434"/>
      <c r="Y665" s="434"/>
      <c r="Z665" s="434"/>
      <c r="AA665" s="434"/>
      <c r="AB665" s="434"/>
      <c r="AC665" s="434"/>
      <c r="AD665" s="436"/>
      <c r="AE665" s="436"/>
      <c r="AF665" s="436"/>
      <c r="AG665" s="436"/>
      <c r="AH665" s="436"/>
      <c r="AI665" s="436"/>
      <c r="AJ665" s="436"/>
      <c r="AK665" s="436"/>
    </row>
    <row r="666" spans="1:37" s="357" customFormat="1" ht="19.5" customHeight="1" x14ac:dyDescent="0.25">
      <c r="A666" s="434"/>
      <c r="B666" s="434"/>
      <c r="C666" s="434"/>
      <c r="D666" s="434"/>
      <c r="E666" s="434"/>
      <c r="F666" s="434"/>
      <c r="G666" s="434"/>
      <c r="H666" s="434"/>
      <c r="I666" s="434"/>
      <c r="J666" s="434"/>
      <c r="K666" s="434"/>
      <c r="L666" s="434"/>
      <c r="M666" s="434"/>
      <c r="N666" s="434"/>
      <c r="O666" s="434"/>
      <c r="P666" s="434"/>
      <c r="Q666" s="434"/>
      <c r="R666" s="434"/>
      <c r="S666" s="434"/>
      <c r="T666" s="472"/>
      <c r="U666" s="434"/>
      <c r="V666" s="434"/>
      <c r="W666" s="434"/>
      <c r="X666" s="434"/>
      <c r="Y666" s="434"/>
      <c r="Z666" s="434"/>
      <c r="AA666" s="434"/>
      <c r="AB666" s="434"/>
      <c r="AC666" s="434"/>
      <c r="AD666" s="436"/>
      <c r="AE666" s="436"/>
      <c r="AF666" s="436"/>
      <c r="AG666" s="436"/>
      <c r="AH666" s="436"/>
      <c r="AI666" s="436"/>
      <c r="AJ666" s="436"/>
      <c r="AK666" s="436"/>
    </row>
    <row r="667" spans="1:37" s="357" customFormat="1" ht="19.5" customHeight="1" x14ac:dyDescent="0.25">
      <c r="A667" s="434"/>
      <c r="B667" s="434"/>
      <c r="C667" s="434"/>
      <c r="D667" s="434"/>
      <c r="E667" s="434"/>
      <c r="F667" s="434"/>
      <c r="G667" s="434"/>
      <c r="H667" s="434"/>
      <c r="I667" s="434"/>
      <c r="J667" s="434"/>
      <c r="K667" s="434"/>
      <c r="L667" s="434"/>
      <c r="M667" s="434"/>
      <c r="N667" s="434"/>
      <c r="O667" s="434"/>
      <c r="P667" s="434"/>
      <c r="Q667" s="434"/>
      <c r="R667" s="434"/>
      <c r="S667" s="434"/>
      <c r="T667" s="472"/>
      <c r="U667" s="434"/>
      <c r="V667" s="434"/>
      <c r="W667" s="434"/>
      <c r="X667" s="434"/>
      <c r="Y667" s="434"/>
      <c r="Z667" s="434"/>
      <c r="AA667" s="434"/>
      <c r="AB667" s="434"/>
      <c r="AC667" s="434"/>
      <c r="AD667" s="436"/>
      <c r="AE667" s="436"/>
      <c r="AF667" s="436"/>
      <c r="AG667" s="436"/>
      <c r="AH667" s="436"/>
      <c r="AI667" s="436"/>
      <c r="AJ667" s="436"/>
      <c r="AK667" s="436"/>
    </row>
    <row r="668" spans="1:37" s="357" customFormat="1" ht="19.5" customHeight="1" x14ac:dyDescent="0.25">
      <c r="A668" s="434"/>
      <c r="B668" s="434"/>
      <c r="C668" s="434"/>
      <c r="D668" s="434"/>
      <c r="E668" s="434"/>
      <c r="F668" s="434"/>
      <c r="G668" s="434"/>
      <c r="H668" s="434"/>
      <c r="I668" s="434"/>
      <c r="J668" s="434"/>
      <c r="K668" s="434"/>
      <c r="L668" s="434"/>
      <c r="M668" s="434"/>
      <c r="N668" s="434"/>
      <c r="O668" s="434"/>
      <c r="P668" s="434"/>
      <c r="Q668" s="434"/>
      <c r="R668" s="434"/>
      <c r="S668" s="434"/>
      <c r="T668" s="472"/>
      <c r="U668" s="434"/>
      <c r="V668" s="434"/>
      <c r="W668" s="434"/>
      <c r="X668" s="434"/>
      <c r="Y668" s="434"/>
      <c r="Z668" s="434"/>
      <c r="AA668" s="434"/>
      <c r="AB668" s="434"/>
      <c r="AC668" s="434"/>
      <c r="AD668" s="436"/>
      <c r="AE668" s="436"/>
      <c r="AF668" s="436"/>
      <c r="AG668" s="436"/>
      <c r="AH668" s="436"/>
      <c r="AI668" s="436"/>
      <c r="AJ668" s="436"/>
      <c r="AK668" s="436"/>
    </row>
    <row r="669" spans="1:37" s="357" customFormat="1" ht="19.5" customHeight="1" x14ac:dyDescent="0.25">
      <c r="A669" s="434"/>
      <c r="B669" s="434"/>
      <c r="C669" s="434"/>
      <c r="D669" s="434"/>
      <c r="E669" s="434"/>
      <c r="F669" s="434"/>
      <c r="G669" s="434"/>
      <c r="H669" s="434"/>
      <c r="I669" s="434"/>
      <c r="J669" s="434"/>
      <c r="K669" s="434"/>
      <c r="L669" s="434"/>
      <c r="M669" s="434"/>
      <c r="N669" s="434"/>
      <c r="O669" s="434"/>
      <c r="P669" s="434"/>
      <c r="Q669" s="434"/>
      <c r="R669" s="434"/>
      <c r="S669" s="434"/>
      <c r="T669" s="472"/>
      <c r="U669" s="434"/>
      <c r="V669" s="434"/>
      <c r="W669" s="434"/>
      <c r="X669" s="434"/>
      <c r="Y669" s="434"/>
      <c r="Z669" s="434"/>
      <c r="AA669" s="434"/>
      <c r="AB669" s="434"/>
      <c r="AC669" s="434"/>
      <c r="AD669" s="436"/>
      <c r="AE669" s="436"/>
      <c r="AF669" s="436"/>
      <c r="AG669" s="436"/>
      <c r="AH669" s="436"/>
      <c r="AI669" s="436"/>
      <c r="AJ669" s="436"/>
      <c r="AK669" s="436"/>
    </row>
    <row r="670" spans="1:37" s="357" customFormat="1" ht="19.5" customHeight="1" x14ac:dyDescent="0.25">
      <c r="A670" s="434"/>
      <c r="B670" s="434"/>
      <c r="C670" s="434"/>
      <c r="D670" s="434"/>
      <c r="E670" s="434"/>
      <c r="F670" s="434"/>
      <c r="G670" s="434"/>
      <c r="H670" s="434"/>
      <c r="I670" s="434"/>
      <c r="J670" s="434"/>
      <c r="K670" s="434"/>
      <c r="L670" s="434"/>
      <c r="M670" s="434"/>
      <c r="N670" s="434"/>
      <c r="O670" s="434"/>
      <c r="P670" s="434"/>
      <c r="Q670" s="434"/>
      <c r="R670" s="434"/>
      <c r="S670" s="434"/>
      <c r="T670" s="472"/>
      <c r="U670" s="434"/>
      <c r="V670" s="434"/>
      <c r="W670" s="434"/>
      <c r="X670" s="434"/>
      <c r="Y670" s="434"/>
      <c r="Z670" s="434"/>
      <c r="AA670" s="434"/>
      <c r="AB670" s="434"/>
      <c r="AC670" s="434"/>
      <c r="AD670" s="436"/>
      <c r="AE670" s="436"/>
      <c r="AF670" s="436"/>
      <c r="AG670" s="436"/>
      <c r="AH670" s="436"/>
      <c r="AI670" s="436"/>
      <c r="AJ670" s="436"/>
      <c r="AK670" s="436"/>
    </row>
    <row r="671" spans="1:37" s="357" customFormat="1" ht="19.5" customHeight="1" x14ac:dyDescent="0.25">
      <c r="A671" s="434"/>
      <c r="B671" s="434"/>
      <c r="C671" s="434"/>
      <c r="D671" s="434"/>
      <c r="E671" s="434"/>
      <c r="F671" s="434"/>
      <c r="G671" s="434"/>
      <c r="H671" s="434"/>
      <c r="I671" s="434"/>
      <c r="J671" s="434"/>
      <c r="K671" s="434"/>
      <c r="L671" s="434"/>
      <c r="M671" s="434"/>
      <c r="N671" s="434"/>
      <c r="O671" s="434"/>
      <c r="P671" s="434"/>
      <c r="Q671" s="434"/>
      <c r="R671" s="434"/>
      <c r="S671" s="434"/>
      <c r="T671" s="472"/>
      <c r="U671" s="434"/>
      <c r="V671" s="434"/>
      <c r="W671" s="434"/>
      <c r="X671" s="434"/>
      <c r="Y671" s="434"/>
      <c r="Z671" s="434"/>
      <c r="AA671" s="434"/>
      <c r="AB671" s="434"/>
      <c r="AC671" s="434"/>
      <c r="AD671" s="436"/>
      <c r="AE671" s="436"/>
      <c r="AF671" s="436"/>
      <c r="AG671" s="436"/>
      <c r="AH671" s="436"/>
      <c r="AI671" s="436"/>
      <c r="AJ671" s="436"/>
      <c r="AK671" s="436"/>
    </row>
    <row r="672" spans="1:37" s="357" customFormat="1" ht="19.5" customHeight="1" x14ac:dyDescent="0.25">
      <c r="A672" s="434"/>
      <c r="B672" s="434"/>
      <c r="C672" s="434"/>
      <c r="D672" s="434"/>
      <c r="E672" s="434"/>
      <c r="F672" s="434"/>
      <c r="G672" s="434"/>
      <c r="H672" s="434"/>
      <c r="I672" s="434"/>
      <c r="J672" s="434"/>
      <c r="K672" s="434"/>
      <c r="L672" s="434"/>
      <c r="M672" s="434"/>
      <c r="N672" s="434"/>
      <c r="O672" s="434"/>
      <c r="P672" s="434"/>
      <c r="Q672" s="434"/>
      <c r="R672" s="434"/>
      <c r="S672" s="434"/>
      <c r="T672" s="472"/>
      <c r="U672" s="434"/>
      <c r="V672" s="434"/>
      <c r="W672" s="434"/>
      <c r="X672" s="434"/>
      <c r="Y672" s="434"/>
      <c r="Z672" s="434"/>
      <c r="AA672" s="434"/>
      <c r="AB672" s="434"/>
      <c r="AC672" s="434"/>
      <c r="AD672" s="436"/>
      <c r="AE672" s="436"/>
      <c r="AF672" s="436"/>
      <c r="AG672" s="436"/>
      <c r="AH672" s="436"/>
      <c r="AI672" s="436"/>
      <c r="AJ672" s="436"/>
      <c r="AK672" s="436"/>
    </row>
    <row r="673" spans="1:37" s="357" customFormat="1" ht="19.5" customHeight="1" x14ac:dyDescent="0.25">
      <c r="A673" s="434"/>
      <c r="B673" s="434"/>
      <c r="C673" s="434"/>
      <c r="D673" s="434"/>
      <c r="E673" s="434"/>
      <c r="F673" s="434"/>
      <c r="G673" s="434"/>
      <c r="H673" s="434"/>
      <c r="I673" s="434"/>
      <c r="J673" s="434"/>
      <c r="K673" s="434"/>
      <c r="L673" s="434"/>
      <c r="M673" s="434"/>
      <c r="N673" s="434"/>
      <c r="O673" s="434"/>
      <c r="P673" s="434"/>
      <c r="Q673" s="434"/>
      <c r="R673" s="434"/>
      <c r="S673" s="434"/>
      <c r="T673" s="472"/>
      <c r="U673" s="434"/>
      <c r="V673" s="434"/>
      <c r="W673" s="434"/>
      <c r="X673" s="434"/>
      <c r="Y673" s="434"/>
      <c r="Z673" s="434"/>
      <c r="AA673" s="434"/>
      <c r="AB673" s="434"/>
      <c r="AC673" s="434"/>
      <c r="AD673" s="436"/>
      <c r="AE673" s="436"/>
      <c r="AF673" s="436"/>
      <c r="AG673" s="436"/>
      <c r="AH673" s="436"/>
      <c r="AI673" s="436"/>
      <c r="AJ673" s="436"/>
      <c r="AK673" s="436"/>
    </row>
    <row r="674" spans="1:37" s="357" customFormat="1" ht="19.5" customHeight="1" x14ac:dyDescent="0.25">
      <c r="A674" s="434"/>
      <c r="B674" s="434"/>
      <c r="C674" s="434"/>
      <c r="D674" s="434"/>
      <c r="E674" s="434"/>
      <c r="F674" s="434"/>
      <c r="G674" s="434"/>
      <c r="H674" s="434"/>
      <c r="I674" s="434"/>
      <c r="J674" s="434"/>
      <c r="K674" s="434"/>
      <c r="L674" s="434"/>
      <c r="M674" s="434"/>
      <c r="N674" s="434"/>
      <c r="O674" s="434"/>
      <c r="P674" s="434"/>
      <c r="Q674" s="434"/>
      <c r="R674" s="434"/>
      <c r="S674" s="434"/>
      <c r="T674" s="472"/>
      <c r="U674" s="434"/>
      <c r="V674" s="434"/>
      <c r="W674" s="434"/>
      <c r="X674" s="434"/>
      <c r="Y674" s="434"/>
      <c r="Z674" s="434"/>
      <c r="AA674" s="434"/>
      <c r="AB674" s="434"/>
      <c r="AC674" s="434"/>
      <c r="AD674" s="436"/>
      <c r="AE674" s="436"/>
      <c r="AF674" s="436"/>
      <c r="AG674" s="436"/>
      <c r="AH674" s="436"/>
      <c r="AI674" s="436"/>
      <c r="AJ674" s="436"/>
      <c r="AK674" s="436"/>
    </row>
    <row r="675" spans="1:37" s="357" customFormat="1" ht="19.5" customHeight="1" x14ac:dyDescent="0.25">
      <c r="A675" s="434"/>
      <c r="B675" s="434"/>
      <c r="C675" s="434"/>
      <c r="D675" s="434"/>
      <c r="E675" s="434"/>
      <c r="F675" s="434"/>
      <c r="G675" s="434"/>
      <c r="H675" s="434"/>
      <c r="I675" s="434"/>
      <c r="J675" s="434"/>
      <c r="K675" s="434"/>
      <c r="L675" s="434"/>
      <c r="M675" s="434"/>
      <c r="N675" s="434"/>
      <c r="O675" s="434"/>
      <c r="P675" s="434"/>
      <c r="Q675" s="434"/>
      <c r="R675" s="434"/>
      <c r="S675" s="434"/>
      <c r="T675" s="472"/>
      <c r="U675" s="434"/>
      <c r="V675" s="434"/>
      <c r="W675" s="434"/>
      <c r="X675" s="434"/>
      <c r="Y675" s="434"/>
      <c r="Z675" s="434"/>
      <c r="AA675" s="434"/>
      <c r="AB675" s="434"/>
      <c r="AC675" s="434"/>
      <c r="AD675" s="436"/>
      <c r="AE675" s="436"/>
      <c r="AF675" s="436"/>
      <c r="AG675" s="436"/>
      <c r="AH675" s="436"/>
      <c r="AI675" s="436"/>
      <c r="AJ675" s="436"/>
      <c r="AK675" s="436"/>
    </row>
    <row r="676" spans="1:37" s="357" customFormat="1" ht="19.5" customHeight="1" x14ac:dyDescent="0.25">
      <c r="A676" s="434"/>
      <c r="B676" s="434"/>
      <c r="C676" s="434"/>
      <c r="D676" s="434"/>
      <c r="E676" s="434"/>
      <c r="F676" s="434"/>
      <c r="G676" s="434"/>
      <c r="H676" s="434"/>
      <c r="I676" s="434"/>
      <c r="J676" s="434"/>
      <c r="K676" s="434"/>
      <c r="L676" s="434"/>
      <c r="M676" s="434"/>
      <c r="N676" s="434"/>
      <c r="O676" s="434"/>
      <c r="P676" s="434"/>
      <c r="Q676" s="434"/>
      <c r="R676" s="434"/>
      <c r="S676" s="434"/>
      <c r="T676" s="472"/>
      <c r="U676" s="434"/>
      <c r="V676" s="434"/>
      <c r="W676" s="434"/>
      <c r="X676" s="434"/>
      <c r="Y676" s="434"/>
      <c r="Z676" s="434"/>
      <c r="AA676" s="434"/>
      <c r="AB676" s="434"/>
      <c r="AC676" s="434"/>
      <c r="AD676" s="436"/>
      <c r="AE676" s="436"/>
      <c r="AF676" s="436"/>
      <c r="AG676" s="436"/>
      <c r="AH676" s="436"/>
      <c r="AI676" s="436"/>
      <c r="AJ676" s="436"/>
      <c r="AK676" s="436"/>
    </row>
    <row r="677" spans="1:37" s="357" customFormat="1" ht="19.5" customHeight="1" x14ac:dyDescent="0.25">
      <c r="A677" s="434"/>
      <c r="B677" s="434"/>
      <c r="C677" s="434"/>
      <c r="D677" s="434"/>
      <c r="E677" s="434"/>
      <c r="F677" s="434"/>
      <c r="G677" s="434"/>
      <c r="H677" s="434"/>
      <c r="I677" s="434"/>
      <c r="J677" s="434"/>
      <c r="K677" s="434"/>
      <c r="L677" s="434"/>
      <c r="M677" s="434"/>
      <c r="N677" s="434"/>
      <c r="O677" s="434"/>
      <c r="P677" s="434"/>
      <c r="Q677" s="434"/>
      <c r="R677" s="434"/>
      <c r="S677" s="434"/>
      <c r="T677" s="472"/>
      <c r="U677" s="434"/>
      <c r="V677" s="434"/>
      <c r="W677" s="434"/>
      <c r="X677" s="434"/>
      <c r="Y677" s="434"/>
      <c r="Z677" s="434"/>
      <c r="AA677" s="434"/>
      <c r="AB677" s="434"/>
      <c r="AC677" s="434"/>
      <c r="AD677" s="436"/>
      <c r="AE677" s="436"/>
      <c r="AF677" s="436"/>
      <c r="AG677" s="436"/>
      <c r="AH677" s="436"/>
      <c r="AI677" s="436"/>
      <c r="AJ677" s="436"/>
      <c r="AK677" s="436"/>
    </row>
    <row r="678" spans="1:37" s="357" customFormat="1" ht="19.5" customHeight="1" x14ac:dyDescent="0.25">
      <c r="A678" s="434"/>
      <c r="B678" s="434"/>
      <c r="C678" s="434"/>
      <c r="D678" s="434"/>
      <c r="E678" s="434"/>
      <c r="F678" s="434"/>
      <c r="G678" s="434"/>
      <c r="H678" s="434"/>
      <c r="I678" s="434"/>
      <c r="J678" s="434"/>
      <c r="K678" s="434"/>
      <c r="L678" s="434"/>
      <c r="M678" s="434"/>
      <c r="N678" s="434"/>
      <c r="O678" s="434"/>
      <c r="P678" s="434"/>
      <c r="Q678" s="434"/>
      <c r="R678" s="434"/>
      <c r="S678" s="434"/>
      <c r="T678" s="472"/>
      <c r="U678" s="434"/>
      <c r="V678" s="434"/>
      <c r="W678" s="434"/>
      <c r="X678" s="434"/>
      <c r="Y678" s="434"/>
      <c r="Z678" s="434"/>
      <c r="AA678" s="434"/>
      <c r="AB678" s="434"/>
      <c r="AC678" s="434"/>
      <c r="AD678" s="436"/>
      <c r="AE678" s="436"/>
      <c r="AF678" s="436"/>
      <c r="AG678" s="436"/>
      <c r="AH678" s="436"/>
      <c r="AI678" s="436"/>
      <c r="AJ678" s="436"/>
      <c r="AK678" s="436"/>
    </row>
    <row r="679" spans="1:37" s="357" customFormat="1" ht="19.5" customHeight="1" x14ac:dyDescent="0.25">
      <c r="A679" s="434"/>
      <c r="B679" s="434"/>
      <c r="C679" s="434"/>
      <c r="D679" s="434"/>
      <c r="E679" s="434"/>
      <c r="F679" s="434"/>
      <c r="G679" s="434"/>
      <c r="H679" s="434"/>
      <c r="I679" s="434"/>
      <c r="J679" s="434"/>
      <c r="K679" s="434"/>
      <c r="L679" s="434"/>
      <c r="M679" s="434"/>
      <c r="N679" s="434"/>
      <c r="O679" s="434"/>
      <c r="P679" s="434"/>
      <c r="Q679" s="434"/>
      <c r="R679" s="434"/>
      <c r="S679" s="434"/>
      <c r="T679" s="472"/>
      <c r="U679" s="434"/>
      <c r="V679" s="434"/>
      <c r="W679" s="434"/>
      <c r="X679" s="434"/>
      <c r="Y679" s="434"/>
      <c r="Z679" s="434"/>
      <c r="AA679" s="434"/>
      <c r="AB679" s="434"/>
      <c r="AC679" s="434"/>
      <c r="AD679" s="436"/>
      <c r="AE679" s="436"/>
      <c r="AF679" s="436"/>
      <c r="AG679" s="436"/>
      <c r="AH679" s="436"/>
      <c r="AI679" s="436"/>
      <c r="AJ679" s="436"/>
      <c r="AK679" s="436"/>
    </row>
    <row r="680" spans="1:37" s="357" customFormat="1" ht="19.5" customHeight="1" x14ac:dyDescent="0.25">
      <c r="A680" s="434"/>
      <c r="B680" s="434"/>
      <c r="C680" s="434"/>
      <c r="D680" s="434"/>
      <c r="E680" s="434"/>
      <c r="F680" s="434"/>
      <c r="G680" s="434"/>
      <c r="H680" s="434"/>
      <c r="I680" s="434"/>
      <c r="J680" s="434"/>
      <c r="K680" s="434"/>
      <c r="L680" s="434"/>
      <c r="M680" s="434"/>
      <c r="N680" s="434"/>
      <c r="O680" s="434"/>
      <c r="P680" s="434"/>
      <c r="Q680" s="434"/>
      <c r="R680" s="434"/>
      <c r="S680" s="434"/>
      <c r="T680" s="472"/>
      <c r="U680" s="434"/>
      <c r="V680" s="434"/>
      <c r="W680" s="434"/>
      <c r="X680" s="434"/>
      <c r="Y680" s="434"/>
      <c r="Z680" s="434"/>
      <c r="AA680" s="434"/>
      <c r="AB680" s="434"/>
      <c r="AC680" s="434"/>
      <c r="AD680" s="436"/>
      <c r="AE680" s="436"/>
      <c r="AF680" s="436"/>
      <c r="AG680" s="436"/>
      <c r="AH680" s="436"/>
      <c r="AI680" s="436"/>
      <c r="AJ680" s="436"/>
      <c r="AK680" s="436"/>
    </row>
    <row r="681" spans="1:37" s="357" customFormat="1" ht="19.5" customHeight="1" x14ac:dyDescent="0.25">
      <c r="A681" s="434"/>
      <c r="B681" s="434"/>
      <c r="C681" s="434"/>
      <c r="D681" s="434"/>
      <c r="E681" s="434"/>
      <c r="F681" s="434"/>
      <c r="G681" s="434"/>
      <c r="H681" s="434"/>
      <c r="I681" s="434"/>
      <c r="J681" s="434"/>
      <c r="K681" s="434"/>
      <c r="L681" s="434"/>
      <c r="M681" s="434"/>
      <c r="N681" s="434"/>
      <c r="O681" s="434"/>
      <c r="P681" s="434"/>
      <c r="Q681" s="434"/>
      <c r="R681" s="434"/>
      <c r="S681" s="434"/>
      <c r="T681" s="472"/>
      <c r="U681" s="434"/>
      <c r="V681" s="434"/>
      <c r="W681" s="434"/>
      <c r="X681" s="434"/>
      <c r="Y681" s="434"/>
      <c r="Z681" s="434"/>
      <c r="AA681" s="434"/>
      <c r="AB681" s="434"/>
      <c r="AC681" s="434"/>
      <c r="AD681" s="436"/>
      <c r="AE681" s="436"/>
      <c r="AF681" s="436"/>
      <c r="AG681" s="436"/>
      <c r="AH681" s="436"/>
      <c r="AI681" s="436"/>
      <c r="AJ681" s="436"/>
      <c r="AK681" s="436"/>
    </row>
    <row r="682" spans="1:37" s="357" customFormat="1" ht="19.5" customHeight="1" x14ac:dyDescent="0.25">
      <c r="A682" s="434"/>
      <c r="B682" s="434"/>
      <c r="C682" s="434"/>
      <c r="D682" s="434"/>
      <c r="E682" s="434"/>
      <c r="F682" s="434"/>
      <c r="G682" s="434"/>
      <c r="H682" s="434"/>
      <c r="I682" s="434"/>
      <c r="J682" s="434"/>
      <c r="K682" s="434"/>
      <c r="L682" s="434"/>
      <c r="M682" s="434"/>
      <c r="N682" s="434"/>
      <c r="O682" s="434"/>
      <c r="P682" s="434"/>
      <c r="Q682" s="434"/>
      <c r="R682" s="434"/>
      <c r="S682" s="434"/>
      <c r="T682" s="472"/>
      <c r="U682" s="434"/>
      <c r="V682" s="434"/>
      <c r="W682" s="434"/>
      <c r="X682" s="434"/>
      <c r="Y682" s="434"/>
      <c r="Z682" s="434"/>
      <c r="AA682" s="434"/>
      <c r="AB682" s="434"/>
      <c r="AC682" s="434"/>
      <c r="AD682" s="436"/>
      <c r="AE682" s="436"/>
      <c r="AF682" s="436"/>
      <c r="AG682" s="436"/>
      <c r="AH682" s="436"/>
      <c r="AI682" s="436"/>
      <c r="AJ682" s="436"/>
      <c r="AK682" s="436"/>
    </row>
    <row r="683" spans="1:37" s="357" customFormat="1" ht="19.5" customHeight="1" x14ac:dyDescent="0.25">
      <c r="A683" s="434"/>
      <c r="B683" s="434"/>
      <c r="C683" s="434"/>
      <c r="D683" s="434"/>
      <c r="E683" s="434"/>
      <c r="F683" s="434"/>
      <c r="G683" s="434"/>
      <c r="H683" s="434"/>
      <c r="I683" s="434"/>
      <c r="J683" s="434"/>
      <c r="K683" s="434"/>
      <c r="L683" s="434"/>
      <c r="M683" s="434"/>
      <c r="N683" s="434"/>
      <c r="O683" s="434"/>
      <c r="P683" s="434"/>
      <c r="Q683" s="434"/>
      <c r="R683" s="434"/>
      <c r="S683" s="434"/>
      <c r="T683" s="472"/>
      <c r="U683" s="434"/>
      <c r="V683" s="434"/>
      <c r="W683" s="434"/>
      <c r="X683" s="434"/>
      <c r="Y683" s="434"/>
      <c r="Z683" s="434"/>
      <c r="AA683" s="434"/>
      <c r="AB683" s="434"/>
      <c r="AC683" s="434"/>
      <c r="AD683" s="436"/>
      <c r="AE683" s="436"/>
      <c r="AF683" s="436"/>
      <c r="AG683" s="436"/>
      <c r="AH683" s="436"/>
      <c r="AI683" s="436"/>
      <c r="AJ683" s="436"/>
      <c r="AK683" s="436"/>
    </row>
    <row r="684" spans="1:37" s="357" customFormat="1" ht="19.5" customHeight="1" x14ac:dyDescent="0.25">
      <c r="A684" s="434"/>
      <c r="B684" s="434"/>
      <c r="C684" s="434"/>
      <c r="D684" s="434"/>
      <c r="E684" s="434"/>
      <c r="F684" s="434"/>
      <c r="G684" s="434"/>
      <c r="H684" s="434"/>
      <c r="I684" s="434"/>
      <c r="J684" s="434"/>
      <c r="K684" s="434"/>
      <c r="L684" s="434"/>
      <c r="M684" s="434"/>
      <c r="N684" s="434"/>
      <c r="O684" s="434"/>
      <c r="P684" s="434"/>
      <c r="Q684" s="434"/>
      <c r="R684" s="434"/>
      <c r="S684" s="434"/>
      <c r="T684" s="472"/>
      <c r="U684" s="434"/>
      <c r="V684" s="434"/>
      <c r="W684" s="434"/>
      <c r="X684" s="434"/>
      <c r="Y684" s="434"/>
      <c r="Z684" s="434"/>
      <c r="AA684" s="434"/>
      <c r="AB684" s="434"/>
      <c r="AC684" s="434"/>
      <c r="AD684" s="436"/>
      <c r="AE684" s="436"/>
      <c r="AF684" s="436"/>
      <c r="AG684" s="436"/>
      <c r="AH684" s="436"/>
      <c r="AI684" s="436"/>
      <c r="AJ684" s="436"/>
      <c r="AK684" s="436"/>
    </row>
    <row r="685" spans="1:37" s="357" customFormat="1" ht="19.5" customHeight="1" x14ac:dyDescent="0.25">
      <c r="A685" s="434"/>
      <c r="B685" s="434"/>
      <c r="C685" s="434"/>
      <c r="D685" s="434"/>
      <c r="E685" s="434"/>
      <c r="F685" s="434"/>
      <c r="G685" s="434"/>
      <c r="H685" s="434"/>
      <c r="I685" s="434"/>
      <c r="J685" s="434"/>
      <c r="K685" s="434"/>
      <c r="L685" s="434"/>
      <c r="M685" s="434"/>
      <c r="N685" s="434"/>
      <c r="O685" s="434"/>
      <c r="P685" s="434"/>
      <c r="Q685" s="434"/>
      <c r="R685" s="434"/>
      <c r="S685" s="434"/>
      <c r="T685" s="472"/>
      <c r="U685" s="434"/>
      <c r="V685" s="434"/>
      <c r="W685" s="434"/>
      <c r="X685" s="434"/>
      <c r="Y685" s="434"/>
      <c r="Z685" s="434"/>
      <c r="AA685" s="434"/>
      <c r="AB685" s="434"/>
      <c r="AC685" s="434"/>
      <c r="AD685" s="436"/>
      <c r="AE685" s="436"/>
      <c r="AF685" s="436"/>
      <c r="AG685" s="436"/>
      <c r="AH685" s="436"/>
      <c r="AI685" s="436"/>
      <c r="AJ685" s="436"/>
      <c r="AK685" s="436"/>
    </row>
    <row r="686" spans="1:37" s="357" customFormat="1" ht="19.5" customHeight="1" x14ac:dyDescent="0.25">
      <c r="A686" s="434"/>
      <c r="B686" s="434"/>
      <c r="C686" s="434"/>
      <c r="D686" s="434"/>
      <c r="E686" s="434"/>
      <c r="F686" s="434"/>
      <c r="G686" s="434"/>
      <c r="H686" s="434"/>
      <c r="I686" s="434"/>
      <c r="J686" s="434"/>
      <c r="K686" s="434"/>
      <c r="L686" s="434"/>
      <c r="M686" s="434"/>
      <c r="N686" s="434"/>
      <c r="O686" s="434"/>
      <c r="P686" s="434"/>
      <c r="Q686" s="434"/>
      <c r="R686" s="434"/>
      <c r="S686" s="434"/>
      <c r="T686" s="472"/>
      <c r="U686" s="434"/>
      <c r="V686" s="434"/>
      <c r="W686" s="434"/>
      <c r="X686" s="434"/>
      <c r="Y686" s="434"/>
      <c r="Z686" s="434"/>
      <c r="AA686" s="434"/>
      <c r="AB686" s="434"/>
      <c r="AC686" s="434"/>
      <c r="AD686" s="436"/>
      <c r="AE686" s="436"/>
      <c r="AF686" s="436"/>
      <c r="AG686" s="436"/>
      <c r="AH686" s="436"/>
      <c r="AI686" s="436"/>
      <c r="AJ686" s="436"/>
      <c r="AK686" s="436"/>
    </row>
    <row r="687" spans="1:37" s="357" customFormat="1" ht="19.5" customHeight="1" x14ac:dyDescent="0.25">
      <c r="A687" s="434"/>
      <c r="B687" s="434"/>
      <c r="C687" s="434"/>
      <c r="D687" s="434"/>
      <c r="E687" s="434"/>
      <c r="F687" s="434"/>
      <c r="G687" s="434"/>
      <c r="H687" s="434"/>
      <c r="I687" s="434"/>
      <c r="J687" s="434"/>
      <c r="K687" s="434"/>
      <c r="L687" s="434"/>
      <c r="M687" s="434"/>
      <c r="N687" s="434"/>
      <c r="O687" s="434"/>
      <c r="P687" s="434"/>
      <c r="Q687" s="434"/>
      <c r="R687" s="434"/>
      <c r="S687" s="434"/>
      <c r="T687" s="472"/>
      <c r="U687" s="434"/>
      <c r="V687" s="434"/>
      <c r="W687" s="434"/>
      <c r="X687" s="434"/>
      <c r="Y687" s="434"/>
      <c r="Z687" s="434"/>
      <c r="AA687" s="434"/>
      <c r="AB687" s="434"/>
      <c r="AC687" s="434"/>
      <c r="AD687" s="436"/>
      <c r="AE687" s="436"/>
      <c r="AF687" s="436"/>
      <c r="AG687" s="436"/>
      <c r="AH687" s="436"/>
      <c r="AI687" s="436"/>
      <c r="AJ687" s="436"/>
      <c r="AK687" s="436"/>
    </row>
    <row r="688" spans="1:37" s="357" customFormat="1" ht="19.5" customHeight="1" x14ac:dyDescent="0.25">
      <c r="A688" s="434"/>
      <c r="B688" s="434"/>
      <c r="C688" s="434"/>
      <c r="D688" s="434"/>
      <c r="E688" s="434"/>
      <c r="F688" s="434"/>
      <c r="G688" s="434"/>
      <c r="H688" s="434"/>
      <c r="I688" s="434"/>
      <c r="J688" s="434"/>
      <c r="K688" s="434"/>
      <c r="L688" s="434"/>
      <c r="M688" s="434"/>
      <c r="N688" s="434"/>
      <c r="O688" s="434"/>
      <c r="P688" s="434"/>
      <c r="Q688" s="434"/>
      <c r="R688" s="434"/>
      <c r="S688" s="434"/>
      <c r="T688" s="472"/>
      <c r="U688" s="434"/>
      <c r="V688" s="434"/>
      <c r="W688" s="434"/>
      <c r="X688" s="434"/>
      <c r="Y688" s="434"/>
      <c r="Z688" s="434"/>
      <c r="AA688" s="434"/>
      <c r="AB688" s="434"/>
      <c r="AC688" s="434"/>
      <c r="AD688" s="436"/>
      <c r="AE688" s="436"/>
      <c r="AF688" s="436"/>
      <c r="AG688" s="436"/>
      <c r="AH688" s="436"/>
      <c r="AI688" s="436"/>
      <c r="AJ688" s="436"/>
      <c r="AK688" s="436"/>
    </row>
    <row r="689" spans="1:37" s="357" customFormat="1" ht="19.5" customHeight="1" x14ac:dyDescent="0.25">
      <c r="A689" s="434"/>
      <c r="B689" s="434"/>
      <c r="C689" s="434"/>
      <c r="D689" s="434"/>
      <c r="E689" s="434"/>
      <c r="F689" s="434"/>
      <c r="G689" s="434"/>
      <c r="H689" s="434"/>
      <c r="I689" s="434"/>
      <c r="J689" s="434"/>
      <c r="K689" s="434"/>
      <c r="L689" s="434"/>
      <c r="M689" s="434"/>
      <c r="N689" s="434"/>
      <c r="O689" s="434"/>
      <c r="P689" s="434"/>
      <c r="Q689" s="434"/>
      <c r="R689" s="434"/>
      <c r="S689" s="434"/>
      <c r="T689" s="472"/>
      <c r="U689" s="434"/>
      <c r="V689" s="434"/>
      <c r="W689" s="434"/>
      <c r="X689" s="434"/>
      <c r="Y689" s="434"/>
      <c r="Z689" s="434"/>
      <c r="AA689" s="434"/>
      <c r="AB689" s="434"/>
      <c r="AC689" s="434"/>
      <c r="AD689" s="436"/>
      <c r="AE689" s="436"/>
      <c r="AF689" s="436"/>
      <c r="AG689" s="436"/>
      <c r="AH689" s="436"/>
      <c r="AI689" s="436"/>
      <c r="AJ689" s="436"/>
      <c r="AK689" s="436"/>
    </row>
    <row r="690" spans="1:37" s="357" customFormat="1" ht="19.5" customHeight="1" x14ac:dyDescent="0.25">
      <c r="A690" s="434"/>
      <c r="B690" s="434"/>
      <c r="C690" s="434"/>
      <c r="D690" s="434"/>
      <c r="E690" s="434"/>
      <c r="F690" s="434"/>
      <c r="G690" s="434"/>
      <c r="H690" s="434"/>
      <c r="I690" s="434"/>
      <c r="J690" s="434"/>
      <c r="K690" s="434"/>
      <c r="L690" s="434"/>
      <c r="M690" s="434"/>
      <c r="N690" s="434"/>
      <c r="O690" s="434"/>
      <c r="P690" s="434"/>
      <c r="Q690" s="434"/>
      <c r="R690" s="434"/>
      <c r="S690" s="434"/>
      <c r="T690" s="472"/>
      <c r="U690" s="434"/>
      <c r="V690" s="434"/>
      <c r="W690" s="434"/>
      <c r="X690" s="434"/>
      <c r="Y690" s="434"/>
      <c r="Z690" s="434"/>
      <c r="AA690" s="434"/>
      <c r="AB690" s="434"/>
      <c r="AC690" s="434"/>
      <c r="AD690" s="436"/>
      <c r="AE690" s="436"/>
      <c r="AF690" s="436"/>
      <c r="AG690" s="436"/>
      <c r="AH690" s="436"/>
      <c r="AI690" s="436"/>
      <c r="AJ690" s="436"/>
      <c r="AK690" s="436"/>
    </row>
    <row r="691" spans="1:37" s="357" customFormat="1" ht="19.5" customHeight="1" x14ac:dyDescent="0.25">
      <c r="A691" s="434"/>
      <c r="B691" s="434"/>
      <c r="C691" s="434"/>
      <c r="D691" s="434"/>
      <c r="E691" s="434"/>
      <c r="F691" s="434"/>
      <c r="G691" s="434"/>
      <c r="H691" s="434"/>
      <c r="I691" s="434"/>
      <c r="J691" s="434"/>
      <c r="K691" s="434"/>
      <c r="L691" s="434"/>
      <c r="M691" s="434"/>
      <c r="N691" s="434"/>
      <c r="O691" s="434"/>
      <c r="P691" s="434"/>
      <c r="Q691" s="434"/>
      <c r="R691" s="434"/>
      <c r="S691" s="434"/>
      <c r="T691" s="472"/>
      <c r="U691" s="434"/>
      <c r="V691" s="434"/>
      <c r="W691" s="434"/>
      <c r="X691" s="434"/>
      <c r="Y691" s="434"/>
      <c r="Z691" s="434"/>
      <c r="AA691" s="434"/>
      <c r="AB691" s="434"/>
      <c r="AC691" s="434"/>
      <c r="AD691" s="436"/>
      <c r="AE691" s="436"/>
      <c r="AF691" s="436"/>
      <c r="AG691" s="436"/>
      <c r="AH691" s="436"/>
      <c r="AI691" s="436"/>
      <c r="AJ691" s="436"/>
      <c r="AK691" s="436"/>
    </row>
    <row r="692" spans="1:37" s="357" customFormat="1" ht="19.5" customHeight="1" x14ac:dyDescent="0.25">
      <c r="A692" s="434"/>
      <c r="B692" s="434"/>
      <c r="C692" s="434"/>
      <c r="D692" s="434"/>
      <c r="E692" s="434"/>
      <c r="F692" s="434"/>
      <c r="G692" s="434"/>
      <c r="H692" s="434"/>
      <c r="I692" s="434"/>
      <c r="J692" s="434"/>
      <c r="K692" s="434"/>
      <c r="L692" s="434"/>
      <c r="M692" s="434"/>
      <c r="N692" s="434"/>
      <c r="O692" s="434"/>
      <c r="P692" s="434"/>
      <c r="Q692" s="434"/>
      <c r="R692" s="434"/>
      <c r="S692" s="434"/>
      <c r="T692" s="472"/>
      <c r="U692" s="434"/>
      <c r="V692" s="434"/>
      <c r="W692" s="434"/>
      <c r="X692" s="434"/>
      <c r="Y692" s="434"/>
      <c r="Z692" s="434"/>
      <c r="AA692" s="434"/>
      <c r="AB692" s="434"/>
      <c r="AC692" s="434"/>
      <c r="AD692" s="436"/>
      <c r="AE692" s="436"/>
      <c r="AF692" s="436"/>
      <c r="AG692" s="436"/>
      <c r="AH692" s="436"/>
      <c r="AI692" s="436"/>
      <c r="AJ692" s="436"/>
      <c r="AK692" s="436"/>
    </row>
    <row r="693" spans="1:37" s="357" customFormat="1" ht="19.5" customHeight="1" x14ac:dyDescent="0.25">
      <c r="A693" s="434"/>
      <c r="B693" s="434"/>
      <c r="C693" s="434"/>
      <c r="D693" s="434"/>
      <c r="E693" s="434"/>
      <c r="F693" s="434"/>
      <c r="G693" s="434"/>
      <c r="H693" s="434"/>
      <c r="I693" s="434"/>
      <c r="J693" s="434"/>
      <c r="K693" s="434"/>
      <c r="L693" s="434"/>
      <c r="M693" s="434"/>
      <c r="N693" s="434"/>
      <c r="O693" s="434"/>
      <c r="P693" s="434"/>
      <c r="Q693" s="434"/>
      <c r="R693" s="434"/>
      <c r="S693" s="434"/>
      <c r="T693" s="472"/>
      <c r="U693" s="434"/>
      <c r="V693" s="434"/>
      <c r="W693" s="434"/>
      <c r="X693" s="434"/>
      <c r="Y693" s="434"/>
      <c r="Z693" s="434"/>
      <c r="AA693" s="434"/>
      <c r="AB693" s="434"/>
      <c r="AC693" s="434"/>
      <c r="AD693" s="436"/>
      <c r="AE693" s="436"/>
      <c r="AF693" s="436"/>
      <c r="AG693" s="436"/>
      <c r="AH693" s="436"/>
      <c r="AI693" s="436"/>
      <c r="AJ693" s="436"/>
      <c r="AK693" s="436"/>
    </row>
    <row r="694" spans="1:37" s="357" customFormat="1" ht="19.5" customHeight="1" x14ac:dyDescent="0.25">
      <c r="A694" s="434"/>
      <c r="B694" s="434"/>
      <c r="C694" s="434"/>
      <c r="D694" s="434"/>
      <c r="E694" s="434"/>
      <c r="F694" s="434"/>
      <c r="G694" s="434"/>
      <c r="H694" s="434"/>
      <c r="I694" s="434"/>
      <c r="J694" s="434"/>
      <c r="K694" s="434"/>
      <c r="L694" s="434"/>
      <c r="M694" s="434"/>
      <c r="N694" s="434"/>
      <c r="O694" s="434"/>
      <c r="P694" s="434"/>
      <c r="Q694" s="434"/>
      <c r="R694" s="434"/>
      <c r="S694" s="434"/>
      <c r="T694" s="472"/>
      <c r="U694" s="434"/>
      <c r="V694" s="434"/>
      <c r="W694" s="434"/>
      <c r="X694" s="434"/>
      <c r="Y694" s="434"/>
      <c r="Z694" s="434"/>
      <c r="AA694" s="434"/>
      <c r="AB694" s="434"/>
      <c r="AC694" s="434"/>
      <c r="AD694" s="436"/>
      <c r="AE694" s="436"/>
      <c r="AF694" s="436"/>
      <c r="AG694" s="436"/>
      <c r="AH694" s="436"/>
      <c r="AI694" s="436"/>
      <c r="AJ694" s="436"/>
      <c r="AK694" s="436"/>
    </row>
    <row r="695" spans="1:37" s="357" customFormat="1" ht="19.5" customHeight="1" x14ac:dyDescent="0.25">
      <c r="A695" s="434"/>
      <c r="B695" s="434"/>
      <c r="C695" s="434"/>
      <c r="D695" s="434"/>
      <c r="E695" s="434"/>
      <c r="F695" s="434"/>
      <c r="G695" s="434"/>
      <c r="H695" s="434"/>
      <c r="I695" s="434"/>
      <c r="J695" s="434"/>
      <c r="K695" s="434"/>
      <c r="L695" s="434"/>
      <c r="M695" s="434"/>
      <c r="N695" s="434"/>
      <c r="O695" s="434"/>
      <c r="P695" s="434"/>
      <c r="Q695" s="434"/>
      <c r="R695" s="434"/>
      <c r="S695" s="434"/>
      <c r="T695" s="472"/>
      <c r="U695" s="434"/>
      <c r="V695" s="434"/>
      <c r="W695" s="434"/>
      <c r="X695" s="434"/>
      <c r="Y695" s="434"/>
      <c r="Z695" s="434"/>
      <c r="AA695" s="434"/>
      <c r="AB695" s="434"/>
      <c r="AC695" s="434"/>
      <c r="AD695" s="436"/>
      <c r="AE695" s="436"/>
      <c r="AF695" s="436"/>
      <c r="AG695" s="436"/>
      <c r="AH695" s="436"/>
      <c r="AI695" s="436"/>
      <c r="AJ695" s="436"/>
      <c r="AK695" s="436"/>
    </row>
    <row r="696" spans="1:37" s="357" customFormat="1" ht="19.5" customHeight="1" x14ac:dyDescent="0.25">
      <c r="A696" s="434"/>
      <c r="B696" s="434"/>
      <c r="C696" s="434"/>
      <c r="D696" s="434"/>
      <c r="E696" s="434"/>
      <c r="F696" s="434"/>
      <c r="G696" s="434"/>
      <c r="H696" s="434"/>
      <c r="I696" s="434"/>
      <c r="J696" s="434"/>
      <c r="K696" s="434"/>
      <c r="L696" s="434"/>
      <c r="M696" s="434"/>
      <c r="N696" s="434"/>
      <c r="O696" s="434"/>
      <c r="P696" s="434"/>
      <c r="Q696" s="434"/>
      <c r="R696" s="434"/>
      <c r="S696" s="434"/>
      <c r="T696" s="472"/>
      <c r="U696" s="434"/>
      <c r="V696" s="434"/>
      <c r="W696" s="434"/>
      <c r="X696" s="434"/>
      <c r="Y696" s="434"/>
      <c r="Z696" s="434"/>
      <c r="AA696" s="434"/>
      <c r="AB696" s="434"/>
      <c r="AC696" s="434"/>
      <c r="AD696" s="436"/>
      <c r="AE696" s="436"/>
      <c r="AF696" s="436"/>
      <c r="AG696" s="436"/>
      <c r="AH696" s="436"/>
      <c r="AI696" s="436"/>
      <c r="AJ696" s="436"/>
      <c r="AK696" s="436"/>
    </row>
    <row r="697" spans="1:37" s="357" customFormat="1" ht="19.5" customHeight="1" x14ac:dyDescent="0.25">
      <c r="A697" s="434"/>
      <c r="B697" s="434"/>
      <c r="C697" s="434"/>
      <c r="D697" s="434"/>
      <c r="E697" s="434"/>
      <c r="F697" s="434"/>
      <c r="G697" s="434"/>
      <c r="H697" s="434"/>
      <c r="I697" s="434"/>
      <c r="J697" s="434"/>
      <c r="K697" s="434"/>
      <c r="L697" s="434"/>
      <c r="M697" s="434"/>
      <c r="N697" s="434"/>
      <c r="O697" s="434"/>
      <c r="P697" s="434"/>
      <c r="Q697" s="434"/>
      <c r="R697" s="434"/>
      <c r="S697" s="434"/>
      <c r="T697" s="472"/>
      <c r="U697" s="434"/>
      <c r="V697" s="434"/>
      <c r="W697" s="434"/>
      <c r="X697" s="434"/>
      <c r="Y697" s="434"/>
      <c r="Z697" s="434"/>
      <c r="AA697" s="434"/>
      <c r="AB697" s="434"/>
      <c r="AC697" s="434"/>
      <c r="AD697" s="436"/>
      <c r="AE697" s="436"/>
      <c r="AF697" s="436"/>
      <c r="AG697" s="436"/>
      <c r="AH697" s="436"/>
      <c r="AI697" s="436"/>
      <c r="AJ697" s="436"/>
      <c r="AK697" s="436"/>
    </row>
    <row r="698" spans="1:37" s="357" customFormat="1" ht="19.5" customHeight="1" x14ac:dyDescent="0.25">
      <c r="A698" s="434"/>
      <c r="B698" s="434"/>
      <c r="C698" s="434"/>
      <c r="D698" s="434"/>
      <c r="E698" s="434"/>
      <c r="F698" s="434"/>
      <c r="G698" s="434"/>
      <c r="H698" s="434"/>
      <c r="I698" s="434"/>
      <c r="J698" s="434"/>
      <c r="K698" s="434"/>
      <c r="L698" s="434"/>
      <c r="M698" s="434"/>
      <c r="N698" s="434"/>
      <c r="O698" s="434"/>
      <c r="P698" s="434"/>
      <c r="Q698" s="434"/>
      <c r="R698" s="434"/>
      <c r="S698" s="434"/>
      <c r="T698" s="472"/>
      <c r="U698" s="434"/>
      <c r="V698" s="434"/>
      <c r="W698" s="434"/>
      <c r="X698" s="434"/>
      <c r="Y698" s="434"/>
      <c r="Z698" s="434"/>
      <c r="AA698" s="434"/>
      <c r="AB698" s="434"/>
      <c r="AC698" s="434"/>
      <c r="AD698" s="436"/>
      <c r="AE698" s="436"/>
      <c r="AF698" s="436"/>
      <c r="AG698" s="436"/>
      <c r="AH698" s="436"/>
      <c r="AI698" s="436"/>
      <c r="AJ698" s="436"/>
      <c r="AK698" s="436"/>
    </row>
    <row r="699" spans="1:37" s="357" customFormat="1" ht="19.5" customHeight="1" x14ac:dyDescent="0.25">
      <c r="A699" s="434"/>
      <c r="B699" s="434"/>
      <c r="C699" s="434"/>
      <c r="D699" s="434"/>
      <c r="E699" s="434"/>
      <c r="F699" s="434"/>
      <c r="G699" s="434"/>
      <c r="H699" s="434"/>
      <c r="I699" s="434"/>
      <c r="J699" s="434"/>
      <c r="K699" s="434"/>
      <c r="L699" s="434"/>
      <c r="M699" s="434"/>
      <c r="N699" s="434"/>
      <c r="O699" s="434"/>
      <c r="P699" s="434"/>
      <c r="Q699" s="434"/>
      <c r="R699" s="434"/>
      <c r="S699" s="434"/>
      <c r="T699" s="472"/>
      <c r="U699" s="434"/>
      <c r="V699" s="434"/>
      <c r="W699" s="434"/>
      <c r="X699" s="434"/>
      <c r="Y699" s="434"/>
      <c r="Z699" s="434"/>
      <c r="AA699" s="434"/>
      <c r="AB699" s="434"/>
      <c r="AC699" s="434"/>
      <c r="AD699" s="436"/>
      <c r="AE699" s="436"/>
      <c r="AF699" s="436"/>
      <c r="AG699" s="436"/>
      <c r="AH699" s="436"/>
      <c r="AI699" s="436"/>
      <c r="AJ699" s="436"/>
      <c r="AK699" s="436"/>
    </row>
    <row r="700" spans="1:37" s="357" customFormat="1" ht="19.5" customHeight="1" x14ac:dyDescent="0.25">
      <c r="A700" s="434"/>
      <c r="B700" s="434"/>
      <c r="C700" s="434"/>
      <c r="D700" s="434"/>
      <c r="E700" s="434"/>
      <c r="F700" s="434"/>
      <c r="G700" s="434"/>
      <c r="H700" s="434"/>
      <c r="I700" s="434"/>
      <c r="J700" s="434"/>
      <c r="K700" s="434"/>
      <c r="L700" s="434"/>
      <c r="M700" s="434"/>
      <c r="N700" s="434"/>
      <c r="O700" s="434"/>
      <c r="P700" s="434"/>
      <c r="Q700" s="434"/>
      <c r="R700" s="434"/>
      <c r="S700" s="434"/>
      <c r="T700" s="472"/>
      <c r="U700" s="434"/>
      <c r="V700" s="434"/>
      <c r="W700" s="434"/>
      <c r="X700" s="434"/>
      <c r="Y700" s="434"/>
      <c r="Z700" s="434"/>
      <c r="AA700" s="434"/>
      <c r="AB700" s="434"/>
      <c r="AC700" s="434"/>
      <c r="AD700" s="436"/>
      <c r="AE700" s="436"/>
      <c r="AF700" s="436"/>
      <c r="AG700" s="436"/>
      <c r="AH700" s="436"/>
      <c r="AI700" s="436"/>
      <c r="AJ700" s="436"/>
      <c r="AK700" s="436"/>
    </row>
    <row r="701" spans="1:37" s="357" customFormat="1" ht="19.5" customHeight="1" x14ac:dyDescent="0.25">
      <c r="A701" s="434"/>
      <c r="B701" s="434"/>
      <c r="C701" s="434"/>
      <c r="D701" s="434"/>
      <c r="E701" s="434"/>
      <c r="F701" s="434"/>
      <c r="G701" s="434"/>
      <c r="H701" s="434"/>
      <c r="I701" s="434"/>
      <c r="J701" s="434"/>
      <c r="K701" s="434"/>
      <c r="L701" s="434"/>
      <c r="M701" s="434"/>
      <c r="N701" s="434"/>
      <c r="O701" s="434"/>
      <c r="P701" s="434"/>
      <c r="Q701" s="434"/>
      <c r="R701" s="434"/>
      <c r="S701" s="434"/>
      <c r="T701" s="472"/>
      <c r="U701" s="434"/>
      <c r="V701" s="434"/>
      <c r="W701" s="434"/>
      <c r="X701" s="434"/>
      <c r="Y701" s="434"/>
      <c r="Z701" s="434"/>
      <c r="AA701" s="434"/>
      <c r="AB701" s="434"/>
      <c r="AC701" s="434"/>
      <c r="AD701" s="436"/>
      <c r="AE701" s="436"/>
      <c r="AF701" s="436"/>
      <c r="AG701" s="436"/>
      <c r="AH701" s="436"/>
      <c r="AI701" s="436"/>
      <c r="AJ701" s="436"/>
      <c r="AK701" s="436"/>
    </row>
    <row r="702" spans="1:37" s="357" customFormat="1" ht="19.5" customHeight="1" x14ac:dyDescent="0.25">
      <c r="A702" s="434"/>
      <c r="B702" s="434"/>
      <c r="C702" s="434"/>
      <c r="D702" s="434"/>
      <c r="E702" s="434"/>
      <c r="F702" s="434"/>
      <c r="G702" s="434"/>
      <c r="H702" s="434"/>
      <c r="I702" s="434"/>
      <c r="J702" s="434"/>
      <c r="K702" s="434"/>
      <c r="L702" s="434"/>
      <c r="M702" s="434"/>
      <c r="N702" s="434"/>
      <c r="O702" s="434"/>
      <c r="P702" s="434"/>
      <c r="Q702" s="434"/>
      <c r="R702" s="434"/>
      <c r="S702" s="434"/>
      <c r="T702" s="472"/>
      <c r="U702" s="434"/>
      <c r="V702" s="434"/>
      <c r="W702" s="434"/>
      <c r="X702" s="434"/>
      <c r="Y702" s="434"/>
      <c r="Z702" s="434"/>
      <c r="AA702" s="434"/>
      <c r="AB702" s="434"/>
      <c r="AC702" s="434"/>
      <c r="AD702" s="436"/>
      <c r="AE702" s="436"/>
      <c r="AF702" s="436"/>
      <c r="AG702" s="436"/>
      <c r="AH702" s="436"/>
      <c r="AI702" s="436"/>
      <c r="AJ702" s="436"/>
      <c r="AK702" s="436"/>
    </row>
    <row r="703" spans="1:37" s="357" customFormat="1" ht="19.5" customHeight="1" x14ac:dyDescent="0.25">
      <c r="A703" s="434"/>
      <c r="B703" s="434"/>
      <c r="C703" s="434"/>
      <c r="D703" s="434"/>
      <c r="E703" s="434"/>
      <c r="F703" s="434"/>
      <c r="G703" s="434"/>
      <c r="H703" s="434"/>
      <c r="I703" s="434"/>
      <c r="J703" s="434"/>
      <c r="K703" s="434"/>
      <c r="L703" s="434"/>
      <c r="M703" s="434"/>
      <c r="N703" s="434"/>
      <c r="O703" s="434"/>
      <c r="P703" s="434"/>
      <c r="Q703" s="434"/>
      <c r="R703" s="434"/>
      <c r="S703" s="434"/>
      <c r="T703" s="472"/>
      <c r="U703" s="434"/>
      <c r="V703" s="434"/>
      <c r="W703" s="434"/>
      <c r="X703" s="434"/>
      <c r="Y703" s="434"/>
      <c r="Z703" s="434"/>
      <c r="AA703" s="434"/>
      <c r="AB703" s="434"/>
      <c r="AC703" s="434"/>
      <c r="AD703" s="436"/>
      <c r="AE703" s="436"/>
      <c r="AF703" s="436"/>
      <c r="AG703" s="436"/>
      <c r="AH703" s="436"/>
      <c r="AI703" s="436"/>
      <c r="AJ703" s="436"/>
      <c r="AK703" s="436"/>
    </row>
    <row r="704" spans="1:37" s="357" customFormat="1" ht="19.5" customHeight="1" x14ac:dyDescent="0.25">
      <c r="A704" s="434"/>
      <c r="B704" s="434"/>
      <c r="C704" s="434"/>
      <c r="D704" s="434"/>
      <c r="E704" s="434"/>
      <c r="F704" s="434"/>
      <c r="G704" s="434"/>
      <c r="H704" s="434"/>
      <c r="I704" s="434"/>
      <c r="J704" s="434"/>
      <c r="K704" s="434"/>
      <c r="L704" s="434"/>
      <c r="M704" s="434"/>
      <c r="N704" s="434"/>
      <c r="O704" s="434"/>
      <c r="P704" s="434"/>
      <c r="Q704" s="434"/>
      <c r="R704" s="434"/>
      <c r="S704" s="434"/>
      <c r="T704" s="472"/>
      <c r="U704" s="434"/>
      <c r="V704" s="434"/>
      <c r="W704" s="434"/>
      <c r="X704" s="434"/>
      <c r="Y704" s="434"/>
      <c r="Z704" s="434"/>
      <c r="AA704" s="434"/>
      <c r="AB704" s="434"/>
      <c r="AC704" s="434"/>
      <c r="AD704" s="436"/>
      <c r="AE704" s="436"/>
      <c r="AF704" s="436"/>
      <c r="AG704" s="436"/>
      <c r="AH704" s="436"/>
      <c r="AI704" s="436"/>
      <c r="AJ704" s="436"/>
      <c r="AK704" s="436"/>
    </row>
    <row r="705" spans="1:37" s="357" customFormat="1" ht="19.5" customHeight="1" x14ac:dyDescent="0.25">
      <c r="A705" s="434"/>
      <c r="B705" s="434"/>
      <c r="C705" s="434"/>
      <c r="D705" s="434"/>
      <c r="E705" s="434"/>
      <c r="F705" s="434"/>
      <c r="G705" s="434"/>
      <c r="H705" s="434"/>
      <c r="I705" s="434"/>
      <c r="J705" s="434"/>
      <c r="K705" s="434"/>
      <c r="L705" s="434"/>
      <c r="M705" s="434"/>
      <c r="N705" s="434"/>
      <c r="O705" s="434"/>
      <c r="P705" s="434"/>
      <c r="Q705" s="434"/>
      <c r="R705" s="434"/>
      <c r="S705" s="434"/>
      <c r="T705" s="472"/>
      <c r="U705" s="434"/>
      <c r="V705" s="434"/>
      <c r="W705" s="434"/>
      <c r="X705" s="434"/>
      <c r="Y705" s="434"/>
      <c r="Z705" s="434"/>
      <c r="AA705" s="434"/>
      <c r="AB705" s="434"/>
      <c r="AC705" s="434"/>
      <c r="AD705" s="436"/>
      <c r="AE705" s="436"/>
      <c r="AF705" s="436"/>
      <c r="AG705" s="436"/>
      <c r="AH705" s="436"/>
      <c r="AI705" s="436"/>
      <c r="AJ705" s="436"/>
      <c r="AK705" s="436"/>
    </row>
    <row r="706" spans="1:37" s="357" customFormat="1" ht="19.5" customHeight="1" x14ac:dyDescent="0.25">
      <c r="A706" s="434"/>
      <c r="B706" s="434"/>
      <c r="C706" s="434"/>
      <c r="D706" s="434"/>
      <c r="E706" s="434"/>
      <c r="F706" s="434"/>
      <c r="G706" s="434"/>
      <c r="H706" s="434"/>
      <c r="I706" s="434"/>
      <c r="J706" s="434"/>
      <c r="K706" s="434"/>
      <c r="L706" s="434"/>
      <c r="M706" s="434"/>
      <c r="N706" s="434"/>
      <c r="O706" s="434"/>
      <c r="P706" s="434"/>
      <c r="Q706" s="434"/>
      <c r="R706" s="434"/>
      <c r="S706" s="434"/>
      <c r="T706" s="472"/>
      <c r="U706" s="434"/>
      <c r="V706" s="434"/>
      <c r="W706" s="434"/>
      <c r="X706" s="434"/>
      <c r="Y706" s="434"/>
      <c r="Z706" s="434"/>
      <c r="AA706" s="434"/>
      <c r="AB706" s="434"/>
      <c r="AC706" s="434"/>
      <c r="AD706" s="436"/>
      <c r="AE706" s="436"/>
      <c r="AF706" s="436"/>
      <c r="AG706" s="436"/>
      <c r="AH706" s="436"/>
      <c r="AI706" s="436"/>
      <c r="AJ706" s="436"/>
      <c r="AK706" s="436"/>
    </row>
    <row r="707" spans="1:37" s="357" customFormat="1" ht="19.5" customHeight="1" x14ac:dyDescent="0.25">
      <c r="A707" s="434"/>
      <c r="B707" s="434"/>
      <c r="C707" s="434"/>
      <c r="D707" s="434"/>
      <c r="E707" s="434"/>
      <c r="F707" s="434"/>
      <c r="G707" s="434"/>
      <c r="H707" s="434"/>
      <c r="I707" s="434"/>
      <c r="J707" s="434"/>
      <c r="K707" s="434"/>
      <c r="L707" s="434"/>
      <c r="M707" s="434"/>
      <c r="N707" s="434"/>
      <c r="O707" s="434"/>
      <c r="P707" s="434"/>
      <c r="Q707" s="434"/>
      <c r="R707" s="434"/>
      <c r="S707" s="434"/>
      <c r="T707" s="472"/>
      <c r="U707" s="434"/>
      <c r="V707" s="434"/>
      <c r="W707" s="434"/>
      <c r="X707" s="434"/>
      <c r="Y707" s="434"/>
      <c r="Z707" s="434"/>
      <c r="AA707" s="434"/>
      <c r="AB707" s="434"/>
      <c r="AC707" s="434"/>
      <c r="AD707" s="436"/>
      <c r="AE707" s="436"/>
      <c r="AF707" s="436"/>
      <c r="AG707" s="436"/>
      <c r="AH707" s="436"/>
      <c r="AI707" s="436"/>
      <c r="AJ707" s="436"/>
      <c r="AK707" s="436"/>
    </row>
    <row r="708" spans="1:37" s="357" customFormat="1" ht="19.5" customHeight="1" x14ac:dyDescent="0.25">
      <c r="A708" s="434"/>
      <c r="B708" s="434"/>
      <c r="C708" s="434"/>
      <c r="D708" s="434"/>
      <c r="E708" s="434"/>
      <c r="F708" s="434"/>
      <c r="G708" s="434"/>
      <c r="H708" s="434"/>
      <c r="I708" s="434"/>
      <c r="J708" s="434"/>
      <c r="K708" s="434"/>
      <c r="L708" s="434"/>
      <c r="M708" s="434"/>
      <c r="N708" s="434"/>
      <c r="O708" s="434"/>
      <c r="P708" s="434"/>
      <c r="Q708" s="434"/>
      <c r="R708" s="434"/>
      <c r="S708" s="434"/>
      <c r="T708" s="472"/>
      <c r="U708" s="434"/>
      <c r="V708" s="434"/>
      <c r="W708" s="434"/>
      <c r="X708" s="434"/>
      <c r="Y708" s="434"/>
      <c r="Z708" s="434"/>
      <c r="AA708" s="434"/>
      <c r="AB708" s="434"/>
      <c r="AC708" s="434"/>
      <c r="AD708" s="436"/>
      <c r="AE708" s="436"/>
      <c r="AF708" s="436"/>
      <c r="AG708" s="436"/>
      <c r="AH708" s="436"/>
      <c r="AI708" s="436"/>
      <c r="AJ708" s="436"/>
      <c r="AK708" s="436"/>
    </row>
    <row r="709" spans="1:37" s="357" customFormat="1" ht="19.5" customHeight="1" x14ac:dyDescent="0.25">
      <c r="A709" s="434"/>
      <c r="B709" s="434"/>
      <c r="C709" s="434"/>
      <c r="D709" s="434"/>
      <c r="E709" s="434"/>
      <c r="F709" s="434"/>
      <c r="G709" s="434"/>
      <c r="H709" s="434"/>
      <c r="I709" s="434"/>
      <c r="J709" s="434"/>
      <c r="K709" s="434"/>
      <c r="L709" s="434"/>
      <c r="M709" s="434"/>
      <c r="N709" s="434"/>
      <c r="O709" s="434"/>
      <c r="P709" s="434"/>
      <c r="Q709" s="434"/>
      <c r="R709" s="434"/>
      <c r="S709" s="434"/>
      <c r="T709" s="472"/>
      <c r="U709" s="434"/>
      <c r="V709" s="434"/>
      <c r="W709" s="434"/>
      <c r="X709" s="434"/>
      <c r="Y709" s="434"/>
      <c r="Z709" s="434"/>
      <c r="AA709" s="434"/>
      <c r="AB709" s="434"/>
      <c r="AC709" s="434"/>
      <c r="AD709" s="436"/>
      <c r="AE709" s="436"/>
      <c r="AF709" s="436"/>
      <c r="AG709" s="436"/>
      <c r="AH709" s="436"/>
      <c r="AI709" s="436"/>
      <c r="AJ709" s="436"/>
      <c r="AK709" s="436"/>
    </row>
    <row r="710" spans="1:37" s="357" customFormat="1" ht="19.5" customHeight="1" x14ac:dyDescent="0.25">
      <c r="A710" s="434"/>
      <c r="B710" s="434"/>
      <c r="C710" s="434"/>
      <c r="D710" s="434"/>
      <c r="E710" s="434"/>
      <c r="F710" s="434"/>
      <c r="G710" s="434"/>
      <c r="H710" s="434"/>
      <c r="I710" s="434"/>
      <c r="J710" s="434"/>
      <c r="K710" s="434"/>
      <c r="L710" s="434"/>
      <c r="M710" s="434"/>
      <c r="N710" s="434"/>
      <c r="O710" s="434"/>
      <c r="P710" s="434"/>
      <c r="Q710" s="434"/>
      <c r="R710" s="434"/>
      <c r="S710" s="434"/>
      <c r="T710" s="472"/>
      <c r="U710" s="434"/>
      <c r="V710" s="434"/>
      <c r="W710" s="434"/>
      <c r="X710" s="434"/>
      <c r="Y710" s="434"/>
      <c r="Z710" s="434"/>
      <c r="AA710" s="434"/>
      <c r="AB710" s="434"/>
      <c r="AC710" s="434"/>
      <c r="AD710" s="436"/>
      <c r="AE710" s="436"/>
      <c r="AF710" s="436"/>
      <c r="AG710" s="436"/>
      <c r="AH710" s="436"/>
      <c r="AI710" s="436"/>
      <c r="AJ710" s="436"/>
      <c r="AK710" s="436"/>
    </row>
    <row r="711" spans="1:37" s="357" customFormat="1" ht="19.5" customHeight="1" x14ac:dyDescent="0.25">
      <c r="A711" s="434"/>
      <c r="B711" s="434"/>
      <c r="C711" s="434"/>
      <c r="D711" s="434"/>
      <c r="E711" s="434"/>
      <c r="F711" s="434"/>
      <c r="G711" s="434"/>
      <c r="H711" s="434"/>
      <c r="I711" s="434"/>
      <c r="J711" s="434"/>
      <c r="K711" s="434"/>
      <c r="L711" s="434"/>
      <c r="M711" s="434"/>
      <c r="N711" s="434"/>
      <c r="O711" s="434"/>
      <c r="P711" s="434"/>
      <c r="Q711" s="434"/>
      <c r="R711" s="434"/>
      <c r="S711" s="434"/>
      <c r="T711" s="472"/>
      <c r="U711" s="434"/>
      <c r="V711" s="434"/>
      <c r="W711" s="434"/>
      <c r="X711" s="434"/>
      <c r="Y711" s="434"/>
      <c r="Z711" s="434"/>
      <c r="AA711" s="434"/>
      <c r="AB711" s="434"/>
      <c r="AC711" s="434"/>
      <c r="AD711" s="436"/>
      <c r="AE711" s="436"/>
      <c r="AF711" s="436"/>
      <c r="AG711" s="436"/>
      <c r="AH711" s="436"/>
      <c r="AI711" s="436"/>
      <c r="AJ711" s="436"/>
      <c r="AK711" s="436"/>
    </row>
    <row r="712" spans="1:37" s="357" customFormat="1" ht="19.5" customHeight="1" x14ac:dyDescent="0.25">
      <c r="A712" s="434"/>
      <c r="B712" s="434"/>
      <c r="C712" s="434"/>
      <c r="D712" s="434"/>
      <c r="E712" s="434"/>
      <c r="F712" s="434"/>
      <c r="G712" s="434"/>
      <c r="H712" s="434"/>
      <c r="I712" s="434"/>
      <c r="J712" s="434"/>
      <c r="K712" s="434"/>
      <c r="L712" s="434"/>
      <c r="M712" s="434"/>
      <c r="N712" s="434"/>
      <c r="O712" s="434"/>
      <c r="P712" s="434"/>
      <c r="Q712" s="434"/>
      <c r="R712" s="434"/>
      <c r="S712" s="434"/>
      <c r="T712" s="472"/>
      <c r="U712" s="434"/>
      <c r="V712" s="434"/>
      <c r="W712" s="434"/>
      <c r="X712" s="434"/>
      <c r="Y712" s="434"/>
      <c r="Z712" s="434"/>
      <c r="AA712" s="434"/>
      <c r="AB712" s="434"/>
      <c r="AC712" s="434"/>
      <c r="AD712" s="436"/>
      <c r="AE712" s="436"/>
      <c r="AF712" s="436"/>
      <c r="AG712" s="436"/>
      <c r="AH712" s="436"/>
      <c r="AI712" s="436"/>
      <c r="AJ712" s="436"/>
      <c r="AK712" s="436"/>
    </row>
    <row r="713" spans="1:37" s="357" customFormat="1" ht="19.5" customHeight="1" x14ac:dyDescent="0.25">
      <c r="A713" s="434"/>
      <c r="B713" s="434"/>
      <c r="C713" s="434"/>
      <c r="D713" s="434"/>
      <c r="E713" s="434"/>
      <c r="F713" s="434"/>
      <c r="G713" s="434"/>
      <c r="H713" s="434"/>
      <c r="I713" s="434"/>
      <c r="J713" s="434"/>
      <c r="K713" s="434"/>
      <c r="L713" s="434"/>
      <c r="M713" s="434"/>
      <c r="N713" s="434"/>
      <c r="O713" s="434"/>
      <c r="P713" s="434"/>
      <c r="Q713" s="434"/>
      <c r="R713" s="434"/>
      <c r="S713" s="434"/>
      <c r="T713" s="472"/>
      <c r="U713" s="434"/>
      <c r="V713" s="434"/>
      <c r="W713" s="434"/>
      <c r="X713" s="434"/>
      <c r="Y713" s="434"/>
      <c r="Z713" s="434"/>
      <c r="AA713" s="434"/>
      <c r="AB713" s="434"/>
      <c r="AC713" s="434"/>
      <c r="AD713" s="436"/>
      <c r="AE713" s="436"/>
      <c r="AF713" s="436"/>
      <c r="AG713" s="436"/>
      <c r="AH713" s="436"/>
      <c r="AI713" s="436"/>
      <c r="AJ713" s="436"/>
      <c r="AK713" s="436"/>
    </row>
    <row r="714" spans="1:37" s="357" customFormat="1" ht="19.5" customHeight="1" x14ac:dyDescent="0.25">
      <c r="A714" s="434"/>
      <c r="B714" s="434"/>
      <c r="C714" s="434"/>
      <c r="D714" s="434"/>
      <c r="E714" s="434"/>
      <c r="F714" s="434"/>
      <c r="G714" s="434"/>
      <c r="H714" s="434"/>
      <c r="I714" s="434"/>
      <c r="J714" s="434"/>
      <c r="K714" s="434"/>
      <c r="L714" s="434"/>
      <c r="M714" s="434"/>
      <c r="N714" s="434"/>
      <c r="O714" s="434"/>
      <c r="P714" s="434"/>
      <c r="Q714" s="434"/>
      <c r="R714" s="434"/>
      <c r="S714" s="434"/>
      <c r="T714" s="472"/>
      <c r="U714" s="434"/>
      <c r="V714" s="434"/>
      <c r="W714" s="434"/>
      <c r="X714" s="434"/>
      <c r="Y714" s="434"/>
      <c r="Z714" s="434"/>
      <c r="AA714" s="434"/>
      <c r="AB714" s="434"/>
      <c r="AC714" s="434"/>
      <c r="AD714" s="436"/>
      <c r="AE714" s="436"/>
      <c r="AF714" s="436"/>
      <c r="AG714" s="436"/>
      <c r="AH714" s="436"/>
      <c r="AI714" s="436"/>
      <c r="AJ714" s="436"/>
      <c r="AK714" s="436"/>
    </row>
    <row r="715" spans="1:37" s="357" customFormat="1" ht="19.5" customHeight="1" x14ac:dyDescent="0.25">
      <c r="A715" s="434"/>
      <c r="B715" s="434"/>
      <c r="C715" s="434"/>
      <c r="D715" s="434"/>
      <c r="E715" s="434"/>
      <c r="F715" s="434"/>
      <c r="G715" s="434"/>
      <c r="H715" s="434"/>
      <c r="I715" s="434"/>
      <c r="J715" s="434"/>
      <c r="K715" s="434"/>
      <c r="L715" s="434"/>
      <c r="M715" s="434"/>
      <c r="N715" s="434"/>
      <c r="O715" s="434"/>
      <c r="P715" s="434"/>
      <c r="Q715" s="434"/>
      <c r="R715" s="434"/>
      <c r="S715" s="434"/>
      <c r="T715" s="472"/>
      <c r="U715" s="434"/>
      <c r="V715" s="434"/>
      <c r="W715" s="434"/>
      <c r="X715" s="434"/>
      <c r="Y715" s="434"/>
      <c r="Z715" s="434"/>
      <c r="AA715" s="434"/>
      <c r="AB715" s="434"/>
      <c r="AC715" s="434"/>
      <c r="AD715" s="436"/>
      <c r="AE715" s="436"/>
      <c r="AF715" s="436"/>
      <c r="AG715" s="436"/>
      <c r="AH715" s="436"/>
      <c r="AI715" s="436"/>
      <c r="AJ715" s="436"/>
      <c r="AK715" s="436"/>
    </row>
    <row r="716" spans="1:37" s="357" customFormat="1" ht="19.5" customHeight="1" x14ac:dyDescent="0.25">
      <c r="A716" s="434"/>
      <c r="B716" s="434"/>
      <c r="C716" s="434"/>
      <c r="D716" s="434"/>
      <c r="E716" s="434"/>
      <c r="F716" s="434"/>
      <c r="G716" s="434"/>
      <c r="H716" s="434"/>
      <c r="I716" s="434"/>
      <c r="J716" s="434"/>
      <c r="K716" s="434"/>
      <c r="L716" s="434"/>
      <c r="M716" s="434"/>
      <c r="N716" s="434"/>
      <c r="O716" s="434"/>
      <c r="P716" s="434"/>
      <c r="Q716" s="434"/>
      <c r="R716" s="434"/>
      <c r="S716" s="434"/>
      <c r="T716" s="472"/>
      <c r="U716" s="434"/>
      <c r="V716" s="434"/>
      <c r="W716" s="434"/>
      <c r="X716" s="434"/>
      <c r="Y716" s="434"/>
      <c r="Z716" s="434"/>
      <c r="AA716" s="434"/>
      <c r="AB716" s="434"/>
      <c r="AC716" s="434"/>
      <c r="AD716" s="436"/>
      <c r="AE716" s="436"/>
      <c r="AF716" s="436"/>
      <c r="AG716" s="436"/>
      <c r="AH716" s="436"/>
      <c r="AI716" s="436"/>
      <c r="AJ716" s="436"/>
      <c r="AK716" s="436"/>
    </row>
    <row r="717" spans="1:37" s="357" customFormat="1" ht="19.5" customHeight="1" x14ac:dyDescent="0.25">
      <c r="A717" s="434"/>
      <c r="B717" s="434"/>
      <c r="C717" s="434"/>
      <c r="D717" s="434"/>
      <c r="E717" s="434"/>
      <c r="F717" s="434"/>
      <c r="G717" s="434"/>
      <c r="H717" s="434"/>
      <c r="I717" s="434"/>
      <c r="J717" s="434"/>
      <c r="K717" s="434"/>
      <c r="L717" s="434"/>
      <c r="M717" s="434"/>
      <c r="N717" s="434"/>
      <c r="O717" s="434"/>
      <c r="P717" s="434"/>
      <c r="Q717" s="434"/>
      <c r="R717" s="434"/>
      <c r="S717" s="434"/>
      <c r="T717" s="472"/>
      <c r="U717" s="434"/>
      <c r="V717" s="434"/>
      <c r="W717" s="434"/>
      <c r="X717" s="434"/>
      <c r="Y717" s="434"/>
      <c r="Z717" s="434"/>
      <c r="AA717" s="434"/>
      <c r="AB717" s="434"/>
      <c r="AC717" s="434"/>
      <c r="AD717" s="436"/>
      <c r="AE717" s="436"/>
      <c r="AF717" s="436"/>
      <c r="AG717" s="436"/>
      <c r="AH717" s="436"/>
      <c r="AI717" s="436"/>
      <c r="AJ717" s="436"/>
      <c r="AK717" s="436"/>
    </row>
    <row r="718" spans="1:37" s="357" customFormat="1" ht="19.5" customHeight="1" x14ac:dyDescent="0.25">
      <c r="A718" s="434"/>
      <c r="B718" s="434"/>
      <c r="C718" s="434"/>
      <c r="D718" s="434"/>
      <c r="E718" s="434"/>
      <c r="F718" s="434"/>
      <c r="G718" s="434"/>
      <c r="H718" s="434"/>
      <c r="I718" s="434"/>
      <c r="J718" s="434"/>
      <c r="K718" s="434"/>
      <c r="L718" s="434"/>
      <c r="M718" s="434"/>
      <c r="N718" s="434"/>
      <c r="O718" s="434"/>
      <c r="P718" s="434"/>
      <c r="Q718" s="434"/>
      <c r="R718" s="434"/>
      <c r="S718" s="434"/>
      <c r="T718" s="472"/>
      <c r="U718" s="434"/>
      <c r="V718" s="434"/>
      <c r="W718" s="434"/>
      <c r="X718" s="434"/>
      <c r="Y718" s="434"/>
      <c r="Z718" s="434"/>
      <c r="AA718" s="434"/>
      <c r="AB718" s="434"/>
      <c r="AC718" s="434"/>
      <c r="AD718" s="436"/>
      <c r="AE718" s="436"/>
      <c r="AF718" s="436"/>
      <c r="AG718" s="436"/>
      <c r="AH718" s="436"/>
      <c r="AI718" s="436"/>
      <c r="AJ718" s="436"/>
      <c r="AK718" s="436"/>
    </row>
    <row r="719" spans="1:37" s="357" customFormat="1" ht="19.5" customHeight="1" x14ac:dyDescent="0.25">
      <c r="A719" s="434"/>
      <c r="B719" s="434"/>
      <c r="C719" s="434"/>
      <c r="D719" s="434"/>
      <c r="E719" s="434"/>
      <c r="F719" s="434"/>
      <c r="G719" s="434"/>
      <c r="H719" s="434"/>
      <c r="I719" s="434"/>
      <c r="J719" s="434"/>
      <c r="K719" s="434"/>
      <c r="L719" s="434"/>
      <c r="M719" s="434"/>
      <c r="N719" s="434"/>
      <c r="O719" s="434"/>
      <c r="P719" s="434"/>
      <c r="Q719" s="434"/>
      <c r="R719" s="434"/>
      <c r="S719" s="434"/>
      <c r="T719" s="472"/>
      <c r="U719" s="434"/>
      <c r="V719" s="434"/>
      <c r="W719" s="434"/>
      <c r="X719" s="434"/>
      <c r="Y719" s="434"/>
      <c r="Z719" s="434"/>
      <c r="AA719" s="434"/>
      <c r="AB719" s="434"/>
      <c r="AC719" s="434"/>
      <c r="AD719" s="436"/>
      <c r="AE719" s="436"/>
      <c r="AF719" s="436"/>
      <c r="AG719" s="436"/>
      <c r="AH719" s="436"/>
      <c r="AI719" s="436"/>
      <c r="AJ719" s="436"/>
      <c r="AK719" s="436"/>
    </row>
    <row r="720" spans="1:37" s="357" customFormat="1" ht="19.5" customHeight="1" x14ac:dyDescent="0.25">
      <c r="A720" s="434"/>
      <c r="B720" s="434"/>
      <c r="C720" s="434"/>
      <c r="D720" s="434"/>
      <c r="E720" s="434"/>
      <c r="F720" s="434"/>
      <c r="G720" s="434"/>
      <c r="H720" s="434"/>
      <c r="I720" s="434"/>
      <c r="J720" s="434"/>
      <c r="K720" s="434"/>
      <c r="L720" s="434"/>
      <c r="M720" s="434"/>
      <c r="N720" s="434"/>
      <c r="O720" s="434"/>
      <c r="P720" s="434"/>
      <c r="Q720" s="434"/>
      <c r="R720" s="434"/>
      <c r="S720" s="434"/>
      <c r="T720" s="472"/>
      <c r="U720" s="434"/>
      <c r="V720" s="434"/>
      <c r="W720" s="434"/>
      <c r="X720" s="434"/>
      <c r="Y720" s="434"/>
      <c r="Z720" s="434"/>
      <c r="AA720" s="434"/>
      <c r="AB720" s="434"/>
      <c r="AC720" s="434"/>
      <c r="AD720" s="436"/>
      <c r="AE720" s="436"/>
      <c r="AF720" s="436"/>
      <c r="AG720" s="436"/>
      <c r="AH720" s="436"/>
      <c r="AI720" s="436"/>
      <c r="AJ720" s="436"/>
      <c r="AK720" s="436"/>
    </row>
    <row r="721" spans="1:37" s="357" customFormat="1" ht="19.5" customHeight="1" x14ac:dyDescent="0.25">
      <c r="A721" s="434"/>
      <c r="B721" s="434"/>
      <c r="C721" s="434"/>
      <c r="D721" s="434"/>
      <c r="E721" s="434"/>
      <c r="F721" s="434"/>
      <c r="G721" s="434"/>
      <c r="H721" s="434"/>
      <c r="I721" s="434"/>
      <c r="J721" s="434"/>
      <c r="K721" s="434"/>
      <c r="L721" s="434"/>
      <c r="M721" s="434"/>
      <c r="N721" s="434"/>
      <c r="O721" s="434"/>
      <c r="P721" s="434"/>
      <c r="Q721" s="434"/>
      <c r="R721" s="434"/>
      <c r="S721" s="434"/>
      <c r="T721" s="472"/>
      <c r="U721" s="434"/>
      <c r="V721" s="434"/>
      <c r="W721" s="434"/>
      <c r="X721" s="434"/>
      <c r="Y721" s="434"/>
      <c r="Z721" s="434"/>
      <c r="AA721" s="434"/>
      <c r="AB721" s="434"/>
      <c r="AC721" s="434"/>
      <c r="AD721" s="436"/>
      <c r="AE721" s="436"/>
      <c r="AF721" s="436"/>
      <c r="AG721" s="436"/>
      <c r="AH721" s="436"/>
      <c r="AI721" s="436"/>
      <c r="AJ721" s="436"/>
      <c r="AK721" s="436"/>
    </row>
    <row r="722" spans="1:37" s="357" customFormat="1" ht="19.5" customHeight="1" x14ac:dyDescent="0.25">
      <c r="A722" s="434"/>
      <c r="B722" s="434"/>
      <c r="C722" s="434"/>
      <c r="D722" s="434"/>
      <c r="E722" s="434"/>
      <c r="F722" s="434"/>
      <c r="G722" s="434"/>
      <c r="H722" s="434"/>
      <c r="I722" s="434"/>
      <c r="J722" s="434"/>
      <c r="K722" s="434"/>
      <c r="L722" s="434"/>
      <c r="M722" s="434"/>
      <c r="N722" s="434"/>
      <c r="O722" s="434"/>
      <c r="P722" s="434"/>
      <c r="Q722" s="434"/>
      <c r="R722" s="434"/>
      <c r="S722" s="434"/>
      <c r="T722" s="472"/>
      <c r="U722" s="434"/>
      <c r="V722" s="434"/>
      <c r="W722" s="434"/>
      <c r="X722" s="434"/>
      <c r="Y722" s="434"/>
      <c r="Z722" s="434"/>
      <c r="AA722" s="434"/>
      <c r="AB722" s="434"/>
      <c r="AC722" s="434"/>
      <c r="AD722" s="436"/>
      <c r="AE722" s="436"/>
      <c r="AF722" s="436"/>
      <c r="AG722" s="436"/>
      <c r="AH722" s="436"/>
      <c r="AI722" s="436"/>
      <c r="AJ722" s="436"/>
      <c r="AK722" s="436"/>
    </row>
    <row r="723" spans="1:37" s="357" customFormat="1" ht="19.5" customHeight="1" x14ac:dyDescent="0.25">
      <c r="A723" s="434"/>
      <c r="B723" s="434"/>
      <c r="C723" s="434"/>
      <c r="D723" s="434"/>
      <c r="E723" s="434"/>
      <c r="F723" s="434"/>
      <c r="G723" s="434"/>
      <c r="H723" s="434"/>
      <c r="I723" s="434"/>
      <c r="J723" s="434"/>
      <c r="K723" s="434"/>
      <c r="L723" s="434"/>
      <c r="M723" s="434"/>
      <c r="N723" s="434"/>
      <c r="O723" s="434"/>
      <c r="P723" s="434"/>
      <c r="Q723" s="434"/>
      <c r="R723" s="434"/>
      <c r="S723" s="434"/>
      <c r="T723" s="472"/>
      <c r="U723" s="434"/>
      <c r="V723" s="434"/>
      <c r="W723" s="434"/>
      <c r="X723" s="434"/>
      <c r="Y723" s="434"/>
      <c r="Z723" s="434"/>
      <c r="AA723" s="434"/>
      <c r="AB723" s="434"/>
      <c r="AC723" s="434"/>
      <c r="AD723" s="436"/>
      <c r="AE723" s="436"/>
      <c r="AF723" s="436"/>
      <c r="AG723" s="436"/>
      <c r="AH723" s="436"/>
      <c r="AI723" s="436"/>
      <c r="AJ723" s="436"/>
      <c r="AK723" s="436"/>
    </row>
    <row r="724" spans="1:37" s="357" customFormat="1" ht="19.5" customHeight="1" x14ac:dyDescent="0.25">
      <c r="A724" s="434"/>
      <c r="B724" s="434"/>
      <c r="C724" s="434"/>
      <c r="D724" s="434"/>
      <c r="E724" s="434"/>
      <c r="F724" s="434"/>
      <c r="G724" s="434"/>
      <c r="H724" s="434"/>
      <c r="I724" s="434"/>
      <c r="J724" s="434"/>
      <c r="K724" s="434"/>
      <c r="L724" s="434"/>
      <c r="M724" s="434"/>
      <c r="N724" s="434"/>
      <c r="O724" s="434"/>
      <c r="P724" s="434"/>
      <c r="Q724" s="434"/>
      <c r="R724" s="434"/>
      <c r="S724" s="434"/>
      <c r="T724" s="472"/>
      <c r="U724" s="434"/>
      <c r="V724" s="434"/>
      <c r="W724" s="434"/>
      <c r="X724" s="434"/>
      <c r="Y724" s="434"/>
      <c r="Z724" s="434"/>
      <c r="AA724" s="434"/>
      <c r="AB724" s="434"/>
      <c r="AC724" s="434"/>
      <c r="AD724" s="436"/>
      <c r="AE724" s="436"/>
      <c r="AF724" s="436"/>
      <c r="AG724" s="436"/>
      <c r="AH724" s="436"/>
      <c r="AI724" s="436"/>
      <c r="AJ724" s="436"/>
      <c r="AK724" s="436"/>
    </row>
    <row r="725" spans="1:37" s="357" customFormat="1" ht="19.5" customHeight="1" x14ac:dyDescent="0.25">
      <c r="A725" s="434"/>
      <c r="B725" s="434"/>
      <c r="C725" s="434"/>
      <c r="D725" s="434"/>
      <c r="E725" s="434"/>
      <c r="F725" s="434"/>
      <c r="G725" s="434"/>
      <c r="H725" s="434"/>
      <c r="I725" s="434"/>
      <c r="J725" s="434"/>
      <c r="K725" s="434"/>
      <c r="L725" s="434"/>
      <c r="M725" s="434"/>
      <c r="N725" s="434"/>
      <c r="O725" s="434"/>
      <c r="P725" s="434"/>
      <c r="Q725" s="434"/>
      <c r="R725" s="434"/>
      <c r="S725" s="434"/>
      <c r="T725" s="472"/>
      <c r="U725" s="434"/>
      <c r="V725" s="434"/>
      <c r="W725" s="434"/>
      <c r="X725" s="434"/>
      <c r="Y725" s="434"/>
      <c r="Z725" s="434"/>
      <c r="AA725" s="434"/>
      <c r="AB725" s="434"/>
      <c r="AC725" s="434"/>
      <c r="AD725" s="436"/>
      <c r="AE725" s="436"/>
      <c r="AF725" s="436"/>
      <c r="AG725" s="436"/>
      <c r="AH725" s="436"/>
      <c r="AI725" s="436"/>
      <c r="AJ725" s="436"/>
      <c r="AK725" s="436"/>
    </row>
    <row r="726" spans="1:37" s="357" customFormat="1" ht="19.5" customHeight="1" x14ac:dyDescent="0.25">
      <c r="A726" s="434"/>
      <c r="B726" s="434"/>
      <c r="C726" s="434"/>
      <c r="D726" s="434"/>
      <c r="E726" s="434"/>
      <c r="F726" s="434"/>
      <c r="G726" s="434"/>
      <c r="H726" s="434"/>
      <c r="I726" s="434"/>
      <c r="J726" s="434"/>
      <c r="K726" s="434"/>
      <c r="L726" s="434"/>
      <c r="M726" s="434"/>
      <c r="N726" s="434"/>
      <c r="O726" s="434"/>
      <c r="P726" s="434"/>
      <c r="Q726" s="434"/>
      <c r="R726" s="434"/>
      <c r="S726" s="434"/>
      <c r="T726" s="472"/>
      <c r="U726" s="434"/>
      <c r="V726" s="434"/>
      <c r="W726" s="434"/>
      <c r="X726" s="434"/>
      <c r="Y726" s="434"/>
      <c r="Z726" s="434"/>
      <c r="AA726" s="434"/>
      <c r="AB726" s="434"/>
      <c r="AC726" s="434"/>
      <c r="AD726" s="436"/>
      <c r="AE726" s="436"/>
      <c r="AF726" s="436"/>
      <c r="AG726" s="436"/>
      <c r="AH726" s="436"/>
      <c r="AI726" s="436"/>
      <c r="AJ726" s="436"/>
      <c r="AK726" s="436"/>
    </row>
    <row r="727" spans="1:37" s="357" customFormat="1" ht="19.5" customHeight="1" x14ac:dyDescent="0.25">
      <c r="A727" s="434"/>
      <c r="B727" s="434"/>
      <c r="C727" s="434"/>
      <c r="D727" s="434"/>
      <c r="E727" s="434"/>
      <c r="F727" s="434"/>
      <c r="G727" s="434"/>
      <c r="H727" s="434"/>
      <c r="I727" s="434"/>
      <c r="J727" s="434"/>
      <c r="K727" s="434"/>
      <c r="L727" s="434"/>
      <c r="M727" s="434"/>
      <c r="N727" s="434"/>
      <c r="O727" s="434"/>
      <c r="P727" s="434"/>
      <c r="Q727" s="434"/>
      <c r="R727" s="434"/>
      <c r="S727" s="434"/>
      <c r="T727" s="472"/>
      <c r="U727" s="434"/>
      <c r="V727" s="434"/>
      <c r="W727" s="434"/>
      <c r="X727" s="434"/>
      <c r="Y727" s="434"/>
      <c r="Z727" s="434"/>
      <c r="AA727" s="434"/>
      <c r="AB727" s="434"/>
      <c r="AC727" s="434"/>
      <c r="AD727" s="436"/>
      <c r="AE727" s="436"/>
      <c r="AF727" s="436"/>
      <c r="AG727" s="436"/>
      <c r="AH727" s="436"/>
      <c r="AI727" s="436"/>
      <c r="AJ727" s="436"/>
      <c r="AK727" s="436"/>
    </row>
    <row r="728" spans="1:37" s="357" customFormat="1" ht="19.5" customHeight="1" x14ac:dyDescent="0.25">
      <c r="A728" s="434"/>
      <c r="B728" s="434"/>
      <c r="C728" s="434"/>
      <c r="D728" s="434"/>
      <c r="E728" s="434"/>
      <c r="F728" s="434"/>
      <c r="G728" s="434"/>
      <c r="H728" s="434"/>
      <c r="I728" s="434"/>
      <c r="J728" s="434"/>
      <c r="K728" s="434"/>
      <c r="L728" s="434"/>
      <c r="M728" s="434"/>
      <c r="N728" s="434"/>
      <c r="O728" s="434"/>
      <c r="P728" s="434"/>
      <c r="Q728" s="434"/>
      <c r="R728" s="434"/>
      <c r="S728" s="434"/>
      <c r="T728" s="472"/>
      <c r="U728" s="434"/>
      <c r="V728" s="434"/>
      <c r="W728" s="434"/>
      <c r="X728" s="434"/>
      <c r="Y728" s="434"/>
      <c r="Z728" s="434"/>
      <c r="AA728" s="434"/>
      <c r="AB728" s="434"/>
      <c r="AC728" s="434"/>
      <c r="AD728" s="436"/>
      <c r="AE728" s="436"/>
      <c r="AF728" s="436"/>
      <c r="AG728" s="436"/>
      <c r="AH728" s="436"/>
      <c r="AI728" s="436"/>
      <c r="AJ728" s="436"/>
      <c r="AK728" s="436"/>
    </row>
    <row r="729" spans="1:37" s="357" customFormat="1" ht="19.5" customHeight="1" x14ac:dyDescent="0.25">
      <c r="A729" s="434"/>
      <c r="B729" s="434"/>
      <c r="C729" s="434"/>
      <c r="D729" s="434"/>
      <c r="E729" s="434"/>
      <c r="F729" s="434"/>
      <c r="G729" s="434"/>
      <c r="H729" s="434"/>
      <c r="I729" s="434"/>
      <c r="J729" s="434"/>
      <c r="K729" s="434"/>
      <c r="L729" s="434"/>
      <c r="M729" s="434"/>
      <c r="N729" s="434"/>
      <c r="O729" s="434"/>
      <c r="P729" s="434"/>
      <c r="Q729" s="434"/>
      <c r="R729" s="434"/>
      <c r="S729" s="434"/>
      <c r="T729" s="472"/>
      <c r="U729" s="434"/>
      <c r="V729" s="434"/>
      <c r="W729" s="434"/>
      <c r="X729" s="434"/>
      <c r="Y729" s="434"/>
      <c r="Z729" s="434"/>
      <c r="AA729" s="434"/>
      <c r="AB729" s="434"/>
      <c r="AC729" s="434"/>
      <c r="AD729" s="436"/>
      <c r="AE729" s="436"/>
      <c r="AF729" s="436"/>
      <c r="AG729" s="436"/>
      <c r="AH729" s="436"/>
      <c r="AI729" s="436"/>
      <c r="AJ729" s="436"/>
      <c r="AK729" s="436"/>
    </row>
    <row r="730" spans="1:37" s="357" customFormat="1" ht="19.5" customHeight="1" x14ac:dyDescent="0.25">
      <c r="A730" s="434"/>
      <c r="B730" s="434"/>
      <c r="C730" s="434"/>
      <c r="D730" s="434"/>
      <c r="E730" s="434"/>
      <c r="F730" s="434"/>
      <c r="G730" s="434"/>
      <c r="H730" s="434"/>
      <c r="I730" s="434"/>
      <c r="J730" s="434"/>
      <c r="K730" s="434"/>
      <c r="L730" s="434"/>
      <c r="M730" s="434"/>
      <c r="N730" s="434"/>
      <c r="O730" s="434"/>
      <c r="P730" s="434"/>
      <c r="Q730" s="434"/>
      <c r="R730" s="434"/>
      <c r="S730" s="434"/>
      <c r="T730" s="472"/>
      <c r="U730" s="434"/>
      <c r="V730" s="434"/>
      <c r="W730" s="434"/>
      <c r="X730" s="434"/>
      <c r="Y730" s="434"/>
      <c r="Z730" s="434"/>
      <c r="AA730" s="434"/>
      <c r="AB730" s="434"/>
      <c r="AC730" s="434"/>
      <c r="AD730" s="436"/>
      <c r="AE730" s="436"/>
      <c r="AF730" s="436"/>
      <c r="AG730" s="436"/>
      <c r="AH730" s="436"/>
      <c r="AI730" s="436"/>
      <c r="AJ730" s="436"/>
      <c r="AK730" s="436"/>
    </row>
    <row r="731" spans="1:37" s="357" customFormat="1" ht="19.5" customHeight="1" x14ac:dyDescent="0.25">
      <c r="A731" s="434"/>
      <c r="B731" s="434"/>
      <c r="C731" s="434"/>
      <c r="D731" s="434"/>
      <c r="E731" s="434"/>
      <c r="F731" s="434"/>
      <c r="G731" s="434"/>
      <c r="H731" s="434"/>
      <c r="I731" s="434"/>
      <c r="J731" s="434"/>
      <c r="K731" s="434"/>
      <c r="L731" s="434"/>
      <c r="M731" s="434"/>
      <c r="N731" s="434"/>
      <c r="O731" s="434"/>
      <c r="P731" s="434"/>
      <c r="Q731" s="434"/>
      <c r="R731" s="434"/>
      <c r="S731" s="434"/>
      <c r="T731" s="472"/>
      <c r="U731" s="434"/>
      <c r="V731" s="434"/>
      <c r="W731" s="434"/>
      <c r="X731" s="434"/>
      <c r="Y731" s="434"/>
      <c r="Z731" s="434"/>
      <c r="AA731" s="434"/>
      <c r="AB731" s="434"/>
      <c r="AC731" s="434"/>
      <c r="AD731" s="436"/>
      <c r="AE731" s="436"/>
      <c r="AF731" s="436"/>
      <c r="AG731" s="436"/>
      <c r="AH731" s="436"/>
      <c r="AI731" s="436"/>
      <c r="AJ731" s="436"/>
      <c r="AK731" s="436"/>
    </row>
    <row r="732" spans="1:37" s="357" customFormat="1" ht="19.5" customHeight="1" x14ac:dyDescent="0.25">
      <c r="A732" s="434"/>
      <c r="B732" s="434"/>
      <c r="C732" s="434"/>
      <c r="D732" s="434"/>
      <c r="E732" s="434"/>
      <c r="F732" s="434"/>
      <c r="G732" s="434"/>
      <c r="H732" s="434"/>
      <c r="I732" s="434"/>
      <c r="J732" s="434"/>
      <c r="K732" s="434"/>
      <c r="L732" s="434"/>
      <c r="M732" s="434"/>
      <c r="N732" s="434"/>
      <c r="O732" s="434"/>
      <c r="P732" s="434"/>
      <c r="Q732" s="434"/>
      <c r="R732" s="434"/>
      <c r="S732" s="434"/>
      <c r="T732" s="472"/>
      <c r="U732" s="434"/>
      <c r="V732" s="434"/>
      <c r="W732" s="434"/>
      <c r="X732" s="434"/>
      <c r="Y732" s="434"/>
      <c r="Z732" s="434"/>
      <c r="AA732" s="434"/>
      <c r="AB732" s="434"/>
      <c r="AC732" s="434"/>
      <c r="AD732" s="436"/>
      <c r="AE732" s="436"/>
      <c r="AF732" s="436"/>
      <c r="AG732" s="436"/>
      <c r="AH732" s="436"/>
      <c r="AI732" s="436"/>
      <c r="AJ732" s="436"/>
      <c r="AK732" s="436"/>
    </row>
    <row r="733" spans="1:37" s="357" customFormat="1" ht="19.5" customHeight="1" x14ac:dyDescent="0.25">
      <c r="A733" s="434"/>
      <c r="B733" s="434"/>
      <c r="C733" s="434"/>
      <c r="D733" s="434"/>
      <c r="E733" s="434"/>
      <c r="F733" s="434"/>
      <c r="G733" s="434"/>
      <c r="H733" s="434"/>
      <c r="I733" s="434"/>
      <c r="J733" s="434"/>
      <c r="K733" s="434"/>
      <c r="L733" s="434"/>
      <c r="M733" s="434"/>
      <c r="N733" s="434"/>
      <c r="O733" s="434"/>
      <c r="P733" s="434"/>
      <c r="Q733" s="434"/>
      <c r="R733" s="434"/>
      <c r="S733" s="434"/>
      <c r="T733" s="472"/>
      <c r="U733" s="434"/>
      <c r="V733" s="434"/>
      <c r="W733" s="434"/>
      <c r="X733" s="434"/>
      <c r="Y733" s="434"/>
      <c r="Z733" s="434"/>
      <c r="AA733" s="434"/>
      <c r="AB733" s="434"/>
      <c r="AC733" s="434"/>
      <c r="AD733" s="436"/>
      <c r="AE733" s="436"/>
      <c r="AF733" s="436"/>
      <c r="AG733" s="436"/>
      <c r="AH733" s="436"/>
      <c r="AI733" s="436"/>
      <c r="AJ733" s="436"/>
      <c r="AK733" s="436"/>
    </row>
    <row r="734" spans="1:37" s="357" customFormat="1" ht="19.5" customHeight="1" x14ac:dyDescent="0.25">
      <c r="A734" s="434"/>
      <c r="B734" s="434"/>
      <c r="C734" s="434"/>
      <c r="D734" s="434"/>
      <c r="E734" s="434"/>
      <c r="F734" s="434"/>
      <c r="G734" s="434"/>
      <c r="H734" s="434"/>
      <c r="I734" s="434"/>
      <c r="J734" s="434"/>
      <c r="K734" s="434"/>
      <c r="L734" s="434"/>
      <c r="M734" s="434"/>
      <c r="N734" s="434"/>
      <c r="O734" s="434"/>
      <c r="P734" s="434"/>
      <c r="Q734" s="434"/>
      <c r="R734" s="434"/>
      <c r="S734" s="434"/>
      <c r="T734" s="472"/>
      <c r="U734" s="434"/>
      <c r="V734" s="434"/>
      <c r="W734" s="434"/>
      <c r="X734" s="434"/>
      <c r="Y734" s="434"/>
      <c r="Z734" s="434"/>
      <c r="AA734" s="434"/>
      <c r="AB734" s="434"/>
      <c r="AC734" s="434"/>
      <c r="AD734" s="436"/>
      <c r="AE734" s="436"/>
      <c r="AF734" s="436"/>
      <c r="AG734" s="436"/>
      <c r="AH734" s="436"/>
      <c r="AI734" s="436"/>
      <c r="AJ734" s="436"/>
      <c r="AK734" s="436"/>
    </row>
    <row r="735" spans="1:37" s="357" customFormat="1" ht="19.5" customHeight="1" x14ac:dyDescent="0.25">
      <c r="A735" s="434"/>
      <c r="B735" s="434"/>
      <c r="C735" s="434"/>
      <c r="D735" s="434"/>
      <c r="E735" s="434"/>
      <c r="F735" s="434"/>
      <c r="G735" s="434"/>
      <c r="H735" s="434"/>
      <c r="I735" s="434"/>
      <c r="J735" s="434"/>
      <c r="K735" s="434"/>
      <c r="L735" s="434"/>
      <c r="M735" s="434"/>
      <c r="N735" s="434"/>
      <c r="O735" s="434"/>
      <c r="P735" s="434"/>
      <c r="Q735" s="434"/>
      <c r="R735" s="434"/>
      <c r="S735" s="434"/>
      <c r="T735" s="472"/>
      <c r="U735" s="434"/>
      <c r="V735" s="434"/>
      <c r="W735" s="434"/>
      <c r="X735" s="434"/>
      <c r="Y735" s="434"/>
      <c r="Z735" s="434"/>
      <c r="AA735" s="434"/>
      <c r="AB735" s="434"/>
      <c r="AC735" s="434"/>
      <c r="AD735" s="436"/>
      <c r="AE735" s="436"/>
      <c r="AF735" s="436"/>
      <c r="AG735" s="436"/>
      <c r="AH735" s="436"/>
      <c r="AI735" s="436"/>
      <c r="AJ735" s="436"/>
      <c r="AK735" s="436"/>
    </row>
    <row r="736" spans="1:37" s="357" customFormat="1" ht="19.5" customHeight="1" x14ac:dyDescent="0.25">
      <c r="A736" s="434"/>
      <c r="B736" s="434"/>
      <c r="C736" s="434"/>
      <c r="D736" s="434"/>
      <c r="E736" s="434"/>
      <c r="F736" s="434"/>
      <c r="G736" s="434"/>
      <c r="H736" s="434"/>
      <c r="I736" s="434"/>
      <c r="J736" s="434"/>
      <c r="K736" s="434"/>
      <c r="L736" s="434"/>
      <c r="M736" s="434"/>
      <c r="N736" s="434"/>
      <c r="O736" s="434"/>
      <c r="P736" s="434"/>
      <c r="Q736" s="434"/>
      <c r="R736" s="434"/>
      <c r="S736" s="434"/>
      <c r="T736" s="472"/>
      <c r="U736" s="434"/>
      <c r="V736" s="434"/>
      <c r="W736" s="434"/>
      <c r="X736" s="434"/>
      <c r="Y736" s="434"/>
      <c r="Z736" s="434"/>
      <c r="AA736" s="434"/>
      <c r="AB736" s="434"/>
      <c r="AC736" s="434"/>
      <c r="AD736" s="436"/>
      <c r="AE736" s="436"/>
      <c r="AF736" s="436"/>
      <c r="AG736" s="436"/>
      <c r="AH736" s="436"/>
      <c r="AI736" s="436"/>
      <c r="AJ736" s="436"/>
      <c r="AK736" s="436"/>
    </row>
    <row r="737" spans="1:37" s="357" customFormat="1" ht="19.5" customHeight="1" x14ac:dyDescent="0.25">
      <c r="A737" s="434"/>
      <c r="B737" s="434"/>
      <c r="C737" s="434"/>
      <c r="D737" s="434"/>
      <c r="E737" s="434"/>
      <c r="F737" s="434"/>
      <c r="G737" s="434"/>
      <c r="H737" s="434"/>
      <c r="I737" s="434"/>
      <c r="J737" s="434"/>
      <c r="K737" s="434"/>
      <c r="L737" s="434"/>
      <c r="M737" s="434"/>
      <c r="N737" s="434"/>
      <c r="O737" s="434"/>
      <c r="P737" s="434"/>
      <c r="Q737" s="434"/>
      <c r="R737" s="434"/>
      <c r="S737" s="434"/>
      <c r="T737" s="472"/>
      <c r="U737" s="434"/>
      <c r="V737" s="434"/>
      <c r="W737" s="434"/>
      <c r="X737" s="434"/>
      <c r="Y737" s="434"/>
      <c r="Z737" s="434"/>
      <c r="AA737" s="434"/>
      <c r="AB737" s="434"/>
      <c r="AC737" s="434"/>
      <c r="AD737" s="436"/>
      <c r="AE737" s="436"/>
      <c r="AF737" s="436"/>
      <c r="AG737" s="436"/>
      <c r="AH737" s="436"/>
      <c r="AI737" s="436"/>
      <c r="AJ737" s="436"/>
      <c r="AK737" s="436"/>
    </row>
    <row r="738" spans="1:37" s="357" customFormat="1" ht="19.5" customHeight="1" x14ac:dyDescent="0.25">
      <c r="A738" s="434"/>
      <c r="B738" s="434"/>
      <c r="C738" s="434"/>
      <c r="D738" s="434"/>
      <c r="E738" s="434"/>
      <c r="F738" s="434"/>
      <c r="G738" s="434"/>
      <c r="H738" s="434"/>
      <c r="I738" s="434"/>
      <c r="J738" s="434"/>
      <c r="K738" s="434"/>
      <c r="L738" s="434"/>
      <c r="M738" s="434"/>
      <c r="N738" s="434"/>
      <c r="O738" s="434"/>
      <c r="P738" s="434"/>
      <c r="Q738" s="434"/>
      <c r="R738" s="434"/>
      <c r="S738" s="434"/>
      <c r="T738" s="472"/>
      <c r="U738" s="434"/>
      <c r="V738" s="434"/>
      <c r="W738" s="434"/>
      <c r="X738" s="434"/>
      <c r="Y738" s="434"/>
      <c r="Z738" s="434"/>
      <c r="AA738" s="434"/>
      <c r="AB738" s="434"/>
      <c r="AC738" s="434"/>
      <c r="AD738" s="436"/>
      <c r="AE738" s="436"/>
      <c r="AF738" s="436"/>
      <c r="AG738" s="436"/>
      <c r="AH738" s="436"/>
      <c r="AI738" s="436"/>
      <c r="AJ738" s="436"/>
      <c r="AK738" s="436"/>
    </row>
    <row r="739" spans="1:37" s="357" customFormat="1" ht="19.5" customHeight="1" x14ac:dyDescent="0.25">
      <c r="A739" s="434"/>
      <c r="B739" s="434"/>
      <c r="C739" s="434"/>
      <c r="D739" s="434"/>
      <c r="E739" s="434"/>
      <c r="F739" s="434"/>
      <c r="G739" s="434"/>
      <c r="H739" s="434"/>
      <c r="I739" s="434"/>
      <c r="J739" s="434"/>
      <c r="K739" s="434"/>
      <c r="L739" s="434"/>
      <c r="M739" s="434"/>
      <c r="N739" s="434"/>
      <c r="O739" s="434"/>
      <c r="P739" s="434"/>
      <c r="Q739" s="434"/>
      <c r="R739" s="434"/>
      <c r="S739" s="434"/>
      <c r="T739" s="472"/>
      <c r="U739" s="434"/>
      <c r="V739" s="434"/>
      <c r="W739" s="434"/>
      <c r="X739" s="434"/>
      <c r="Y739" s="434"/>
      <c r="Z739" s="434"/>
      <c r="AA739" s="434"/>
      <c r="AB739" s="434"/>
      <c r="AC739" s="434"/>
      <c r="AD739" s="436"/>
      <c r="AE739" s="436"/>
      <c r="AF739" s="436"/>
      <c r="AG739" s="436"/>
      <c r="AH739" s="436"/>
      <c r="AI739" s="436"/>
      <c r="AJ739" s="436"/>
      <c r="AK739" s="436"/>
    </row>
    <row r="740" spans="1:37" s="357" customFormat="1" ht="19.5" customHeight="1" x14ac:dyDescent="0.25">
      <c r="A740" s="434"/>
      <c r="B740" s="434"/>
      <c r="C740" s="434"/>
      <c r="D740" s="434"/>
      <c r="E740" s="434"/>
      <c r="F740" s="434"/>
      <c r="G740" s="434"/>
      <c r="H740" s="434"/>
      <c r="I740" s="434"/>
      <c r="J740" s="434"/>
      <c r="K740" s="434"/>
      <c r="L740" s="434"/>
      <c r="M740" s="434"/>
      <c r="N740" s="434"/>
      <c r="O740" s="434"/>
      <c r="P740" s="434"/>
      <c r="Q740" s="434"/>
      <c r="R740" s="434"/>
      <c r="S740" s="434"/>
      <c r="T740" s="472"/>
      <c r="U740" s="434"/>
      <c r="V740" s="434"/>
      <c r="W740" s="434"/>
      <c r="X740" s="434"/>
      <c r="Y740" s="434"/>
      <c r="Z740" s="434"/>
      <c r="AA740" s="434"/>
      <c r="AB740" s="434"/>
      <c r="AC740" s="434"/>
      <c r="AD740" s="436"/>
      <c r="AE740" s="436"/>
      <c r="AF740" s="436"/>
      <c r="AG740" s="436"/>
      <c r="AH740" s="436"/>
      <c r="AI740" s="436"/>
      <c r="AJ740" s="436"/>
      <c r="AK740" s="436"/>
    </row>
    <row r="741" spans="1:37" s="357" customFormat="1" ht="19.5" customHeight="1" x14ac:dyDescent="0.25">
      <c r="A741" s="434"/>
      <c r="B741" s="434"/>
      <c r="C741" s="434"/>
      <c r="D741" s="434"/>
      <c r="E741" s="434"/>
      <c r="F741" s="434"/>
      <c r="G741" s="434"/>
      <c r="H741" s="434"/>
      <c r="I741" s="434"/>
      <c r="J741" s="434"/>
      <c r="K741" s="434"/>
      <c r="L741" s="434"/>
      <c r="M741" s="434"/>
      <c r="N741" s="434"/>
      <c r="O741" s="434"/>
      <c r="P741" s="434"/>
      <c r="Q741" s="434"/>
      <c r="R741" s="434"/>
      <c r="S741" s="434"/>
      <c r="T741" s="472"/>
      <c r="U741" s="434"/>
      <c r="V741" s="434"/>
      <c r="W741" s="434"/>
      <c r="X741" s="434"/>
      <c r="Y741" s="434"/>
      <c r="Z741" s="434"/>
      <c r="AA741" s="434"/>
      <c r="AB741" s="434"/>
      <c r="AC741" s="434"/>
      <c r="AD741" s="436"/>
      <c r="AE741" s="436"/>
      <c r="AF741" s="436"/>
      <c r="AG741" s="436"/>
      <c r="AH741" s="436"/>
      <c r="AI741" s="436"/>
      <c r="AJ741" s="436"/>
      <c r="AK741" s="436"/>
    </row>
    <row r="742" spans="1:37" s="357" customFormat="1" ht="19.5" customHeight="1" x14ac:dyDescent="0.25">
      <c r="A742" s="434"/>
      <c r="B742" s="434"/>
      <c r="C742" s="434"/>
      <c r="D742" s="434"/>
      <c r="E742" s="434"/>
      <c r="F742" s="434"/>
      <c r="G742" s="434"/>
      <c r="H742" s="434"/>
      <c r="I742" s="434"/>
      <c r="J742" s="434"/>
      <c r="K742" s="434"/>
      <c r="L742" s="434"/>
      <c r="M742" s="434"/>
      <c r="N742" s="434"/>
      <c r="O742" s="434"/>
      <c r="P742" s="434"/>
      <c r="Q742" s="434"/>
      <c r="R742" s="434"/>
      <c r="S742" s="434"/>
      <c r="T742" s="472"/>
      <c r="U742" s="434"/>
      <c r="V742" s="434"/>
      <c r="W742" s="434"/>
      <c r="X742" s="434"/>
      <c r="Y742" s="434"/>
      <c r="Z742" s="434"/>
      <c r="AA742" s="434"/>
      <c r="AB742" s="434"/>
      <c r="AC742" s="434"/>
      <c r="AD742" s="436"/>
      <c r="AE742" s="436"/>
      <c r="AF742" s="436"/>
      <c r="AG742" s="436"/>
      <c r="AH742" s="436"/>
      <c r="AI742" s="436"/>
      <c r="AJ742" s="436"/>
      <c r="AK742" s="436"/>
    </row>
    <row r="743" spans="1:37" s="357" customFormat="1" ht="19.5" customHeight="1" x14ac:dyDescent="0.25">
      <c r="A743" s="434"/>
      <c r="B743" s="434"/>
      <c r="C743" s="434"/>
      <c r="D743" s="434"/>
      <c r="E743" s="434"/>
      <c r="F743" s="434"/>
      <c r="G743" s="434"/>
      <c r="H743" s="434"/>
      <c r="I743" s="434"/>
      <c r="J743" s="434"/>
      <c r="K743" s="434"/>
      <c r="L743" s="434"/>
      <c r="M743" s="434"/>
      <c r="N743" s="434"/>
      <c r="O743" s="434"/>
      <c r="P743" s="434"/>
      <c r="Q743" s="434"/>
      <c r="R743" s="434"/>
      <c r="S743" s="434"/>
      <c r="T743" s="472"/>
      <c r="U743" s="434"/>
      <c r="V743" s="434"/>
      <c r="W743" s="434"/>
      <c r="X743" s="434"/>
      <c r="Y743" s="434"/>
      <c r="Z743" s="434"/>
      <c r="AA743" s="434"/>
      <c r="AB743" s="434"/>
      <c r="AC743" s="434"/>
      <c r="AD743" s="436"/>
      <c r="AE743" s="436"/>
      <c r="AF743" s="436"/>
      <c r="AG743" s="436"/>
      <c r="AH743" s="436"/>
      <c r="AI743" s="436"/>
      <c r="AJ743" s="436"/>
      <c r="AK743" s="436"/>
    </row>
    <row r="744" spans="1:37" s="357" customFormat="1" ht="19.5" customHeight="1" x14ac:dyDescent="0.25">
      <c r="A744" s="434"/>
      <c r="B744" s="434"/>
      <c r="C744" s="434"/>
      <c r="D744" s="434"/>
      <c r="E744" s="434"/>
      <c r="F744" s="434"/>
      <c r="G744" s="434"/>
      <c r="H744" s="434"/>
      <c r="I744" s="434"/>
      <c r="J744" s="434"/>
      <c r="K744" s="434"/>
      <c r="L744" s="434"/>
      <c r="M744" s="434"/>
      <c r="N744" s="434"/>
      <c r="O744" s="434"/>
      <c r="P744" s="434"/>
      <c r="Q744" s="434"/>
      <c r="R744" s="434"/>
      <c r="S744" s="434"/>
      <c r="T744" s="472"/>
      <c r="U744" s="434"/>
      <c r="V744" s="434"/>
      <c r="W744" s="434"/>
      <c r="X744" s="434"/>
      <c r="Y744" s="434"/>
      <c r="Z744" s="434"/>
      <c r="AA744" s="434"/>
      <c r="AB744" s="434"/>
      <c r="AC744" s="434"/>
      <c r="AD744" s="436"/>
      <c r="AE744" s="436"/>
      <c r="AF744" s="436"/>
      <c r="AG744" s="436"/>
      <c r="AH744" s="436"/>
      <c r="AI744" s="436"/>
      <c r="AJ744" s="436"/>
      <c r="AK744" s="436"/>
    </row>
    <row r="745" spans="1:37" s="357" customFormat="1" ht="19.5" customHeight="1" x14ac:dyDescent="0.25">
      <c r="A745" s="434"/>
      <c r="B745" s="434"/>
      <c r="C745" s="434"/>
      <c r="D745" s="434"/>
      <c r="E745" s="434"/>
      <c r="F745" s="434"/>
      <c r="G745" s="434"/>
      <c r="H745" s="434"/>
      <c r="I745" s="434"/>
      <c r="J745" s="434"/>
      <c r="K745" s="434"/>
      <c r="L745" s="434"/>
      <c r="M745" s="434"/>
      <c r="N745" s="434"/>
      <c r="O745" s="434"/>
      <c r="P745" s="434"/>
      <c r="Q745" s="434"/>
      <c r="R745" s="434"/>
      <c r="S745" s="434"/>
      <c r="T745" s="472"/>
      <c r="U745" s="434"/>
      <c r="V745" s="434"/>
      <c r="W745" s="434"/>
      <c r="X745" s="434"/>
      <c r="Y745" s="434"/>
      <c r="Z745" s="434"/>
      <c r="AA745" s="434"/>
      <c r="AB745" s="434"/>
      <c r="AC745" s="434"/>
      <c r="AD745" s="436"/>
      <c r="AE745" s="436"/>
      <c r="AF745" s="436"/>
      <c r="AG745" s="436"/>
      <c r="AH745" s="436"/>
      <c r="AI745" s="436"/>
      <c r="AJ745" s="436"/>
      <c r="AK745" s="436"/>
    </row>
    <row r="746" spans="1:37" s="357" customFormat="1" ht="19.5" customHeight="1" x14ac:dyDescent="0.25">
      <c r="A746" s="434"/>
      <c r="B746" s="434"/>
      <c r="C746" s="434"/>
      <c r="D746" s="434"/>
      <c r="E746" s="434"/>
      <c r="F746" s="434"/>
      <c r="G746" s="434"/>
      <c r="H746" s="434"/>
      <c r="I746" s="434"/>
      <c r="J746" s="434"/>
      <c r="K746" s="434"/>
      <c r="L746" s="434"/>
      <c r="M746" s="434"/>
      <c r="N746" s="434"/>
      <c r="O746" s="434"/>
      <c r="P746" s="434"/>
      <c r="Q746" s="434"/>
      <c r="R746" s="434"/>
      <c r="S746" s="434"/>
      <c r="T746" s="472"/>
      <c r="U746" s="434"/>
      <c r="V746" s="434"/>
      <c r="W746" s="434"/>
      <c r="X746" s="434"/>
      <c r="Y746" s="434"/>
      <c r="Z746" s="434"/>
      <c r="AA746" s="434"/>
      <c r="AB746" s="434"/>
      <c r="AC746" s="434"/>
      <c r="AD746" s="436"/>
      <c r="AE746" s="436"/>
      <c r="AF746" s="436"/>
      <c r="AG746" s="436"/>
      <c r="AH746" s="436"/>
      <c r="AI746" s="436"/>
      <c r="AJ746" s="436"/>
      <c r="AK746" s="436"/>
    </row>
    <row r="747" spans="1:37" s="357" customFormat="1" ht="19.5" customHeight="1" x14ac:dyDescent="0.25">
      <c r="A747" s="434"/>
      <c r="B747" s="434"/>
      <c r="C747" s="434"/>
      <c r="D747" s="434"/>
      <c r="E747" s="434"/>
      <c r="F747" s="434"/>
      <c r="G747" s="434"/>
      <c r="H747" s="434"/>
      <c r="I747" s="434"/>
      <c r="J747" s="434"/>
      <c r="K747" s="434"/>
      <c r="L747" s="434"/>
      <c r="M747" s="434"/>
      <c r="N747" s="434"/>
      <c r="O747" s="434"/>
      <c r="P747" s="434"/>
      <c r="Q747" s="434"/>
      <c r="R747" s="434"/>
      <c r="S747" s="434"/>
      <c r="T747" s="472"/>
      <c r="U747" s="434"/>
      <c r="V747" s="434"/>
      <c r="W747" s="434"/>
      <c r="X747" s="434"/>
      <c r="Y747" s="434"/>
      <c r="Z747" s="434"/>
      <c r="AA747" s="434"/>
      <c r="AB747" s="434"/>
      <c r="AC747" s="434"/>
      <c r="AD747" s="436"/>
      <c r="AE747" s="436"/>
      <c r="AF747" s="436"/>
      <c r="AG747" s="436"/>
      <c r="AH747" s="436"/>
      <c r="AI747" s="436"/>
      <c r="AJ747" s="436"/>
      <c r="AK747" s="436"/>
    </row>
    <row r="748" spans="1:37" s="357" customFormat="1" ht="19.5" customHeight="1" x14ac:dyDescent="0.25">
      <c r="A748" s="434"/>
      <c r="B748" s="434"/>
      <c r="C748" s="434"/>
      <c r="D748" s="434"/>
      <c r="E748" s="434"/>
      <c r="F748" s="434"/>
      <c r="G748" s="434"/>
      <c r="H748" s="434"/>
      <c r="I748" s="434"/>
      <c r="J748" s="434"/>
      <c r="K748" s="434"/>
      <c r="L748" s="434"/>
      <c r="M748" s="434"/>
      <c r="N748" s="434"/>
      <c r="O748" s="434"/>
      <c r="P748" s="434"/>
      <c r="Q748" s="434"/>
      <c r="R748" s="434"/>
      <c r="S748" s="434"/>
      <c r="T748" s="472"/>
      <c r="U748" s="434"/>
      <c r="V748" s="434"/>
      <c r="W748" s="434"/>
      <c r="X748" s="434"/>
      <c r="Y748" s="434"/>
      <c r="Z748" s="434"/>
      <c r="AA748" s="434"/>
      <c r="AB748" s="434"/>
      <c r="AC748" s="434"/>
      <c r="AD748" s="436"/>
      <c r="AE748" s="436"/>
      <c r="AF748" s="436"/>
      <c r="AG748" s="436"/>
      <c r="AH748" s="436"/>
      <c r="AI748" s="436"/>
      <c r="AJ748" s="436"/>
      <c r="AK748" s="436"/>
    </row>
    <row r="749" spans="1:37" s="357" customFormat="1" ht="19.5" customHeight="1" x14ac:dyDescent="0.25">
      <c r="A749" s="434"/>
      <c r="B749" s="434"/>
      <c r="C749" s="434"/>
      <c r="D749" s="434"/>
      <c r="E749" s="434"/>
      <c r="F749" s="434"/>
      <c r="G749" s="434"/>
      <c r="H749" s="434"/>
      <c r="I749" s="434"/>
      <c r="J749" s="434"/>
      <c r="K749" s="434"/>
      <c r="L749" s="434"/>
      <c r="M749" s="434"/>
      <c r="N749" s="434"/>
      <c r="O749" s="434"/>
      <c r="P749" s="434"/>
      <c r="Q749" s="434"/>
      <c r="R749" s="434"/>
      <c r="S749" s="434"/>
      <c r="T749" s="472"/>
      <c r="U749" s="434"/>
      <c r="V749" s="434"/>
      <c r="W749" s="434"/>
      <c r="X749" s="434"/>
      <c r="Y749" s="434"/>
      <c r="Z749" s="434"/>
      <c r="AA749" s="434"/>
      <c r="AB749" s="434"/>
      <c r="AC749" s="434"/>
      <c r="AD749" s="436"/>
      <c r="AE749" s="436"/>
      <c r="AF749" s="436"/>
      <c r="AG749" s="436"/>
      <c r="AH749" s="436"/>
      <c r="AI749" s="436"/>
      <c r="AJ749" s="436"/>
      <c r="AK749" s="436"/>
    </row>
    <row r="750" spans="1:37" s="357" customFormat="1" ht="19.5" customHeight="1" x14ac:dyDescent="0.25">
      <c r="A750" s="434"/>
      <c r="B750" s="434"/>
      <c r="C750" s="434"/>
      <c r="D750" s="434"/>
      <c r="E750" s="434"/>
      <c r="F750" s="434"/>
      <c r="G750" s="434"/>
      <c r="H750" s="434"/>
      <c r="I750" s="434"/>
      <c r="J750" s="434"/>
      <c r="K750" s="434"/>
      <c r="L750" s="434"/>
      <c r="M750" s="434"/>
      <c r="N750" s="434"/>
      <c r="O750" s="434"/>
      <c r="P750" s="434"/>
      <c r="Q750" s="434"/>
      <c r="R750" s="434"/>
      <c r="S750" s="434"/>
      <c r="T750" s="472"/>
      <c r="U750" s="434"/>
      <c r="V750" s="434"/>
      <c r="W750" s="434"/>
      <c r="X750" s="434"/>
      <c r="Y750" s="434"/>
      <c r="Z750" s="434"/>
      <c r="AA750" s="434"/>
      <c r="AB750" s="434"/>
      <c r="AC750" s="434"/>
      <c r="AD750" s="436"/>
      <c r="AE750" s="436"/>
      <c r="AF750" s="436"/>
      <c r="AG750" s="436"/>
      <c r="AH750" s="436"/>
      <c r="AI750" s="436"/>
      <c r="AJ750" s="436"/>
      <c r="AK750" s="436"/>
    </row>
    <row r="751" spans="1:37" s="357" customFormat="1" ht="19.5" customHeight="1" x14ac:dyDescent="0.25">
      <c r="A751" s="434"/>
      <c r="B751" s="434"/>
      <c r="C751" s="434"/>
      <c r="D751" s="434"/>
      <c r="E751" s="434"/>
      <c r="F751" s="434"/>
      <c r="G751" s="434"/>
      <c r="H751" s="434"/>
      <c r="I751" s="434"/>
      <c r="J751" s="434"/>
      <c r="K751" s="434"/>
      <c r="L751" s="434"/>
      <c r="M751" s="434"/>
      <c r="N751" s="434"/>
      <c r="O751" s="434"/>
      <c r="P751" s="434"/>
      <c r="Q751" s="434"/>
      <c r="R751" s="434"/>
      <c r="S751" s="434"/>
      <c r="T751" s="472"/>
      <c r="U751" s="434"/>
      <c r="V751" s="434"/>
      <c r="W751" s="434"/>
      <c r="X751" s="434"/>
      <c r="Y751" s="434"/>
      <c r="Z751" s="434"/>
      <c r="AA751" s="434"/>
      <c r="AB751" s="434"/>
      <c r="AC751" s="434"/>
      <c r="AD751" s="436"/>
      <c r="AE751" s="436"/>
      <c r="AF751" s="436"/>
      <c r="AG751" s="436"/>
      <c r="AH751" s="436"/>
      <c r="AI751" s="436"/>
      <c r="AJ751" s="436"/>
      <c r="AK751" s="436"/>
    </row>
    <row r="752" spans="1:37" s="357" customFormat="1" ht="19.5" customHeight="1" x14ac:dyDescent="0.25">
      <c r="A752" s="434"/>
      <c r="B752" s="434"/>
      <c r="C752" s="434"/>
      <c r="D752" s="434"/>
      <c r="E752" s="434"/>
      <c r="F752" s="434"/>
      <c r="G752" s="434"/>
      <c r="H752" s="434"/>
      <c r="I752" s="434"/>
      <c r="J752" s="434"/>
      <c r="K752" s="434"/>
      <c r="L752" s="434"/>
      <c r="M752" s="434"/>
      <c r="N752" s="434"/>
      <c r="O752" s="434"/>
      <c r="P752" s="434"/>
      <c r="Q752" s="434"/>
      <c r="R752" s="434"/>
      <c r="S752" s="434"/>
      <c r="T752" s="472"/>
      <c r="U752" s="434"/>
      <c r="V752" s="434"/>
      <c r="W752" s="434"/>
      <c r="X752" s="434"/>
      <c r="Y752" s="434"/>
      <c r="Z752" s="434"/>
      <c r="AA752" s="434"/>
      <c r="AB752" s="434"/>
      <c r="AC752" s="434"/>
      <c r="AD752" s="436"/>
      <c r="AE752" s="436"/>
      <c r="AF752" s="436"/>
      <c r="AG752" s="436"/>
      <c r="AH752" s="436"/>
      <c r="AI752" s="436"/>
      <c r="AJ752" s="436"/>
      <c r="AK752" s="436"/>
    </row>
    <row r="753" spans="1:37" s="357" customFormat="1" ht="19.5" customHeight="1" x14ac:dyDescent="0.25">
      <c r="A753" s="434"/>
      <c r="B753" s="434"/>
      <c r="C753" s="434"/>
      <c r="D753" s="434"/>
      <c r="E753" s="434"/>
      <c r="F753" s="434"/>
      <c r="G753" s="434"/>
      <c r="H753" s="434"/>
      <c r="I753" s="434"/>
      <c r="J753" s="434"/>
      <c r="K753" s="434"/>
      <c r="L753" s="434"/>
      <c r="M753" s="434"/>
      <c r="N753" s="434"/>
      <c r="O753" s="434"/>
      <c r="P753" s="434"/>
      <c r="Q753" s="434"/>
      <c r="R753" s="434"/>
      <c r="S753" s="434"/>
      <c r="T753" s="472"/>
      <c r="U753" s="434"/>
      <c r="V753" s="434"/>
      <c r="W753" s="434"/>
      <c r="X753" s="434"/>
      <c r="Y753" s="434"/>
      <c r="Z753" s="434"/>
      <c r="AA753" s="434"/>
      <c r="AB753" s="434"/>
      <c r="AC753" s="434"/>
      <c r="AD753" s="436"/>
      <c r="AE753" s="436"/>
      <c r="AF753" s="436"/>
      <c r="AG753" s="436"/>
      <c r="AH753" s="436"/>
      <c r="AI753" s="436"/>
      <c r="AJ753" s="436"/>
      <c r="AK753" s="436"/>
    </row>
    <row r="754" spans="1:37" s="357" customFormat="1" ht="19.5" customHeight="1" x14ac:dyDescent="0.25">
      <c r="A754" s="434"/>
      <c r="B754" s="434"/>
      <c r="C754" s="434"/>
      <c r="D754" s="434"/>
      <c r="E754" s="434"/>
      <c r="F754" s="434"/>
      <c r="G754" s="434"/>
      <c r="H754" s="434"/>
      <c r="I754" s="434"/>
      <c r="J754" s="434"/>
      <c r="K754" s="434"/>
      <c r="L754" s="434"/>
      <c r="M754" s="434"/>
      <c r="N754" s="434"/>
      <c r="O754" s="434"/>
      <c r="P754" s="434"/>
      <c r="Q754" s="434"/>
      <c r="R754" s="434"/>
      <c r="S754" s="434"/>
      <c r="T754" s="472"/>
      <c r="U754" s="434"/>
      <c r="V754" s="434"/>
      <c r="W754" s="434"/>
      <c r="X754" s="434"/>
      <c r="Y754" s="434"/>
      <c r="Z754" s="434"/>
      <c r="AA754" s="434"/>
      <c r="AB754" s="434"/>
      <c r="AC754" s="434"/>
      <c r="AD754" s="436"/>
      <c r="AE754" s="436"/>
      <c r="AF754" s="436"/>
      <c r="AG754" s="436"/>
      <c r="AH754" s="436"/>
      <c r="AI754" s="436"/>
      <c r="AJ754" s="436"/>
      <c r="AK754" s="436"/>
    </row>
    <row r="755" spans="1:37" s="357" customFormat="1" ht="19.5" customHeight="1" x14ac:dyDescent="0.25">
      <c r="A755" s="434"/>
      <c r="B755" s="434"/>
      <c r="C755" s="434"/>
      <c r="D755" s="434"/>
      <c r="E755" s="434"/>
      <c r="F755" s="434"/>
      <c r="G755" s="434"/>
      <c r="H755" s="434"/>
      <c r="I755" s="434"/>
      <c r="J755" s="434"/>
      <c r="K755" s="434"/>
      <c r="L755" s="434"/>
      <c r="M755" s="434"/>
      <c r="N755" s="434"/>
      <c r="O755" s="434"/>
      <c r="P755" s="434"/>
      <c r="Q755" s="434"/>
      <c r="R755" s="434"/>
      <c r="S755" s="434"/>
      <c r="T755" s="472"/>
      <c r="U755" s="434"/>
      <c r="V755" s="434"/>
      <c r="W755" s="434"/>
      <c r="X755" s="434"/>
      <c r="Y755" s="434"/>
      <c r="Z755" s="434"/>
      <c r="AA755" s="434"/>
      <c r="AB755" s="434"/>
      <c r="AC755" s="434"/>
      <c r="AD755" s="436"/>
      <c r="AE755" s="436"/>
      <c r="AF755" s="436"/>
      <c r="AG755" s="436"/>
      <c r="AH755" s="436"/>
      <c r="AI755" s="436"/>
      <c r="AJ755" s="436"/>
      <c r="AK755" s="436"/>
    </row>
    <row r="756" spans="1:37" s="357" customFormat="1" ht="19.5" customHeight="1" x14ac:dyDescent="0.25">
      <c r="A756" s="434"/>
      <c r="B756" s="434"/>
      <c r="C756" s="434"/>
      <c r="D756" s="434"/>
      <c r="E756" s="434"/>
      <c r="F756" s="434"/>
      <c r="G756" s="434"/>
      <c r="H756" s="434"/>
      <c r="I756" s="434"/>
      <c r="J756" s="434"/>
      <c r="K756" s="434"/>
      <c r="L756" s="434"/>
      <c r="M756" s="434"/>
      <c r="N756" s="434"/>
      <c r="O756" s="434"/>
      <c r="P756" s="434"/>
      <c r="Q756" s="434"/>
      <c r="R756" s="434"/>
      <c r="S756" s="434"/>
      <c r="T756" s="472"/>
      <c r="U756" s="434"/>
      <c r="V756" s="434"/>
      <c r="W756" s="434"/>
      <c r="X756" s="434"/>
      <c r="Y756" s="434"/>
      <c r="Z756" s="434"/>
      <c r="AA756" s="434"/>
      <c r="AB756" s="434"/>
      <c r="AC756" s="434"/>
      <c r="AD756" s="436"/>
      <c r="AE756" s="436"/>
      <c r="AF756" s="436"/>
      <c r="AG756" s="436"/>
      <c r="AH756" s="436"/>
      <c r="AI756" s="436"/>
      <c r="AJ756" s="436"/>
      <c r="AK756" s="436"/>
    </row>
    <row r="757" spans="1:37" s="357" customFormat="1" ht="19.5" customHeight="1" x14ac:dyDescent="0.25">
      <c r="A757" s="434"/>
      <c r="B757" s="434"/>
      <c r="C757" s="434"/>
      <c r="D757" s="434"/>
      <c r="E757" s="434"/>
      <c r="F757" s="434"/>
      <c r="G757" s="434"/>
      <c r="H757" s="434"/>
      <c r="I757" s="434"/>
      <c r="J757" s="434"/>
      <c r="K757" s="434"/>
      <c r="L757" s="434"/>
      <c r="M757" s="434"/>
      <c r="N757" s="434"/>
      <c r="O757" s="434"/>
      <c r="P757" s="434"/>
      <c r="Q757" s="434"/>
      <c r="R757" s="434"/>
      <c r="S757" s="434"/>
      <c r="T757" s="472"/>
      <c r="U757" s="434"/>
      <c r="V757" s="434"/>
      <c r="W757" s="434"/>
      <c r="X757" s="434"/>
      <c r="Y757" s="434"/>
      <c r="Z757" s="434"/>
      <c r="AA757" s="434"/>
      <c r="AB757" s="434"/>
      <c r="AC757" s="434"/>
      <c r="AD757" s="436"/>
      <c r="AE757" s="436"/>
      <c r="AF757" s="436"/>
      <c r="AG757" s="436"/>
      <c r="AH757" s="436"/>
      <c r="AI757" s="436"/>
      <c r="AJ757" s="436"/>
      <c r="AK757" s="436"/>
    </row>
    <row r="758" spans="1:37" s="357" customFormat="1" ht="19.5" customHeight="1" x14ac:dyDescent="0.25">
      <c r="A758" s="434"/>
      <c r="B758" s="434"/>
      <c r="C758" s="434"/>
      <c r="D758" s="434"/>
      <c r="E758" s="434"/>
      <c r="F758" s="434"/>
      <c r="G758" s="434"/>
      <c r="H758" s="434"/>
      <c r="I758" s="434"/>
      <c r="J758" s="434"/>
      <c r="K758" s="434"/>
      <c r="L758" s="434"/>
      <c r="M758" s="434"/>
      <c r="N758" s="434"/>
      <c r="O758" s="434"/>
      <c r="P758" s="434"/>
      <c r="Q758" s="434"/>
      <c r="R758" s="434"/>
      <c r="S758" s="434"/>
      <c r="T758" s="472"/>
      <c r="U758" s="434"/>
      <c r="V758" s="434"/>
      <c r="W758" s="434"/>
      <c r="X758" s="434"/>
      <c r="Y758" s="434"/>
      <c r="Z758" s="434"/>
      <c r="AA758" s="434"/>
      <c r="AB758" s="434"/>
      <c r="AC758" s="434"/>
      <c r="AD758" s="436"/>
      <c r="AE758" s="436"/>
      <c r="AF758" s="436"/>
      <c r="AG758" s="436"/>
      <c r="AH758" s="436"/>
      <c r="AI758" s="436"/>
      <c r="AJ758" s="436"/>
      <c r="AK758" s="436"/>
    </row>
    <row r="759" spans="1:37" s="357" customFormat="1" ht="19.5" customHeight="1" x14ac:dyDescent="0.25">
      <c r="A759" s="434"/>
      <c r="B759" s="434"/>
      <c r="C759" s="434"/>
      <c r="D759" s="434"/>
      <c r="E759" s="434"/>
      <c r="F759" s="434"/>
      <c r="G759" s="434"/>
      <c r="H759" s="434"/>
      <c r="I759" s="434"/>
      <c r="J759" s="434"/>
      <c r="K759" s="434"/>
      <c r="L759" s="434"/>
      <c r="M759" s="434"/>
      <c r="N759" s="434"/>
      <c r="O759" s="434"/>
      <c r="P759" s="434"/>
      <c r="Q759" s="434"/>
      <c r="R759" s="434"/>
      <c r="S759" s="434"/>
      <c r="T759" s="472"/>
      <c r="U759" s="434"/>
      <c r="V759" s="434"/>
      <c r="W759" s="434"/>
      <c r="X759" s="434"/>
      <c r="Y759" s="434"/>
      <c r="Z759" s="434"/>
      <c r="AA759" s="434"/>
      <c r="AB759" s="434"/>
      <c r="AC759" s="434"/>
      <c r="AD759" s="436"/>
      <c r="AE759" s="436"/>
      <c r="AF759" s="436"/>
      <c r="AG759" s="436"/>
      <c r="AH759" s="436"/>
      <c r="AI759" s="436"/>
      <c r="AJ759" s="436"/>
      <c r="AK759" s="436"/>
    </row>
    <row r="760" spans="1:37" s="357" customFormat="1" ht="19.5" customHeight="1" x14ac:dyDescent="0.25">
      <c r="A760" s="434"/>
      <c r="B760" s="434"/>
      <c r="C760" s="434"/>
      <c r="D760" s="434"/>
      <c r="E760" s="434"/>
      <c r="F760" s="434"/>
      <c r="G760" s="434"/>
      <c r="H760" s="434"/>
      <c r="I760" s="434"/>
      <c r="J760" s="434"/>
      <c r="K760" s="434"/>
      <c r="L760" s="434"/>
      <c r="M760" s="434"/>
      <c r="N760" s="434"/>
      <c r="O760" s="434"/>
      <c r="P760" s="434"/>
      <c r="Q760" s="434"/>
      <c r="R760" s="434"/>
      <c r="S760" s="434"/>
      <c r="T760" s="472"/>
      <c r="U760" s="434"/>
      <c r="V760" s="434"/>
      <c r="W760" s="434"/>
      <c r="X760" s="434"/>
      <c r="Y760" s="434"/>
      <c r="Z760" s="434"/>
      <c r="AA760" s="434"/>
      <c r="AB760" s="434"/>
      <c r="AC760" s="434"/>
      <c r="AD760" s="436"/>
      <c r="AE760" s="436"/>
      <c r="AF760" s="436"/>
      <c r="AG760" s="436"/>
      <c r="AH760" s="436"/>
      <c r="AI760" s="436"/>
      <c r="AJ760" s="436"/>
      <c r="AK760" s="436"/>
    </row>
    <row r="761" spans="1:37" s="357" customFormat="1" ht="19.5" customHeight="1" x14ac:dyDescent="0.25">
      <c r="A761" s="434"/>
      <c r="B761" s="434"/>
      <c r="C761" s="434"/>
      <c r="D761" s="434"/>
      <c r="E761" s="434"/>
      <c r="F761" s="434"/>
      <c r="G761" s="434"/>
      <c r="H761" s="434"/>
      <c r="I761" s="434"/>
      <c r="J761" s="434"/>
      <c r="K761" s="434"/>
      <c r="L761" s="434"/>
      <c r="M761" s="434"/>
      <c r="N761" s="434"/>
      <c r="O761" s="434"/>
      <c r="P761" s="434"/>
      <c r="Q761" s="434"/>
      <c r="R761" s="434"/>
      <c r="S761" s="434"/>
      <c r="T761" s="472"/>
      <c r="U761" s="434"/>
      <c r="V761" s="434"/>
      <c r="W761" s="434"/>
      <c r="X761" s="434"/>
      <c r="Y761" s="434"/>
      <c r="Z761" s="434"/>
      <c r="AA761" s="434"/>
      <c r="AB761" s="434"/>
      <c r="AC761" s="434"/>
      <c r="AD761" s="436"/>
      <c r="AE761" s="436"/>
      <c r="AF761" s="436"/>
      <c r="AG761" s="436"/>
      <c r="AH761" s="436"/>
      <c r="AI761" s="436"/>
      <c r="AJ761" s="436"/>
      <c r="AK761" s="436"/>
    </row>
    <row r="762" spans="1:37" s="357" customFormat="1" ht="19.5" customHeight="1" x14ac:dyDescent="0.25">
      <c r="A762" s="434"/>
      <c r="B762" s="434"/>
      <c r="C762" s="434"/>
      <c r="D762" s="434"/>
      <c r="E762" s="434"/>
      <c r="F762" s="434"/>
      <c r="G762" s="434"/>
      <c r="H762" s="434"/>
      <c r="I762" s="434"/>
      <c r="J762" s="434"/>
      <c r="K762" s="434"/>
      <c r="L762" s="434"/>
      <c r="M762" s="434"/>
      <c r="N762" s="434"/>
      <c r="O762" s="434"/>
      <c r="P762" s="434"/>
      <c r="Q762" s="434"/>
      <c r="R762" s="434"/>
      <c r="S762" s="434"/>
      <c r="T762" s="472"/>
      <c r="U762" s="434"/>
      <c r="V762" s="434"/>
      <c r="W762" s="434"/>
      <c r="X762" s="434"/>
      <c r="Y762" s="434"/>
      <c r="Z762" s="434"/>
      <c r="AA762" s="434"/>
      <c r="AB762" s="434"/>
      <c r="AC762" s="434"/>
      <c r="AD762" s="436"/>
      <c r="AE762" s="436"/>
      <c r="AF762" s="436"/>
      <c r="AG762" s="436"/>
      <c r="AH762" s="436"/>
      <c r="AI762" s="436"/>
      <c r="AJ762" s="436"/>
      <c r="AK762" s="436"/>
    </row>
    <row r="763" spans="1:37" s="357" customFormat="1" ht="19.5" customHeight="1" x14ac:dyDescent="0.25">
      <c r="A763" s="434"/>
      <c r="B763" s="434"/>
      <c r="C763" s="434"/>
      <c r="D763" s="434"/>
      <c r="E763" s="434"/>
      <c r="F763" s="434"/>
      <c r="G763" s="434"/>
      <c r="H763" s="434"/>
      <c r="I763" s="434"/>
      <c r="J763" s="434"/>
      <c r="K763" s="434"/>
      <c r="L763" s="434"/>
      <c r="M763" s="434"/>
      <c r="N763" s="434"/>
      <c r="O763" s="434"/>
      <c r="P763" s="434"/>
      <c r="Q763" s="434"/>
      <c r="R763" s="434"/>
      <c r="S763" s="434"/>
      <c r="T763" s="472"/>
      <c r="U763" s="434"/>
      <c r="V763" s="434"/>
      <c r="W763" s="434"/>
      <c r="X763" s="434"/>
      <c r="Y763" s="434"/>
      <c r="Z763" s="434"/>
      <c r="AA763" s="434"/>
      <c r="AB763" s="434"/>
      <c r="AC763" s="434"/>
      <c r="AD763" s="436"/>
      <c r="AE763" s="436"/>
      <c r="AF763" s="436"/>
      <c r="AG763" s="436"/>
      <c r="AH763" s="436"/>
      <c r="AI763" s="436"/>
      <c r="AJ763" s="436"/>
      <c r="AK763" s="436"/>
    </row>
    <row r="764" spans="1:37" s="357" customFormat="1" ht="19.5" customHeight="1" x14ac:dyDescent="0.25">
      <c r="A764" s="434"/>
      <c r="B764" s="434"/>
      <c r="C764" s="434"/>
      <c r="D764" s="434"/>
      <c r="E764" s="434"/>
      <c r="F764" s="434"/>
      <c r="G764" s="434"/>
      <c r="H764" s="434"/>
      <c r="I764" s="434"/>
      <c r="J764" s="434"/>
      <c r="K764" s="434"/>
      <c r="L764" s="434"/>
      <c r="M764" s="434"/>
      <c r="N764" s="434"/>
      <c r="O764" s="434"/>
      <c r="P764" s="434"/>
      <c r="Q764" s="434"/>
      <c r="R764" s="434"/>
      <c r="S764" s="434"/>
      <c r="T764" s="472"/>
      <c r="U764" s="434"/>
      <c r="V764" s="434"/>
      <c r="W764" s="434"/>
      <c r="X764" s="434"/>
      <c r="Y764" s="434"/>
      <c r="Z764" s="434"/>
      <c r="AA764" s="434"/>
      <c r="AB764" s="434"/>
      <c r="AC764" s="434"/>
      <c r="AD764" s="436"/>
      <c r="AE764" s="436"/>
      <c r="AF764" s="436"/>
      <c r="AG764" s="436"/>
      <c r="AH764" s="436"/>
      <c r="AI764" s="436"/>
      <c r="AJ764" s="436"/>
      <c r="AK764" s="436"/>
    </row>
    <row r="765" spans="1:37" s="357" customFormat="1" ht="19.5" customHeight="1" x14ac:dyDescent="0.25">
      <c r="A765" s="434"/>
      <c r="B765" s="434"/>
      <c r="C765" s="434"/>
      <c r="D765" s="434"/>
      <c r="E765" s="434"/>
      <c r="F765" s="434"/>
      <c r="G765" s="434"/>
      <c r="H765" s="434"/>
      <c r="I765" s="434"/>
      <c r="J765" s="434"/>
      <c r="K765" s="434"/>
      <c r="L765" s="434"/>
      <c r="M765" s="434"/>
      <c r="N765" s="434"/>
      <c r="O765" s="434"/>
      <c r="P765" s="434"/>
      <c r="Q765" s="434"/>
      <c r="R765" s="434"/>
      <c r="S765" s="434"/>
      <c r="T765" s="472"/>
      <c r="U765" s="434"/>
      <c r="V765" s="434"/>
      <c r="W765" s="434"/>
      <c r="X765" s="434"/>
      <c r="Y765" s="434"/>
      <c r="Z765" s="434"/>
      <c r="AA765" s="434"/>
      <c r="AB765" s="434"/>
      <c r="AC765" s="434"/>
      <c r="AD765" s="436"/>
      <c r="AE765" s="436"/>
      <c r="AF765" s="436"/>
      <c r="AG765" s="436"/>
      <c r="AH765" s="436"/>
      <c r="AI765" s="436"/>
      <c r="AJ765" s="436"/>
      <c r="AK765" s="436"/>
    </row>
    <row r="766" spans="1:37" s="357" customFormat="1" ht="19.5" customHeight="1" x14ac:dyDescent="0.25">
      <c r="A766" s="434"/>
      <c r="B766" s="434"/>
      <c r="C766" s="434"/>
      <c r="D766" s="434"/>
      <c r="E766" s="434"/>
      <c r="F766" s="434"/>
      <c r="G766" s="434"/>
      <c r="H766" s="434"/>
      <c r="I766" s="434"/>
      <c r="J766" s="434"/>
      <c r="K766" s="434"/>
      <c r="L766" s="434"/>
      <c r="M766" s="434"/>
      <c r="N766" s="434"/>
      <c r="O766" s="434"/>
      <c r="P766" s="434"/>
      <c r="Q766" s="434"/>
      <c r="R766" s="434"/>
      <c r="S766" s="434"/>
      <c r="T766" s="472"/>
      <c r="U766" s="434"/>
      <c r="V766" s="434"/>
      <c r="W766" s="434"/>
      <c r="X766" s="434"/>
      <c r="Y766" s="434"/>
      <c r="Z766" s="434"/>
      <c r="AA766" s="434"/>
      <c r="AB766" s="434"/>
      <c r="AC766" s="434"/>
      <c r="AD766" s="436"/>
      <c r="AE766" s="436"/>
      <c r="AF766" s="436"/>
      <c r="AG766" s="436"/>
      <c r="AH766" s="436"/>
      <c r="AI766" s="436"/>
      <c r="AJ766" s="436"/>
      <c r="AK766" s="436"/>
    </row>
    <row r="767" spans="1:37" s="357" customFormat="1" ht="19.5" customHeight="1" x14ac:dyDescent="0.25">
      <c r="A767" s="434"/>
      <c r="B767" s="434"/>
      <c r="C767" s="434"/>
      <c r="D767" s="434"/>
      <c r="E767" s="434"/>
      <c r="F767" s="434"/>
      <c r="G767" s="434"/>
      <c r="H767" s="434"/>
      <c r="I767" s="434"/>
      <c r="J767" s="434"/>
      <c r="K767" s="434"/>
      <c r="L767" s="434"/>
      <c r="M767" s="434"/>
      <c r="N767" s="434"/>
      <c r="O767" s="434"/>
      <c r="P767" s="434"/>
      <c r="Q767" s="434"/>
      <c r="R767" s="434"/>
      <c r="S767" s="434"/>
      <c r="T767" s="472"/>
      <c r="U767" s="434"/>
      <c r="V767" s="434"/>
      <c r="W767" s="434"/>
      <c r="X767" s="434"/>
      <c r="Y767" s="434"/>
      <c r="Z767" s="434"/>
      <c r="AA767" s="434"/>
      <c r="AB767" s="434"/>
      <c r="AC767" s="434"/>
      <c r="AD767" s="436"/>
      <c r="AE767" s="436"/>
      <c r="AF767" s="436"/>
      <c r="AG767" s="436"/>
      <c r="AH767" s="436"/>
      <c r="AI767" s="436"/>
      <c r="AJ767" s="436"/>
      <c r="AK767" s="436"/>
    </row>
    <row r="768" spans="1:37" s="357" customFormat="1" ht="19.5" customHeight="1" x14ac:dyDescent="0.25">
      <c r="A768" s="434"/>
      <c r="B768" s="434"/>
      <c r="C768" s="434"/>
      <c r="D768" s="434"/>
      <c r="E768" s="434"/>
      <c r="F768" s="434"/>
      <c r="G768" s="434"/>
      <c r="H768" s="434"/>
      <c r="I768" s="434"/>
      <c r="J768" s="434"/>
      <c r="K768" s="434"/>
      <c r="L768" s="434"/>
      <c r="M768" s="434"/>
      <c r="N768" s="434"/>
      <c r="O768" s="434"/>
      <c r="P768" s="434"/>
      <c r="Q768" s="434"/>
      <c r="R768" s="434"/>
      <c r="S768" s="434"/>
      <c r="T768" s="472"/>
      <c r="U768" s="434"/>
      <c r="V768" s="434"/>
      <c r="W768" s="434"/>
      <c r="X768" s="434"/>
      <c r="Y768" s="434"/>
      <c r="Z768" s="434"/>
      <c r="AA768" s="434"/>
      <c r="AB768" s="434"/>
      <c r="AC768" s="434"/>
      <c r="AD768" s="436"/>
      <c r="AE768" s="436"/>
      <c r="AF768" s="436"/>
      <c r="AG768" s="436"/>
      <c r="AH768" s="436"/>
      <c r="AI768" s="436"/>
      <c r="AJ768" s="436"/>
      <c r="AK768" s="436"/>
    </row>
    <row r="769" spans="1:37" s="357" customFormat="1" ht="19.5" customHeight="1" x14ac:dyDescent="0.25">
      <c r="A769" s="434"/>
      <c r="B769" s="434"/>
      <c r="C769" s="434"/>
      <c r="D769" s="434"/>
      <c r="E769" s="434"/>
      <c r="F769" s="434"/>
      <c r="G769" s="434"/>
      <c r="H769" s="434"/>
      <c r="I769" s="434"/>
      <c r="J769" s="434"/>
      <c r="K769" s="434"/>
      <c r="L769" s="434"/>
      <c r="M769" s="434"/>
      <c r="N769" s="434"/>
      <c r="O769" s="434"/>
      <c r="P769" s="434"/>
      <c r="Q769" s="434"/>
      <c r="R769" s="434"/>
      <c r="S769" s="434"/>
      <c r="T769" s="472"/>
      <c r="U769" s="434"/>
      <c r="V769" s="434"/>
      <c r="W769" s="434"/>
      <c r="X769" s="434"/>
      <c r="Y769" s="434"/>
      <c r="Z769" s="434"/>
      <c r="AA769" s="434"/>
      <c r="AB769" s="434"/>
      <c r="AC769" s="434"/>
      <c r="AD769" s="436"/>
      <c r="AE769" s="436"/>
      <c r="AF769" s="436"/>
      <c r="AG769" s="436"/>
      <c r="AH769" s="436"/>
      <c r="AI769" s="436"/>
      <c r="AJ769" s="436"/>
      <c r="AK769" s="436"/>
    </row>
    <row r="770" spans="1:37" s="357" customFormat="1" ht="19.5" customHeight="1" x14ac:dyDescent="0.25">
      <c r="A770" s="434"/>
      <c r="B770" s="434"/>
      <c r="C770" s="434"/>
      <c r="D770" s="434"/>
      <c r="E770" s="434"/>
      <c r="F770" s="434"/>
      <c r="G770" s="434"/>
      <c r="H770" s="434"/>
      <c r="I770" s="434"/>
      <c r="J770" s="434"/>
      <c r="K770" s="434"/>
      <c r="L770" s="434"/>
      <c r="M770" s="434"/>
      <c r="N770" s="434"/>
      <c r="O770" s="434"/>
      <c r="P770" s="434"/>
      <c r="Q770" s="434"/>
      <c r="R770" s="434"/>
      <c r="S770" s="434"/>
      <c r="T770" s="472"/>
      <c r="U770" s="434"/>
      <c r="V770" s="434"/>
      <c r="W770" s="434"/>
      <c r="X770" s="434"/>
      <c r="Y770" s="434"/>
      <c r="Z770" s="434"/>
      <c r="AA770" s="434"/>
      <c r="AB770" s="434"/>
      <c r="AC770" s="434"/>
      <c r="AD770" s="436"/>
      <c r="AE770" s="436"/>
      <c r="AF770" s="436"/>
      <c r="AG770" s="436"/>
      <c r="AH770" s="436"/>
      <c r="AI770" s="436"/>
      <c r="AJ770" s="436"/>
      <c r="AK770" s="436"/>
    </row>
    <row r="771" spans="1:37" s="357" customFormat="1" ht="19.5" customHeight="1" x14ac:dyDescent="0.25">
      <c r="A771" s="434"/>
      <c r="B771" s="434"/>
      <c r="C771" s="434"/>
      <c r="D771" s="434"/>
      <c r="E771" s="434"/>
      <c r="F771" s="434"/>
      <c r="G771" s="434"/>
      <c r="H771" s="434"/>
      <c r="I771" s="434"/>
      <c r="J771" s="434"/>
      <c r="K771" s="434"/>
      <c r="L771" s="434"/>
      <c r="M771" s="434"/>
      <c r="N771" s="434"/>
      <c r="O771" s="434"/>
      <c r="P771" s="434"/>
      <c r="Q771" s="434"/>
      <c r="R771" s="434"/>
      <c r="S771" s="434"/>
      <c r="T771" s="472"/>
      <c r="U771" s="434"/>
      <c r="V771" s="434"/>
      <c r="W771" s="434"/>
      <c r="X771" s="434"/>
      <c r="Y771" s="434"/>
      <c r="Z771" s="434"/>
      <c r="AA771" s="434"/>
      <c r="AB771" s="434"/>
      <c r="AC771" s="434"/>
      <c r="AD771" s="436"/>
      <c r="AE771" s="436"/>
      <c r="AF771" s="436"/>
      <c r="AG771" s="436"/>
      <c r="AH771" s="436"/>
      <c r="AI771" s="436"/>
      <c r="AJ771" s="436"/>
      <c r="AK771" s="436"/>
    </row>
    <row r="772" spans="1:37" s="357" customFormat="1" ht="19.5" customHeight="1" x14ac:dyDescent="0.25">
      <c r="A772" s="434"/>
      <c r="B772" s="434"/>
      <c r="C772" s="434"/>
      <c r="D772" s="434"/>
      <c r="E772" s="434"/>
      <c r="F772" s="434"/>
      <c r="G772" s="434"/>
      <c r="H772" s="434"/>
      <c r="I772" s="434"/>
      <c r="J772" s="434"/>
      <c r="K772" s="434"/>
      <c r="L772" s="434"/>
      <c r="M772" s="434"/>
      <c r="N772" s="434"/>
      <c r="O772" s="434"/>
      <c r="P772" s="434"/>
      <c r="Q772" s="434"/>
      <c r="R772" s="434"/>
      <c r="S772" s="434"/>
      <c r="T772" s="472"/>
      <c r="U772" s="434"/>
      <c r="V772" s="434"/>
      <c r="W772" s="434"/>
      <c r="X772" s="434"/>
      <c r="Y772" s="434"/>
      <c r="Z772" s="434"/>
      <c r="AA772" s="434"/>
      <c r="AB772" s="434"/>
      <c r="AC772" s="434"/>
      <c r="AD772" s="436"/>
      <c r="AE772" s="436"/>
      <c r="AF772" s="436"/>
      <c r="AG772" s="436"/>
      <c r="AH772" s="436"/>
      <c r="AI772" s="436"/>
      <c r="AJ772" s="436"/>
      <c r="AK772" s="436"/>
    </row>
    <row r="773" spans="1:37" s="357" customFormat="1" ht="19.5" customHeight="1" x14ac:dyDescent="0.25">
      <c r="A773" s="434"/>
      <c r="B773" s="434"/>
      <c r="C773" s="434"/>
      <c r="D773" s="434"/>
      <c r="E773" s="434"/>
      <c r="F773" s="434"/>
      <c r="G773" s="434"/>
      <c r="H773" s="434"/>
      <c r="I773" s="434"/>
      <c r="J773" s="434"/>
      <c r="K773" s="434"/>
      <c r="L773" s="434"/>
      <c r="M773" s="434"/>
      <c r="N773" s="434"/>
      <c r="O773" s="434"/>
      <c r="P773" s="434"/>
      <c r="Q773" s="434"/>
      <c r="R773" s="434"/>
      <c r="S773" s="434"/>
      <c r="T773" s="472"/>
      <c r="U773" s="434"/>
      <c r="V773" s="434"/>
      <c r="W773" s="434"/>
      <c r="X773" s="434"/>
      <c r="Y773" s="434"/>
      <c r="Z773" s="434"/>
      <c r="AA773" s="434"/>
      <c r="AB773" s="434"/>
      <c r="AC773" s="434"/>
      <c r="AD773" s="436"/>
      <c r="AE773" s="436"/>
      <c r="AF773" s="436"/>
      <c r="AG773" s="436"/>
      <c r="AH773" s="436"/>
      <c r="AI773" s="436"/>
      <c r="AJ773" s="436"/>
      <c r="AK773" s="436"/>
    </row>
    <row r="774" spans="1:37" s="357" customFormat="1" ht="19.5" customHeight="1" x14ac:dyDescent="0.25">
      <c r="A774" s="434"/>
      <c r="B774" s="434"/>
      <c r="C774" s="434"/>
      <c r="D774" s="434"/>
      <c r="E774" s="434"/>
      <c r="F774" s="434"/>
      <c r="G774" s="434"/>
      <c r="H774" s="434"/>
      <c r="I774" s="434"/>
      <c r="J774" s="434"/>
      <c r="K774" s="434"/>
      <c r="L774" s="434"/>
      <c r="M774" s="434"/>
      <c r="N774" s="434"/>
      <c r="O774" s="434"/>
      <c r="P774" s="434"/>
      <c r="Q774" s="434"/>
      <c r="R774" s="434"/>
      <c r="S774" s="434"/>
      <c r="T774" s="472"/>
      <c r="U774" s="434"/>
      <c r="V774" s="434"/>
      <c r="W774" s="434"/>
      <c r="X774" s="434"/>
      <c r="Y774" s="434"/>
      <c r="Z774" s="434"/>
      <c r="AA774" s="434"/>
      <c r="AB774" s="434"/>
      <c r="AC774" s="434"/>
      <c r="AD774" s="436"/>
      <c r="AE774" s="436"/>
      <c r="AF774" s="436"/>
      <c r="AG774" s="436"/>
      <c r="AH774" s="436"/>
      <c r="AI774" s="436"/>
      <c r="AJ774" s="436"/>
      <c r="AK774" s="436"/>
    </row>
    <row r="775" spans="1:37" s="357" customFormat="1" ht="19.5" customHeight="1" x14ac:dyDescent="0.25">
      <c r="A775" s="434"/>
      <c r="B775" s="434"/>
      <c r="C775" s="434"/>
      <c r="D775" s="434"/>
      <c r="E775" s="434"/>
      <c r="F775" s="434"/>
      <c r="G775" s="434"/>
      <c r="H775" s="434"/>
      <c r="I775" s="434"/>
      <c r="J775" s="434"/>
      <c r="K775" s="434"/>
      <c r="L775" s="434"/>
      <c r="M775" s="434"/>
      <c r="N775" s="434"/>
      <c r="O775" s="434"/>
      <c r="P775" s="434"/>
      <c r="Q775" s="434"/>
      <c r="R775" s="434"/>
      <c r="S775" s="434"/>
      <c r="T775" s="472"/>
      <c r="U775" s="434"/>
      <c r="V775" s="434"/>
      <c r="W775" s="434"/>
      <c r="X775" s="434"/>
      <c r="Y775" s="434"/>
      <c r="Z775" s="434"/>
      <c r="AA775" s="434"/>
      <c r="AB775" s="434"/>
      <c r="AC775" s="434"/>
      <c r="AD775" s="436"/>
      <c r="AE775" s="436"/>
      <c r="AF775" s="436"/>
      <c r="AG775" s="436"/>
      <c r="AH775" s="436"/>
      <c r="AI775" s="436"/>
      <c r="AJ775" s="436"/>
      <c r="AK775" s="436"/>
    </row>
    <row r="776" spans="1:37" s="357" customFormat="1" ht="19.5" customHeight="1" x14ac:dyDescent="0.25">
      <c r="A776" s="434"/>
      <c r="B776" s="434"/>
      <c r="C776" s="434"/>
      <c r="D776" s="434"/>
      <c r="E776" s="434"/>
      <c r="F776" s="434"/>
      <c r="G776" s="434"/>
      <c r="H776" s="434"/>
      <c r="I776" s="434"/>
      <c r="J776" s="434"/>
      <c r="K776" s="434"/>
      <c r="L776" s="434"/>
      <c r="M776" s="434"/>
      <c r="N776" s="434"/>
      <c r="O776" s="434"/>
      <c r="P776" s="434"/>
      <c r="Q776" s="434"/>
      <c r="R776" s="434"/>
      <c r="S776" s="434"/>
      <c r="T776" s="472"/>
      <c r="U776" s="434"/>
      <c r="V776" s="434"/>
      <c r="W776" s="434"/>
      <c r="X776" s="434"/>
      <c r="Y776" s="434"/>
      <c r="Z776" s="434"/>
      <c r="AA776" s="434"/>
      <c r="AB776" s="434"/>
      <c r="AC776" s="434"/>
      <c r="AD776" s="436"/>
      <c r="AE776" s="436"/>
      <c r="AF776" s="436"/>
      <c r="AG776" s="436"/>
      <c r="AH776" s="436"/>
      <c r="AI776" s="436"/>
      <c r="AJ776" s="436"/>
      <c r="AK776" s="436"/>
    </row>
    <row r="777" spans="1:37" s="357" customFormat="1" ht="19.5" customHeight="1" x14ac:dyDescent="0.25">
      <c r="A777" s="434"/>
      <c r="B777" s="434"/>
      <c r="C777" s="434"/>
      <c r="D777" s="434"/>
      <c r="E777" s="434"/>
      <c r="F777" s="434"/>
      <c r="G777" s="434"/>
      <c r="H777" s="434"/>
      <c r="I777" s="434"/>
      <c r="J777" s="434"/>
      <c r="K777" s="434"/>
      <c r="L777" s="434"/>
      <c r="M777" s="434"/>
      <c r="N777" s="434"/>
      <c r="O777" s="434"/>
      <c r="P777" s="434"/>
      <c r="Q777" s="434"/>
      <c r="R777" s="434"/>
      <c r="S777" s="434"/>
      <c r="T777" s="472"/>
      <c r="U777" s="434"/>
      <c r="V777" s="434"/>
      <c r="W777" s="434"/>
      <c r="X777" s="434"/>
      <c r="Y777" s="434"/>
      <c r="Z777" s="434"/>
      <c r="AA777" s="434"/>
      <c r="AB777" s="434"/>
      <c r="AC777" s="434"/>
      <c r="AD777" s="436"/>
      <c r="AE777" s="436"/>
      <c r="AF777" s="436"/>
      <c r="AG777" s="436"/>
      <c r="AH777" s="436"/>
      <c r="AI777" s="436"/>
      <c r="AJ777" s="436"/>
      <c r="AK777" s="436"/>
    </row>
    <row r="778" spans="1:37" s="357" customFormat="1" ht="19.5" customHeight="1" x14ac:dyDescent="0.25">
      <c r="A778" s="434"/>
      <c r="B778" s="434"/>
      <c r="C778" s="434"/>
      <c r="D778" s="434"/>
      <c r="E778" s="434"/>
      <c r="F778" s="434"/>
      <c r="G778" s="434"/>
      <c r="H778" s="434"/>
      <c r="I778" s="434"/>
      <c r="J778" s="434"/>
      <c r="K778" s="434"/>
      <c r="L778" s="434"/>
      <c r="M778" s="434"/>
      <c r="N778" s="434"/>
      <c r="O778" s="434"/>
      <c r="P778" s="434"/>
      <c r="Q778" s="434"/>
      <c r="R778" s="434"/>
      <c r="S778" s="434"/>
      <c r="T778" s="472"/>
      <c r="U778" s="434"/>
      <c r="V778" s="434"/>
      <c r="W778" s="434"/>
      <c r="X778" s="434"/>
      <c r="Y778" s="434"/>
      <c r="Z778" s="434"/>
      <c r="AA778" s="434"/>
      <c r="AB778" s="434"/>
      <c r="AC778" s="434"/>
      <c r="AD778" s="436"/>
      <c r="AE778" s="436"/>
      <c r="AF778" s="436"/>
      <c r="AG778" s="436"/>
      <c r="AH778" s="436"/>
      <c r="AI778" s="436"/>
      <c r="AJ778" s="436"/>
      <c r="AK778" s="436"/>
    </row>
    <row r="779" spans="1:37" s="357" customFormat="1" ht="19.5" customHeight="1" x14ac:dyDescent="0.25">
      <c r="A779" s="434"/>
      <c r="B779" s="434"/>
      <c r="C779" s="434"/>
      <c r="D779" s="434"/>
      <c r="E779" s="434"/>
      <c r="F779" s="434"/>
      <c r="G779" s="434"/>
      <c r="H779" s="434"/>
      <c r="I779" s="434"/>
      <c r="J779" s="434"/>
      <c r="K779" s="434"/>
      <c r="L779" s="434"/>
      <c r="M779" s="434"/>
      <c r="N779" s="434"/>
      <c r="O779" s="434"/>
      <c r="P779" s="434"/>
      <c r="Q779" s="434"/>
      <c r="R779" s="434"/>
      <c r="S779" s="434"/>
      <c r="T779" s="472"/>
      <c r="U779" s="434"/>
      <c r="V779" s="434"/>
      <c r="W779" s="434"/>
      <c r="X779" s="434"/>
      <c r="Y779" s="434"/>
      <c r="Z779" s="434"/>
      <c r="AA779" s="434"/>
      <c r="AB779" s="434"/>
      <c r="AC779" s="434"/>
      <c r="AD779" s="436"/>
      <c r="AE779" s="436"/>
      <c r="AF779" s="436"/>
      <c r="AG779" s="436"/>
      <c r="AH779" s="436"/>
      <c r="AI779" s="436"/>
      <c r="AJ779" s="436"/>
      <c r="AK779" s="436"/>
    </row>
    <row r="780" spans="1:37" s="357" customFormat="1" ht="19.5" customHeight="1" x14ac:dyDescent="0.25">
      <c r="A780" s="434"/>
      <c r="B780" s="434"/>
      <c r="C780" s="434"/>
      <c r="D780" s="434"/>
      <c r="E780" s="434"/>
      <c r="F780" s="434"/>
      <c r="G780" s="434"/>
      <c r="H780" s="434"/>
      <c r="I780" s="434"/>
      <c r="J780" s="434"/>
      <c r="K780" s="434"/>
      <c r="L780" s="434"/>
      <c r="M780" s="434"/>
      <c r="N780" s="434"/>
      <c r="O780" s="434"/>
      <c r="P780" s="434"/>
      <c r="Q780" s="434"/>
      <c r="R780" s="434"/>
      <c r="S780" s="434"/>
      <c r="T780" s="472"/>
      <c r="U780" s="434"/>
      <c r="V780" s="434"/>
      <c r="W780" s="434"/>
      <c r="X780" s="434"/>
      <c r="Y780" s="434"/>
      <c r="Z780" s="434"/>
      <c r="AA780" s="434"/>
      <c r="AB780" s="434"/>
      <c r="AC780" s="434"/>
      <c r="AD780" s="436"/>
      <c r="AE780" s="436"/>
      <c r="AF780" s="436"/>
      <c r="AG780" s="436"/>
      <c r="AH780" s="436"/>
      <c r="AI780" s="436"/>
      <c r="AJ780" s="436"/>
      <c r="AK780" s="436"/>
    </row>
    <row r="781" spans="1:37" s="357" customFormat="1" ht="19.5" customHeight="1" x14ac:dyDescent="0.25">
      <c r="A781" s="434"/>
      <c r="B781" s="434"/>
      <c r="C781" s="434"/>
      <c r="D781" s="434"/>
      <c r="E781" s="434"/>
      <c r="F781" s="434"/>
      <c r="G781" s="434"/>
      <c r="H781" s="434"/>
      <c r="I781" s="434"/>
      <c r="J781" s="434"/>
      <c r="K781" s="434"/>
      <c r="L781" s="434"/>
      <c r="M781" s="434"/>
      <c r="N781" s="434"/>
      <c r="O781" s="434"/>
      <c r="P781" s="434"/>
      <c r="Q781" s="434"/>
      <c r="R781" s="434"/>
      <c r="S781" s="434"/>
      <c r="T781" s="472"/>
      <c r="U781" s="434"/>
      <c r="V781" s="434"/>
      <c r="W781" s="434"/>
      <c r="X781" s="434"/>
      <c r="Y781" s="434"/>
      <c r="Z781" s="434"/>
      <c r="AA781" s="434"/>
      <c r="AB781" s="434"/>
      <c r="AC781" s="434"/>
      <c r="AD781" s="436"/>
      <c r="AE781" s="436"/>
      <c r="AF781" s="436"/>
      <c r="AG781" s="436"/>
      <c r="AH781" s="436"/>
      <c r="AI781" s="436"/>
      <c r="AJ781" s="436"/>
      <c r="AK781" s="436"/>
    </row>
    <row r="782" spans="1:37" s="357" customFormat="1" ht="19.5" customHeight="1" x14ac:dyDescent="0.25">
      <c r="A782" s="434"/>
      <c r="B782" s="434"/>
      <c r="C782" s="434"/>
      <c r="D782" s="434"/>
      <c r="E782" s="434"/>
      <c r="F782" s="434"/>
      <c r="G782" s="434"/>
      <c r="H782" s="434"/>
      <c r="I782" s="434"/>
      <c r="J782" s="434"/>
      <c r="K782" s="434"/>
      <c r="L782" s="434"/>
      <c r="M782" s="434"/>
      <c r="N782" s="434"/>
      <c r="O782" s="434"/>
      <c r="P782" s="434"/>
      <c r="Q782" s="434"/>
      <c r="R782" s="434"/>
      <c r="S782" s="434"/>
      <c r="T782" s="472"/>
      <c r="U782" s="434"/>
      <c r="V782" s="434"/>
      <c r="W782" s="434"/>
      <c r="X782" s="434"/>
      <c r="Y782" s="434"/>
      <c r="Z782" s="434"/>
      <c r="AA782" s="434"/>
      <c r="AB782" s="434"/>
      <c r="AC782" s="434"/>
      <c r="AD782" s="436"/>
      <c r="AE782" s="436"/>
      <c r="AF782" s="436"/>
      <c r="AG782" s="436"/>
      <c r="AH782" s="436"/>
      <c r="AI782" s="436"/>
      <c r="AJ782" s="436"/>
      <c r="AK782" s="436"/>
    </row>
    <row r="783" spans="1:37" s="357" customFormat="1" ht="19.5" customHeight="1" x14ac:dyDescent="0.25">
      <c r="A783" s="434"/>
      <c r="B783" s="434"/>
      <c r="C783" s="434"/>
      <c r="D783" s="434"/>
      <c r="E783" s="434"/>
      <c r="F783" s="434"/>
      <c r="G783" s="434"/>
      <c r="H783" s="434"/>
      <c r="I783" s="434"/>
      <c r="J783" s="434"/>
      <c r="K783" s="434"/>
      <c r="L783" s="434"/>
      <c r="M783" s="434"/>
      <c r="N783" s="434"/>
      <c r="O783" s="434"/>
      <c r="P783" s="434"/>
      <c r="Q783" s="434"/>
      <c r="R783" s="434"/>
      <c r="S783" s="434"/>
      <c r="T783" s="472"/>
      <c r="U783" s="434"/>
      <c r="V783" s="434"/>
      <c r="W783" s="434"/>
      <c r="X783" s="434"/>
      <c r="Y783" s="434"/>
      <c r="Z783" s="434"/>
      <c r="AA783" s="434"/>
      <c r="AB783" s="434"/>
      <c r="AC783" s="434"/>
      <c r="AD783" s="436"/>
      <c r="AE783" s="436"/>
      <c r="AF783" s="436"/>
      <c r="AG783" s="436"/>
      <c r="AH783" s="436"/>
      <c r="AI783" s="436"/>
      <c r="AJ783" s="436"/>
      <c r="AK783" s="436"/>
    </row>
    <row r="784" spans="1:37" s="357" customFormat="1" ht="19.5" customHeight="1" x14ac:dyDescent="0.25">
      <c r="A784" s="434"/>
      <c r="B784" s="434"/>
      <c r="C784" s="434"/>
      <c r="D784" s="434"/>
      <c r="E784" s="434"/>
      <c r="F784" s="434"/>
      <c r="G784" s="434"/>
      <c r="H784" s="434"/>
      <c r="I784" s="434"/>
      <c r="J784" s="434"/>
      <c r="K784" s="434"/>
      <c r="L784" s="434"/>
      <c r="M784" s="434"/>
      <c r="N784" s="434"/>
      <c r="O784" s="434"/>
      <c r="P784" s="434"/>
      <c r="Q784" s="434"/>
      <c r="R784" s="434"/>
      <c r="S784" s="434"/>
      <c r="T784" s="472"/>
      <c r="U784" s="434"/>
      <c r="V784" s="434"/>
      <c r="W784" s="434"/>
      <c r="X784" s="434"/>
      <c r="Y784" s="434"/>
      <c r="Z784" s="434"/>
      <c r="AA784" s="434"/>
      <c r="AB784" s="434"/>
      <c r="AC784" s="434"/>
      <c r="AD784" s="436"/>
      <c r="AE784" s="436"/>
      <c r="AF784" s="436"/>
      <c r="AG784" s="436"/>
      <c r="AH784" s="436"/>
      <c r="AI784" s="436"/>
      <c r="AJ784" s="436"/>
      <c r="AK784" s="436"/>
    </row>
    <row r="785" spans="1:37" s="357" customFormat="1" ht="19.5" customHeight="1" x14ac:dyDescent="0.25">
      <c r="A785" s="434"/>
      <c r="B785" s="434"/>
      <c r="C785" s="434"/>
      <c r="D785" s="434"/>
      <c r="E785" s="434"/>
      <c r="F785" s="434"/>
      <c r="G785" s="434"/>
      <c r="H785" s="434"/>
      <c r="I785" s="434"/>
      <c r="J785" s="434"/>
      <c r="K785" s="434"/>
      <c r="L785" s="434"/>
      <c r="M785" s="434"/>
      <c r="N785" s="434"/>
      <c r="O785" s="434"/>
      <c r="P785" s="434"/>
      <c r="Q785" s="434"/>
      <c r="R785" s="434"/>
      <c r="S785" s="434"/>
      <c r="T785" s="472"/>
      <c r="U785" s="434"/>
      <c r="V785" s="434"/>
      <c r="W785" s="434"/>
      <c r="X785" s="434"/>
      <c r="Y785" s="434"/>
      <c r="Z785" s="434"/>
      <c r="AA785" s="434"/>
      <c r="AB785" s="434"/>
      <c r="AC785" s="434"/>
      <c r="AD785" s="436"/>
      <c r="AE785" s="436"/>
      <c r="AF785" s="436"/>
      <c r="AG785" s="436"/>
      <c r="AH785" s="436"/>
      <c r="AI785" s="436"/>
      <c r="AJ785" s="436"/>
      <c r="AK785" s="436"/>
    </row>
    <row r="786" spans="1:37" s="357" customFormat="1" ht="19.5" customHeight="1" x14ac:dyDescent="0.25">
      <c r="A786" s="434"/>
      <c r="B786" s="434"/>
      <c r="C786" s="434"/>
      <c r="D786" s="434"/>
      <c r="E786" s="434"/>
      <c r="F786" s="434"/>
      <c r="G786" s="434"/>
      <c r="H786" s="434"/>
      <c r="I786" s="434"/>
      <c r="J786" s="434"/>
      <c r="K786" s="434"/>
      <c r="L786" s="434"/>
      <c r="M786" s="434"/>
      <c r="N786" s="434"/>
      <c r="O786" s="434"/>
      <c r="P786" s="434"/>
      <c r="Q786" s="434"/>
      <c r="R786" s="434"/>
      <c r="S786" s="434"/>
      <c r="T786" s="472"/>
      <c r="U786" s="434"/>
      <c r="V786" s="434"/>
      <c r="W786" s="434"/>
      <c r="X786" s="434"/>
      <c r="Y786" s="434"/>
      <c r="Z786" s="434"/>
      <c r="AA786" s="434"/>
      <c r="AB786" s="434"/>
      <c r="AC786" s="434"/>
      <c r="AD786" s="436"/>
      <c r="AE786" s="436"/>
      <c r="AF786" s="436"/>
      <c r="AG786" s="436"/>
      <c r="AH786" s="436"/>
      <c r="AI786" s="436"/>
      <c r="AJ786" s="436"/>
      <c r="AK786" s="436"/>
    </row>
    <row r="787" spans="1:37" s="357" customFormat="1" ht="19.5" customHeight="1" x14ac:dyDescent="0.25">
      <c r="A787" s="434"/>
      <c r="B787" s="434"/>
      <c r="C787" s="434"/>
      <c r="D787" s="434"/>
      <c r="E787" s="434"/>
      <c r="F787" s="434"/>
      <c r="G787" s="434"/>
      <c r="H787" s="434"/>
      <c r="I787" s="434"/>
      <c r="J787" s="434"/>
      <c r="K787" s="434"/>
      <c r="L787" s="434"/>
      <c r="M787" s="434"/>
      <c r="N787" s="434"/>
      <c r="O787" s="434"/>
      <c r="P787" s="434"/>
      <c r="Q787" s="434"/>
      <c r="R787" s="434"/>
      <c r="S787" s="434"/>
      <c r="T787" s="472"/>
      <c r="U787" s="434"/>
      <c r="V787" s="434"/>
      <c r="W787" s="434"/>
      <c r="X787" s="434"/>
      <c r="Y787" s="434"/>
      <c r="Z787" s="434"/>
      <c r="AA787" s="434"/>
      <c r="AB787" s="434"/>
      <c r="AC787" s="434"/>
      <c r="AD787" s="436"/>
      <c r="AE787" s="436"/>
      <c r="AF787" s="436"/>
      <c r="AG787" s="436"/>
      <c r="AH787" s="436"/>
      <c r="AI787" s="436"/>
      <c r="AJ787" s="436"/>
      <c r="AK787" s="436"/>
    </row>
    <row r="788" spans="1:37" s="357" customFormat="1" ht="19.5" customHeight="1" x14ac:dyDescent="0.25">
      <c r="A788" s="434"/>
      <c r="B788" s="434"/>
      <c r="C788" s="434"/>
      <c r="D788" s="434"/>
      <c r="E788" s="434"/>
      <c r="F788" s="434"/>
      <c r="G788" s="434"/>
      <c r="H788" s="434"/>
      <c r="I788" s="434"/>
      <c r="J788" s="434"/>
      <c r="K788" s="434"/>
      <c r="L788" s="434"/>
      <c r="M788" s="434"/>
      <c r="N788" s="434"/>
      <c r="O788" s="434"/>
      <c r="P788" s="434"/>
      <c r="Q788" s="434"/>
      <c r="R788" s="434"/>
      <c r="S788" s="434"/>
      <c r="T788" s="472"/>
      <c r="U788" s="434"/>
      <c r="V788" s="434"/>
      <c r="W788" s="434"/>
      <c r="X788" s="434"/>
      <c r="Y788" s="434"/>
      <c r="Z788" s="434"/>
      <c r="AA788" s="434"/>
      <c r="AB788" s="434"/>
      <c r="AC788" s="434"/>
      <c r="AD788" s="436"/>
      <c r="AE788" s="436"/>
      <c r="AF788" s="436"/>
      <c r="AG788" s="436"/>
      <c r="AH788" s="436"/>
      <c r="AI788" s="436"/>
      <c r="AJ788" s="436"/>
      <c r="AK788" s="436"/>
    </row>
    <row r="789" spans="1:37" s="357" customFormat="1" ht="19.5" customHeight="1" x14ac:dyDescent="0.25">
      <c r="A789" s="434"/>
      <c r="B789" s="434"/>
      <c r="C789" s="434"/>
      <c r="D789" s="434"/>
      <c r="E789" s="434"/>
      <c r="F789" s="434"/>
      <c r="G789" s="434"/>
      <c r="H789" s="434"/>
      <c r="I789" s="434"/>
      <c r="J789" s="434"/>
      <c r="K789" s="434"/>
      <c r="L789" s="434"/>
      <c r="M789" s="434"/>
      <c r="N789" s="434"/>
      <c r="O789" s="434"/>
      <c r="P789" s="434"/>
      <c r="Q789" s="434"/>
      <c r="R789" s="434"/>
      <c r="S789" s="434"/>
      <c r="T789" s="472"/>
      <c r="U789" s="434"/>
      <c r="V789" s="434"/>
      <c r="W789" s="434"/>
      <c r="X789" s="434"/>
      <c r="Y789" s="434"/>
      <c r="Z789" s="434"/>
      <c r="AA789" s="434"/>
      <c r="AB789" s="434"/>
      <c r="AC789" s="434"/>
      <c r="AD789" s="436"/>
      <c r="AE789" s="436"/>
      <c r="AF789" s="436"/>
      <c r="AG789" s="436"/>
      <c r="AH789" s="436"/>
      <c r="AI789" s="436"/>
      <c r="AJ789" s="436"/>
      <c r="AK789" s="436"/>
    </row>
    <row r="790" spans="1:37" s="357" customFormat="1" ht="19.5" customHeight="1" x14ac:dyDescent="0.25">
      <c r="A790" s="434"/>
      <c r="B790" s="434"/>
      <c r="C790" s="434"/>
      <c r="D790" s="434"/>
      <c r="E790" s="434"/>
      <c r="F790" s="434"/>
      <c r="G790" s="434"/>
      <c r="H790" s="434"/>
      <c r="I790" s="434"/>
      <c r="J790" s="434"/>
      <c r="K790" s="434"/>
      <c r="L790" s="434"/>
      <c r="M790" s="434"/>
      <c r="N790" s="434"/>
      <c r="O790" s="434"/>
      <c r="P790" s="434"/>
      <c r="Q790" s="434"/>
      <c r="R790" s="434"/>
      <c r="S790" s="434"/>
      <c r="T790" s="472"/>
      <c r="U790" s="434"/>
      <c r="V790" s="434"/>
      <c r="W790" s="434"/>
      <c r="X790" s="434"/>
      <c r="Y790" s="434"/>
      <c r="Z790" s="434"/>
      <c r="AA790" s="434"/>
      <c r="AB790" s="434"/>
      <c r="AC790" s="434"/>
      <c r="AD790" s="436"/>
      <c r="AE790" s="436"/>
      <c r="AF790" s="436"/>
      <c r="AG790" s="436"/>
      <c r="AH790" s="436"/>
      <c r="AI790" s="436"/>
      <c r="AJ790" s="436"/>
      <c r="AK790" s="436"/>
    </row>
    <row r="791" spans="1:37" s="357" customFormat="1" ht="19.5" customHeight="1" x14ac:dyDescent="0.25">
      <c r="A791" s="434"/>
      <c r="B791" s="434"/>
      <c r="C791" s="434"/>
      <c r="D791" s="434"/>
      <c r="E791" s="434"/>
      <c r="F791" s="434"/>
      <c r="G791" s="434"/>
      <c r="H791" s="434"/>
      <c r="I791" s="434"/>
      <c r="J791" s="434"/>
      <c r="K791" s="434"/>
      <c r="L791" s="434"/>
      <c r="M791" s="434"/>
      <c r="N791" s="434"/>
      <c r="O791" s="434"/>
      <c r="P791" s="434"/>
      <c r="Q791" s="434"/>
      <c r="R791" s="434"/>
      <c r="S791" s="434"/>
      <c r="T791" s="472"/>
      <c r="U791" s="434"/>
      <c r="V791" s="434"/>
      <c r="W791" s="434"/>
      <c r="X791" s="434"/>
      <c r="Y791" s="434"/>
      <c r="Z791" s="434"/>
      <c r="AA791" s="434"/>
      <c r="AB791" s="434"/>
      <c r="AC791" s="434"/>
      <c r="AD791" s="436"/>
      <c r="AE791" s="436"/>
      <c r="AF791" s="436"/>
      <c r="AG791" s="436"/>
      <c r="AH791" s="436"/>
      <c r="AI791" s="436"/>
      <c r="AJ791" s="436"/>
      <c r="AK791" s="436"/>
    </row>
    <row r="792" spans="1:37" s="357" customFormat="1" ht="19.5" customHeight="1" x14ac:dyDescent="0.25">
      <c r="A792" s="434"/>
      <c r="B792" s="434"/>
      <c r="C792" s="434"/>
      <c r="D792" s="434"/>
      <c r="E792" s="434"/>
      <c r="F792" s="434"/>
      <c r="G792" s="434"/>
      <c r="H792" s="434"/>
      <c r="I792" s="434"/>
      <c r="J792" s="434"/>
      <c r="K792" s="434"/>
      <c r="L792" s="434"/>
      <c r="M792" s="434"/>
      <c r="N792" s="434"/>
      <c r="O792" s="434"/>
      <c r="P792" s="434"/>
      <c r="Q792" s="434"/>
      <c r="R792" s="434"/>
      <c r="S792" s="434"/>
      <c r="T792" s="472"/>
      <c r="U792" s="434"/>
      <c r="V792" s="434"/>
      <c r="W792" s="434"/>
      <c r="X792" s="434"/>
      <c r="Y792" s="434"/>
      <c r="Z792" s="434"/>
      <c r="AA792" s="434"/>
      <c r="AB792" s="434"/>
      <c r="AC792" s="434"/>
      <c r="AD792" s="436"/>
      <c r="AE792" s="436"/>
      <c r="AF792" s="436"/>
      <c r="AG792" s="436"/>
      <c r="AH792" s="436"/>
      <c r="AI792" s="436"/>
      <c r="AJ792" s="436"/>
      <c r="AK792" s="436"/>
    </row>
    <row r="793" spans="1:37" s="357" customFormat="1" ht="19.5" customHeight="1" x14ac:dyDescent="0.25">
      <c r="A793" s="434"/>
      <c r="B793" s="434"/>
      <c r="C793" s="434"/>
      <c r="D793" s="434"/>
      <c r="E793" s="434"/>
      <c r="F793" s="434"/>
      <c r="G793" s="434"/>
      <c r="H793" s="434"/>
      <c r="I793" s="434"/>
      <c r="J793" s="434"/>
      <c r="K793" s="434"/>
      <c r="L793" s="434"/>
      <c r="M793" s="434"/>
      <c r="N793" s="434"/>
      <c r="O793" s="434"/>
      <c r="P793" s="434"/>
      <c r="Q793" s="434"/>
      <c r="R793" s="434"/>
      <c r="S793" s="434"/>
      <c r="T793" s="472"/>
      <c r="U793" s="434"/>
      <c r="V793" s="434"/>
      <c r="W793" s="434"/>
      <c r="X793" s="434"/>
      <c r="Y793" s="434"/>
      <c r="Z793" s="434"/>
      <c r="AA793" s="434"/>
      <c r="AB793" s="434"/>
      <c r="AC793" s="434"/>
      <c r="AD793" s="436"/>
      <c r="AE793" s="436"/>
      <c r="AF793" s="436"/>
      <c r="AG793" s="436"/>
      <c r="AH793" s="436"/>
      <c r="AI793" s="436"/>
      <c r="AJ793" s="436"/>
      <c r="AK793" s="436"/>
    </row>
    <row r="794" spans="1:37" s="357" customFormat="1" ht="19.5" customHeight="1" x14ac:dyDescent="0.25">
      <c r="A794" s="434"/>
      <c r="B794" s="434"/>
      <c r="C794" s="434"/>
      <c r="D794" s="434"/>
      <c r="E794" s="434"/>
      <c r="F794" s="434"/>
      <c r="G794" s="434"/>
      <c r="H794" s="434"/>
      <c r="I794" s="434"/>
      <c r="J794" s="434"/>
      <c r="K794" s="434"/>
      <c r="L794" s="434"/>
      <c r="M794" s="434"/>
      <c r="N794" s="434"/>
      <c r="O794" s="434"/>
      <c r="P794" s="434"/>
      <c r="Q794" s="434"/>
      <c r="R794" s="434"/>
      <c r="S794" s="434"/>
      <c r="T794" s="472"/>
      <c r="U794" s="434"/>
      <c r="V794" s="434"/>
      <c r="W794" s="434"/>
      <c r="X794" s="434"/>
      <c r="Y794" s="434"/>
      <c r="Z794" s="434"/>
      <c r="AA794" s="434"/>
      <c r="AB794" s="434"/>
      <c r="AC794" s="434"/>
      <c r="AD794" s="436"/>
      <c r="AE794" s="436"/>
      <c r="AF794" s="436"/>
      <c r="AG794" s="436"/>
      <c r="AH794" s="436"/>
      <c r="AI794" s="436"/>
      <c r="AJ794" s="436"/>
      <c r="AK794" s="436"/>
    </row>
    <row r="795" spans="1:37" s="357" customFormat="1" ht="19.5" customHeight="1" x14ac:dyDescent="0.25">
      <c r="A795" s="434"/>
      <c r="B795" s="434"/>
      <c r="C795" s="434"/>
      <c r="D795" s="434"/>
      <c r="E795" s="434"/>
      <c r="F795" s="434"/>
      <c r="G795" s="434"/>
      <c r="H795" s="434"/>
      <c r="I795" s="434"/>
      <c r="J795" s="434"/>
      <c r="K795" s="434"/>
      <c r="L795" s="434"/>
      <c r="M795" s="434"/>
      <c r="N795" s="434"/>
      <c r="O795" s="434"/>
      <c r="P795" s="434"/>
      <c r="Q795" s="434"/>
      <c r="R795" s="434"/>
      <c r="S795" s="434"/>
      <c r="T795" s="472"/>
      <c r="U795" s="434"/>
      <c r="V795" s="434"/>
      <c r="W795" s="434"/>
      <c r="X795" s="434"/>
      <c r="Y795" s="434"/>
      <c r="Z795" s="434"/>
      <c r="AA795" s="434"/>
      <c r="AB795" s="434"/>
      <c r="AC795" s="434"/>
      <c r="AD795" s="436"/>
      <c r="AE795" s="436"/>
      <c r="AF795" s="436"/>
      <c r="AG795" s="436"/>
      <c r="AH795" s="436"/>
      <c r="AI795" s="436"/>
      <c r="AJ795" s="436"/>
      <c r="AK795" s="436"/>
    </row>
    <row r="796" spans="1:37" s="357" customFormat="1" ht="19.5" customHeight="1" x14ac:dyDescent="0.25">
      <c r="A796" s="434"/>
      <c r="B796" s="434"/>
      <c r="C796" s="434"/>
      <c r="D796" s="434"/>
      <c r="E796" s="434"/>
      <c r="F796" s="434"/>
      <c r="G796" s="434"/>
      <c r="H796" s="434"/>
      <c r="I796" s="434"/>
      <c r="J796" s="434"/>
      <c r="K796" s="434"/>
      <c r="L796" s="434"/>
      <c r="M796" s="434"/>
      <c r="N796" s="434"/>
      <c r="O796" s="434"/>
      <c r="P796" s="434"/>
      <c r="Q796" s="434"/>
      <c r="R796" s="434"/>
      <c r="S796" s="434"/>
      <c r="T796" s="472"/>
      <c r="U796" s="434"/>
      <c r="V796" s="434"/>
      <c r="W796" s="434"/>
      <c r="X796" s="434"/>
      <c r="Y796" s="434"/>
      <c r="Z796" s="434"/>
      <c r="AA796" s="434"/>
      <c r="AB796" s="434"/>
      <c r="AC796" s="434"/>
      <c r="AD796" s="436"/>
      <c r="AE796" s="436"/>
      <c r="AF796" s="436"/>
      <c r="AG796" s="436"/>
      <c r="AH796" s="436"/>
      <c r="AI796" s="436"/>
      <c r="AJ796" s="436"/>
      <c r="AK796" s="436"/>
    </row>
    <row r="797" spans="1:37" s="357" customFormat="1" ht="19.5" customHeight="1" x14ac:dyDescent="0.25">
      <c r="A797" s="434"/>
      <c r="B797" s="434"/>
      <c r="C797" s="434"/>
      <c r="D797" s="434"/>
      <c r="E797" s="434"/>
      <c r="F797" s="434"/>
      <c r="G797" s="434"/>
      <c r="H797" s="434"/>
      <c r="I797" s="434"/>
      <c r="J797" s="434"/>
      <c r="K797" s="434"/>
      <c r="L797" s="434"/>
      <c r="M797" s="434"/>
      <c r="N797" s="434"/>
      <c r="O797" s="434"/>
      <c r="P797" s="434"/>
      <c r="Q797" s="434"/>
      <c r="R797" s="434"/>
      <c r="S797" s="434"/>
      <c r="T797" s="472"/>
      <c r="U797" s="434"/>
      <c r="V797" s="434"/>
      <c r="W797" s="434"/>
      <c r="X797" s="434"/>
      <c r="Y797" s="434"/>
      <c r="Z797" s="434"/>
      <c r="AA797" s="434"/>
      <c r="AB797" s="434"/>
      <c r="AC797" s="434"/>
      <c r="AD797" s="436"/>
      <c r="AE797" s="436"/>
      <c r="AF797" s="436"/>
      <c r="AG797" s="436"/>
      <c r="AH797" s="436"/>
      <c r="AI797" s="436"/>
      <c r="AJ797" s="436"/>
      <c r="AK797" s="436"/>
    </row>
    <row r="798" spans="1:37" s="357" customFormat="1" ht="19.5" customHeight="1" x14ac:dyDescent="0.25">
      <c r="A798" s="434"/>
      <c r="B798" s="434"/>
      <c r="C798" s="434"/>
      <c r="D798" s="434"/>
      <c r="E798" s="434"/>
      <c r="F798" s="434"/>
      <c r="G798" s="434"/>
      <c r="H798" s="434"/>
      <c r="I798" s="434"/>
      <c r="J798" s="434"/>
      <c r="K798" s="434"/>
      <c r="L798" s="434"/>
      <c r="M798" s="434"/>
      <c r="N798" s="434"/>
      <c r="O798" s="434"/>
      <c r="P798" s="434"/>
      <c r="Q798" s="434"/>
      <c r="R798" s="434"/>
      <c r="S798" s="434"/>
      <c r="T798" s="472"/>
      <c r="U798" s="434"/>
      <c r="V798" s="434"/>
      <c r="W798" s="434"/>
      <c r="X798" s="434"/>
      <c r="Y798" s="434"/>
      <c r="Z798" s="434"/>
      <c r="AA798" s="434"/>
      <c r="AB798" s="434"/>
      <c r="AC798" s="434"/>
      <c r="AD798" s="436"/>
      <c r="AE798" s="436"/>
      <c r="AF798" s="436"/>
      <c r="AG798" s="436"/>
      <c r="AH798" s="436"/>
      <c r="AI798" s="436"/>
      <c r="AJ798" s="436"/>
      <c r="AK798" s="436"/>
    </row>
    <row r="799" spans="1:37" s="357" customFormat="1" ht="19.5" customHeight="1" x14ac:dyDescent="0.25">
      <c r="A799" s="434"/>
      <c r="B799" s="434"/>
      <c r="C799" s="434"/>
      <c r="D799" s="434"/>
      <c r="E799" s="434"/>
      <c r="F799" s="434"/>
      <c r="G799" s="434"/>
      <c r="H799" s="434"/>
      <c r="I799" s="434"/>
      <c r="J799" s="434"/>
      <c r="K799" s="434"/>
      <c r="L799" s="434"/>
      <c r="M799" s="434"/>
      <c r="N799" s="434"/>
      <c r="O799" s="434"/>
      <c r="P799" s="434"/>
      <c r="Q799" s="434"/>
      <c r="R799" s="434"/>
      <c r="S799" s="434"/>
      <c r="T799" s="472"/>
      <c r="U799" s="434"/>
      <c r="V799" s="434"/>
      <c r="W799" s="434"/>
      <c r="X799" s="434"/>
      <c r="Y799" s="434"/>
      <c r="Z799" s="434"/>
      <c r="AA799" s="434"/>
      <c r="AB799" s="434"/>
      <c r="AC799" s="434"/>
      <c r="AD799" s="436"/>
      <c r="AE799" s="436"/>
      <c r="AF799" s="436"/>
      <c r="AG799" s="436"/>
      <c r="AH799" s="436"/>
      <c r="AI799" s="436"/>
      <c r="AJ799" s="436"/>
      <c r="AK799" s="436"/>
    </row>
    <row r="800" spans="1:37" s="357" customFormat="1" ht="19.5" customHeight="1" x14ac:dyDescent="0.25">
      <c r="A800" s="434"/>
      <c r="B800" s="434"/>
      <c r="C800" s="434"/>
      <c r="D800" s="434"/>
      <c r="E800" s="434"/>
      <c r="F800" s="434"/>
      <c r="G800" s="434"/>
      <c r="H800" s="434"/>
      <c r="I800" s="434"/>
      <c r="J800" s="434"/>
      <c r="K800" s="434"/>
      <c r="L800" s="434"/>
      <c r="M800" s="434"/>
      <c r="N800" s="434"/>
      <c r="O800" s="434"/>
      <c r="P800" s="434"/>
      <c r="Q800" s="434"/>
      <c r="R800" s="434"/>
      <c r="S800" s="434"/>
      <c r="T800" s="472"/>
      <c r="U800" s="434"/>
      <c r="V800" s="434"/>
      <c r="W800" s="434"/>
      <c r="X800" s="434"/>
      <c r="Y800" s="434"/>
      <c r="Z800" s="434"/>
      <c r="AA800" s="434"/>
      <c r="AB800" s="434"/>
      <c r="AC800" s="434"/>
      <c r="AD800" s="436"/>
      <c r="AE800" s="436"/>
      <c r="AF800" s="436"/>
      <c r="AG800" s="436"/>
      <c r="AH800" s="436"/>
      <c r="AI800" s="436"/>
      <c r="AJ800" s="436"/>
      <c r="AK800" s="436"/>
    </row>
    <row r="801" spans="1:37" s="357" customFormat="1" ht="19.5" customHeight="1" x14ac:dyDescent="0.25">
      <c r="A801" s="434"/>
      <c r="B801" s="434"/>
      <c r="C801" s="434"/>
      <c r="D801" s="434"/>
      <c r="E801" s="434"/>
      <c r="F801" s="434"/>
      <c r="G801" s="434"/>
      <c r="H801" s="434"/>
      <c r="I801" s="434"/>
      <c r="J801" s="434"/>
      <c r="K801" s="434"/>
      <c r="L801" s="434"/>
      <c r="M801" s="434"/>
      <c r="N801" s="434"/>
      <c r="O801" s="434"/>
      <c r="P801" s="434"/>
      <c r="Q801" s="434"/>
      <c r="R801" s="434"/>
      <c r="S801" s="434"/>
      <c r="T801" s="472"/>
      <c r="U801" s="434"/>
      <c r="V801" s="434"/>
      <c r="W801" s="434"/>
      <c r="X801" s="434"/>
      <c r="Y801" s="434"/>
      <c r="Z801" s="434"/>
      <c r="AA801" s="434"/>
      <c r="AB801" s="434"/>
      <c r="AC801" s="434"/>
      <c r="AD801" s="436"/>
      <c r="AE801" s="436"/>
      <c r="AF801" s="436"/>
      <c r="AG801" s="436"/>
      <c r="AH801" s="436"/>
      <c r="AI801" s="436"/>
      <c r="AJ801" s="436"/>
      <c r="AK801" s="436"/>
    </row>
    <row r="802" spans="1:37" s="357" customFormat="1" ht="19.5" customHeight="1" x14ac:dyDescent="0.25">
      <c r="A802" s="434"/>
      <c r="B802" s="434"/>
      <c r="C802" s="434"/>
      <c r="D802" s="434"/>
      <c r="E802" s="434"/>
      <c r="F802" s="434"/>
      <c r="G802" s="434"/>
      <c r="H802" s="434"/>
      <c r="I802" s="434"/>
      <c r="J802" s="434"/>
      <c r="K802" s="434"/>
      <c r="L802" s="434"/>
      <c r="M802" s="434"/>
      <c r="N802" s="434"/>
      <c r="O802" s="434"/>
      <c r="P802" s="434"/>
      <c r="Q802" s="434"/>
      <c r="R802" s="434"/>
      <c r="S802" s="434"/>
      <c r="T802" s="472"/>
      <c r="U802" s="434"/>
      <c r="V802" s="434"/>
      <c r="W802" s="434"/>
      <c r="X802" s="434"/>
      <c r="Y802" s="434"/>
      <c r="Z802" s="434"/>
      <c r="AA802" s="434"/>
      <c r="AB802" s="434"/>
      <c r="AC802" s="434"/>
      <c r="AD802" s="436"/>
      <c r="AE802" s="436"/>
      <c r="AF802" s="436"/>
      <c r="AG802" s="436"/>
      <c r="AH802" s="436"/>
      <c r="AI802" s="436"/>
      <c r="AJ802" s="436"/>
      <c r="AK802" s="436"/>
    </row>
    <row r="803" spans="1:37" s="357" customFormat="1" ht="19.5" customHeight="1" x14ac:dyDescent="0.25">
      <c r="A803" s="434"/>
      <c r="B803" s="434"/>
      <c r="C803" s="434"/>
      <c r="D803" s="434"/>
      <c r="E803" s="434"/>
      <c r="F803" s="434"/>
      <c r="G803" s="434"/>
      <c r="H803" s="434"/>
      <c r="I803" s="434"/>
      <c r="J803" s="434"/>
      <c r="K803" s="434"/>
      <c r="L803" s="434"/>
      <c r="M803" s="434"/>
      <c r="N803" s="434"/>
      <c r="O803" s="434"/>
      <c r="P803" s="434"/>
      <c r="Q803" s="434"/>
      <c r="R803" s="434"/>
      <c r="S803" s="434"/>
      <c r="T803" s="472"/>
      <c r="U803" s="434"/>
      <c r="V803" s="434"/>
      <c r="W803" s="434"/>
      <c r="X803" s="434"/>
      <c r="Y803" s="434"/>
      <c r="Z803" s="434"/>
      <c r="AA803" s="434"/>
      <c r="AB803" s="434"/>
      <c r="AC803" s="434"/>
      <c r="AD803" s="436"/>
      <c r="AE803" s="436"/>
      <c r="AF803" s="436"/>
      <c r="AG803" s="436"/>
      <c r="AH803" s="436"/>
      <c r="AI803" s="436"/>
      <c r="AJ803" s="436"/>
      <c r="AK803" s="436"/>
    </row>
    <row r="804" spans="1:37" s="357" customFormat="1" ht="19.5" customHeight="1" x14ac:dyDescent="0.25">
      <c r="A804" s="434"/>
      <c r="B804" s="434"/>
      <c r="C804" s="434"/>
      <c r="D804" s="434"/>
      <c r="E804" s="434"/>
      <c r="F804" s="434"/>
      <c r="G804" s="434"/>
      <c r="H804" s="434"/>
      <c r="I804" s="434"/>
      <c r="J804" s="434"/>
      <c r="K804" s="434"/>
      <c r="L804" s="434"/>
      <c r="M804" s="434"/>
      <c r="N804" s="434"/>
      <c r="O804" s="434"/>
      <c r="P804" s="434"/>
      <c r="Q804" s="434"/>
      <c r="R804" s="434"/>
      <c r="S804" s="434"/>
      <c r="T804" s="472"/>
      <c r="U804" s="434"/>
      <c r="V804" s="434"/>
      <c r="W804" s="434"/>
      <c r="X804" s="434"/>
      <c r="Y804" s="434"/>
      <c r="Z804" s="434"/>
      <c r="AA804" s="434"/>
      <c r="AB804" s="434"/>
      <c r="AC804" s="434"/>
      <c r="AD804" s="436"/>
      <c r="AE804" s="436"/>
      <c r="AF804" s="436"/>
      <c r="AG804" s="436"/>
      <c r="AH804" s="436"/>
      <c r="AI804" s="436"/>
      <c r="AJ804" s="436"/>
      <c r="AK804" s="436"/>
    </row>
    <row r="805" spans="1:37" s="357" customFormat="1" ht="19.5" customHeight="1" x14ac:dyDescent="0.25">
      <c r="A805" s="434"/>
      <c r="B805" s="434"/>
      <c r="C805" s="434"/>
      <c r="D805" s="434"/>
      <c r="E805" s="434"/>
      <c r="F805" s="434"/>
      <c r="G805" s="434"/>
      <c r="H805" s="434"/>
      <c r="I805" s="434"/>
      <c r="J805" s="434"/>
      <c r="K805" s="434"/>
      <c r="L805" s="434"/>
      <c r="M805" s="434"/>
      <c r="N805" s="434"/>
      <c r="O805" s="434"/>
      <c r="P805" s="434"/>
      <c r="Q805" s="434"/>
      <c r="R805" s="434"/>
      <c r="S805" s="434"/>
      <c r="T805" s="472"/>
      <c r="U805" s="434"/>
      <c r="V805" s="434"/>
      <c r="W805" s="434"/>
      <c r="X805" s="434"/>
      <c r="Y805" s="434"/>
      <c r="Z805" s="434"/>
      <c r="AA805" s="434"/>
      <c r="AB805" s="434"/>
      <c r="AC805" s="434"/>
      <c r="AD805" s="436"/>
      <c r="AE805" s="436"/>
      <c r="AF805" s="436"/>
      <c r="AG805" s="436"/>
      <c r="AH805" s="436"/>
      <c r="AI805" s="436"/>
      <c r="AJ805" s="436"/>
      <c r="AK805" s="436"/>
    </row>
    <row r="806" spans="1:37" s="357" customFormat="1" ht="19.5" customHeight="1" x14ac:dyDescent="0.25">
      <c r="A806" s="434"/>
      <c r="B806" s="434"/>
      <c r="C806" s="434"/>
      <c r="D806" s="434"/>
      <c r="E806" s="434"/>
      <c r="F806" s="434"/>
      <c r="G806" s="434"/>
      <c r="H806" s="434"/>
      <c r="I806" s="434"/>
      <c r="J806" s="434"/>
      <c r="K806" s="434"/>
      <c r="L806" s="434"/>
      <c r="M806" s="434"/>
      <c r="N806" s="434"/>
      <c r="O806" s="434"/>
      <c r="P806" s="434"/>
      <c r="Q806" s="434"/>
      <c r="R806" s="434"/>
      <c r="S806" s="434"/>
      <c r="T806" s="472"/>
      <c r="U806" s="434"/>
      <c r="V806" s="434"/>
      <c r="W806" s="434"/>
      <c r="X806" s="434"/>
      <c r="Y806" s="434"/>
      <c r="Z806" s="434"/>
      <c r="AA806" s="434"/>
      <c r="AB806" s="434"/>
      <c r="AC806" s="434"/>
      <c r="AD806" s="436"/>
      <c r="AE806" s="436"/>
      <c r="AF806" s="436"/>
      <c r="AG806" s="436"/>
      <c r="AH806" s="436"/>
      <c r="AI806" s="436"/>
      <c r="AJ806" s="436"/>
      <c r="AK806" s="436"/>
    </row>
    <row r="807" spans="1:37" s="357" customFormat="1" ht="19.5" customHeight="1" x14ac:dyDescent="0.25">
      <c r="A807" s="434"/>
      <c r="B807" s="434"/>
      <c r="C807" s="434"/>
      <c r="D807" s="434"/>
      <c r="E807" s="434"/>
      <c r="F807" s="434"/>
      <c r="G807" s="434"/>
      <c r="H807" s="434"/>
      <c r="I807" s="434"/>
      <c r="J807" s="434"/>
      <c r="K807" s="434"/>
      <c r="L807" s="434"/>
      <c r="M807" s="434"/>
      <c r="N807" s="434"/>
      <c r="O807" s="434"/>
      <c r="P807" s="434"/>
      <c r="Q807" s="434"/>
      <c r="R807" s="434"/>
      <c r="S807" s="434"/>
      <c r="T807" s="472"/>
      <c r="U807" s="434"/>
      <c r="V807" s="434"/>
      <c r="W807" s="434"/>
      <c r="X807" s="434"/>
      <c r="Y807" s="434"/>
      <c r="Z807" s="434"/>
      <c r="AA807" s="434"/>
      <c r="AB807" s="434"/>
      <c r="AC807" s="434"/>
      <c r="AD807" s="436"/>
      <c r="AE807" s="436"/>
      <c r="AF807" s="436"/>
      <c r="AG807" s="436"/>
      <c r="AH807" s="436"/>
      <c r="AI807" s="436"/>
      <c r="AJ807" s="436"/>
      <c r="AK807" s="436"/>
    </row>
    <row r="808" spans="1:37" s="357" customFormat="1" ht="19.5" customHeight="1" x14ac:dyDescent="0.25">
      <c r="A808" s="434"/>
      <c r="B808" s="434"/>
      <c r="C808" s="434"/>
      <c r="D808" s="434"/>
      <c r="E808" s="434"/>
      <c r="F808" s="434"/>
      <c r="G808" s="434"/>
      <c r="H808" s="434"/>
      <c r="I808" s="434"/>
      <c r="J808" s="434"/>
      <c r="K808" s="434"/>
      <c r="L808" s="434"/>
      <c r="M808" s="434"/>
      <c r="N808" s="434"/>
      <c r="O808" s="434"/>
      <c r="P808" s="434"/>
      <c r="Q808" s="434"/>
      <c r="R808" s="434"/>
      <c r="S808" s="434"/>
      <c r="T808" s="472"/>
      <c r="U808" s="434"/>
      <c r="V808" s="434"/>
      <c r="W808" s="434"/>
      <c r="X808" s="434"/>
      <c r="Y808" s="434"/>
      <c r="Z808" s="434"/>
      <c r="AA808" s="434"/>
      <c r="AB808" s="434"/>
      <c r="AC808" s="434"/>
      <c r="AD808" s="436"/>
      <c r="AE808" s="436"/>
      <c r="AF808" s="436"/>
      <c r="AG808" s="436"/>
      <c r="AH808" s="436"/>
      <c r="AI808" s="436"/>
      <c r="AJ808" s="436"/>
      <c r="AK808" s="436"/>
    </row>
    <row r="809" spans="1:37" s="357" customFormat="1" ht="19.5" customHeight="1" x14ac:dyDescent="0.25">
      <c r="A809" s="434"/>
      <c r="B809" s="434"/>
      <c r="C809" s="434"/>
      <c r="D809" s="434"/>
      <c r="E809" s="434"/>
      <c r="F809" s="434"/>
      <c r="G809" s="434"/>
      <c r="H809" s="434"/>
      <c r="I809" s="434"/>
      <c r="J809" s="434"/>
      <c r="K809" s="434"/>
      <c r="L809" s="434"/>
      <c r="M809" s="434"/>
      <c r="N809" s="434"/>
      <c r="O809" s="434"/>
      <c r="P809" s="434"/>
      <c r="Q809" s="434"/>
      <c r="R809" s="434"/>
      <c r="S809" s="434"/>
      <c r="T809" s="472"/>
      <c r="U809" s="434"/>
      <c r="V809" s="434"/>
      <c r="W809" s="434"/>
      <c r="X809" s="434"/>
      <c r="Y809" s="434"/>
      <c r="Z809" s="434"/>
      <c r="AA809" s="434"/>
      <c r="AB809" s="434"/>
      <c r="AC809" s="434"/>
      <c r="AD809" s="436"/>
      <c r="AE809" s="436"/>
      <c r="AF809" s="436"/>
      <c r="AG809" s="436"/>
      <c r="AH809" s="436"/>
      <c r="AI809" s="436"/>
      <c r="AJ809" s="436"/>
      <c r="AK809" s="436"/>
    </row>
    <row r="810" spans="1:37" s="357" customFormat="1" ht="19.5" customHeight="1" x14ac:dyDescent="0.25">
      <c r="A810" s="434"/>
      <c r="B810" s="434"/>
      <c r="C810" s="434"/>
      <c r="D810" s="434"/>
      <c r="E810" s="434"/>
      <c r="F810" s="434"/>
      <c r="G810" s="434"/>
      <c r="H810" s="434"/>
      <c r="I810" s="434"/>
      <c r="J810" s="434"/>
      <c r="K810" s="434"/>
      <c r="L810" s="434"/>
      <c r="M810" s="434"/>
      <c r="N810" s="434"/>
      <c r="O810" s="434"/>
      <c r="P810" s="434"/>
      <c r="Q810" s="434"/>
      <c r="R810" s="434"/>
      <c r="S810" s="434"/>
      <c r="T810" s="472"/>
      <c r="U810" s="434"/>
      <c r="V810" s="434"/>
      <c r="W810" s="434"/>
      <c r="X810" s="434"/>
      <c r="Y810" s="434"/>
      <c r="Z810" s="434"/>
      <c r="AA810" s="434"/>
      <c r="AB810" s="434"/>
      <c r="AC810" s="434"/>
      <c r="AD810" s="436"/>
      <c r="AE810" s="436"/>
      <c r="AF810" s="436"/>
      <c r="AG810" s="436"/>
      <c r="AH810" s="436"/>
      <c r="AI810" s="436"/>
      <c r="AJ810" s="436"/>
      <c r="AK810" s="436"/>
    </row>
    <row r="811" spans="1:37" s="357" customFormat="1" ht="19.5" customHeight="1" x14ac:dyDescent="0.25">
      <c r="A811" s="434"/>
      <c r="B811" s="434"/>
      <c r="C811" s="434"/>
      <c r="D811" s="434"/>
      <c r="E811" s="434"/>
      <c r="F811" s="434"/>
      <c r="G811" s="434"/>
      <c r="H811" s="434"/>
      <c r="I811" s="434"/>
      <c r="J811" s="434"/>
      <c r="K811" s="434"/>
      <c r="L811" s="434"/>
      <c r="M811" s="434"/>
      <c r="N811" s="434"/>
      <c r="O811" s="434"/>
      <c r="P811" s="434"/>
      <c r="Q811" s="434"/>
      <c r="R811" s="434"/>
      <c r="S811" s="434"/>
      <c r="T811" s="472"/>
      <c r="U811" s="434"/>
      <c r="V811" s="434"/>
      <c r="W811" s="434"/>
      <c r="X811" s="434"/>
      <c r="Y811" s="434"/>
      <c r="Z811" s="434"/>
      <c r="AA811" s="434"/>
      <c r="AB811" s="434"/>
      <c r="AC811" s="434"/>
      <c r="AD811" s="436"/>
      <c r="AE811" s="436"/>
      <c r="AF811" s="436"/>
      <c r="AG811" s="436"/>
      <c r="AH811" s="436"/>
      <c r="AI811" s="436"/>
      <c r="AJ811" s="436"/>
      <c r="AK811" s="436"/>
    </row>
    <row r="812" spans="1:37" s="357" customFormat="1" ht="19.5" customHeight="1" x14ac:dyDescent="0.25">
      <c r="A812" s="434"/>
      <c r="B812" s="434"/>
      <c r="C812" s="434"/>
      <c r="D812" s="434"/>
      <c r="E812" s="434"/>
      <c r="F812" s="434"/>
      <c r="G812" s="434"/>
      <c r="H812" s="434"/>
      <c r="I812" s="434"/>
      <c r="J812" s="434"/>
      <c r="K812" s="434"/>
      <c r="L812" s="434"/>
      <c r="M812" s="434"/>
      <c r="N812" s="434"/>
      <c r="O812" s="434"/>
      <c r="P812" s="434"/>
      <c r="Q812" s="434"/>
      <c r="R812" s="434"/>
      <c r="S812" s="434"/>
      <c r="T812" s="472"/>
      <c r="U812" s="434"/>
      <c r="V812" s="434"/>
      <c r="W812" s="434"/>
      <c r="X812" s="434"/>
      <c r="Y812" s="434"/>
      <c r="Z812" s="434"/>
      <c r="AA812" s="434"/>
      <c r="AB812" s="434"/>
      <c r="AC812" s="434"/>
      <c r="AD812" s="436"/>
      <c r="AE812" s="436"/>
      <c r="AF812" s="436"/>
      <c r="AG812" s="436"/>
      <c r="AH812" s="436"/>
      <c r="AI812" s="436"/>
      <c r="AJ812" s="436"/>
      <c r="AK812" s="436"/>
    </row>
    <row r="813" spans="1:37" s="357" customFormat="1" ht="19.5" customHeight="1" x14ac:dyDescent="0.25">
      <c r="A813" s="434"/>
      <c r="B813" s="434"/>
      <c r="C813" s="434"/>
      <c r="D813" s="434"/>
      <c r="E813" s="434"/>
      <c r="F813" s="434"/>
      <c r="G813" s="434"/>
      <c r="H813" s="434"/>
      <c r="I813" s="434"/>
      <c r="J813" s="434"/>
      <c r="K813" s="434"/>
      <c r="L813" s="434"/>
      <c r="M813" s="434"/>
      <c r="N813" s="434"/>
      <c r="O813" s="434"/>
      <c r="P813" s="434"/>
      <c r="Q813" s="434"/>
      <c r="R813" s="434"/>
      <c r="S813" s="434"/>
      <c r="T813" s="472"/>
      <c r="U813" s="434"/>
      <c r="V813" s="434"/>
      <c r="W813" s="434"/>
      <c r="X813" s="434"/>
      <c r="Y813" s="434"/>
      <c r="Z813" s="434"/>
      <c r="AA813" s="434"/>
      <c r="AB813" s="434"/>
      <c r="AC813" s="434"/>
      <c r="AD813" s="436"/>
      <c r="AE813" s="436"/>
      <c r="AF813" s="436"/>
      <c r="AG813" s="436"/>
      <c r="AH813" s="436"/>
      <c r="AI813" s="436"/>
      <c r="AJ813" s="436"/>
      <c r="AK813" s="436"/>
    </row>
    <row r="814" spans="1:37" s="357" customFormat="1" ht="19.5" customHeight="1" x14ac:dyDescent="0.25">
      <c r="A814" s="434"/>
      <c r="B814" s="434"/>
      <c r="C814" s="434"/>
      <c r="D814" s="434"/>
      <c r="E814" s="434"/>
      <c r="F814" s="434"/>
      <c r="G814" s="434"/>
      <c r="H814" s="434"/>
      <c r="I814" s="434"/>
      <c r="J814" s="434"/>
      <c r="K814" s="434"/>
      <c r="L814" s="434"/>
      <c r="M814" s="434"/>
      <c r="N814" s="434"/>
      <c r="O814" s="434"/>
      <c r="P814" s="434"/>
      <c r="Q814" s="434"/>
      <c r="R814" s="434"/>
      <c r="S814" s="434"/>
      <c r="T814" s="472"/>
      <c r="U814" s="434"/>
      <c r="V814" s="434"/>
      <c r="W814" s="434"/>
      <c r="X814" s="434"/>
      <c r="Y814" s="434"/>
      <c r="Z814" s="434"/>
      <c r="AA814" s="434"/>
      <c r="AB814" s="434"/>
      <c r="AC814" s="434"/>
      <c r="AD814" s="436"/>
      <c r="AE814" s="436"/>
      <c r="AF814" s="436"/>
      <c r="AG814" s="436"/>
      <c r="AH814" s="436"/>
      <c r="AI814" s="436"/>
      <c r="AJ814" s="436"/>
      <c r="AK814" s="436"/>
    </row>
    <row r="815" spans="1:37" s="357" customFormat="1" ht="19.5" customHeight="1" x14ac:dyDescent="0.25">
      <c r="A815" s="434"/>
      <c r="B815" s="434"/>
      <c r="C815" s="434"/>
      <c r="D815" s="434"/>
      <c r="E815" s="434"/>
      <c r="F815" s="434"/>
      <c r="G815" s="434"/>
      <c r="H815" s="434"/>
      <c r="I815" s="434"/>
      <c r="J815" s="434"/>
      <c r="K815" s="434"/>
      <c r="L815" s="434"/>
      <c r="M815" s="434"/>
      <c r="N815" s="434"/>
      <c r="O815" s="434"/>
      <c r="P815" s="434"/>
      <c r="Q815" s="434"/>
      <c r="R815" s="434"/>
      <c r="S815" s="434"/>
      <c r="T815" s="472"/>
      <c r="U815" s="434"/>
      <c r="V815" s="434"/>
      <c r="W815" s="434"/>
      <c r="X815" s="434"/>
      <c r="Y815" s="434"/>
      <c r="Z815" s="434"/>
      <c r="AA815" s="434"/>
      <c r="AB815" s="434"/>
      <c r="AC815" s="434"/>
      <c r="AD815" s="436"/>
      <c r="AE815" s="436"/>
      <c r="AF815" s="436"/>
      <c r="AG815" s="436"/>
      <c r="AH815" s="436"/>
      <c r="AI815" s="436"/>
      <c r="AJ815" s="436"/>
      <c r="AK815" s="436"/>
    </row>
    <row r="816" spans="1:37" s="357" customFormat="1" ht="19.5" customHeight="1" x14ac:dyDescent="0.25">
      <c r="A816" s="434"/>
      <c r="B816" s="434"/>
      <c r="C816" s="434"/>
      <c r="D816" s="434"/>
      <c r="E816" s="434"/>
      <c r="F816" s="434"/>
      <c r="G816" s="434"/>
      <c r="H816" s="434"/>
      <c r="I816" s="434"/>
      <c r="J816" s="434"/>
      <c r="K816" s="434"/>
      <c r="L816" s="434"/>
      <c r="M816" s="434"/>
      <c r="N816" s="434"/>
      <c r="O816" s="434"/>
      <c r="P816" s="434"/>
      <c r="Q816" s="434"/>
      <c r="R816" s="434"/>
      <c r="S816" s="434"/>
      <c r="T816" s="472"/>
      <c r="U816" s="434"/>
      <c r="V816" s="434"/>
      <c r="W816" s="434"/>
      <c r="X816" s="434"/>
      <c r="Y816" s="434"/>
      <c r="Z816" s="434"/>
      <c r="AA816" s="434"/>
      <c r="AB816" s="434"/>
      <c r="AC816" s="434"/>
      <c r="AD816" s="436"/>
      <c r="AE816" s="436"/>
      <c r="AF816" s="436"/>
      <c r="AG816" s="436"/>
      <c r="AH816" s="436"/>
      <c r="AI816" s="436"/>
      <c r="AJ816" s="436"/>
      <c r="AK816" s="436"/>
    </row>
    <row r="817" spans="1:37" s="357" customFormat="1" ht="19.5" customHeight="1" x14ac:dyDescent="0.25">
      <c r="A817" s="434"/>
      <c r="B817" s="434"/>
      <c r="C817" s="434"/>
      <c r="D817" s="434"/>
      <c r="E817" s="434"/>
      <c r="F817" s="434"/>
      <c r="G817" s="434"/>
      <c r="H817" s="434"/>
      <c r="I817" s="434"/>
      <c r="J817" s="434"/>
      <c r="K817" s="434"/>
      <c r="L817" s="434"/>
      <c r="M817" s="434"/>
      <c r="N817" s="434"/>
      <c r="O817" s="434"/>
      <c r="P817" s="434"/>
      <c r="Q817" s="434"/>
      <c r="R817" s="434"/>
      <c r="S817" s="434"/>
      <c r="T817" s="472"/>
      <c r="U817" s="434"/>
      <c r="V817" s="434"/>
      <c r="W817" s="434"/>
      <c r="X817" s="434"/>
      <c r="Y817" s="434"/>
      <c r="Z817" s="434"/>
      <c r="AA817" s="434"/>
      <c r="AB817" s="434"/>
      <c r="AC817" s="434"/>
      <c r="AD817" s="436"/>
      <c r="AE817" s="436"/>
      <c r="AF817" s="436"/>
      <c r="AG817" s="436"/>
      <c r="AH817" s="436"/>
      <c r="AI817" s="436"/>
      <c r="AJ817" s="436"/>
      <c r="AK817" s="436"/>
    </row>
    <row r="818" spans="1:37" s="357" customFormat="1" ht="19.5" customHeight="1" x14ac:dyDescent="0.25">
      <c r="A818" s="434"/>
      <c r="B818" s="434"/>
      <c r="C818" s="434"/>
      <c r="D818" s="434"/>
      <c r="E818" s="434"/>
      <c r="F818" s="434"/>
      <c r="G818" s="434"/>
      <c r="H818" s="434"/>
      <c r="I818" s="434"/>
      <c r="J818" s="434"/>
      <c r="K818" s="434"/>
      <c r="L818" s="434"/>
      <c r="M818" s="434"/>
      <c r="N818" s="434"/>
      <c r="O818" s="434"/>
      <c r="P818" s="434"/>
      <c r="Q818" s="434"/>
      <c r="R818" s="434"/>
      <c r="S818" s="434"/>
      <c r="T818" s="472"/>
      <c r="U818" s="434"/>
      <c r="V818" s="434"/>
      <c r="W818" s="434"/>
      <c r="X818" s="434"/>
      <c r="Y818" s="434"/>
      <c r="Z818" s="434"/>
      <c r="AA818" s="434"/>
      <c r="AB818" s="434"/>
      <c r="AC818" s="434"/>
      <c r="AD818" s="436"/>
      <c r="AE818" s="436"/>
      <c r="AF818" s="436"/>
      <c r="AG818" s="436"/>
      <c r="AH818" s="436"/>
      <c r="AI818" s="436"/>
      <c r="AJ818" s="436"/>
      <c r="AK818" s="436"/>
    </row>
    <row r="819" spans="1:37" s="357" customFormat="1" ht="19.5" customHeight="1" x14ac:dyDescent="0.25">
      <c r="A819" s="434"/>
      <c r="B819" s="434"/>
      <c r="C819" s="434"/>
      <c r="D819" s="434"/>
      <c r="E819" s="434"/>
      <c r="F819" s="434"/>
      <c r="G819" s="434"/>
      <c r="H819" s="434"/>
      <c r="I819" s="434"/>
      <c r="J819" s="434"/>
      <c r="K819" s="434"/>
      <c r="L819" s="434"/>
      <c r="M819" s="434"/>
      <c r="N819" s="434"/>
      <c r="O819" s="434"/>
      <c r="P819" s="434"/>
      <c r="Q819" s="434"/>
      <c r="R819" s="434"/>
      <c r="S819" s="434"/>
      <c r="T819" s="472"/>
      <c r="U819" s="434"/>
      <c r="V819" s="434"/>
      <c r="W819" s="434"/>
      <c r="X819" s="434"/>
      <c r="Y819" s="434"/>
      <c r="Z819" s="434"/>
      <c r="AA819" s="434"/>
      <c r="AB819" s="434"/>
      <c r="AC819" s="434"/>
      <c r="AD819" s="436"/>
      <c r="AE819" s="436"/>
      <c r="AF819" s="436"/>
      <c r="AG819" s="436"/>
      <c r="AH819" s="436"/>
      <c r="AI819" s="436"/>
      <c r="AJ819" s="436"/>
      <c r="AK819" s="436"/>
    </row>
    <row r="820" spans="1:37" s="357" customFormat="1" ht="19.5" customHeight="1" x14ac:dyDescent="0.25">
      <c r="A820" s="434"/>
      <c r="B820" s="434"/>
      <c r="C820" s="434"/>
      <c r="D820" s="434"/>
      <c r="E820" s="434"/>
      <c r="F820" s="434"/>
      <c r="G820" s="434"/>
      <c r="H820" s="434"/>
      <c r="I820" s="434"/>
      <c r="J820" s="434"/>
      <c r="K820" s="434"/>
      <c r="L820" s="434"/>
      <c r="M820" s="434"/>
      <c r="N820" s="434"/>
      <c r="O820" s="434"/>
      <c r="P820" s="434"/>
      <c r="Q820" s="434"/>
      <c r="R820" s="434"/>
      <c r="S820" s="434"/>
      <c r="T820" s="472"/>
      <c r="U820" s="434"/>
      <c r="V820" s="434"/>
      <c r="W820" s="434"/>
      <c r="X820" s="434"/>
      <c r="Y820" s="434"/>
      <c r="Z820" s="434"/>
      <c r="AA820" s="434"/>
      <c r="AB820" s="434"/>
      <c r="AC820" s="434"/>
      <c r="AD820" s="436"/>
      <c r="AE820" s="436"/>
      <c r="AF820" s="436"/>
      <c r="AG820" s="436"/>
      <c r="AH820" s="436"/>
      <c r="AI820" s="436"/>
      <c r="AJ820" s="436"/>
      <c r="AK820" s="436"/>
    </row>
    <row r="821" spans="1:37" s="357" customFormat="1" ht="19.5" customHeight="1" x14ac:dyDescent="0.25">
      <c r="A821" s="434"/>
      <c r="B821" s="434"/>
      <c r="C821" s="434"/>
      <c r="D821" s="434"/>
      <c r="E821" s="434"/>
      <c r="F821" s="434"/>
      <c r="G821" s="434"/>
      <c r="H821" s="434"/>
      <c r="I821" s="434"/>
      <c r="J821" s="434"/>
      <c r="K821" s="434"/>
      <c r="L821" s="434"/>
      <c r="M821" s="434"/>
      <c r="N821" s="434"/>
      <c r="O821" s="434"/>
      <c r="P821" s="434"/>
      <c r="Q821" s="434"/>
      <c r="R821" s="434"/>
      <c r="S821" s="434"/>
      <c r="T821" s="472"/>
      <c r="U821" s="434"/>
      <c r="V821" s="434"/>
      <c r="W821" s="434"/>
      <c r="X821" s="434"/>
      <c r="Y821" s="434"/>
      <c r="Z821" s="434"/>
      <c r="AA821" s="434"/>
      <c r="AB821" s="434"/>
      <c r="AC821" s="434"/>
      <c r="AD821" s="436"/>
      <c r="AE821" s="436"/>
      <c r="AF821" s="436"/>
      <c r="AG821" s="436"/>
      <c r="AH821" s="436"/>
      <c r="AI821" s="436"/>
      <c r="AJ821" s="436"/>
      <c r="AK821" s="436"/>
    </row>
    <row r="822" spans="1:37" s="357" customFormat="1" ht="19.5" customHeight="1" x14ac:dyDescent="0.25">
      <c r="A822" s="434"/>
      <c r="B822" s="434"/>
      <c r="C822" s="434"/>
      <c r="D822" s="434"/>
      <c r="E822" s="434"/>
      <c r="F822" s="434"/>
      <c r="G822" s="434"/>
      <c r="H822" s="434"/>
      <c r="I822" s="434"/>
      <c r="J822" s="434"/>
      <c r="K822" s="434"/>
      <c r="L822" s="434"/>
      <c r="M822" s="434"/>
      <c r="N822" s="434"/>
      <c r="O822" s="434"/>
      <c r="P822" s="434"/>
      <c r="Q822" s="434"/>
      <c r="R822" s="434"/>
      <c r="S822" s="434"/>
      <c r="T822" s="472"/>
      <c r="U822" s="434"/>
      <c r="V822" s="434"/>
      <c r="W822" s="434"/>
      <c r="X822" s="434"/>
      <c r="Y822" s="434"/>
      <c r="Z822" s="434"/>
      <c r="AA822" s="434"/>
      <c r="AB822" s="434"/>
      <c r="AC822" s="434"/>
      <c r="AD822" s="436"/>
      <c r="AE822" s="436"/>
      <c r="AF822" s="436"/>
      <c r="AG822" s="436"/>
      <c r="AH822" s="436"/>
      <c r="AI822" s="436"/>
      <c r="AJ822" s="436"/>
      <c r="AK822" s="436"/>
    </row>
    <row r="823" spans="1:37" s="357" customFormat="1" ht="19.5" customHeight="1" x14ac:dyDescent="0.25">
      <c r="A823" s="434"/>
      <c r="B823" s="434"/>
      <c r="C823" s="434"/>
      <c r="D823" s="434"/>
      <c r="E823" s="434"/>
      <c r="F823" s="434"/>
      <c r="G823" s="434"/>
      <c r="H823" s="434"/>
      <c r="I823" s="434"/>
      <c r="J823" s="434"/>
      <c r="K823" s="434"/>
      <c r="L823" s="434"/>
      <c r="M823" s="434"/>
      <c r="N823" s="434"/>
      <c r="O823" s="434"/>
      <c r="P823" s="434"/>
      <c r="Q823" s="434"/>
      <c r="R823" s="434"/>
      <c r="S823" s="434"/>
      <c r="T823" s="472"/>
      <c r="U823" s="434"/>
      <c r="V823" s="434"/>
      <c r="W823" s="434"/>
      <c r="X823" s="434"/>
      <c r="Y823" s="434"/>
      <c r="Z823" s="434"/>
      <c r="AA823" s="434"/>
      <c r="AB823" s="434"/>
      <c r="AC823" s="434"/>
      <c r="AD823" s="436"/>
      <c r="AE823" s="436"/>
      <c r="AF823" s="436"/>
      <c r="AG823" s="436"/>
      <c r="AH823" s="436"/>
      <c r="AI823" s="436"/>
      <c r="AJ823" s="436"/>
      <c r="AK823" s="436"/>
    </row>
    <row r="824" spans="1:37" s="357" customFormat="1" ht="19.5" customHeight="1" x14ac:dyDescent="0.25">
      <c r="A824" s="434"/>
      <c r="B824" s="434"/>
      <c r="C824" s="434"/>
      <c r="D824" s="434"/>
      <c r="E824" s="434"/>
      <c r="F824" s="434"/>
      <c r="G824" s="434"/>
      <c r="H824" s="434"/>
      <c r="I824" s="434"/>
      <c r="J824" s="434"/>
      <c r="K824" s="434"/>
      <c r="L824" s="434"/>
      <c r="M824" s="434"/>
      <c r="N824" s="434"/>
      <c r="O824" s="434"/>
      <c r="P824" s="434"/>
      <c r="Q824" s="434"/>
      <c r="R824" s="434"/>
      <c r="S824" s="434"/>
      <c r="T824" s="472"/>
      <c r="U824" s="434"/>
      <c r="V824" s="434"/>
      <c r="W824" s="434"/>
      <c r="X824" s="434"/>
      <c r="Y824" s="434"/>
      <c r="Z824" s="434"/>
      <c r="AA824" s="434"/>
      <c r="AB824" s="434"/>
      <c r="AC824" s="434"/>
      <c r="AD824" s="436"/>
      <c r="AE824" s="436"/>
      <c r="AF824" s="436"/>
      <c r="AG824" s="436"/>
      <c r="AH824" s="436"/>
      <c r="AI824" s="436"/>
      <c r="AJ824" s="436"/>
      <c r="AK824" s="436"/>
    </row>
    <row r="825" spans="1:37" s="357" customFormat="1" ht="19.5" customHeight="1" x14ac:dyDescent="0.25">
      <c r="A825" s="434"/>
      <c r="B825" s="434"/>
      <c r="C825" s="434"/>
      <c r="D825" s="434"/>
      <c r="E825" s="434"/>
      <c r="F825" s="434"/>
      <c r="G825" s="434"/>
      <c r="H825" s="434"/>
      <c r="I825" s="434"/>
      <c r="J825" s="434"/>
      <c r="K825" s="434"/>
      <c r="L825" s="434"/>
      <c r="M825" s="434"/>
      <c r="N825" s="434"/>
      <c r="O825" s="434"/>
      <c r="P825" s="434"/>
      <c r="Q825" s="434"/>
      <c r="R825" s="434"/>
      <c r="S825" s="434"/>
      <c r="T825" s="472"/>
      <c r="U825" s="434"/>
      <c r="V825" s="434"/>
      <c r="W825" s="434"/>
      <c r="X825" s="434"/>
      <c r="Y825" s="434"/>
      <c r="Z825" s="434"/>
      <c r="AA825" s="434"/>
      <c r="AB825" s="434"/>
      <c r="AC825" s="434"/>
      <c r="AD825" s="436"/>
      <c r="AE825" s="436"/>
      <c r="AF825" s="436"/>
      <c r="AG825" s="436"/>
      <c r="AH825" s="436"/>
      <c r="AI825" s="436"/>
      <c r="AJ825" s="436"/>
      <c r="AK825" s="436"/>
    </row>
    <row r="826" spans="1:37" s="357" customFormat="1" ht="19.5" customHeight="1" x14ac:dyDescent="0.25">
      <c r="A826" s="434"/>
      <c r="B826" s="434"/>
      <c r="C826" s="434"/>
      <c r="D826" s="434"/>
      <c r="E826" s="434"/>
      <c r="F826" s="434"/>
      <c r="G826" s="434"/>
      <c r="H826" s="434"/>
      <c r="I826" s="434"/>
      <c r="J826" s="434"/>
      <c r="K826" s="434"/>
      <c r="L826" s="434"/>
      <c r="M826" s="434"/>
      <c r="N826" s="434"/>
      <c r="O826" s="434"/>
      <c r="P826" s="434"/>
      <c r="Q826" s="434"/>
      <c r="R826" s="434"/>
      <c r="S826" s="434"/>
      <c r="T826" s="472"/>
      <c r="U826" s="434"/>
      <c r="V826" s="434"/>
      <c r="W826" s="434"/>
      <c r="X826" s="434"/>
      <c r="Y826" s="434"/>
      <c r="Z826" s="434"/>
      <c r="AA826" s="434"/>
      <c r="AB826" s="434"/>
      <c r="AC826" s="434"/>
      <c r="AD826" s="436"/>
      <c r="AE826" s="436"/>
      <c r="AF826" s="436"/>
      <c r="AG826" s="436"/>
      <c r="AH826" s="436"/>
      <c r="AI826" s="436"/>
      <c r="AJ826" s="436"/>
      <c r="AK826" s="436"/>
    </row>
    <row r="827" spans="1:37" s="357" customFormat="1" ht="19.5" customHeight="1" x14ac:dyDescent="0.25">
      <c r="A827" s="434"/>
      <c r="B827" s="434"/>
      <c r="C827" s="434"/>
      <c r="D827" s="434"/>
      <c r="E827" s="434"/>
      <c r="F827" s="434"/>
      <c r="G827" s="434"/>
      <c r="H827" s="434"/>
      <c r="I827" s="434"/>
      <c r="J827" s="434"/>
      <c r="K827" s="434"/>
      <c r="L827" s="434"/>
      <c r="M827" s="434"/>
      <c r="N827" s="434"/>
      <c r="O827" s="434"/>
      <c r="P827" s="434"/>
      <c r="Q827" s="434"/>
      <c r="R827" s="434"/>
      <c r="S827" s="434"/>
      <c r="T827" s="472"/>
      <c r="U827" s="434"/>
      <c r="V827" s="434"/>
      <c r="W827" s="434"/>
      <c r="X827" s="434"/>
      <c r="Y827" s="434"/>
      <c r="Z827" s="434"/>
      <c r="AA827" s="434"/>
      <c r="AB827" s="434"/>
      <c r="AC827" s="434"/>
      <c r="AD827" s="436"/>
      <c r="AE827" s="436"/>
      <c r="AF827" s="436"/>
      <c r="AG827" s="436"/>
      <c r="AH827" s="436"/>
      <c r="AI827" s="436"/>
      <c r="AJ827" s="436"/>
      <c r="AK827" s="436"/>
    </row>
    <row r="828" spans="1:37" s="357" customFormat="1" ht="19.5" customHeight="1" x14ac:dyDescent="0.25">
      <c r="A828" s="434"/>
      <c r="B828" s="434"/>
      <c r="C828" s="434"/>
      <c r="D828" s="434"/>
      <c r="E828" s="434"/>
      <c r="F828" s="434"/>
      <c r="G828" s="434"/>
      <c r="H828" s="434"/>
      <c r="I828" s="434"/>
      <c r="J828" s="434"/>
      <c r="K828" s="434"/>
      <c r="L828" s="434"/>
      <c r="M828" s="434"/>
      <c r="N828" s="434"/>
      <c r="O828" s="434"/>
      <c r="P828" s="434"/>
      <c r="Q828" s="434"/>
      <c r="R828" s="434"/>
      <c r="S828" s="434"/>
      <c r="T828" s="472"/>
      <c r="U828" s="434"/>
      <c r="V828" s="434"/>
      <c r="W828" s="434"/>
      <c r="X828" s="434"/>
      <c r="Y828" s="434"/>
      <c r="Z828" s="434"/>
      <c r="AA828" s="434"/>
      <c r="AB828" s="434"/>
      <c r="AC828" s="434"/>
      <c r="AD828" s="436"/>
      <c r="AE828" s="436"/>
      <c r="AF828" s="436"/>
      <c r="AG828" s="436"/>
      <c r="AH828" s="436"/>
      <c r="AI828" s="436"/>
      <c r="AJ828" s="436"/>
      <c r="AK828" s="436"/>
    </row>
    <row r="829" spans="1:37" s="357" customFormat="1" ht="19.5" customHeight="1" x14ac:dyDescent="0.25">
      <c r="A829" s="434"/>
      <c r="B829" s="434"/>
      <c r="C829" s="434"/>
      <c r="D829" s="434"/>
      <c r="E829" s="434"/>
      <c r="F829" s="434"/>
      <c r="G829" s="434"/>
      <c r="H829" s="434"/>
      <c r="I829" s="434"/>
      <c r="J829" s="434"/>
      <c r="K829" s="434"/>
      <c r="L829" s="434"/>
      <c r="M829" s="434"/>
      <c r="N829" s="434"/>
      <c r="O829" s="434"/>
      <c r="P829" s="434"/>
      <c r="Q829" s="434"/>
      <c r="R829" s="434"/>
      <c r="S829" s="434"/>
      <c r="T829" s="472"/>
      <c r="U829" s="434"/>
      <c r="V829" s="434"/>
      <c r="W829" s="434"/>
      <c r="X829" s="434"/>
      <c r="Y829" s="434"/>
      <c r="Z829" s="434"/>
      <c r="AA829" s="434"/>
      <c r="AB829" s="434"/>
      <c r="AC829" s="434"/>
      <c r="AD829" s="436"/>
      <c r="AE829" s="436"/>
      <c r="AF829" s="436"/>
      <c r="AG829" s="436"/>
      <c r="AH829" s="436"/>
      <c r="AI829" s="436"/>
      <c r="AJ829" s="436"/>
      <c r="AK829" s="436"/>
    </row>
    <row r="830" spans="1:37" s="357" customFormat="1" ht="19.5" customHeight="1" x14ac:dyDescent="0.25">
      <c r="A830" s="434"/>
      <c r="B830" s="434"/>
      <c r="C830" s="434"/>
      <c r="D830" s="434"/>
      <c r="E830" s="434"/>
      <c r="F830" s="434"/>
      <c r="G830" s="434"/>
      <c r="H830" s="434"/>
      <c r="I830" s="434"/>
      <c r="J830" s="434"/>
      <c r="K830" s="434"/>
      <c r="L830" s="434"/>
      <c r="M830" s="434"/>
      <c r="N830" s="434"/>
      <c r="O830" s="434"/>
      <c r="P830" s="434"/>
      <c r="Q830" s="434"/>
      <c r="R830" s="434"/>
      <c r="S830" s="434"/>
      <c r="T830" s="472"/>
      <c r="U830" s="434"/>
      <c r="V830" s="434"/>
      <c r="W830" s="434"/>
      <c r="X830" s="434"/>
      <c r="Y830" s="434"/>
      <c r="Z830" s="434"/>
      <c r="AA830" s="434"/>
      <c r="AB830" s="434"/>
      <c r="AC830" s="434"/>
      <c r="AD830" s="436"/>
      <c r="AE830" s="436"/>
      <c r="AF830" s="436"/>
      <c r="AG830" s="436"/>
      <c r="AH830" s="436"/>
      <c r="AI830" s="436"/>
      <c r="AJ830" s="436"/>
      <c r="AK830" s="436"/>
    </row>
    <row r="831" spans="1:37" s="357" customFormat="1" ht="19.5" customHeight="1" x14ac:dyDescent="0.25">
      <c r="A831" s="434"/>
      <c r="B831" s="434"/>
      <c r="C831" s="434"/>
      <c r="D831" s="434"/>
      <c r="E831" s="434"/>
      <c r="F831" s="434"/>
      <c r="G831" s="434"/>
      <c r="H831" s="434"/>
      <c r="I831" s="434"/>
      <c r="J831" s="434"/>
      <c r="K831" s="434"/>
      <c r="L831" s="434"/>
      <c r="M831" s="434"/>
      <c r="N831" s="434"/>
      <c r="O831" s="434"/>
      <c r="P831" s="434"/>
      <c r="Q831" s="434"/>
      <c r="R831" s="434"/>
      <c r="S831" s="434"/>
      <c r="T831" s="472"/>
      <c r="U831" s="434"/>
      <c r="V831" s="434"/>
      <c r="W831" s="434"/>
      <c r="X831" s="434"/>
      <c r="Y831" s="434"/>
      <c r="Z831" s="434"/>
      <c r="AA831" s="434"/>
      <c r="AB831" s="434"/>
      <c r="AC831" s="434"/>
      <c r="AD831" s="436"/>
      <c r="AE831" s="436"/>
      <c r="AF831" s="436"/>
      <c r="AG831" s="436"/>
      <c r="AH831" s="436"/>
      <c r="AI831" s="436"/>
      <c r="AJ831" s="436"/>
      <c r="AK831" s="436"/>
    </row>
    <row r="832" spans="1:37" s="357" customFormat="1" ht="19.5" customHeight="1" x14ac:dyDescent="0.25">
      <c r="A832" s="434"/>
      <c r="B832" s="434"/>
      <c r="C832" s="434"/>
      <c r="D832" s="434"/>
      <c r="E832" s="434"/>
      <c r="F832" s="434"/>
      <c r="G832" s="434"/>
      <c r="H832" s="434"/>
      <c r="I832" s="434"/>
      <c r="J832" s="434"/>
      <c r="K832" s="434"/>
      <c r="L832" s="434"/>
      <c r="M832" s="434"/>
      <c r="N832" s="434"/>
      <c r="O832" s="434"/>
      <c r="P832" s="434"/>
      <c r="Q832" s="434"/>
      <c r="R832" s="434"/>
      <c r="S832" s="434"/>
      <c r="T832" s="472"/>
      <c r="U832" s="434"/>
      <c r="V832" s="434"/>
      <c r="W832" s="434"/>
      <c r="X832" s="434"/>
      <c r="Y832" s="434"/>
      <c r="Z832" s="434"/>
      <c r="AA832" s="434"/>
      <c r="AB832" s="434"/>
      <c r="AC832" s="434"/>
      <c r="AD832" s="436"/>
      <c r="AE832" s="436"/>
      <c r="AF832" s="436"/>
      <c r="AG832" s="436"/>
      <c r="AH832" s="436"/>
      <c r="AI832" s="436"/>
      <c r="AJ832" s="436"/>
      <c r="AK832" s="436"/>
    </row>
    <row r="833" spans="1:37" s="357" customFormat="1" ht="19.5" customHeight="1" x14ac:dyDescent="0.25">
      <c r="A833" s="434"/>
      <c r="B833" s="434"/>
      <c r="C833" s="434"/>
      <c r="D833" s="434"/>
      <c r="E833" s="434"/>
      <c r="F833" s="434"/>
      <c r="G833" s="434"/>
      <c r="H833" s="434"/>
      <c r="I833" s="434"/>
      <c r="J833" s="434"/>
      <c r="K833" s="434"/>
      <c r="L833" s="434"/>
      <c r="M833" s="434"/>
      <c r="N833" s="434"/>
      <c r="O833" s="434"/>
      <c r="P833" s="434"/>
      <c r="Q833" s="434"/>
      <c r="R833" s="434"/>
      <c r="S833" s="434"/>
      <c r="T833" s="472"/>
      <c r="U833" s="434"/>
      <c r="V833" s="434"/>
      <c r="W833" s="434"/>
      <c r="X833" s="434"/>
      <c r="Y833" s="434"/>
      <c r="Z833" s="434"/>
      <c r="AA833" s="434"/>
      <c r="AB833" s="434"/>
      <c r="AC833" s="434"/>
      <c r="AD833" s="436"/>
      <c r="AE833" s="436"/>
      <c r="AF833" s="436"/>
      <c r="AG833" s="436"/>
      <c r="AH833" s="436"/>
      <c r="AI833" s="436"/>
      <c r="AJ833" s="436"/>
      <c r="AK833" s="436"/>
    </row>
    <row r="834" spans="1:37" s="357" customFormat="1" ht="19.5" customHeight="1" x14ac:dyDescent="0.25">
      <c r="A834" s="434"/>
      <c r="B834" s="434"/>
      <c r="C834" s="434"/>
      <c r="D834" s="434"/>
      <c r="E834" s="434"/>
      <c r="F834" s="434"/>
      <c r="G834" s="434"/>
      <c r="H834" s="434"/>
      <c r="I834" s="434"/>
      <c r="J834" s="434"/>
      <c r="K834" s="434"/>
      <c r="L834" s="434"/>
      <c r="M834" s="434"/>
      <c r="N834" s="434"/>
      <c r="O834" s="434"/>
      <c r="P834" s="434"/>
      <c r="Q834" s="434"/>
      <c r="R834" s="434"/>
      <c r="S834" s="434"/>
      <c r="T834" s="472"/>
      <c r="U834" s="434"/>
      <c r="V834" s="434"/>
      <c r="W834" s="434"/>
      <c r="X834" s="434"/>
      <c r="Y834" s="434"/>
      <c r="Z834" s="434"/>
      <c r="AA834" s="434"/>
      <c r="AB834" s="434"/>
      <c r="AC834" s="434"/>
      <c r="AD834" s="436"/>
      <c r="AE834" s="436"/>
      <c r="AF834" s="436"/>
      <c r="AG834" s="436"/>
      <c r="AH834" s="436"/>
      <c r="AI834" s="436"/>
      <c r="AJ834" s="436"/>
      <c r="AK834" s="436"/>
    </row>
    <row r="835" spans="1:37" s="357" customFormat="1" ht="19.5" customHeight="1" x14ac:dyDescent="0.25">
      <c r="A835" s="434"/>
      <c r="B835" s="434"/>
      <c r="C835" s="434"/>
      <c r="D835" s="434"/>
      <c r="E835" s="434"/>
      <c r="F835" s="434"/>
      <c r="G835" s="434"/>
      <c r="H835" s="434"/>
      <c r="I835" s="434"/>
      <c r="J835" s="434"/>
      <c r="K835" s="434"/>
      <c r="L835" s="434"/>
      <c r="M835" s="434"/>
      <c r="N835" s="434"/>
      <c r="O835" s="434"/>
      <c r="P835" s="434"/>
      <c r="Q835" s="434"/>
      <c r="R835" s="434"/>
      <c r="S835" s="434"/>
      <c r="T835" s="472"/>
      <c r="U835" s="434"/>
      <c r="V835" s="434"/>
      <c r="W835" s="434"/>
      <c r="X835" s="434"/>
      <c r="Y835" s="434"/>
      <c r="Z835" s="434"/>
      <c r="AA835" s="434"/>
      <c r="AB835" s="434"/>
      <c r="AC835" s="434"/>
      <c r="AD835" s="436"/>
      <c r="AE835" s="436"/>
      <c r="AF835" s="436"/>
      <c r="AG835" s="436"/>
      <c r="AH835" s="436"/>
      <c r="AI835" s="436"/>
      <c r="AJ835" s="436"/>
      <c r="AK835" s="436"/>
    </row>
    <row r="836" spans="1:37" s="357" customFormat="1" ht="19.5" customHeight="1" x14ac:dyDescent="0.25">
      <c r="A836" s="434"/>
      <c r="B836" s="434"/>
      <c r="C836" s="434"/>
      <c r="D836" s="434"/>
      <c r="E836" s="434"/>
      <c r="F836" s="434"/>
      <c r="G836" s="434"/>
      <c r="H836" s="434"/>
      <c r="I836" s="434"/>
      <c r="J836" s="434"/>
      <c r="K836" s="434"/>
      <c r="L836" s="434"/>
      <c r="M836" s="434"/>
      <c r="N836" s="434"/>
      <c r="O836" s="434"/>
      <c r="P836" s="434"/>
      <c r="Q836" s="434"/>
      <c r="R836" s="434"/>
      <c r="S836" s="434"/>
      <c r="T836" s="472"/>
      <c r="U836" s="434"/>
      <c r="V836" s="434"/>
      <c r="W836" s="434"/>
      <c r="X836" s="434"/>
      <c r="Y836" s="434"/>
      <c r="Z836" s="434"/>
      <c r="AA836" s="434"/>
      <c r="AB836" s="434"/>
      <c r="AC836" s="434"/>
      <c r="AD836" s="436"/>
      <c r="AE836" s="436"/>
      <c r="AF836" s="436"/>
      <c r="AG836" s="436"/>
      <c r="AH836" s="436"/>
      <c r="AI836" s="436"/>
      <c r="AJ836" s="436"/>
      <c r="AK836" s="436"/>
    </row>
    <row r="837" spans="1:37" s="357" customFormat="1" ht="19.5" customHeight="1" x14ac:dyDescent="0.25">
      <c r="A837" s="434"/>
      <c r="B837" s="434"/>
      <c r="C837" s="434"/>
      <c r="D837" s="434"/>
      <c r="E837" s="434"/>
      <c r="F837" s="434"/>
      <c r="G837" s="434"/>
      <c r="H837" s="434"/>
      <c r="I837" s="434"/>
      <c r="J837" s="434"/>
      <c r="K837" s="434"/>
      <c r="L837" s="434"/>
      <c r="M837" s="434"/>
      <c r="N837" s="434"/>
      <c r="O837" s="434"/>
      <c r="P837" s="434"/>
      <c r="Q837" s="434"/>
      <c r="R837" s="434"/>
      <c r="S837" s="434"/>
      <c r="T837" s="472"/>
      <c r="U837" s="434"/>
      <c r="V837" s="434"/>
      <c r="W837" s="434"/>
      <c r="X837" s="434"/>
      <c r="Y837" s="434"/>
      <c r="Z837" s="434"/>
      <c r="AA837" s="434"/>
      <c r="AB837" s="434"/>
      <c r="AC837" s="434"/>
      <c r="AD837" s="436"/>
      <c r="AE837" s="436"/>
      <c r="AF837" s="436"/>
      <c r="AG837" s="436"/>
      <c r="AH837" s="436"/>
      <c r="AI837" s="436"/>
      <c r="AJ837" s="436"/>
      <c r="AK837" s="436"/>
    </row>
    <row r="838" spans="1:37" s="357" customFormat="1" ht="19.5" customHeight="1" x14ac:dyDescent="0.25">
      <c r="A838" s="434"/>
      <c r="B838" s="434"/>
      <c r="C838" s="434"/>
      <c r="D838" s="434"/>
      <c r="E838" s="434"/>
      <c r="F838" s="434"/>
      <c r="G838" s="434"/>
      <c r="H838" s="434"/>
      <c r="I838" s="434"/>
      <c r="J838" s="434"/>
      <c r="K838" s="434"/>
      <c r="L838" s="434"/>
      <c r="M838" s="434"/>
      <c r="N838" s="434"/>
      <c r="O838" s="434"/>
      <c r="P838" s="434"/>
      <c r="Q838" s="434"/>
      <c r="R838" s="434"/>
      <c r="S838" s="434"/>
      <c r="T838" s="472"/>
      <c r="U838" s="434"/>
      <c r="V838" s="434"/>
      <c r="W838" s="434"/>
      <c r="X838" s="434"/>
      <c r="Y838" s="434"/>
      <c r="Z838" s="434"/>
      <c r="AA838" s="434"/>
      <c r="AB838" s="434"/>
      <c r="AC838" s="434"/>
      <c r="AD838" s="436"/>
      <c r="AE838" s="436"/>
      <c r="AF838" s="436"/>
      <c r="AG838" s="436"/>
      <c r="AH838" s="436"/>
      <c r="AI838" s="436"/>
      <c r="AJ838" s="436"/>
      <c r="AK838" s="436"/>
    </row>
    <row r="839" spans="1:37" s="357" customFormat="1" ht="19.5" customHeight="1" x14ac:dyDescent="0.25">
      <c r="A839" s="434"/>
      <c r="B839" s="434"/>
      <c r="C839" s="434"/>
      <c r="D839" s="434"/>
      <c r="E839" s="434"/>
      <c r="F839" s="434"/>
      <c r="G839" s="434"/>
      <c r="H839" s="434"/>
      <c r="I839" s="434"/>
      <c r="J839" s="434"/>
      <c r="K839" s="434"/>
      <c r="L839" s="434"/>
      <c r="M839" s="434"/>
      <c r="N839" s="434"/>
      <c r="O839" s="434"/>
      <c r="P839" s="434"/>
      <c r="Q839" s="434"/>
      <c r="R839" s="434"/>
      <c r="S839" s="434"/>
      <c r="T839" s="472"/>
      <c r="U839" s="434"/>
      <c r="V839" s="434"/>
      <c r="W839" s="434"/>
      <c r="X839" s="434"/>
      <c r="Y839" s="434"/>
      <c r="Z839" s="434"/>
      <c r="AA839" s="434"/>
      <c r="AB839" s="434"/>
      <c r="AC839" s="434"/>
      <c r="AD839" s="436"/>
      <c r="AE839" s="436"/>
      <c r="AF839" s="436"/>
      <c r="AG839" s="436"/>
      <c r="AH839" s="436"/>
      <c r="AI839" s="436"/>
      <c r="AJ839" s="436"/>
      <c r="AK839" s="436"/>
    </row>
    <row r="840" spans="1:37" s="357" customFormat="1" ht="19.5" customHeight="1" x14ac:dyDescent="0.25">
      <c r="A840" s="434"/>
      <c r="B840" s="434"/>
      <c r="C840" s="434"/>
      <c r="D840" s="434"/>
      <c r="E840" s="434"/>
      <c r="F840" s="434"/>
      <c r="G840" s="434"/>
      <c r="H840" s="434"/>
      <c r="I840" s="434"/>
      <c r="J840" s="434"/>
      <c r="K840" s="434"/>
      <c r="L840" s="434"/>
      <c r="M840" s="434"/>
      <c r="N840" s="434"/>
      <c r="O840" s="434"/>
      <c r="P840" s="434"/>
      <c r="Q840" s="434"/>
      <c r="R840" s="434"/>
      <c r="S840" s="434"/>
      <c r="T840" s="472"/>
      <c r="U840" s="434"/>
      <c r="V840" s="434"/>
      <c r="W840" s="434"/>
      <c r="X840" s="434"/>
      <c r="Y840" s="434"/>
      <c r="Z840" s="434"/>
      <c r="AA840" s="434"/>
      <c r="AB840" s="434"/>
      <c r="AC840" s="434"/>
      <c r="AD840" s="436"/>
      <c r="AE840" s="436"/>
      <c r="AF840" s="436"/>
      <c r="AG840" s="436"/>
      <c r="AH840" s="436"/>
      <c r="AI840" s="436"/>
      <c r="AJ840" s="436"/>
      <c r="AK840" s="436"/>
    </row>
    <row r="841" spans="1:37" s="357" customFormat="1" ht="19.5" customHeight="1" x14ac:dyDescent="0.25">
      <c r="A841" s="434"/>
      <c r="B841" s="434"/>
      <c r="C841" s="434"/>
      <c r="D841" s="434"/>
      <c r="E841" s="434"/>
      <c r="F841" s="434"/>
      <c r="G841" s="434"/>
      <c r="H841" s="434"/>
      <c r="I841" s="434"/>
      <c r="J841" s="434"/>
      <c r="K841" s="434"/>
      <c r="L841" s="434"/>
      <c r="M841" s="434"/>
      <c r="N841" s="434"/>
      <c r="O841" s="434"/>
      <c r="P841" s="434"/>
      <c r="Q841" s="434"/>
      <c r="R841" s="434"/>
      <c r="S841" s="434"/>
      <c r="T841" s="472"/>
      <c r="U841" s="434"/>
      <c r="V841" s="434"/>
      <c r="W841" s="434"/>
      <c r="X841" s="434"/>
      <c r="Y841" s="434"/>
      <c r="Z841" s="434"/>
      <c r="AA841" s="434"/>
      <c r="AB841" s="434"/>
      <c r="AC841" s="434"/>
      <c r="AD841" s="436"/>
      <c r="AE841" s="436"/>
      <c r="AF841" s="436"/>
      <c r="AG841" s="436"/>
      <c r="AH841" s="436"/>
      <c r="AI841" s="436"/>
      <c r="AJ841" s="436"/>
      <c r="AK841" s="436"/>
    </row>
    <row r="842" spans="1:37" s="357" customFormat="1" ht="19.5" customHeight="1" x14ac:dyDescent="0.25">
      <c r="A842" s="434"/>
      <c r="B842" s="434"/>
      <c r="C842" s="434"/>
      <c r="D842" s="434"/>
      <c r="E842" s="434"/>
      <c r="F842" s="434"/>
      <c r="G842" s="434"/>
      <c r="H842" s="434"/>
      <c r="I842" s="434"/>
      <c r="J842" s="434"/>
      <c r="K842" s="434"/>
      <c r="L842" s="434"/>
      <c r="M842" s="434"/>
      <c r="N842" s="434"/>
      <c r="O842" s="434"/>
      <c r="P842" s="434"/>
      <c r="Q842" s="434"/>
      <c r="R842" s="434"/>
      <c r="S842" s="434"/>
      <c r="T842" s="472"/>
      <c r="U842" s="434"/>
      <c r="V842" s="434"/>
      <c r="W842" s="434"/>
      <c r="X842" s="434"/>
      <c r="Y842" s="434"/>
      <c r="Z842" s="434"/>
      <c r="AA842" s="434"/>
      <c r="AB842" s="434"/>
      <c r="AC842" s="434"/>
      <c r="AD842" s="436"/>
      <c r="AE842" s="436"/>
      <c r="AF842" s="436"/>
      <c r="AG842" s="436"/>
      <c r="AH842" s="436"/>
      <c r="AI842" s="436"/>
      <c r="AJ842" s="436"/>
      <c r="AK842" s="436"/>
    </row>
    <row r="843" spans="1:37" s="357" customFormat="1" ht="19.5" customHeight="1" x14ac:dyDescent="0.25">
      <c r="A843" s="434"/>
      <c r="B843" s="434"/>
      <c r="C843" s="434"/>
      <c r="D843" s="434"/>
      <c r="E843" s="434"/>
      <c r="F843" s="434"/>
      <c r="G843" s="434"/>
      <c r="H843" s="434"/>
      <c r="I843" s="434"/>
      <c r="J843" s="434"/>
      <c r="K843" s="434"/>
      <c r="L843" s="434"/>
      <c r="M843" s="434"/>
      <c r="N843" s="434"/>
      <c r="O843" s="434"/>
      <c r="P843" s="434"/>
      <c r="Q843" s="434"/>
      <c r="R843" s="434"/>
      <c r="S843" s="434"/>
      <c r="T843" s="472"/>
      <c r="U843" s="434"/>
      <c r="V843" s="434"/>
      <c r="W843" s="434"/>
      <c r="X843" s="434"/>
      <c r="Y843" s="434"/>
      <c r="Z843" s="434"/>
      <c r="AA843" s="434"/>
      <c r="AB843" s="434"/>
      <c r="AC843" s="434"/>
      <c r="AD843" s="436"/>
      <c r="AE843" s="436"/>
      <c r="AF843" s="436"/>
      <c r="AG843" s="436"/>
      <c r="AH843" s="436"/>
      <c r="AI843" s="436"/>
      <c r="AJ843" s="436"/>
      <c r="AK843" s="436"/>
    </row>
    <row r="844" spans="1:37" s="357" customFormat="1" ht="19.5" customHeight="1" x14ac:dyDescent="0.25">
      <c r="A844" s="434"/>
      <c r="B844" s="434"/>
      <c r="C844" s="434"/>
      <c r="D844" s="434"/>
      <c r="E844" s="434"/>
      <c r="F844" s="434"/>
      <c r="G844" s="434"/>
      <c r="H844" s="434"/>
      <c r="I844" s="434"/>
      <c r="J844" s="434"/>
      <c r="K844" s="434"/>
      <c r="L844" s="434"/>
      <c r="M844" s="434"/>
      <c r="N844" s="434"/>
      <c r="O844" s="434"/>
      <c r="P844" s="434"/>
      <c r="Q844" s="434"/>
      <c r="R844" s="434"/>
      <c r="S844" s="434"/>
      <c r="T844" s="472"/>
      <c r="U844" s="434"/>
      <c r="V844" s="434"/>
      <c r="W844" s="434"/>
      <c r="X844" s="434"/>
      <c r="Y844" s="434"/>
      <c r="Z844" s="434"/>
      <c r="AA844" s="434"/>
      <c r="AB844" s="434"/>
      <c r="AC844" s="434"/>
      <c r="AD844" s="436"/>
      <c r="AE844" s="436"/>
      <c r="AF844" s="436"/>
      <c r="AG844" s="436"/>
      <c r="AH844" s="436"/>
      <c r="AI844" s="436"/>
      <c r="AJ844" s="436"/>
      <c r="AK844" s="436"/>
    </row>
    <row r="845" spans="1:37" s="357" customFormat="1" ht="19.5" customHeight="1" x14ac:dyDescent="0.25">
      <c r="A845" s="434"/>
      <c r="B845" s="434"/>
      <c r="C845" s="434"/>
      <c r="D845" s="434"/>
      <c r="E845" s="434"/>
      <c r="F845" s="434"/>
      <c r="G845" s="434"/>
      <c r="H845" s="434"/>
      <c r="I845" s="434"/>
      <c r="J845" s="434"/>
      <c r="K845" s="434"/>
      <c r="L845" s="434"/>
      <c r="M845" s="434"/>
      <c r="N845" s="434"/>
      <c r="O845" s="434"/>
      <c r="P845" s="434"/>
      <c r="Q845" s="434"/>
      <c r="R845" s="434"/>
      <c r="S845" s="434"/>
      <c r="T845" s="472"/>
      <c r="U845" s="434"/>
      <c r="V845" s="434"/>
      <c r="W845" s="434"/>
      <c r="X845" s="434"/>
      <c r="Y845" s="434"/>
      <c r="Z845" s="434"/>
      <c r="AA845" s="434"/>
      <c r="AB845" s="434"/>
      <c r="AC845" s="434"/>
      <c r="AD845" s="436"/>
      <c r="AE845" s="436"/>
      <c r="AF845" s="436"/>
      <c r="AG845" s="436"/>
      <c r="AH845" s="436"/>
      <c r="AI845" s="436"/>
      <c r="AJ845" s="436"/>
      <c r="AK845" s="436"/>
    </row>
    <row r="846" spans="1:37" s="357" customFormat="1" ht="19.5" customHeight="1" x14ac:dyDescent="0.25">
      <c r="A846" s="434"/>
      <c r="B846" s="434"/>
      <c r="C846" s="434"/>
      <c r="D846" s="434"/>
      <c r="E846" s="434"/>
      <c r="F846" s="434"/>
      <c r="G846" s="434"/>
      <c r="H846" s="434"/>
      <c r="I846" s="434"/>
      <c r="J846" s="434"/>
      <c r="K846" s="434"/>
      <c r="L846" s="434"/>
      <c r="M846" s="434"/>
      <c r="N846" s="434"/>
      <c r="O846" s="434"/>
      <c r="P846" s="434"/>
      <c r="Q846" s="434"/>
      <c r="R846" s="434"/>
      <c r="S846" s="434"/>
      <c r="T846" s="472"/>
      <c r="U846" s="434"/>
      <c r="V846" s="434"/>
      <c r="W846" s="434"/>
      <c r="X846" s="434"/>
      <c r="Y846" s="434"/>
      <c r="Z846" s="434"/>
      <c r="AA846" s="434"/>
      <c r="AB846" s="434"/>
      <c r="AC846" s="434"/>
      <c r="AD846" s="436"/>
      <c r="AE846" s="436"/>
      <c r="AF846" s="436"/>
      <c r="AG846" s="436"/>
      <c r="AH846" s="436"/>
      <c r="AI846" s="436"/>
      <c r="AJ846" s="436"/>
      <c r="AK846" s="436"/>
    </row>
    <row r="847" spans="1:37" s="357" customFormat="1" ht="19.5" customHeight="1" x14ac:dyDescent="0.25">
      <c r="A847" s="434"/>
      <c r="B847" s="434"/>
      <c r="C847" s="434"/>
      <c r="D847" s="434"/>
      <c r="E847" s="434"/>
      <c r="F847" s="434"/>
      <c r="G847" s="434"/>
      <c r="H847" s="434"/>
      <c r="I847" s="434"/>
      <c r="J847" s="434"/>
      <c r="K847" s="434"/>
      <c r="L847" s="434"/>
      <c r="M847" s="434"/>
      <c r="N847" s="434"/>
      <c r="O847" s="434"/>
      <c r="P847" s="434"/>
      <c r="Q847" s="434"/>
      <c r="R847" s="434"/>
      <c r="S847" s="434"/>
      <c r="T847" s="472"/>
      <c r="U847" s="434"/>
      <c r="V847" s="434"/>
      <c r="W847" s="434"/>
      <c r="X847" s="434"/>
      <c r="Y847" s="434"/>
      <c r="Z847" s="434"/>
      <c r="AA847" s="434"/>
      <c r="AB847" s="434"/>
      <c r="AC847" s="434"/>
      <c r="AD847" s="436"/>
      <c r="AE847" s="436"/>
      <c r="AF847" s="436"/>
      <c r="AG847" s="436"/>
      <c r="AH847" s="436"/>
      <c r="AI847" s="436"/>
      <c r="AJ847" s="436"/>
      <c r="AK847" s="436"/>
    </row>
    <row r="848" spans="1:37" s="357" customFormat="1" ht="19.5" customHeight="1" x14ac:dyDescent="0.25">
      <c r="A848" s="434"/>
      <c r="B848" s="434"/>
      <c r="C848" s="434"/>
      <c r="D848" s="434"/>
      <c r="E848" s="434"/>
      <c r="F848" s="434"/>
      <c r="G848" s="434"/>
      <c r="H848" s="434"/>
      <c r="I848" s="434"/>
      <c r="J848" s="434"/>
      <c r="K848" s="434"/>
      <c r="L848" s="434"/>
      <c r="M848" s="434"/>
      <c r="N848" s="434"/>
      <c r="O848" s="434"/>
      <c r="P848" s="434"/>
      <c r="Q848" s="434"/>
      <c r="R848" s="434"/>
      <c r="S848" s="434"/>
      <c r="T848" s="472"/>
      <c r="U848" s="434"/>
      <c r="V848" s="434"/>
      <c r="W848" s="434"/>
      <c r="X848" s="434"/>
      <c r="Y848" s="434"/>
      <c r="Z848" s="434"/>
      <c r="AA848" s="434"/>
      <c r="AB848" s="434"/>
      <c r="AC848" s="434"/>
      <c r="AD848" s="436"/>
      <c r="AE848" s="436"/>
      <c r="AF848" s="436"/>
      <c r="AG848" s="436"/>
      <c r="AH848" s="436"/>
      <c r="AI848" s="436"/>
      <c r="AJ848" s="436"/>
      <c r="AK848" s="436"/>
    </row>
    <row r="849" spans="1:37" s="357" customFormat="1" ht="19.5" customHeight="1" x14ac:dyDescent="0.25">
      <c r="A849" s="434"/>
      <c r="B849" s="434"/>
      <c r="C849" s="434"/>
      <c r="D849" s="434"/>
      <c r="E849" s="434"/>
      <c r="F849" s="434"/>
      <c r="G849" s="434"/>
      <c r="H849" s="434"/>
      <c r="I849" s="434"/>
      <c r="J849" s="434"/>
      <c r="K849" s="434"/>
      <c r="L849" s="434"/>
      <c r="M849" s="434"/>
      <c r="N849" s="434"/>
      <c r="O849" s="434"/>
      <c r="P849" s="434"/>
      <c r="Q849" s="434"/>
      <c r="R849" s="434"/>
      <c r="S849" s="434"/>
      <c r="T849" s="472"/>
      <c r="U849" s="434"/>
      <c r="V849" s="434"/>
      <c r="W849" s="434"/>
      <c r="X849" s="434"/>
      <c r="Y849" s="434"/>
      <c r="Z849" s="434"/>
      <c r="AA849" s="434"/>
      <c r="AB849" s="434"/>
      <c r="AC849" s="434"/>
      <c r="AD849" s="436"/>
      <c r="AE849" s="436"/>
      <c r="AF849" s="436"/>
      <c r="AG849" s="436"/>
      <c r="AH849" s="436"/>
      <c r="AI849" s="436"/>
      <c r="AJ849" s="436"/>
      <c r="AK849" s="436"/>
    </row>
    <row r="850" spans="1:37" s="357" customFormat="1" ht="19.5" customHeight="1" x14ac:dyDescent="0.25">
      <c r="A850" s="434"/>
      <c r="B850" s="434"/>
      <c r="C850" s="434"/>
      <c r="D850" s="434"/>
      <c r="E850" s="434"/>
      <c r="F850" s="434"/>
      <c r="G850" s="434"/>
      <c r="H850" s="434"/>
      <c r="I850" s="434"/>
      <c r="J850" s="434"/>
      <c r="K850" s="434"/>
      <c r="L850" s="434"/>
      <c r="M850" s="434"/>
      <c r="N850" s="434"/>
      <c r="O850" s="434"/>
      <c r="P850" s="434"/>
      <c r="Q850" s="434"/>
      <c r="R850" s="434"/>
      <c r="S850" s="434"/>
      <c r="T850" s="472"/>
      <c r="U850" s="434"/>
      <c r="V850" s="434"/>
      <c r="W850" s="434"/>
      <c r="X850" s="434"/>
      <c r="Y850" s="434"/>
      <c r="Z850" s="434"/>
      <c r="AA850" s="434"/>
      <c r="AB850" s="434"/>
      <c r="AC850" s="434"/>
      <c r="AD850" s="436"/>
      <c r="AE850" s="436"/>
      <c r="AF850" s="436"/>
      <c r="AG850" s="436"/>
      <c r="AH850" s="436"/>
      <c r="AI850" s="436"/>
      <c r="AJ850" s="436"/>
      <c r="AK850" s="436"/>
    </row>
    <row r="851" spans="1:37" s="357" customFormat="1" ht="19.5" customHeight="1" x14ac:dyDescent="0.25">
      <c r="A851" s="434"/>
      <c r="B851" s="434"/>
      <c r="C851" s="434"/>
      <c r="D851" s="434"/>
      <c r="E851" s="434"/>
      <c r="F851" s="434"/>
      <c r="G851" s="434"/>
      <c r="H851" s="434"/>
      <c r="I851" s="434"/>
      <c r="J851" s="434"/>
      <c r="K851" s="434"/>
      <c r="L851" s="434"/>
      <c r="M851" s="434"/>
      <c r="N851" s="434"/>
      <c r="O851" s="434"/>
      <c r="P851" s="434"/>
      <c r="Q851" s="434"/>
      <c r="R851" s="434"/>
      <c r="S851" s="434"/>
      <c r="T851" s="472"/>
      <c r="U851" s="434"/>
      <c r="V851" s="434"/>
      <c r="W851" s="434"/>
      <c r="X851" s="434"/>
      <c r="Y851" s="434"/>
      <c r="Z851" s="434"/>
      <c r="AA851" s="434"/>
      <c r="AB851" s="434"/>
      <c r="AC851" s="434"/>
      <c r="AD851" s="436"/>
      <c r="AE851" s="436"/>
      <c r="AF851" s="436"/>
      <c r="AG851" s="436"/>
      <c r="AH851" s="436"/>
      <c r="AI851" s="436"/>
      <c r="AJ851" s="436"/>
      <c r="AK851" s="436"/>
    </row>
    <row r="852" spans="1:37" s="357" customFormat="1" ht="19.5" customHeight="1" x14ac:dyDescent="0.25">
      <c r="A852" s="434"/>
      <c r="B852" s="434"/>
      <c r="C852" s="434"/>
      <c r="D852" s="434"/>
      <c r="E852" s="434"/>
      <c r="F852" s="434"/>
      <c r="G852" s="434"/>
      <c r="H852" s="434"/>
      <c r="I852" s="434"/>
      <c r="J852" s="434"/>
      <c r="K852" s="434"/>
      <c r="L852" s="434"/>
      <c r="M852" s="434"/>
      <c r="N852" s="434"/>
      <c r="O852" s="434"/>
      <c r="P852" s="434"/>
      <c r="Q852" s="434"/>
      <c r="R852" s="434"/>
      <c r="S852" s="434"/>
      <c r="T852" s="472"/>
      <c r="U852" s="434"/>
      <c r="V852" s="434"/>
      <c r="W852" s="434"/>
      <c r="X852" s="434"/>
      <c r="Y852" s="434"/>
      <c r="Z852" s="434"/>
      <c r="AA852" s="434"/>
      <c r="AB852" s="434"/>
      <c r="AC852" s="434"/>
      <c r="AD852" s="436"/>
      <c r="AE852" s="436"/>
      <c r="AF852" s="436"/>
      <c r="AG852" s="436"/>
      <c r="AH852" s="436"/>
      <c r="AI852" s="436"/>
      <c r="AJ852" s="436"/>
      <c r="AK852" s="436"/>
    </row>
    <row r="853" spans="1:37" s="357" customFormat="1" ht="19.5" customHeight="1" x14ac:dyDescent="0.25">
      <c r="A853" s="434"/>
      <c r="B853" s="434"/>
      <c r="C853" s="434"/>
      <c r="D853" s="434"/>
      <c r="E853" s="434"/>
      <c r="F853" s="434"/>
      <c r="G853" s="434"/>
      <c r="H853" s="434"/>
      <c r="I853" s="434"/>
      <c r="J853" s="434"/>
      <c r="K853" s="434"/>
      <c r="L853" s="434"/>
      <c r="M853" s="434"/>
      <c r="N853" s="434"/>
      <c r="O853" s="434"/>
      <c r="P853" s="434"/>
      <c r="Q853" s="434"/>
      <c r="R853" s="434"/>
      <c r="S853" s="434"/>
      <c r="T853" s="472"/>
      <c r="U853" s="434"/>
      <c r="V853" s="434"/>
      <c r="W853" s="434"/>
      <c r="X853" s="434"/>
      <c r="Y853" s="434"/>
      <c r="Z853" s="434"/>
      <c r="AA853" s="434"/>
      <c r="AB853" s="434"/>
      <c r="AC853" s="434"/>
      <c r="AD853" s="436"/>
      <c r="AE853" s="436"/>
      <c r="AF853" s="436"/>
      <c r="AG853" s="436"/>
      <c r="AH853" s="436"/>
      <c r="AI853" s="436"/>
      <c r="AJ853" s="436"/>
      <c r="AK853" s="436"/>
    </row>
    <row r="854" spans="1:37" s="357" customFormat="1" ht="19.5" customHeight="1" x14ac:dyDescent="0.25">
      <c r="A854" s="434"/>
      <c r="B854" s="434"/>
      <c r="C854" s="434"/>
      <c r="D854" s="434"/>
      <c r="E854" s="434"/>
      <c r="F854" s="434"/>
      <c r="G854" s="434"/>
      <c r="H854" s="434"/>
      <c r="I854" s="434"/>
      <c r="J854" s="434"/>
      <c r="K854" s="434"/>
      <c r="L854" s="434"/>
      <c r="M854" s="434"/>
      <c r="N854" s="434"/>
      <c r="O854" s="434"/>
      <c r="P854" s="434"/>
      <c r="Q854" s="434"/>
      <c r="R854" s="434"/>
      <c r="S854" s="434"/>
      <c r="T854" s="472"/>
      <c r="U854" s="434"/>
      <c r="V854" s="434"/>
      <c r="W854" s="434"/>
      <c r="X854" s="434"/>
      <c r="Y854" s="434"/>
      <c r="Z854" s="434"/>
      <c r="AA854" s="434"/>
      <c r="AB854" s="434"/>
      <c r="AC854" s="434"/>
      <c r="AD854" s="436"/>
      <c r="AE854" s="436"/>
      <c r="AF854" s="436"/>
      <c r="AG854" s="436"/>
      <c r="AH854" s="436"/>
      <c r="AI854" s="436"/>
      <c r="AJ854" s="436"/>
      <c r="AK854" s="436"/>
    </row>
    <row r="855" spans="1:37" s="357" customFormat="1" ht="19.5" customHeight="1" x14ac:dyDescent="0.25">
      <c r="A855" s="434"/>
      <c r="B855" s="434"/>
      <c r="C855" s="434"/>
      <c r="D855" s="434"/>
      <c r="E855" s="434"/>
      <c r="F855" s="434"/>
      <c r="G855" s="434"/>
      <c r="H855" s="434"/>
      <c r="I855" s="434"/>
      <c r="J855" s="434"/>
      <c r="K855" s="434"/>
      <c r="L855" s="434"/>
      <c r="M855" s="434"/>
      <c r="N855" s="434"/>
      <c r="O855" s="434"/>
      <c r="P855" s="434"/>
      <c r="Q855" s="434"/>
      <c r="R855" s="434"/>
      <c r="S855" s="434"/>
      <c r="T855" s="472"/>
      <c r="U855" s="434"/>
      <c r="V855" s="434"/>
      <c r="W855" s="434"/>
      <c r="X855" s="434"/>
      <c r="Y855" s="434"/>
      <c r="Z855" s="434"/>
      <c r="AA855" s="434"/>
      <c r="AB855" s="434"/>
      <c r="AC855" s="434"/>
      <c r="AD855" s="436"/>
      <c r="AE855" s="436"/>
      <c r="AF855" s="436"/>
      <c r="AG855" s="436"/>
      <c r="AH855" s="436"/>
      <c r="AI855" s="436"/>
      <c r="AJ855" s="436"/>
      <c r="AK855" s="436"/>
    </row>
    <row r="856" spans="1:37" s="357" customFormat="1" ht="19.5" customHeight="1" x14ac:dyDescent="0.25">
      <c r="A856" s="434"/>
      <c r="B856" s="434"/>
      <c r="C856" s="434"/>
      <c r="D856" s="434"/>
      <c r="E856" s="434"/>
      <c r="F856" s="434"/>
      <c r="G856" s="434"/>
      <c r="H856" s="434"/>
      <c r="I856" s="434"/>
      <c r="J856" s="434"/>
      <c r="K856" s="434"/>
      <c r="L856" s="434"/>
      <c r="M856" s="434"/>
      <c r="N856" s="434"/>
      <c r="O856" s="434"/>
      <c r="P856" s="434"/>
      <c r="Q856" s="434"/>
      <c r="R856" s="434"/>
      <c r="S856" s="434"/>
      <c r="T856" s="472"/>
      <c r="U856" s="434"/>
      <c r="V856" s="434"/>
      <c r="W856" s="434"/>
      <c r="X856" s="434"/>
      <c r="Y856" s="434"/>
      <c r="Z856" s="434"/>
      <c r="AA856" s="434"/>
      <c r="AB856" s="434"/>
      <c r="AC856" s="434"/>
      <c r="AD856" s="436"/>
      <c r="AE856" s="436"/>
      <c r="AF856" s="436"/>
      <c r="AG856" s="436"/>
      <c r="AH856" s="436"/>
      <c r="AI856" s="436"/>
      <c r="AJ856" s="436"/>
      <c r="AK856" s="436"/>
    </row>
    <row r="857" spans="1:37" s="357" customFormat="1" ht="19.5" customHeight="1" x14ac:dyDescent="0.25">
      <c r="A857" s="434"/>
      <c r="B857" s="434"/>
      <c r="C857" s="434"/>
      <c r="D857" s="434"/>
      <c r="E857" s="434"/>
      <c r="F857" s="434"/>
      <c r="G857" s="434"/>
      <c r="H857" s="434"/>
      <c r="I857" s="434"/>
      <c r="J857" s="434"/>
      <c r="K857" s="434"/>
      <c r="L857" s="434"/>
      <c r="M857" s="434"/>
      <c r="N857" s="434"/>
      <c r="O857" s="434"/>
      <c r="P857" s="434"/>
      <c r="Q857" s="434"/>
      <c r="R857" s="434"/>
      <c r="S857" s="434"/>
      <c r="T857" s="472"/>
      <c r="U857" s="434"/>
      <c r="V857" s="434"/>
      <c r="W857" s="434"/>
      <c r="X857" s="434"/>
      <c r="Y857" s="434"/>
      <c r="Z857" s="434"/>
      <c r="AA857" s="434"/>
      <c r="AB857" s="434"/>
      <c r="AC857" s="434"/>
      <c r="AD857" s="436"/>
      <c r="AE857" s="436"/>
      <c r="AF857" s="436"/>
      <c r="AG857" s="436"/>
      <c r="AH857" s="436"/>
      <c r="AI857" s="436"/>
      <c r="AJ857" s="436"/>
      <c r="AK857" s="436"/>
    </row>
    <row r="858" spans="1:37" s="357" customFormat="1" ht="19.5" customHeight="1" x14ac:dyDescent="0.25">
      <c r="A858" s="434"/>
      <c r="B858" s="434"/>
      <c r="C858" s="434"/>
      <c r="D858" s="434"/>
      <c r="E858" s="434"/>
      <c r="F858" s="434"/>
      <c r="G858" s="434"/>
      <c r="H858" s="434"/>
      <c r="I858" s="434"/>
      <c r="J858" s="434"/>
      <c r="K858" s="434"/>
      <c r="L858" s="434"/>
      <c r="M858" s="434"/>
      <c r="N858" s="434"/>
      <c r="O858" s="434"/>
      <c r="P858" s="434"/>
      <c r="Q858" s="434"/>
      <c r="R858" s="434"/>
      <c r="S858" s="434"/>
      <c r="T858" s="472"/>
      <c r="U858" s="434"/>
      <c r="V858" s="434"/>
      <c r="W858" s="434"/>
      <c r="X858" s="434"/>
      <c r="Y858" s="434"/>
      <c r="Z858" s="434"/>
      <c r="AA858" s="434"/>
      <c r="AB858" s="434"/>
      <c r="AC858" s="434"/>
      <c r="AD858" s="436"/>
      <c r="AE858" s="436"/>
      <c r="AF858" s="436"/>
      <c r="AG858" s="436"/>
      <c r="AH858" s="436"/>
      <c r="AI858" s="436"/>
      <c r="AJ858" s="436"/>
      <c r="AK858" s="436"/>
    </row>
    <row r="859" spans="1:37" s="357" customFormat="1" ht="19.5" customHeight="1" x14ac:dyDescent="0.25">
      <c r="A859" s="434"/>
      <c r="B859" s="434"/>
      <c r="C859" s="434"/>
      <c r="D859" s="434"/>
      <c r="E859" s="434"/>
      <c r="F859" s="434"/>
      <c r="G859" s="434"/>
      <c r="H859" s="434"/>
      <c r="I859" s="434"/>
      <c r="J859" s="434"/>
      <c r="K859" s="434"/>
      <c r="L859" s="434"/>
      <c r="M859" s="434"/>
      <c r="N859" s="434"/>
      <c r="O859" s="434"/>
      <c r="P859" s="434"/>
      <c r="Q859" s="434"/>
      <c r="R859" s="434"/>
      <c r="S859" s="434"/>
      <c r="T859" s="472"/>
      <c r="U859" s="434"/>
      <c r="V859" s="434"/>
      <c r="W859" s="434"/>
      <c r="X859" s="434"/>
      <c r="Y859" s="434"/>
      <c r="Z859" s="434"/>
      <c r="AA859" s="434"/>
      <c r="AB859" s="434"/>
      <c r="AC859" s="434"/>
      <c r="AD859" s="436"/>
      <c r="AE859" s="436"/>
      <c r="AF859" s="436"/>
      <c r="AG859" s="436"/>
      <c r="AH859" s="436"/>
      <c r="AI859" s="436"/>
      <c r="AJ859" s="436"/>
      <c r="AK859" s="436"/>
    </row>
    <row r="860" spans="1:37" s="357" customFormat="1" ht="19.5" customHeight="1" x14ac:dyDescent="0.25">
      <c r="A860" s="434"/>
      <c r="B860" s="434"/>
      <c r="C860" s="434"/>
      <c r="D860" s="434"/>
      <c r="E860" s="434"/>
      <c r="F860" s="434"/>
      <c r="G860" s="434"/>
      <c r="H860" s="434"/>
      <c r="I860" s="434"/>
      <c r="J860" s="434"/>
      <c r="K860" s="434"/>
      <c r="L860" s="434"/>
      <c r="M860" s="434"/>
      <c r="N860" s="434"/>
      <c r="O860" s="434"/>
      <c r="P860" s="434"/>
      <c r="Q860" s="434"/>
      <c r="R860" s="434"/>
      <c r="S860" s="434"/>
      <c r="T860" s="472"/>
      <c r="U860" s="434"/>
      <c r="V860" s="434"/>
      <c r="W860" s="434"/>
      <c r="X860" s="434"/>
      <c r="Y860" s="434"/>
      <c r="Z860" s="434"/>
      <c r="AA860" s="434"/>
      <c r="AB860" s="434"/>
      <c r="AC860" s="434"/>
      <c r="AD860" s="436"/>
      <c r="AE860" s="436"/>
      <c r="AF860" s="436"/>
      <c r="AG860" s="436"/>
      <c r="AH860" s="436"/>
      <c r="AI860" s="436"/>
      <c r="AJ860" s="436"/>
      <c r="AK860" s="436"/>
    </row>
    <row r="861" spans="1:37" s="357" customFormat="1" ht="19.5" customHeight="1" x14ac:dyDescent="0.25">
      <c r="A861" s="434"/>
      <c r="B861" s="434"/>
      <c r="C861" s="434"/>
      <c r="D861" s="434"/>
      <c r="E861" s="434"/>
      <c r="F861" s="434"/>
      <c r="G861" s="434"/>
      <c r="H861" s="434"/>
      <c r="I861" s="434"/>
      <c r="J861" s="434"/>
      <c r="K861" s="434"/>
      <c r="L861" s="434"/>
      <c r="M861" s="434"/>
      <c r="N861" s="434"/>
      <c r="O861" s="434"/>
      <c r="P861" s="434"/>
      <c r="Q861" s="434"/>
      <c r="R861" s="434"/>
      <c r="S861" s="434"/>
      <c r="T861" s="472"/>
      <c r="U861" s="434"/>
      <c r="V861" s="434"/>
      <c r="W861" s="434"/>
      <c r="X861" s="434"/>
      <c r="Y861" s="434"/>
      <c r="Z861" s="434"/>
      <c r="AA861" s="434"/>
      <c r="AB861" s="434"/>
      <c r="AC861" s="434"/>
      <c r="AD861" s="436"/>
      <c r="AE861" s="436"/>
      <c r="AF861" s="436"/>
      <c r="AG861" s="436"/>
      <c r="AH861" s="436"/>
      <c r="AI861" s="436"/>
      <c r="AJ861" s="436"/>
      <c r="AK861" s="436"/>
    </row>
    <row r="862" spans="1:37" s="357" customFormat="1" ht="19.5" customHeight="1" x14ac:dyDescent="0.25">
      <c r="A862" s="434"/>
      <c r="B862" s="434"/>
      <c r="C862" s="434"/>
      <c r="D862" s="434"/>
      <c r="E862" s="434"/>
      <c r="F862" s="434"/>
      <c r="G862" s="434"/>
      <c r="H862" s="434"/>
      <c r="I862" s="434"/>
      <c r="J862" s="434"/>
      <c r="K862" s="434"/>
      <c r="L862" s="434"/>
      <c r="M862" s="434"/>
      <c r="N862" s="434"/>
      <c r="O862" s="434"/>
      <c r="P862" s="434"/>
      <c r="Q862" s="434"/>
      <c r="R862" s="434"/>
      <c r="S862" s="434"/>
      <c r="T862" s="472"/>
      <c r="U862" s="434"/>
      <c r="V862" s="434"/>
      <c r="W862" s="434"/>
      <c r="X862" s="434"/>
      <c r="Y862" s="434"/>
      <c r="Z862" s="434"/>
      <c r="AA862" s="434"/>
      <c r="AB862" s="434"/>
      <c r="AC862" s="434"/>
      <c r="AD862" s="436"/>
      <c r="AE862" s="436"/>
      <c r="AF862" s="436"/>
      <c r="AG862" s="436"/>
      <c r="AH862" s="436"/>
      <c r="AI862" s="436"/>
      <c r="AJ862" s="436"/>
      <c r="AK862" s="436"/>
    </row>
    <row r="863" spans="1:37" s="357" customFormat="1" ht="19.5" customHeight="1" x14ac:dyDescent="0.25">
      <c r="A863" s="434"/>
      <c r="B863" s="434"/>
      <c r="C863" s="434"/>
      <c r="D863" s="434"/>
      <c r="E863" s="434"/>
      <c r="F863" s="434"/>
      <c r="G863" s="434"/>
      <c r="H863" s="434"/>
      <c r="I863" s="434"/>
      <c r="J863" s="434"/>
      <c r="K863" s="434"/>
      <c r="L863" s="434"/>
      <c r="M863" s="434"/>
      <c r="N863" s="434"/>
      <c r="O863" s="434"/>
      <c r="P863" s="434"/>
      <c r="Q863" s="434"/>
      <c r="R863" s="434"/>
      <c r="S863" s="434"/>
      <c r="T863" s="472"/>
      <c r="U863" s="434"/>
      <c r="V863" s="434"/>
      <c r="W863" s="434"/>
      <c r="X863" s="434"/>
      <c r="Y863" s="434"/>
      <c r="Z863" s="434"/>
      <c r="AA863" s="434"/>
      <c r="AB863" s="434"/>
      <c r="AC863" s="434"/>
      <c r="AD863" s="436"/>
      <c r="AE863" s="436"/>
      <c r="AF863" s="436"/>
      <c r="AG863" s="436"/>
      <c r="AH863" s="436"/>
      <c r="AI863" s="436"/>
      <c r="AJ863" s="436"/>
      <c r="AK863" s="436"/>
    </row>
    <row r="864" spans="1:37" s="357" customFormat="1" ht="19.5" customHeight="1" x14ac:dyDescent="0.25">
      <c r="A864" s="434"/>
      <c r="B864" s="434"/>
      <c r="C864" s="434"/>
      <c r="D864" s="434"/>
      <c r="E864" s="434"/>
      <c r="F864" s="434"/>
      <c r="G864" s="434"/>
      <c r="H864" s="434"/>
      <c r="I864" s="434"/>
      <c r="J864" s="434"/>
      <c r="K864" s="434"/>
      <c r="L864" s="434"/>
      <c r="M864" s="434"/>
      <c r="N864" s="434"/>
      <c r="O864" s="434"/>
      <c r="P864" s="434"/>
      <c r="Q864" s="434"/>
      <c r="R864" s="434"/>
      <c r="S864" s="434"/>
      <c r="T864" s="472"/>
      <c r="U864" s="434"/>
      <c r="V864" s="434"/>
      <c r="W864" s="434"/>
      <c r="X864" s="434"/>
      <c r="Y864" s="434"/>
      <c r="Z864" s="434"/>
      <c r="AA864" s="434"/>
      <c r="AB864" s="434"/>
      <c r="AC864" s="434"/>
      <c r="AD864" s="436"/>
      <c r="AE864" s="436"/>
      <c r="AF864" s="436"/>
      <c r="AG864" s="436"/>
      <c r="AH864" s="436"/>
      <c r="AI864" s="436"/>
      <c r="AJ864" s="436"/>
      <c r="AK864" s="436"/>
    </row>
    <row r="865" spans="1:37" s="357" customFormat="1" ht="19.5" customHeight="1" x14ac:dyDescent="0.25">
      <c r="A865" s="434"/>
      <c r="B865" s="434"/>
      <c r="C865" s="434"/>
      <c r="D865" s="434"/>
      <c r="E865" s="434"/>
      <c r="F865" s="434"/>
      <c r="G865" s="434"/>
      <c r="H865" s="434"/>
      <c r="I865" s="434"/>
      <c r="J865" s="434"/>
      <c r="K865" s="434"/>
      <c r="L865" s="434"/>
      <c r="M865" s="434"/>
      <c r="N865" s="434"/>
      <c r="O865" s="434"/>
      <c r="P865" s="434"/>
      <c r="Q865" s="434"/>
      <c r="R865" s="434"/>
      <c r="S865" s="434"/>
      <c r="T865" s="472"/>
      <c r="U865" s="434"/>
      <c r="V865" s="434"/>
      <c r="W865" s="434"/>
      <c r="X865" s="434"/>
      <c r="Y865" s="434"/>
      <c r="Z865" s="434"/>
      <c r="AA865" s="434"/>
      <c r="AB865" s="434"/>
      <c r="AC865" s="434"/>
      <c r="AD865" s="436"/>
      <c r="AE865" s="436"/>
      <c r="AF865" s="436"/>
      <c r="AG865" s="436"/>
      <c r="AH865" s="436"/>
      <c r="AI865" s="436"/>
      <c r="AJ865" s="436"/>
      <c r="AK865" s="436"/>
    </row>
    <row r="866" spans="1:37" s="357" customFormat="1" ht="19.5" customHeight="1" x14ac:dyDescent="0.25">
      <c r="A866" s="434"/>
      <c r="B866" s="434"/>
      <c r="C866" s="434"/>
      <c r="D866" s="434"/>
      <c r="E866" s="434"/>
      <c r="F866" s="434"/>
      <c r="G866" s="434"/>
      <c r="H866" s="434"/>
      <c r="I866" s="434"/>
      <c r="J866" s="434"/>
      <c r="K866" s="434"/>
      <c r="L866" s="434"/>
      <c r="M866" s="434"/>
      <c r="N866" s="434"/>
      <c r="O866" s="434"/>
      <c r="P866" s="434"/>
      <c r="Q866" s="434"/>
      <c r="R866" s="434"/>
      <c r="S866" s="434"/>
      <c r="T866" s="472"/>
      <c r="U866" s="434"/>
      <c r="V866" s="434"/>
      <c r="W866" s="434"/>
      <c r="X866" s="434"/>
      <c r="Y866" s="434"/>
      <c r="Z866" s="434"/>
      <c r="AA866" s="434"/>
      <c r="AB866" s="434"/>
      <c r="AC866" s="434"/>
      <c r="AD866" s="436"/>
      <c r="AE866" s="436"/>
      <c r="AF866" s="436"/>
      <c r="AG866" s="436"/>
      <c r="AH866" s="436"/>
      <c r="AI866" s="436"/>
      <c r="AJ866" s="436"/>
      <c r="AK866" s="436"/>
    </row>
    <row r="867" spans="1:37" s="357" customFormat="1" ht="19.5" customHeight="1" x14ac:dyDescent="0.25">
      <c r="A867" s="434"/>
      <c r="B867" s="434"/>
      <c r="C867" s="434"/>
      <c r="D867" s="434"/>
      <c r="E867" s="434"/>
      <c r="F867" s="434"/>
      <c r="G867" s="434"/>
      <c r="H867" s="434"/>
      <c r="I867" s="434"/>
      <c r="J867" s="434"/>
      <c r="K867" s="434"/>
      <c r="L867" s="434"/>
      <c r="M867" s="434"/>
      <c r="N867" s="434"/>
      <c r="O867" s="434"/>
      <c r="P867" s="434"/>
      <c r="Q867" s="434"/>
      <c r="R867" s="434"/>
      <c r="S867" s="434"/>
      <c r="T867" s="472"/>
      <c r="U867" s="434"/>
      <c r="V867" s="434"/>
      <c r="W867" s="434"/>
      <c r="X867" s="434"/>
      <c r="Y867" s="434"/>
      <c r="Z867" s="434"/>
      <c r="AA867" s="434"/>
      <c r="AB867" s="434"/>
      <c r="AC867" s="434"/>
      <c r="AD867" s="436"/>
      <c r="AE867" s="436"/>
      <c r="AF867" s="436"/>
      <c r="AG867" s="436"/>
      <c r="AH867" s="436"/>
      <c r="AI867" s="436"/>
      <c r="AJ867" s="436"/>
      <c r="AK867" s="436"/>
    </row>
    <row r="868" spans="1:37" s="357" customFormat="1" ht="19.5" customHeight="1" x14ac:dyDescent="0.25">
      <c r="A868" s="434"/>
      <c r="B868" s="434"/>
      <c r="C868" s="434"/>
      <c r="D868" s="434"/>
      <c r="E868" s="434"/>
      <c r="F868" s="434"/>
      <c r="G868" s="434"/>
      <c r="H868" s="434"/>
      <c r="I868" s="434"/>
      <c r="J868" s="434"/>
      <c r="K868" s="434"/>
      <c r="L868" s="434"/>
      <c r="M868" s="434"/>
      <c r="N868" s="434"/>
      <c r="O868" s="434"/>
      <c r="P868" s="434"/>
      <c r="Q868" s="434"/>
      <c r="R868" s="434"/>
      <c r="S868" s="434"/>
      <c r="T868" s="472"/>
      <c r="U868" s="434"/>
      <c r="V868" s="434"/>
      <c r="W868" s="434"/>
      <c r="X868" s="434"/>
      <c r="Y868" s="434"/>
      <c r="Z868" s="434"/>
      <c r="AA868" s="434"/>
      <c r="AB868" s="434"/>
      <c r="AC868" s="434"/>
      <c r="AD868" s="436"/>
      <c r="AE868" s="436"/>
      <c r="AF868" s="436"/>
      <c r="AG868" s="436"/>
      <c r="AH868" s="436"/>
      <c r="AI868" s="436"/>
      <c r="AJ868" s="436"/>
      <c r="AK868" s="436"/>
    </row>
    <row r="869" spans="1:37" s="357" customFormat="1" ht="19.5" customHeight="1" x14ac:dyDescent="0.25">
      <c r="A869" s="434"/>
      <c r="B869" s="434"/>
      <c r="C869" s="434"/>
      <c r="D869" s="434"/>
      <c r="E869" s="434"/>
      <c r="F869" s="434"/>
      <c r="G869" s="434"/>
      <c r="H869" s="434"/>
      <c r="I869" s="434"/>
      <c r="J869" s="434"/>
      <c r="K869" s="434"/>
      <c r="L869" s="434"/>
      <c r="M869" s="434"/>
      <c r="N869" s="434"/>
      <c r="O869" s="434"/>
      <c r="P869" s="434"/>
      <c r="Q869" s="434"/>
      <c r="R869" s="434"/>
      <c r="S869" s="434"/>
      <c r="T869" s="472"/>
      <c r="U869" s="434"/>
      <c r="V869" s="434"/>
      <c r="W869" s="434"/>
      <c r="X869" s="434"/>
      <c r="Y869" s="434"/>
      <c r="Z869" s="434"/>
      <c r="AA869" s="434"/>
      <c r="AB869" s="434"/>
      <c r="AC869" s="434"/>
      <c r="AD869" s="436"/>
      <c r="AE869" s="436"/>
      <c r="AF869" s="436"/>
      <c r="AG869" s="436"/>
      <c r="AH869" s="436"/>
      <c r="AI869" s="436"/>
      <c r="AJ869" s="436"/>
      <c r="AK869" s="436"/>
    </row>
    <row r="870" spans="1:37" s="357" customFormat="1" ht="19.5" customHeight="1" x14ac:dyDescent="0.25">
      <c r="A870" s="434"/>
      <c r="B870" s="434"/>
      <c r="C870" s="434"/>
      <c r="D870" s="434"/>
      <c r="E870" s="434"/>
      <c r="F870" s="434"/>
      <c r="G870" s="434"/>
      <c r="H870" s="434"/>
      <c r="I870" s="434"/>
      <c r="J870" s="434"/>
      <c r="K870" s="434"/>
      <c r="L870" s="434"/>
      <c r="M870" s="434"/>
      <c r="N870" s="434"/>
      <c r="O870" s="434"/>
      <c r="P870" s="434"/>
      <c r="Q870" s="434"/>
      <c r="R870" s="434"/>
      <c r="S870" s="434"/>
      <c r="T870" s="472"/>
      <c r="U870" s="434"/>
      <c r="V870" s="434"/>
      <c r="W870" s="434"/>
      <c r="X870" s="434"/>
      <c r="Y870" s="434"/>
      <c r="Z870" s="434"/>
      <c r="AA870" s="434"/>
      <c r="AB870" s="434"/>
      <c r="AC870" s="434"/>
      <c r="AD870" s="436"/>
      <c r="AE870" s="436"/>
      <c r="AF870" s="436"/>
      <c r="AG870" s="436"/>
      <c r="AH870" s="436"/>
      <c r="AI870" s="436"/>
      <c r="AJ870" s="436"/>
      <c r="AK870" s="436"/>
    </row>
    <row r="871" spans="1:37" s="357" customFormat="1" ht="19.5" customHeight="1" x14ac:dyDescent="0.25">
      <c r="A871" s="434"/>
      <c r="B871" s="434"/>
      <c r="C871" s="434"/>
      <c r="D871" s="434"/>
      <c r="E871" s="434"/>
      <c r="F871" s="434"/>
      <c r="G871" s="434"/>
      <c r="H871" s="434"/>
      <c r="I871" s="434"/>
      <c r="J871" s="434"/>
      <c r="K871" s="434"/>
      <c r="L871" s="434"/>
      <c r="M871" s="434"/>
      <c r="N871" s="434"/>
      <c r="O871" s="434"/>
      <c r="P871" s="434"/>
      <c r="Q871" s="434"/>
      <c r="R871" s="434"/>
      <c r="S871" s="434"/>
      <c r="T871" s="472"/>
      <c r="U871" s="434"/>
      <c r="V871" s="434"/>
      <c r="W871" s="434"/>
      <c r="X871" s="434"/>
      <c r="Y871" s="434"/>
      <c r="Z871" s="434"/>
      <c r="AA871" s="434"/>
      <c r="AB871" s="434"/>
      <c r="AC871" s="434"/>
      <c r="AD871" s="436"/>
      <c r="AE871" s="436"/>
      <c r="AF871" s="436"/>
      <c r="AG871" s="436"/>
      <c r="AH871" s="436"/>
      <c r="AI871" s="436"/>
      <c r="AJ871" s="436"/>
      <c r="AK871" s="436"/>
    </row>
    <row r="872" spans="1:37" s="357" customFormat="1" ht="19.5" customHeight="1" x14ac:dyDescent="0.25">
      <c r="A872" s="434"/>
      <c r="B872" s="434"/>
      <c r="C872" s="434"/>
      <c r="D872" s="434"/>
      <c r="E872" s="434"/>
      <c r="F872" s="434"/>
      <c r="G872" s="434"/>
      <c r="H872" s="434"/>
      <c r="I872" s="434"/>
      <c r="J872" s="434"/>
      <c r="K872" s="434"/>
      <c r="L872" s="434"/>
      <c r="M872" s="434"/>
      <c r="N872" s="434"/>
      <c r="O872" s="434"/>
      <c r="P872" s="434"/>
      <c r="Q872" s="434"/>
      <c r="R872" s="434"/>
      <c r="S872" s="434"/>
      <c r="T872" s="472"/>
      <c r="U872" s="434"/>
      <c r="V872" s="434"/>
      <c r="W872" s="434"/>
      <c r="X872" s="434"/>
      <c r="Y872" s="434"/>
      <c r="Z872" s="434"/>
      <c r="AA872" s="434"/>
      <c r="AB872" s="434"/>
      <c r="AC872" s="434"/>
      <c r="AD872" s="436"/>
      <c r="AE872" s="436"/>
      <c r="AF872" s="436"/>
      <c r="AG872" s="436"/>
      <c r="AH872" s="436"/>
      <c r="AI872" s="436"/>
      <c r="AJ872" s="436"/>
      <c r="AK872" s="436"/>
    </row>
    <row r="873" spans="1:37" s="357" customFormat="1" ht="19.5" customHeight="1" x14ac:dyDescent="0.25">
      <c r="A873" s="434"/>
      <c r="B873" s="434"/>
      <c r="C873" s="434"/>
      <c r="D873" s="434"/>
      <c r="E873" s="434"/>
      <c r="F873" s="434"/>
      <c r="G873" s="434"/>
      <c r="H873" s="434"/>
      <c r="I873" s="434"/>
      <c r="J873" s="434"/>
      <c r="K873" s="434"/>
      <c r="L873" s="434"/>
      <c r="M873" s="434"/>
      <c r="N873" s="434"/>
      <c r="O873" s="434"/>
      <c r="P873" s="434"/>
      <c r="Q873" s="434"/>
      <c r="R873" s="434"/>
      <c r="S873" s="434"/>
      <c r="T873" s="472"/>
      <c r="U873" s="434"/>
      <c r="V873" s="434"/>
      <c r="W873" s="434"/>
      <c r="X873" s="434"/>
      <c r="Y873" s="434"/>
      <c r="Z873" s="434"/>
      <c r="AA873" s="434"/>
      <c r="AB873" s="434"/>
      <c r="AC873" s="434"/>
      <c r="AD873" s="436"/>
      <c r="AE873" s="436"/>
      <c r="AF873" s="436"/>
      <c r="AG873" s="436"/>
      <c r="AH873" s="436"/>
      <c r="AI873" s="436"/>
      <c r="AJ873" s="436"/>
      <c r="AK873" s="436"/>
    </row>
    <row r="874" spans="1:37" s="357" customFormat="1" ht="19.5" customHeight="1" x14ac:dyDescent="0.25">
      <c r="A874" s="434"/>
      <c r="B874" s="434"/>
      <c r="C874" s="434"/>
      <c r="D874" s="434"/>
      <c r="E874" s="434"/>
      <c r="F874" s="434"/>
      <c r="G874" s="434"/>
      <c r="H874" s="434"/>
      <c r="I874" s="434"/>
      <c r="J874" s="434"/>
      <c r="K874" s="434"/>
      <c r="L874" s="434"/>
      <c r="M874" s="434"/>
      <c r="N874" s="434"/>
      <c r="O874" s="434"/>
      <c r="P874" s="434"/>
      <c r="Q874" s="434"/>
      <c r="R874" s="434"/>
      <c r="S874" s="434"/>
      <c r="T874" s="472"/>
      <c r="U874" s="434"/>
      <c r="V874" s="434"/>
      <c r="W874" s="434"/>
      <c r="X874" s="434"/>
      <c r="Y874" s="434"/>
      <c r="Z874" s="434"/>
      <c r="AA874" s="434"/>
      <c r="AB874" s="434"/>
      <c r="AC874" s="434"/>
      <c r="AD874" s="436"/>
      <c r="AE874" s="436"/>
      <c r="AF874" s="436"/>
      <c r="AG874" s="436"/>
      <c r="AH874" s="436"/>
      <c r="AI874" s="436"/>
      <c r="AJ874" s="436"/>
      <c r="AK874" s="436"/>
    </row>
    <row r="875" spans="1:37" s="357" customFormat="1" ht="19.5" customHeight="1" x14ac:dyDescent="0.25">
      <c r="A875" s="434"/>
      <c r="B875" s="434"/>
      <c r="C875" s="434"/>
      <c r="D875" s="434"/>
      <c r="E875" s="434"/>
      <c r="F875" s="434"/>
      <c r="G875" s="434"/>
      <c r="H875" s="434"/>
      <c r="I875" s="434"/>
      <c r="J875" s="434"/>
      <c r="K875" s="434"/>
      <c r="L875" s="434"/>
      <c r="M875" s="434"/>
      <c r="N875" s="434"/>
      <c r="O875" s="434"/>
      <c r="P875" s="434"/>
      <c r="Q875" s="434"/>
      <c r="R875" s="434"/>
      <c r="S875" s="434"/>
      <c r="T875" s="472"/>
      <c r="U875" s="434"/>
      <c r="V875" s="434"/>
      <c r="W875" s="434"/>
      <c r="X875" s="434"/>
      <c r="Y875" s="434"/>
      <c r="Z875" s="434"/>
      <c r="AA875" s="434"/>
      <c r="AB875" s="434"/>
      <c r="AC875" s="434"/>
      <c r="AD875" s="436"/>
      <c r="AE875" s="436"/>
      <c r="AF875" s="436"/>
      <c r="AG875" s="436"/>
      <c r="AH875" s="436"/>
      <c r="AI875" s="436"/>
      <c r="AJ875" s="436"/>
      <c r="AK875" s="436"/>
    </row>
    <row r="876" spans="1:37" s="357" customFormat="1" ht="19.5" customHeight="1" x14ac:dyDescent="0.25">
      <c r="A876" s="434"/>
      <c r="B876" s="434"/>
      <c r="C876" s="434"/>
      <c r="D876" s="434"/>
      <c r="E876" s="434"/>
      <c r="F876" s="434"/>
      <c r="G876" s="434"/>
      <c r="H876" s="434"/>
      <c r="I876" s="434"/>
      <c r="J876" s="434"/>
      <c r="K876" s="434"/>
      <c r="L876" s="434"/>
      <c r="M876" s="434"/>
      <c r="N876" s="434"/>
      <c r="O876" s="434"/>
      <c r="P876" s="434"/>
      <c r="Q876" s="434"/>
      <c r="R876" s="434"/>
      <c r="S876" s="434"/>
      <c r="T876" s="472"/>
      <c r="U876" s="434"/>
      <c r="V876" s="434"/>
      <c r="W876" s="434"/>
      <c r="X876" s="434"/>
      <c r="Y876" s="434"/>
      <c r="Z876" s="434"/>
      <c r="AA876" s="434"/>
      <c r="AB876" s="434"/>
      <c r="AC876" s="434"/>
      <c r="AD876" s="436"/>
      <c r="AE876" s="436"/>
      <c r="AF876" s="436"/>
      <c r="AG876" s="436"/>
      <c r="AH876" s="436"/>
      <c r="AI876" s="436"/>
      <c r="AJ876" s="436"/>
      <c r="AK876" s="436"/>
    </row>
    <row r="877" spans="1:37" s="357" customFormat="1" ht="19.5" customHeight="1" x14ac:dyDescent="0.25">
      <c r="A877" s="434"/>
      <c r="B877" s="434"/>
      <c r="C877" s="434"/>
      <c r="D877" s="434"/>
      <c r="E877" s="434"/>
      <c r="F877" s="434"/>
      <c r="G877" s="434"/>
      <c r="H877" s="434"/>
      <c r="I877" s="434"/>
      <c r="J877" s="434"/>
      <c r="K877" s="434"/>
      <c r="L877" s="434"/>
      <c r="M877" s="434"/>
      <c r="N877" s="434"/>
      <c r="O877" s="434"/>
      <c r="P877" s="434"/>
      <c r="Q877" s="434"/>
      <c r="R877" s="434"/>
      <c r="S877" s="434"/>
      <c r="T877" s="472"/>
      <c r="U877" s="434"/>
      <c r="V877" s="434"/>
      <c r="W877" s="434"/>
      <c r="X877" s="434"/>
      <c r="Y877" s="434"/>
      <c r="Z877" s="434"/>
      <c r="AA877" s="434"/>
      <c r="AB877" s="434"/>
      <c r="AC877" s="434"/>
      <c r="AD877" s="436"/>
      <c r="AE877" s="436"/>
      <c r="AF877" s="436"/>
      <c r="AG877" s="436"/>
      <c r="AH877" s="436"/>
      <c r="AI877" s="436"/>
      <c r="AJ877" s="436"/>
      <c r="AK877" s="436"/>
    </row>
    <row r="878" spans="1:37" s="357" customFormat="1" ht="19.5" customHeight="1" x14ac:dyDescent="0.25">
      <c r="A878" s="434"/>
      <c r="B878" s="434"/>
      <c r="C878" s="434"/>
      <c r="D878" s="434"/>
      <c r="E878" s="434"/>
      <c r="F878" s="434"/>
      <c r="G878" s="434"/>
      <c r="H878" s="434"/>
      <c r="I878" s="434"/>
      <c r="J878" s="434"/>
      <c r="K878" s="434"/>
      <c r="L878" s="434"/>
      <c r="M878" s="434"/>
      <c r="N878" s="434"/>
      <c r="O878" s="434"/>
      <c r="P878" s="434"/>
      <c r="Q878" s="434"/>
      <c r="R878" s="434"/>
      <c r="S878" s="434"/>
      <c r="T878" s="472"/>
      <c r="U878" s="434"/>
      <c r="V878" s="434"/>
      <c r="W878" s="434"/>
      <c r="X878" s="434"/>
      <c r="Y878" s="434"/>
      <c r="Z878" s="434"/>
      <c r="AA878" s="434"/>
      <c r="AB878" s="434"/>
      <c r="AC878" s="434"/>
      <c r="AD878" s="436"/>
      <c r="AE878" s="436"/>
      <c r="AF878" s="436"/>
      <c r="AG878" s="436"/>
      <c r="AH878" s="436"/>
      <c r="AI878" s="436"/>
      <c r="AJ878" s="436"/>
      <c r="AK878" s="436"/>
    </row>
    <row r="879" spans="1:37" s="357" customFormat="1" ht="19.5" customHeight="1" x14ac:dyDescent="0.25">
      <c r="A879" s="434"/>
      <c r="B879" s="434"/>
      <c r="C879" s="434"/>
      <c r="D879" s="434"/>
      <c r="E879" s="434"/>
      <c r="F879" s="434"/>
      <c r="G879" s="434"/>
      <c r="H879" s="434"/>
      <c r="I879" s="434"/>
      <c r="J879" s="434"/>
      <c r="K879" s="434"/>
      <c r="L879" s="434"/>
      <c r="M879" s="434"/>
      <c r="N879" s="434"/>
      <c r="O879" s="434"/>
      <c r="P879" s="434"/>
      <c r="Q879" s="434"/>
      <c r="R879" s="434"/>
      <c r="S879" s="434"/>
      <c r="T879" s="472"/>
      <c r="U879" s="434"/>
      <c r="V879" s="434"/>
      <c r="W879" s="434"/>
      <c r="X879" s="434"/>
      <c r="Y879" s="434"/>
      <c r="Z879" s="434"/>
      <c r="AA879" s="434"/>
      <c r="AB879" s="434"/>
      <c r="AC879" s="434"/>
      <c r="AD879" s="436"/>
      <c r="AE879" s="436"/>
      <c r="AF879" s="436"/>
      <c r="AG879" s="436"/>
      <c r="AH879" s="436"/>
      <c r="AI879" s="436"/>
      <c r="AJ879" s="436"/>
      <c r="AK879" s="436"/>
    </row>
    <row r="880" spans="1:37" s="357" customFormat="1" ht="19.5" customHeight="1" x14ac:dyDescent="0.25">
      <c r="A880" s="434"/>
      <c r="B880" s="434"/>
      <c r="C880" s="434"/>
      <c r="D880" s="434"/>
      <c r="E880" s="434"/>
      <c r="F880" s="434"/>
      <c r="G880" s="434"/>
      <c r="H880" s="434"/>
      <c r="I880" s="434"/>
      <c r="J880" s="434"/>
      <c r="K880" s="434"/>
      <c r="L880" s="434"/>
      <c r="M880" s="434"/>
      <c r="N880" s="434"/>
      <c r="O880" s="434"/>
      <c r="P880" s="434"/>
      <c r="Q880" s="434"/>
      <c r="R880" s="434"/>
      <c r="S880" s="434"/>
      <c r="T880" s="472"/>
      <c r="U880" s="434"/>
      <c r="V880" s="434"/>
      <c r="W880" s="434"/>
      <c r="X880" s="434"/>
      <c r="Y880" s="434"/>
      <c r="Z880" s="434"/>
      <c r="AA880" s="434"/>
      <c r="AB880" s="434"/>
      <c r="AC880" s="434"/>
      <c r="AD880" s="436"/>
      <c r="AE880" s="436"/>
      <c r="AF880" s="436"/>
      <c r="AG880" s="436"/>
      <c r="AH880" s="436"/>
      <c r="AI880" s="436"/>
      <c r="AJ880" s="436"/>
      <c r="AK880" s="436"/>
    </row>
    <row r="881" spans="1:37" s="357" customFormat="1" ht="19.5" customHeight="1" x14ac:dyDescent="0.25">
      <c r="A881" s="434"/>
      <c r="B881" s="434"/>
      <c r="C881" s="434"/>
      <c r="D881" s="434"/>
      <c r="E881" s="434"/>
      <c r="F881" s="434"/>
      <c r="G881" s="434"/>
      <c r="H881" s="434"/>
      <c r="I881" s="434"/>
      <c r="J881" s="434"/>
      <c r="K881" s="434"/>
      <c r="L881" s="434"/>
      <c r="M881" s="434"/>
      <c r="N881" s="434"/>
      <c r="O881" s="434"/>
      <c r="P881" s="434"/>
      <c r="Q881" s="434"/>
      <c r="R881" s="434"/>
      <c r="S881" s="434"/>
      <c r="T881" s="472"/>
      <c r="U881" s="434"/>
      <c r="V881" s="434"/>
      <c r="W881" s="434"/>
      <c r="X881" s="434"/>
      <c r="Y881" s="434"/>
      <c r="Z881" s="434"/>
      <c r="AA881" s="434"/>
      <c r="AB881" s="434"/>
      <c r="AC881" s="434"/>
      <c r="AD881" s="436"/>
      <c r="AE881" s="436"/>
      <c r="AF881" s="436"/>
      <c r="AG881" s="436"/>
      <c r="AH881" s="436"/>
      <c r="AI881" s="436"/>
      <c r="AJ881" s="436"/>
      <c r="AK881" s="436"/>
    </row>
    <row r="882" spans="1:37" s="357" customFormat="1" ht="19.5" customHeight="1" x14ac:dyDescent="0.25">
      <c r="A882" s="434"/>
      <c r="B882" s="434"/>
      <c r="C882" s="434"/>
      <c r="D882" s="434"/>
      <c r="E882" s="434"/>
      <c r="F882" s="434"/>
      <c r="G882" s="434"/>
      <c r="H882" s="434"/>
      <c r="I882" s="434"/>
      <c r="J882" s="434"/>
      <c r="K882" s="434"/>
      <c r="L882" s="434"/>
      <c r="M882" s="434"/>
      <c r="N882" s="434"/>
      <c r="O882" s="434"/>
      <c r="P882" s="434"/>
      <c r="Q882" s="434"/>
      <c r="R882" s="434"/>
      <c r="S882" s="434"/>
      <c r="T882" s="472"/>
      <c r="U882" s="434"/>
      <c r="V882" s="434"/>
      <c r="W882" s="434"/>
      <c r="X882" s="434"/>
      <c r="Y882" s="434"/>
      <c r="Z882" s="434"/>
      <c r="AA882" s="434"/>
      <c r="AB882" s="434"/>
      <c r="AC882" s="434"/>
      <c r="AD882" s="436"/>
      <c r="AE882" s="436"/>
      <c r="AF882" s="436"/>
      <c r="AG882" s="436"/>
      <c r="AH882" s="436"/>
      <c r="AI882" s="436"/>
      <c r="AJ882" s="436"/>
      <c r="AK882" s="436"/>
    </row>
    <row r="883" spans="1:37" s="357" customFormat="1" ht="19.5" customHeight="1" x14ac:dyDescent="0.25">
      <c r="A883" s="434"/>
      <c r="B883" s="434"/>
      <c r="C883" s="434"/>
      <c r="D883" s="434"/>
      <c r="E883" s="434"/>
      <c r="F883" s="434"/>
      <c r="G883" s="434"/>
      <c r="H883" s="434"/>
      <c r="I883" s="434"/>
      <c r="J883" s="434"/>
      <c r="K883" s="434"/>
      <c r="L883" s="434"/>
      <c r="M883" s="434"/>
      <c r="N883" s="434"/>
      <c r="O883" s="434"/>
      <c r="P883" s="434"/>
      <c r="Q883" s="434"/>
      <c r="R883" s="434"/>
      <c r="S883" s="434"/>
      <c r="T883" s="472"/>
      <c r="U883" s="434"/>
      <c r="V883" s="434"/>
      <c r="W883" s="434"/>
      <c r="X883" s="434"/>
      <c r="Y883" s="434"/>
      <c r="Z883" s="434"/>
      <c r="AA883" s="434"/>
      <c r="AB883" s="434"/>
      <c r="AC883" s="434"/>
      <c r="AD883" s="436"/>
      <c r="AE883" s="436"/>
      <c r="AF883" s="436"/>
      <c r="AG883" s="436"/>
      <c r="AH883" s="436"/>
      <c r="AI883" s="436"/>
      <c r="AJ883" s="436"/>
      <c r="AK883" s="436"/>
    </row>
    <row r="884" spans="1:37" s="357" customFormat="1" ht="19.5" customHeight="1" x14ac:dyDescent="0.25">
      <c r="A884" s="434"/>
      <c r="B884" s="434"/>
      <c r="C884" s="434"/>
      <c r="D884" s="434"/>
      <c r="E884" s="434"/>
      <c r="F884" s="434"/>
      <c r="G884" s="434"/>
      <c r="H884" s="434"/>
      <c r="I884" s="434"/>
      <c r="J884" s="434"/>
      <c r="K884" s="434"/>
      <c r="L884" s="434"/>
      <c r="M884" s="434"/>
      <c r="N884" s="434"/>
      <c r="O884" s="434"/>
      <c r="P884" s="434"/>
      <c r="Q884" s="434"/>
      <c r="R884" s="434"/>
      <c r="S884" s="434"/>
      <c r="T884" s="472"/>
      <c r="U884" s="434"/>
      <c r="V884" s="434"/>
      <c r="W884" s="434"/>
      <c r="X884" s="434"/>
      <c r="Y884" s="434"/>
      <c r="Z884" s="434"/>
      <c r="AA884" s="434"/>
      <c r="AB884" s="434"/>
      <c r="AC884" s="434"/>
      <c r="AD884" s="436"/>
      <c r="AE884" s="436"/>
      <c r="AF884" s="436"/>
      <c r="AG884" s="436"/>
      <c r="AH884" s="436"/>
      <c r="AI884" s="436"/>
      <c r="AJ884" s="436"/>
      <c r="AK884" s="436"/>
    </row>
    <row r="885" spans="1:37" s="357" customFormat="1" ht="19.5" customHeight="1" x14ac:dyDescent="0.25">
      <c r="A885" s="434"/>
      <c r="B885" s="434"/>
      <c r="C885" s="434"/>
      <c r="D885" s="434"/>
      <c r="E885" s="434"/>
      <c r="F885" s="434"/>
      <c r="G885" s="434"/>
      <c r="H885" s="434"/>
      <c r="I885" s="434"/>
      <c r="J885" s="434"/>
      <c r="K885" s="434"/>
      <c r="L885" s="434"/>
      <c r="M885" s="434"/>
      <c r="N885" s="434"/>
      <c r="O885" s="434"/>
      <c r="P885" s="434"/>
      <c r="Q885" s="434"/>
      <c r="R885" s="434"/>
      <c r="S885" s="434"/>
      <c r="T885" s="472"/>
      <c r="U885" s="434"/>
      <c r="V885" s="434"/>
      <c r="W885" s="434"/>
      <c r="X885" s="434"/>
      <c r="Y885" s="434"/>
      <c r="Z885" s="434"/>
      <c r="AA885" s="434"/>
      <c r="AB885" s="434"/>
      <c r="AC885" s="434"/>
      <c r="AD885" s="436"/>
      <c r="AE885" s="436"/>
      <c r="AF885" s="436"/>
      <c r="AG885" s="436"/>
      <c r="AH885" s="436"/>
      <c r="AI885" s="436"/>
      <c r="AJ885" s="436"/>
      <c r="AK885" s="436"/>
    </row>
    <row r="886" spans="1:37" s="357" customFormat="1" ht="19.5" customHeight="1" x14ac:dyDescent="0.25">
      <c r="A886" s="434"/>
      <c r="B886" s="434"/>
      <c r="C886" s="434"/>
      <c r="D886" s="434"/>
      <c r="E886" s="434"/>
      <c r="F886" s="434"/>
      <c r="G886" s="434"/>
      <c r="H886" s="434"/>
      <c r="I886" s="434"/>
      <c r="J886" s="434"/>
      <c r="K886" s="434"/>
      <c r="L886" s="434"/>
      <c r="M886" s="434"/>
      <c r="N886" s="434"/>
      <c r="O886" s="434"/>
      <c r="P886" s="434"/>
      <c r="Q886" s="434"/>
      <c r="R886" s="434"/>
      <c r="S886" s="434"/>
      <c r="T886" s="472"/>
      <c r="U886" s="434"/>
      <c r="V886" s="434"/>
      <c r="W886" s="434"/>
      <c r="X886" s="434"/>
      <c r="Y886" s="434"/>
      <c r="Z886" s="434"/>
      <c r="AA886" s="434"/>
      <c r="AB886" s="434"/>
      <c r="AC886" s="434"/>
      <c r="AD886" s="436"/>
      <c r="AE886" s="436"/>
      <c r="AF886" s="436"/>
      <c r="AG886" s="436"/>
      <c r="AH886" s="436"/>
      <c r="AI886" s="436"/>
      <c r="AJ886" s="436"/>
      <c r="AK886" s="436"/>
    </row>
    <row r="887" spans="1:37" s="357" customFormat="1" ht="19.5" customHeight="1" x14ac:dyDescent="0.25">
      <c r="A887" s="434"/>
      <c r="B887" s="434"/>
      <c r="C887" s="434"/>
      <c r="D887" s="434"/>
      <c r="E887" s="434"/>
      <c r="F887" s="434"/>
      <c r="G887" s="434"/>
      <c r="H887" s="434"/>
      <c r="I887" s="434"/>
      <c r="J887" s="434"/>
      <c r="K887" s="434"/>
      <c r="L887" s="434"/>
      <c r="M887" s="434"/>
      <c r="N887" s="434"/>
      <c r="O887" s="434"/>
      <c r="P887" s="434"/>
      <c r="Q887" s="434"/>
      <c r="R887" s="434"/>
      <c r="S887" s="434"/>
      <c r="T887" s="472"/>
      <c r="U887" s="434"/>
      <c r="V887" s="434"/>
      <c r="W887" s="434"/>
      <c r="X887" s="434"/>
      <c r="Y887" s="434"/>
      <c r="Z887" s="434"/>
      <c r="AA887" s="434"/>
      <c r="AB887" s="434"/>
      <c r="AC887" s="434"/>
      <c r="AD887" s="436"/>
      <c r="AE887" s="436"/>
      <c r="AF887" s="436"/>
      <c r="AG887" s="436"/>
      <c r="AH887" s="436"/>
      <c r="AI887" s="436"/>
      <c r="AJ887" s="436"/>
      <c r="AK887" s="436"/>
    </row>
    <row r="888" spans="1:37" s="357" customFormat="1" ht="19.5" customHeight="1" x14ac:dyDescent="0.25">
      <c r="A888" s="434"/>
      <c r="B888" s="434"/>
      <c r="C888" s="434"/>
      <c r="D888" s="434"/>
      <c r="E888" s="434"/>
      <c r="F888" s="434"/>
      <c r="G888" s="434"/>
      <c r="H888" s="434"/>
      <c r="I888" s="434"/>
      <c r="J888" s="434"/>
      <c r="K888" s="434"/>
      <c r="L888" s="434"/>
      <c r="M888" s="434"/>
      <c r="N888" s="434"/>
      <c r="O888" s="434"/>
      <c r="P888" s="434"/>
      <c r="Q888" s="434"/>
      <c r="R888" s="434"/>
      <c r="S888" s="434"/>
      <c r="T888" s="472"/>
      <c r="U888" s="434"/>
      <c r="V888" s="434"/>
      <c r="W888" s="434"/>
      <c r="X888" s="434"/>
      <c r="Y888" s="434"/>
      <c r="Z888" s="434"/>
      <c r="AA888" s="434"/>
      <c r="AB888" s="434"/>
      <c r="AC888" s="434"/>
      <c r="AD888" s="436"/>
      <c r="AE888" s="436"/>
      <c r="AF888" s="436"/>
      <c r="AG888" s="436"/>
      <c r="AH888" s="436"/>
      <c r="AI888" s="436"/>
      <c r="AJ888" s="436"/>
      <c r="AK888" s="436"/>
    </row>
    <row r="889" spans="1:37" s="357" customFormat="1" ht="19.5" customHeight="1" x14ac:dyDescent="0.25">
      <c r="A889" s="434"/>
      <c r="B889" s="434"/>
      <c r="C889" s="434"/>
      <c r="D889" s="434"/>
      <c r="E889" s="434"/>
      <c r="F889" s="434"/>
      <c r="G889" s="434"/>
      <c r="H889" s="434"/>
      <c r="I889" s="434"/>
      <c r="J889" s="434"/>
      <c r="K889" s="434"/>
      <c r="L889" s="434"/>
      <c r="M889" s="434"/>
      <c r="N889" s="434"/>
      <c r="O889" s="434"/>
      <c r="P889" s="434"/>
      <c r="Q889" s="434"/>
      <c r="R889" s="434"/>
      <c r="S889" s="434"/>
      <c r="T889" s="472"/>
      <c r="U889" s="434"/>
      <c r="V889" s="434"/>
      <c r="W889" s="434"/>
      <c r="X889" s="434"/>
      <c r="Y889" s="434"/>
      <c r="Z889" s="434"/>
      <c r="AA889" s="434"/>
      <c r="AB889" s="434"/>
      <c r="AC889" s="434"/>
      <c r="AD889" s="436"/>
      <c r="AE889" s="436"/>
      <c r="AF889" s="436"/>
      <c r="AG889" s="436"/>
      <c r="AH889" s="436"/>
      <c r="AI889" s="436"/>
      <c r="AJ889" s="436"/>
      <c r="AK889" s="436"/>
    </row>
    <row r="890" spans="1:37" s="357" customFormat="1" ht="19.5" customHeight="1" x14ac:dyDescent="0.25">
      <c r="A890" s="434"/>
      <c r="B890" s="434"/>
      <c r="C890" s="434"/>
      <c r="D890" s="434"/>
      <c r="E890" s="434"/>
      <c r="F890" s="434"/>
      <c r="G890" s="434"/>
      <c r="H890" s="434"/>
      <c r="I890" s="434"/>
      <c r="J890" s="434"/>
      <c r="K890" s="434"/>
      <c r="L890" s="434"/>
      <c r="M890" s="434"/>
      <c r="N890" s="434"/>
      <c r="O890" s="434"/>
      <c r="P890" s="434"/>
      <c r="Q890" s="434"/>
      <c r="R890" s="434"/>
      <c r="S890" s="434"/>
      <c r="T890" s="472"/>
      <c r="U890" s="434"/>
      <c r="V890" s="434"/>
      <c r="W890" s="434"/>
      <c r="X890" s="434"/>
      <c r="Y890" s="434"/>
      <c r="Z890" s="434"/>
      <c r="AA890" s="434"/>
      <c r="AB890" s="434"/>
      <c r="AC890" s="434"/>
      <c r="AD890" s="436"/>
      <c r="AE890" s="436"/>
      <c r="AF890" s="436"/>
      <c r="AG890" s="436"/>
      <c r="AH890" s="436"/>
      <c r="AI890" s="436"/>
      <c r="AJ890" s="436"/>
      <c r="AK890" s="436"/>
    </row>
    <row r="891" spans="1:37" s="357" customFormat="1" ht="19.5" customHeight="1" x14ac:dyDescent="0.25">
      <c r="A891" s="434"/>
      <c r="B891" s="434"/>
      <c r="C891" s="434"/>
      <c r="D891" s="434"/>
      <c r="E891" s="434"/>
      <c r="F891" s="434"/>
      <c r="G891" s="434"/>
      <c r="H891" s="434"/>
      <c r="I891" s="434"/>
      <c r="J891" s="434"/>
      <c r="K891" s="434"/>
      <c r="L891" s="434"/>
      <c r="M891" s="434"/>
      <c r="N891" s="434"/>
      <c r="O891" s="434"/>
      <c r="P891" s="434"/>
      <c r="Q891" s="434"/>
      <c r="R891" s="434"/>
      <c r="S891" s="434"/>
      <c r="T891" s="472"/>
      <c r="U891" s="434"/>
      <c r="V891" s="434"/>
      <c r="W891" s="434"/>
      <c r="X891" s="434"/>
      <c r="Y891" s="434"/>
      <c r="Z891" s="434"/>
      <c r="AA891" s="434"/>
      <c r="AB891" s="434"/>
      <c r="AC891" s="434"/>
      <c r="AD891" s="436"/>
      <c r="AE891" s="436"/>
      <c r="AF891" s="436"/>
      <c r="AG891" s="436"/>
      <c r="AH891" s="436"/>
      <c r="AI891" s="436"/>
      <c r="AJ891" s="436"/>
      <c r="AK891" s="436"/>
    </row>
    <row r="892" spans="1:37" s="357" customFormat="1" ht="19.5" customHeight="1" x14ac:dyDescent="0.25">
      <c r="A892" s="434"/>
      <c r="B892" s="434"/>
      <c r="C892" s="434"/>
      <c r="D892" s="434"/>
      <c r="E892" s="434"/>
      <c r="F892" s="434"/>
      <c r="G892" s="434"/>
      <c r="H892" s="434"/>
      <c r="I892" s="434"/>
      <c r="J892" s="434"/>
      <c r="K892" s="434"/>
      <c r="L892" s="434"/>
      <c r="M892" s="434"/>
      <c r="N892" s="434"/>
      <c r="O892" s="434"/>
      <c r="P892" s="434"/>
      <c r="Q892" s="434"/>
      <c r="R892" s="434"/>
      <c r="S892" s="434"/>
      <c r="T892" s="472"/>
      <c r="U892" s="434"/>
      <c r="V892" s="434"/>
      <c r="W892" s="434"/>
      <c r="X892" s="434"/>
      <c r="Y892" s="434"/>
      <c r="Z892" s="434"/>
      <c r="AA892" s="434"/>
      <c r="AB892" s="434"/>
      <c r="AC892" s="434"/>
      <c r="AD892" s="436"/>
      <c r="AE892" s="436"/>
      <c r="AF892" s="436"/>
      <c r="AG892" s="436"/>
      <c r="AH892" s="436"/>
      <c r="AI892" s="436"/>
      <c r="AJ892" s="436"/>
      <c r="AK892" s="436"/>
    </row>
    <row r="893" spans="1:37" s="357" customFormat="1" ht="19.5" customHeight="1" x14ac:dyDescent="0.25">
      <c r="A893" s="434"/>
      <c r="B893" s="434"/>
      <c r="C893" s="434"/>
      <c r="D893" s="434"/>
      <c r="E893" s="434"/>
      <c r="F893" s="434"/>
      <c r="G893" s="434"/>
      <c r="H893" s="434"/>
      <c r="I893" s="434"/>
      <c r="J893" s="434"/>
      <c r="K893" s="434"/>
      <c r="L893" s="434"/>
      <c r="M893" s="434"/>
      <c r="N893" s="434"/>
      <c r="O893" s="434"/>
      <c r="P893" s="434"/>
      <c r="Q893" s="434"/>
      <c r="R893" s="434"/>
      <c r="S893" s="434"/>
      <c r="T893" s="472"/>
      <c r="U893" s="434"/>
      <c r="V893" s="434"/>
      <c r="W893" s="434"/>
      <c r="X893" s="434"/>
      <c r="Y893" s="434"/>
      <c r="Z893" s="434"/>
      <c r="AA893" s="434"/>
      <c r="AB893" s="434"/>
      <c r="AC893" s="434"/>
      <c r="AD893" s="436"/>
      <c r="AE893" s="436"/>
      <c r="AF893" s="436"/>
      <c r="AG893" s="436"/>
      <c r="AH893" s="436"/>
      <c r="AI893" s="436"/>
      <c r="AJ893" s="436"/>
      <c r="AK893" s="436"/>
    </row>
    <row r="894" spans="1:37" s="357" customFormat="1" ht="19.5" customHeight="1" x14ac:dyDescent="0.25">
      <c r="A894" s="434"/>
      <c r="B894" s="434"/>
      <c r="C894" s="434"/>
      <c r="D894" s="434"/>
      <c r="E894" s="434"/>
      <c r="F894" s="434"/>
      <c r="G894" s="434"/>
      <c r="H894" s="434"/>
      <c r="I894" s="434"/>
      <c r="J894" s="434"/>
      <c r="K894" s="434"/>
      <c r="L894" s="434"/>
      <c r="M894" s="434"/>
      <c r="N894" s="434"/>
      <c r="O894" s="434"/>
      <c r="P894" s="434"/>
      <c r="Q894" s="434"/>
      <c r="R894" s="434"/>
      <c r="S894" s="434"/>
      <c r="T894" s="472"/>
      <c r="U894" s="434"/>
      <c r="V894" s="434"/>
      <c r="W894" s="434"/>
      <c r="X894" s="434"/>
      <c r="Y894" s="434"/>
      <c r="Z894" s="434"/>
      <c r="AA894" s="434"/>
      <c r="AB894" s="434"/>
      <c r="AC894" s="434"/>
      <c r="AD894" s="436"/>
      <c r="AE894" s="436"/>
      <c r="AF894" s="436"/>
      <c r="AG894" s="436"/>
      <c r="AH894" s="436"/>
      <c r="AI894" s="436"/>
      <c r="AJ894" s="436"/>
      <c r="AK894" s="436"/>
    </row>
    <row r="895" spans="1:37" s="357" customFormat="1" ht="19.5" customHeight="1" x14ac:dyDescent="0.25">
      <c r="A895" s="434"/>
      <c r="B895" s="434"/>
      <c r="C895" s="434"/>
      <c r="D895" s="434"/>
      <c r="E895" s="434"/>
      <c r="F895" s="434"/>
      <c r="G895" s="434"/>
      <c r="H895" s="434"/>
      <c r="I895" s="434"/>
      <c r="J895" s="434"/>
      <c r="K895" s="434"/>
      <c r="L895" s="434"/>
      <c r="M895" s="434"/>
      <c r="N895" s="434"/>
      <c r="O895" s="434"/>
      <c r="P895" s="434"/>
      <c r="Q895" s="434"/>
      <c r="R895" s="434"/>
      <c r="S895" s="434"/>
      <c r="T895" s="472"/>
      <c r="U895" s="434"/>
      <c r="V895" s="434"/>
      <c r="W895" s="434"/>
      <c r="X895" s="434"/>
      <c r="Y895" s="434"/>
      <c r="Z895" s="434"/>
      <c r="AA895" s="434"/>
      <c r="AB895" s="434"/>
      <c r="AC895" s="434"/>
      <c r="AD895" s="436"/>
      <c r="AE895" s="436"/>
      <c r="AF895" s="436"/>
      <c r="AG895" s="436"/>
      <c r="AH895" s="436"/>
      <c r="AI895" s="436"/>
      <c r="AJ895" s="436"/>
      <c r="AK895" s="436"/>
    </row>
    <row r="896" spans="1:37" s="357" customFormat="1" ht="19.5" customHeight="1" x14ac:dyDescent="0.25">
      <c r="A896" s="434"/>
      <c r="B896" s="434"/>
      <c r="C896" s="434"/>
      <c r="D896" s="434"/>
      <c r="E896" s="434"/>
      <c r="F896" s="434"/>
      <c r="G896" s="434"/>
      <c r="H896" s="434"/>
      <c r="I896" s="434"/>
      <c r="J896" s="434"/>
      <c r="K896" s="434"/>
      <c r="L896" s="434"/>
      <c r="M896" s="434"/>
      <c r="N896" s="434"/>
      <c r="O896" s="434"/>
      <c r="P896" s="434"/>
      <c r="Q896" s="434"/>
      <c r="R896" s="434"/>
      <c r="S896" s="434"/>
      <c r="T896" s="472"/>
      <c r="U896" s="434"/>
      <c r="V896" s="434"/>
      <c r="W896" s="434"/>
      <c r="X896" s="434"/>
      <c r="Y896" s="434"/>
      <c r="Z896" s="434"/>
      <c r="AA896" s="434"/>
      <c r="AB896" s="434"/>
      <c r="AC896" s="434"/>
      <c r="AD896" s="436"/>
      <c r="AE896" s="436"/>
      <c r="AF896" s="436"/>
      <c r="AG896" s="436"/>
      <c r="AH896" s="436"/>
      <c r="AI896" s="436"/>
      <c r="AJ896" s="436"/>
      <c r="AK896" s="436"/>
    </row>
    <row r="897" spans="1:37" s="357" customFormat="1" ht="19.5" customHeight="1" x14ac:dyDescent="0.25">
      <c r="A897" s="434"/>
      <c r="B897" s="434"/>
      <c r="C897" s="434"/>
      <c r="D897" s="434"/>
      <c r="E897" s="434"/>
      <c r="F897" s="434"/>
      <c r="G897" s="434"/>
      <c r="H897" s="434"/>
      <c r="I897" s="434"/>
      <c r="J897" s="434"/>
      <c r="K897" s="434"/>
      <c r="L897" s="434"/>
      <c r="M897" s="434"/>
      <c r="N897" s="434"/>
      <c r="O897" s="434"/>
      <c r="P897" s="434"/>
      <c r="Q897" s="434"/>
      <c r="R897" s="434"/>
      <c r="S897" s="434"/>
      <c r="T897" s="472"/>
      <c r="U897" s="434"/>
      <c r="V897" s="434"/>
      <c r="W897" s="434"/>
      <c r="X897" s="434"/>
      <c r="Y897" s="434"/>
      <c r="Z897" s="434"/>
      <c r="AA897" s="434"/>
      <c r="AB897" s="434"/>
      <c r="AC897" s="434"/>
      <c r="AD897" s="436"/>
      <c r="AE897" s="436"/>
      <c r="AF897" s="436"/>
      <c r="AG897" s="436"/>
      <c r="AH897" s="436"/>
      <c r="AI897" s="436"/>
      <c r="AJ897" s="436"/>
      <c r="AK897" s="436"/>
    </row>
    <row r="898" spans="1:37" s="357" customFormat="1" ht="19.5" customHeight="1" x14ac:dyDescent="0.25">
      <c r="A898" s="434"/>
      <c r="B898" s="434"/>
      <c r="C898" s="434"/>
      <c r="D898" s="434"/>
      <c r="E898" s="434"/>
      <c r="F898" s="434"/>
      <c r="G898" s="434"/>
      <c r="H898" s="434"/>
      <c r="I898" s="434"/>
      <c r="J898" s="434"/>
      <c r="K898" s="434"/>
      <c r="L898" s="434"/>
      <c r="M898" s="434"/>
      <c r="N898" s="434"/>
      <c r="O898" s="434"/>
      <c r="P898" s="434"/>
      <c r="Q898" s="434"/>
      <c r="R898" s="434"/>
      <c r="S898" s="434"/>
      <c r="T898" s="472"/>
      <c r="U898" s="434"/>
      <c r="V898" s="434"/>
      <c r="W898" s="434"/>
      <c r="X898" s="434"/>
      <c r="Y898" s="434"/>
      <c r="Z898" s="434"/>
      <c r="AA898" s="434"/>
      <c r="AB898" s="434"/>
      <c r="AC898" s="434"/>
      <c r="AD898" s="436"/>
      <c r="AE898" s="436"/>
      <c r="AF898" s="436"/>
      <c r="AG898" s="436"/>
      <c r="AH898" s="436"/>
      <c r="AI898" s="436"/>
      <c r="AJ898" s="436"/>
      <c r="AK898" s="436"/>
    </row>
    <row r="899" spans="1:37" s="357" customFormat="1" ht="19.5" customHeight="1" x14ac:dyDescent="0.25">
      <c r="A899" s="434"/>
      <c r="B899" s="434"/>
      <c r="C899" s="434"/>
      <c r="D899" s="434"/>
      <c r="E899" s="434"/>
      <c r="F899" s="434"/>
      <c r="G899" s="434"/>
      <c r="H899" s="434"/>
      <c r="I899" s="434"/>
      <c r="J899" s="434"/>
      <c r="K899" s="434"/>
      <c r="L899" s="434"/>
      <c r="M899" s="434"/>
      <c r="N899" s="434"/>
      <c r="O899" s="434"/>
      <c r="P899" s="434"/>
      <c r="Q899" s="434"/>
      <c r="R899" s="434"/>
      <c r="S899" s="434"/>
      <c r="T899" s="472"/>
      <c r="U899" s="434"/>
      <c r="V899" s="434"/>
      <c r="W899" s="434"/>
      <c r="X899" s="434"/>
      <c r="Y899" s="434"/>
      <c r="Z899" s="434"/>
      <c r="AA899" s="434"/>
      <c r="AB899" s="434"/>
      <c r="AC899" s="434"/>
      <c r="AD899" s="436"/>
      <c r="AE899" s="436"/>
      <c r="AF899" s="436"/>
      <c r="AG899" s="436"/>
      <c r="AH899" s="436"/>
      <c r="AI899" s="436"/>
      <c r="AJ899" s="436"/>
      <c r="AK899" s="436"/>
    </row>
    <row r="900" spans="1:37" s="357" customFormat="1" ht="19.5" customHeight="1" x14ac:dyDescent="0.25">
      <c r="A900" s="434"/>
      <c r="B900" s="434"/>
      <c r="C900" s="434"/>
      <c r="D900" s="434"/>
      <c r="E900" s="434"/>
      <c r="F900" s="434"/>
      <c r="G900" s="434"/>
      <c r="H900" s="434"/>
      <c r="I900" s="434"/>
      <c r="J900" s="434"/>
      <c r="K900" s="434"/>
      <c r="L900" s="434"/>
      <c r="M900" s="434"/>
      <c r="N900" s="434"/>
      <c r="O900" s="434"/>
      <c r="P900" s="434"/>
      <c r="Q900" s="434"/>
      <c r="R900" s="434"/>
      <c r="S900" s="434"/>
      <c r="T900" s="472"/>
      <c r="U900" s="434"/>
      <c r="V900" s="434"/>
      <c r="W900" s="434"/>
      <c r="X900" s="434"/>
      <c r="Y900" s="434"/>
      <c r="Z900" s="434"/>
      <c r="AA900" s="434"/>
      <c r="AB900" s="434"/>
      <c r="AC900" s="434"/>
      <c r="AD900" s="436"/>
      <c r="AE900" s="436"/>
      <c r="AF900" s="436"/>
      <c r="AG900" s="436"/>
      <c r="AH900" s="436"/>
      <c r="AI900" s="436"/>
      <c r="AJ900" s="436"/>
      <c r="AK900" s="436"/>
    </row>
    <row r="901" spans="1:37" s="357" customFormat="1" ht="19.5" customHeight="1" x14ac:dyDescent="0.25">
      <c r="A901" s="434"/>
      <c r="B901" s="434"/>
      <c r="C901" s="434"/>
      <c r="D901" s="434"/>
      <c r="E901" s="434"/>
      <c r="F901" s="434"/>
      <c r="G901" s="434"/>
      <c r="H901" s="434"/>
      <c r="I901" s="434"/>
      <c r="J901" s="434"/>
      <c r="K901" s="434"/>
      <c r="L901" s="434"/>
      <c r="M901" s="434"/>
      <c r="N901" s="434"/>
      <c r="O901" s="434"/>
      <c r="P901" s="434"/>
      <c r="Q901" s="434"/>
      <c r="R901" s="434"/>
      <c r="S901" s="434"/>
      <c r="T901" s="472"/>
      <c r="U901" s="434"/>
      <c r="V901" s="434"/>
      <c r="W901" s="434"/>
      <c r="X901" s="434"/>
      <c r="Y901" s="434"/>
      <c r="Z901" s="434"/>
      <c r="AA901" s="434"/>
      <c r="AB901" s="434"/>
      <c r="AC901" s="434"/>
      <c r="AD901" s="436"/>
      <c r="AE901" s="436"/>
      <c r="AF901" s="436"/>
      <c r="AG901" s="436"/>
      <c r="AH901" s="436"/>
      <c r="AI901" s="436"/>
      <c r="AJ901" s="436"/>
      <c r="AK901" s="436"/>
    </row>
    <row r="902" spans="1:37" s="357" customFormat="1" ht="19.5" customHeight="1" x14ac:dyDescent="0.25">
      <c r="A902" s="434"/>
      <c r="B902" s="434"/>
      <c r="C902" s="434"/>
      <c r="D902" s="434"/>
      <c r="E902" s="434"/>
      <c r="F902" s="434"/>
      <c r="G902" s="434"/>
      <c r="H902" s="434"/>
      <c r="I902" s="434"/>
      <c r="J902" s="434"/>
      <c r="K902" s="434"/>
      <c r="L902" s="434"/>
      <c r="M902" s="434"/>
      <c r="N902" s="434"/>
      <c r="O902" s="434"/>
      <c r="P902" s="434"/>
      <c r="Q902" s="434"/>
      <c r="R902" s="434"/>
      <c r="S902" s="434"/>
      <c r="T902" s="472"/>
      <c r="U902" s="434"/>
      <c r="V902" s="434"/>
      <c r="W902" s="434"/>
      <c r="X902" s="434"/>
      <c r="Y902" s="434"/>
      <c r="Z902" s="434"/>
      <c r="AA902" s="434"/>
      <c r="AB902" s="434"/>
      <c r="AC902" s="434"/>
      <c r="AD902" s="436"/>
      <c r="AE902" s="436"/>
      <c r="AF902" s="436"/>
      <c r="AG902" s="436"/>
      <c r="AH902" s="436"/>
      <c r="AI902" s="436"/>
      <c r="AJ902" s="436"/>
      <c r="AK902" s="436"/>
    </row>
    <row r="903" spans="1:37" s="357" customFormat="1" ht="19.5" customHeight="1" x14ac:dyDescent="0.25">
      <c r="A903" s="434"/>
      <c r="B903" s="434"/>
      <c r="C903" s="434"/>
      <c r="D903" s="434"/>
      <c r="E903" s="434"/>
      <c r="F903" s="434"/>
      <c r="G903" s="434"/>
      <c r="H903" s="434"/>
      <c r="I903" s="434"/>
      <c r="J903" s="434"/>
      <c r="K903" s="434"/>
      <c r="L903" s="434"/>
      <c r="M903" s="434"/>
      <c r="N903" s="434"/>
      <c r="O903" s="434"/>
      <c r="P903" s="434"/>
      <c r="Q903" s="434"/>
      <c r="R903" s="434"/>
      <c r="S903" s="434"/>
      <c r="T903" s="472"/>
      <c r="U903" s="434"/>
      <c r="V903" s="434"/>
      <c r="W903" s="434"/>
      <c r="X903" s="434"/>
      <c r="Y903" s="434"/>
      <c r="Z903" s="434"/>
      <c r="AA903" s="434"/>
      <c r="AB903" s="434"/>
      <c r="AC903" s="434"/>
      <c r="AD903" s="436"/>
      <c r="AE903" s="436"/>
      <c r="AF903" s="436"/>
      <c r="AG903" s="436"/>
      <c r="AH903" s="436"/>
      <c r="AI903" s="436"/>
      <c r="AJ903" s="436"/>
      <c r="AK903" s="436"/>
    </row>
    <row r="904" spans="1:37" s="357" customFormat="1" ht="19.5" customHeight="1" x14ac:dyDescent="0.25">
      <c r="A904" s="434"/>
      <c r="B904" s="434"/>
      <c r="C904" s="434"/>
      <c r="D904" s="434"/>
      <c r="E904" s="434"/>
      <c r="F904" s="434"/>
      <c r="G904" s="434"/>
      <c r="H904" s="434"/>
      <c r="I904" s="434"/>
      <c r="J904" s="434"/>
      <c r="K904" s="434"/>
      <c r="L904" s="434"/>
      <c r="M904" s="434"/>
      <c r="N904" s="434"/>
      <c r="O904" s="434"/>
      <c r="P904" s="434"/>
      <c r="Q904" s="434"/>
      <c r="R904" s="434"/>
      <c r="S904" s="434"/>
      <c r="T904" s="472"/>
      <c r="U904" s="434"/>
      <c r="V904" s="434"/>
      <c r="W904" s="434"/>
      <c r="X904" s="434"/>
      <c r="Y904" s="434"/>
      <c r="Z904" s="434"/>
      <c r="AA904" s="434"/>
      <c r="AB904" s="434"/>
      <c r="AC904" s="434"/>
      <c r="AD904" s="436"/>
      <c r="AE904" s="436"/>
      <c r="AF904" s="436"/>
      <c r="AG904" s="436"/>
      <c r="AH904" s="436"/>
      <c r="AI904" s="436"/>
      <c r="AJ904" s="436"/>
      <c r="AK904" s="436"/>
    </row>
    <row r="905" spans="1:37" s="357" customFormat="1" ht="19.5" customHeight="1" x14ac:dyDescent="0.25">
      <c r="A905" s="434"/>
      <c r="B905" s="434"/>
      <c r="C905" s="434"/>
      <c r="D905" s="434"/>
      <c r="E905" s="434"/>
      <c r="F905" s="434"/>
      <c r="G905" s="434"/>
      <c r="H905" s="434"/>
      <c r="I905" s="434"/>
      <c r="J905" s="434"/>
      <c r="K905" s="434"/>
      <c r="L905" s="434"/>
      <c r="M905" s="434"/>
      <c r="N905" s="434"/>
      <c r="O905" s="434"/>
      <c r="P905" s="434"/>
      <c r="Q905" s="434"/>
      <c r="R905" s="434"/>
      <c r="S905" s="434"/>
      <c r="T905" s="472"/>
      <c r="U905" s="434"/>
      <c r="V905" s="434"/>
      <c r="W905" s="434"/>
      <c r="X905" s="434"/>
      <c r="Y905" s="434"/>
      <c r="Z905" s="434"/>
      <c r="AA905" s="434"/>
      <c r="AB905" s="434"/>
      <c r="AC905" s="434"/>
      <c r="AD905" s="436"/>
      <c r="AE905" s="436"/>
      <c r="AF905" s="436"/>
      <c r="AG905" s="436"/>
      <c r="AH905" s="436"/>
      <c r="AI905" s="436"/>
      <c r="AJ905" s="436"/>
      <c r="AK905" s="436"/>
    </row>
    <row r="906" spans="1:37" s="357" customFormat="1" ht="19.5" customHeight="1" x14ac:dyDescent="0.25">
      <c r="A906" s="434"/>
      <c r="B906" s="434"/>
      <c r="C906" s="434"/>
      <c r="D906" s="434"/>
      <c r="E906" s="434"/>
      <c r="F906" s="434"/>
      <c r="G906" s="434"/>
      <c r="H906" s="434"/>
      <c r="I906" s="434"/>
      <c r="J906" s="434"/>
      <c r="K906" s="434"/>
      <c r="L906" s="434"/>
      <c r="M906" s="434"/>
      <c r="N906" s="434"/>
      <c r="O906" s="434"/>
      <c r="P906" s="434"/>
      <c r="Q906" s="434"/>
      <c r="R906" s="434"/>
      <c r="S906" s="434"/>
      <c r="T906" s="472"/>
      <c r="U906" s="434"/>
      <c r="V906" s="434"/>
      <c r="W906" s="434"/>
      <c r="X906" s="434"/>
      <c r="Y906" s="434"/>
      <c r="Z906" s="434"/>
      <c r="AA906" s="434"/>
      <c r="AB906" s="434"/>
      <c r="AC906" s="434"/>
      <c r="AD906" s="436"/>
      <c r="AE906" s="436"/>
      <c r="AF906" s="436"/>
      <c r="AG906" s="436"/>
      <c r="AH906" s="436"/>
      <c r="AI906" s="436"/>
      <c r="AJ906" s="436"/>
      <c r="AK906" s="436"/>
    </row>
    <row r="907" spans="1:37" s="357" customFormat="1" ht="19.5" customHeight="1" x14ac:dyDescent="0.25">
      <c r="A907" s="434"/>
      <c r="B907" s="434"/>
      <c r="C907" s="434"/>
      <c r="D907" s="434"/>
      <c r="E907" s="434"/>
      <c r="F907" s="434"/>
      <c r="G907" s="434"/>
      <c r="H907" s="434"/>
      <c r="I907" s="434"/>
      <c r="J907" s="434"/>
      <c r="K907" s="434"/>
      <c r="L907" s="434"/>
      <c r="M907" s="434"/>
      <c r="N907" s="434"/>
      <c r="O907" s="434"/>
      <c r="P907" s="434"/>
      <c r="Q907" s="434"/>
      <c r="R907" s="434"/>
      <c r="S907" s="434"/>
      <c r="T907" s="472"/>
      <c r="U907" s="434"/>
      <c r="V907" s="434"/>
      <c r="W907" s="434"/>
      <c r="X907" s="434"/>
      <c r="Y907" s="434"/>
      <c r="Z907" s="434"/>
      <c r="AA907" s="434"/>
      <c r="AB907" s="434"/>
      <c r="AC907" s="434"/>
      <c r="AD907" s="436"/>
      <c r="AE907" s="436"/>
      <c r="AF907" s="436"/>
      <c r="AG907" s="436"/>
      <c r="AH907" s="436"/>
      <c r="AI907" s="436"/>
      <c r="AJ907" s="436"/>
      <c r="AK907" s="436"/>
    </row>
    <row r="908" spans="1:37" s="357" customFormat="1" ht="19.5" customHeight="1" x14ac:dyDescent="0.25">
      <c r="A908" s="434"/>
      <c r="B908" s="434"/>
      <c r="C908" s="434"/>
      <c r="D908" s="434"/>
      <c r="E908" s="434"/>
      <c r="F908" s="434"/>
      <c r="G908" s="434"/>
      <c r="H908" s="434"/>
      <c r="I908" s="434"/>
      <c r="J908" s="434"/>
      <c r="K908" s="434"/>
      <c r="L908" s="434"/>
      <c r="M908" s="434"/>
      <c r="N908" s="434"/>
      <c r="O908" s="434"/>
      <c r="P908" s="434"/>
      <c r="Q908" s="434"/>
      <c r="R908" s="434"/>
      <c r="S908" s="434"/>
      <c r="T908" s="472"/>
      <c r="U908" s="434"/>
      <c r="V908" s="434"/>
      <c r="W908" s="434"/>
      <c r="X908" s="434"/>
      <c r="Y908" s="434"/>
      <c r="Z908" s="434"/>
      <c r="AA908" s="434"/>
      <c r="AB908" s="434"/>
      <c r="AC908" s="434"/>
      <c r="AD908" s="436"/>
      <c r="AE908" s="436"/>
      <c r="AF908" s="436"/>
      <c r="AG908" s="436"/>
      <c r="AH908" s="436"/>
      <c r="AI908" s="436"/>
      <c r="AJ908" s="436"/>
      <c r="AK908" s="436"/>
    </row>
    <row r="909" spans="1:37" s="357" customFormat="1" ht="19.5" customHeight="1" x14ac:dyDescent="0.25">
      <c r="A909" s="434"/>
      <c r="B909" s="434"/>
      <c r="C909" s="434"/>
      <c r="D909" s="434"/>
      <c r="E909" s="434"/>
      <c r="F909" s="434"/>
      <c r="G909" s="434"/>
      <c r="H909" s="434"/>
      <c r="I909" s="434"/>
      <c r="J909" s="434"/>
      <c r="K909" s="434"/>
      <c r="L909" s="434"/>
      <c r="M909" s="434"/>
      <c r="N909" s="434"/>
      <c r="O909" s="434"/>
      <c r="P909" s="434"/>
      <c r="Q909" s="434"/>
      <c r="R909" s="434"/>
      <c r="S909" s="434"/>
      <c r="T909" s="472"/>
      <c r="U909" s="434"/>
      <c r="V909" s="434"/>
      <c r="W909" s="434"/>
      <c r="X909" s="434"/>
      <c r="Y909" s="434"/>
      <c r="Z909" s="434"/>
      <c r="AA909" s="434"/>
      <c r="AB909" s="434"/>
      <c r="AC909" s="434"/>
      <c r="AD909" s="436"/>
      <c r="AE909" s="436"/>
      <c r="AF909" s="436"/>
      <c r="AG909" s="436"/>
      <c r="AH909" s="436"/>
      <c r="AI909" s="436"/>
      <c r="AJ909" s="436"/>
      <c r="AK909" s="436"/>
    </row>
    <row r="910" spans="1:37" s="357" customFormat="1" ht="19.5" customHeight="1" x14ac:dyDescent="0.25">
      <c r="A910" s="434"/>
      <c r="B910" s="434"/>
      <c r="C910" s="434"/>
      <c r="D910" s="434"/>
      <c r="E910" s="434"/>
      <c r="F910" s="434"/>
      <c r="G910" s="434"/>
      <c r="H910" s="434"/>
      <c r="I910" s="434"/>
      <c r="J910" s="434"/>
      <c r="K910" s="434"/>
      <c r="L910" s="434"/>
      <c r="M910" s="434"/>
      <c r="N910" s="434"/>
      <c r="O910" s="434"/>
      <c r="P910" s="434"/>
      <c r="Q910" s="434"/>
      <c r="R910" s="434"/>
      <c r="S910" s="434"/>
      <c r="T910" s="472"/>
      <c r="U910" s="434"/>
      <c r="V910" s="434"/>
      <c r="W910" s="434"/>
      <c r="X910" s="434"/>
      <c r="Y910" s="434"/>
      <c r="Z910" s="434"/>
      <c r="AA910" s="434"/>
      <c r="AB910" s="434"/>
      <c r="AC910" s="434"/>
      <c r="AD910" s="436"/>
      <c r="AE910" s="436"/>
      <c r="AF910" s="436"/>
      <c r="AG910" s="436"/>
      <c r="AH910" s="436"/>
      <c r="AI910" s="436"/>
      <c r="AJ910" s="436"/>
      <c r="AK910" s="436"/>
    </row>
    <row r="911" spans="1:37" s="357" customFormat="1" ht="19.5" customHeight="1" x14ac:dyDescent="0.25">
      <c r="A911" s="434"/>
      <c r="B911" s="434"/>
      <c r="C911" s="434"/>
      <c r="D911" s="434"/>
      <c r="E911" s="434"/>
      <c r="F911" s="434"/>
      <c r="G911" s="434"/>
      <c r="H911" s="434"/>
      <c r="I911" s="434"/>
      <c r="J911" s="434"/>
      <c r="K911" s="434"/>
      <c r="L911" s="434"/>
      <c r="M911" s="434"/>
      <c r="N911" s="434"/>
      <c r="O911" s="434"/>
      <c r="P911" s="434"/>
      <c r="Q911" s="434"/>
      <c r="R911" s="434"/>
      <c r="S911" s="434"/>
      <c r="T911" s="472"/>
      <c r="U911" s="434"/>
      <c r="V911" s="434"/>
      <c r="W911" s="434"/>
      <c r="X911" s="434"/>
      <c r="Y911" s="434"/>
      <c r="Z911" s="434"/>
      <c r="AA911" s="434"/>
      <c r="AB911" s="434"/>
      <c r="AC911" s="434"/>
      <c r="AD911" s="436"/>
      <c r="AE911" s="436"/>
      <c r="AF911" s="436"/>
      <c r="AG911" s="436"/>
      <c r="AH911" s="436"/>
      <c r="AI911" s="436"/>
      <c r="AJ911" s="436"/>
      <c r="AK911" s="436"/>
    </row>
    <row r="912" spans="1:37" s="357" customFormat="1" ht="19.5" customHeight="1" x14ac:dyDescent="0.25">
      <c r="A912" s="434"/>
      <c r="B912" s="434"/>
      <c r="C912" s="434"/>
      <c r="D912" s="434"/>
      <c r="E912" s="434"/>
      <c r="F912" s="434"/>
      <c r="G912" s="434"/>
      <c r="H912" s="434"/>
      <c r="I912" s="434"/>
      <c r="J912" s="434"/>
      <c r="K912" s="434"/>
      <c r="L912" s="434"/>
      <c r="M912" s="434"/>
      <c r="N912" s="434"/>
      <c r="O912" s="434"/>
      <c r="P912" s="434"/>
      <c r="Q912" s="434"/>
      <c r="R912" s="434"/>
      <c r="S912" s="434"/>
      <c r="T912" s="472"/>
      <c r="U912" s="434"/>
      <c r="V912" s="434"/>
      <c r="W912" s="434"/>
      <c r="X912" s="434"/>
      <c r="Y912" s="434"/>
      <c r="Z912" s="434"/>
      <c r="AA912" s="434"/>
      <c r="AB912" s="434"/>
      <c r="AC912" s="434"/>
      <c r="AD912" s="436"/>
      <c r="AE912" s="436"/>
      <c r="AF912" s="436"/>
      <c r="AG912" s="436"/>
      <c r="AH912" s="436"/>
      <c r="AI912" s="436"/>
      <c r="AJ912" s="436"/>
      <c r="AK912" s="436"/>
    </row>
    <row r="913" spans="1:37" s="357" customFormat="1" ht="19.5" customHeight="1" x14ac:dyDescent="0.25">
      <c r="A913" s="434"/>
      <c r="B913" s="434"/>
      <c r="C913" s="434"/>
      <c r="D913" s="434"/>
      <c r="E913" s="434"/>
      <c r="F913" s="434"/>
      <c r="G913" s="434"/>
      <c r="H913" s="434"/>
      <c r="I913" s="434"/>
      <c r="J913" s="434"/>
      <c r="K913" s="434"/>
      <c r="L913" s="434"/>
      <c r="M913" s="434"/>
      <c r="N913" s="434"/>
      <c r="O913" s="434"/>
      <c r="P913" s="434"/>
      <c r="Q913" s="434"/>
      <c r="R913" s="434"/>
      <c r="S913" s="434"/>
      <c r="T913" s="472"/>
      <c r="U913" s="434"/>
      <c r="V913" s="434"/>
      <c r="W913" s="434"/>
      <c r="X913" s="434"/>
      <c r="Y913" s="434"/>
      <c r="Z913" s="434"/>
      <c r="AA913" s="434"/>
      <c r="AB913" s="434"/>
      <c r="AC913" s="434"/>
      <c r="AD913" s="436"/>
      <c r="AE913" s="436"/>
      <c r="AF913" s="436"/>
      <c r="AG913" s="436"/>
      <c r="AH913" s="436"/>
      <c r="AI913" s="436"/>
      <c r="AJ913" s="436"/>
      <c r="AK913" s="436"/>
    </row>
    <row r="914" spans="1:37" s="357" customFormat="1" ht="19.5" customHeight="1" x14ac:dyDescent="0.25">
      <c r="A914" s="434"/>
      <c r="B914" s="434"/>
      <c r="C914" s="434"/>
      <c r="D914" s="434"/>
      <c r="E914" s="434"/>
      <c r="F914" s="434"/>
      <c r="G914" s="434"/>
      <c r="H914" s="434"/>
      <c r="I914" s="434"/>
      <c r="J914" s="434"/>
      <c r="K914" s="434"/>
      <c r="L914" s="434"/>
      <c r="M914" s="434"/>
      <c r="N914" s="434"/>
      <c r="O914" s="434"/>
      <c r="P914" s="434"/>
      <c r="Q914" s="434"/>
      <c r="R914" s="434"/>
      <c r="S914" s="434"/>
      <c r="T914" s="472"/>
      <c r="U914" s="434"/>
      <c r="V914" s="434"/>
      <c r="W914" s="434"/>
      <c r="X914" s="434"/>
      <c r="Y914" s="434"/>
      <c r="Z914" s="434"/>
      <c r="AA914" s="434"/>
      <c r="AB914" s="434"/>
      <c r="AC914" s="434"/>
      <c r="AD914" s="436"/>
      <c r="AE914" s="436"/>
      <c r="AF914" s="436"/>
      <c r="AG914" s="436"/>
      <c r="AH914" s="436"/>
      <c r="AI914" s="436"/>
      <c r="AJ914" s="436"/>
      <c r="AK914" s="436"/>
    </row>
    <row r="915" spans="1:37" s="357" customFormat="1" ht="19.5" customHeight="1" x14ac:dyDescent="0.25">
      <c r="A915" s="434"/>
      <c r="B915" s="434"/>
      <c r="C915" s="434"/>
      <c r="D915" s="434"/>
      <c r="E915" s="434"/>
      <c r="F915" s="434"/>
      <c r="G915" s="434"/>
      <c r="H915" s="434"/>
      <c r="I915" s="434"/>
      <c r="J915" s="434"/>
      <c r="K915" s="434"/>
      <c r="L915" s="434"/>
      <c r="M915" s="434"/>
      <c r="N915" s="434"/>
      <c r="O915" s="434"/>
      <c r="P915" s="434"/>
      <c r="Q915" s="434"/>
      <c r="R915" s="434"/>
      <c r="S915" s="434"/>
      <c r="T915" s="472"/>
      <c r="U915" s="434"/>
      <c r="V915" s="434"/>
      <c r="W915" s="434"/>
      <c r="X915" s="434"/>
      <c r="Y915" s="434"/>
      <c r="Z915" s="434"/>
      <c r="AA915" s="434"/>
      <c r="AB915" s="434"/>
      <c r="AC915" s="434"/>
      <c r="AD915" s="436"/>
      <c r="AE915" s="436"/>
      <c r="AF915" s="436"/>
      <c r="AG915" s="436"/>
      <c r="AH915" s="436"/>
      <c r="AI915" s="436"/>
      <c r="AJ915" s="436"/>
      <c r="AK915" s="436"/>
    </row>
    <row r="916" spans="1:37" s="357" customFormat="1" ht="19.5" customHeight="1" x14ac:dyDescent="0.25">
      <c r="A916" s="434"/>
      <c r="B916" s="434"/>
      <c r="C916" s="434"/>
      <c r="D916" s="434"/>
      <c r="E916" s="434"/>
      <c r="F916" s="434"/>
      <c r="G916" s="434"/>
      <c r="H916" s="434"/>
      <c r="I916" s="434"/>
      <c r="J916" s="434"/>
      <c r="K916" s="434"/>
      <c r="L916" s="434"/>
      <c r="M916" s="434"/>
      <c r="N916" s="434"/>
      <c r="O916" s="434"/>
      <c r="P916" s="434"/>
      <c r="Q916" s="434"/>
      <c r="R916" s="434"/>
      <c r="S916" s="434"/>
      <c r="T916" s="472"/>
      <c r="U916" s="434"/>
      <c r="V916" s="434"/>
      <c r="W916" s="434"/>
      <c r="X916" s="434"/>
      <c r="Y916" s="434"/>
      <c r="Z916" s="434"/>
      <c r="AA916" s="434"/>
      <c r="AB916" s="434"/>
      <c r="AC916" s="434"/>
      <c r="AD916" s="436"/>
      <c r="AE916" s="436"/>
      <c r="AF916" s="436"/>
      <c r="AG916" s="436"/>
      <c r="AH916" s="436"/>
      <c r="AI916" s="436"/>
      <c r="AJ916" s="436"/>
      <c r="AK916" s="436"/>
    </row>
    <row r="917" spans="1:37" s="357" customFormat="1" ht="19.5" customHeight="1" x14ac:dyDescent="0.25">
      <c r="A917" s="434"/>
      <c r="B917" s="434"/>
      <c r="C917" s="434"/>
      <c r="D917" s="434"/>
      <c r="E917" s="434"/>
      <c r="F917" s="434"/>
      <c r="G917" s="434"/>
      <c r="H917" s="434"/>
      <c r="I917" s="434"/>
      <c r="J917" s="434"/>
      <c r="K917" s="434"/>
      <c r="L917" s="434"/>
      <c r="M917" s="434"/>
      <c r="N917" s="434"/>
      <c r="O917" s="434"/>
      <c r="P917" s="434"/>
      <c r="Q917" s="434"/>
      <c r="R917" s="434"/>
      <c r="S917" s="434"/>
      <c r="T917" s="472"/>
      <c r="U917" s="434"/>
      <c r="V917" s="434"/>
      <c r="W917" s="434"/>
      <c r="X917" s="434"/>
      <c r="Y917" s="434"/>
      <c r="Z917" s="434"/>
      <c r="AA917" s="434"/>
      <c r="AB917" s="434"/>
      <c r="AC917" s="434"/>
      <c r="AD917" s="436"/>
      <c r="AE917" s="436"/>
      <c r="AF917" s="436"/>
      <c r="AG917" s="436"/>
      <c r="AH917" s="436"/>
      <c r="AI917" s="436"/>
      <c r="AJ917" s="436"/>
      <c r="AK917" s="436"/>
    </row>
    <row r="918" spans="1:37" s="357" customFormat="1" ht="19.5" customHeight="1" x14ac:dyDescent="0.25">
      <c r="A918" s="434"/>
      <c r="B918" s="434"/>
      <c r="C918" s="434"/>
      <c r="D918" s="434"/>
      <c r="E918" s="434"/>
      <c r="F918" s="434"/>
      <c r="G918" s="434"/>
      <c r="H918" s="434"/>
      <c r="I918" s="434"/>
      <c r="J918" s="434"/>
      <c r="K918" s="434"/>
      <c r="L918" s="434"/>
      <c r="M918" s="434"/>
      <c r="N918" s="434"/>
      <c r="O918" s="434"/>
      <c r="P918" s="434"/>
      <c r="Q918" s="434"/>
      <c r="R918" s="434"/>
      <c r="S918" s="434"/>
      <c r="T918" s="472"/>
      <c r="U918" s="434"/>
      <c r="V918" s="434"/>
      <c r="W918" s="434"/>
      <c r="X918" s="434"/>
      <c r="Y918" s="434"/>
      <c r="Z918" s="434"/>
      <c r="AA918" s="434"/>
      <c r="AB918" s="434"/>
      <c r="AC918" s="434"/>
      <c r="AD918" s="436"/>
      <c r="AE918" s="436"/>
      <c r="AF918" s="436"/>
      <c r="AG918" s="436"/>
      <c r="AH918" s="436"/>
      <c r="AI918" s="436"/>
      <c r="AJ918" s="436"/>
      <c r="AK918" s="436"/>
    </row>
    <row r="919" spans="1:37" s="357" customFormat="1" ht="19.5" customHeight="1" x14ac:dyDescent="0.25">
      <c r="A919" s="434"/>
      <c r="B919" s="434"/>
      <c r="C919" s="434"/>
      <c r="D919" s="434"/>
      <c r="E919" s="434"/>
      <c r="F919" s="434"/>
      <c r="G919" s="434"/>
      <c r="H919" s="434"/>
      <c r="I919" s="434"/>
      <c r="J919" s="434"/>
      <c r="K919" s="434"/>
      <c r="L919" s="434"/>
      <c r="M919" s="434"/>
      <c r="N919" s="434"/>
      <c r="O919" s="434"/>
      <c r="P919" s="434"/>
      <c r="Q919" s="434"/>
      <c r="R919" s="434"/>
      <c r="S919" s="434"/>
      <c r="T919" s="472"/>
      <c r="U919" s="434"/>
      <c r="V919" s="434"/>
      <c r="W919" s="434"/>
      <c r="X919" s="434"/>
      <c r="Y919" s="434"/>
      <c r="Z919" s="434"/>
      <c r="AA919" s="434"/>
      <c r="AB919" s="434"/>
      <c r="AC919" s="434"/>
      <c r="AD919" s="436"/>
      <c r="AE919" s="436"/>
      <c r="AF919" s="436"/>
      <c r="AG919" s="436"/>
      <c r="AH919" s="436"/>
      <c r="AI919" s="436"/>
      <c r="AJ919" s="436"/>
      <c r="AK919" s="436"/>
    </row>
    <row r="920" spans="1:37" s="357" customFormat="1" ht="19.5" customHeight="1" x14ac:dyDescent="0.25">
      <c r="A920" s="434"/>
      <c r="B920" s="434"/>
      <c r="C920" s="434"/>
      <c r="D920" s="434"/>
      <c r="E920" s="434"/>
      <c r="F920" s="434"/>
      <c r="G920" s="434"/>
      <c r="H920" s="434"/>
      <c r="I920" s="434"/>
      <c r="J920" s="434"/>
      <c r="K920" s="434"/>
      <c r="L920" s="434"/>
      <c r="M920" s="434"/>
      <c r="N920" s="434"/>
      <c r="O920" s="434"/>
      <c r="P920" s="434"/>
      <c r="Q920" s="434"/>
      <c r="R920" s="434"/>
      <c r="S920" s="434"/>
      <c r="T920" s="472"/>
      <c r="U920" s="434"/>
      <c r="V920" s="434"/>
      <c r="W920" s="434"/>
      <c r="X920" s="434"/>
      <c r="Y920" s="434"/>
      <c r="Z920" s="434"/>
      <c r="AA920" s="434"/>
      <c r="AB920" s="434"/>
      <c r="AC920" s="434"/>
      <c r="AD920" s="436"/>
      <c r="AE920" s="436"/>
      <c r="AF920" s="436"/>
      <c r="AG920" s="436"/>
      <c r="AH920" s="436"/>
      <c r="AI920" s="436"/>
      <c r="AJ920" s="436"/>
      <c r="AK920" s="436"/>
    </row>
    <row r="921" spans="1:37" s="357" customFormat="1" ht="19.5" customHeight="1" x14ac:dyDescent="0.25">
      <c r="A921" s="434"/>
      <c r="B921" s="434"/>
      <c r="C921" s="434"/>
      <c r="D921" s="434"/>
      <c r="E921" s="434"/>
      <c r="F921" s="434"/>
      <c r="G921" s="434"/>
      <c r="H921" s="434"/>
      <c r="I921" s="434"/>
      <c r="J921" s="434"/>
      <c r="K921" s="434"/>
      <c r="L921" s="434"/>
      <c r="M921" s="434"/>
      <c r="N921" s="434"/>
      <c r="O921" s="434"/>
      <c r="P921" s="434"/>
      <c r="Q921" s="434"/>
      <c r="R921" s="434"/>
      <c r="S921" s="434"/>
      <c r="T921" s="472"/>
      <c r="U921" s="434"/>
      <c r="V921" s="434"/>
      <c r="W921" s="434"/>
      <c r="X921" s="434"/>
      <c r="Y921" s="434"/>
      <c r="Z921" s="434"/>
      <c r="AA921" s="434"/>
      <c r="AB921" s="434"/>
      <c r="AC921" s="434"/>
      <c r="AD921" s="436"/>
      <c r="AE921" s="436"/>
      <c r="AF921" s="436"/>
      <c r="AG921" s="436"/>
      <c r="AH921" s="436"/>
      <c r="AI921" s="436"/>
      <c r="AJ921" s="436"/>
      <c r="AK921" s="436"/>
    </row>
    <row r="922" spans="1:37" s="357" customFormat="1" ht="19.5" customHeight="1" x14ac:dyDescent="0.25">
      <c r="A922" s="434"/>
      <c r="B922" s="434"/>
      <c r="C922" s="434"/>
      <c r="D922" s="434"/>
      <c r="E922" s="434"/>
      <c r="F922" s="434"/>
      <c r="G922" s="434"/>
      <c r="H922" s="434"/>
      <c r="I922" s="434"/>
      <c r="J922" s="434"/>
      <c r="K922" s="434"/>
      <c r="L922" s="434"/>
      <c r="M922" s="434"/>
      <c r="N922" s="434"/>
      <c r="O922" s="434"/>
      <c r="P922" s="434"/>
      <c r="Q922" s="434"/>
      <c r="R922" s="434"/>
      <c r="S922" s="434"/>
      <c r="T922" s="472"/>
      <c r="U922" s="434"/>
      <c r="V922" s="434"/>
      <c r="W922" s="434"/>
      <c r="X922" s="434"/>
      <c r="Y922" s="434"/>
      <c r="Z922" s="434"/>
      <c r="AA922" s="434"/>
      <c r="AB922" s="434"/>
      <c r="AC922" s="434"/>
      <c r="AD922" s="436"/>
      <c r="AE922" s="436"/>
      <c r="AF922" s="436"/>
      <c r="AG922" s="436"/>
      <c r="AH922" s="436"/>
      <c r="AI922" s="436"/>
      <c r="AJ922" s="436"/>
      <c r="AK922" s="436"/>
    </row>
    <row r="923" spans="1:37" s="357" customFormat="1" ht="19.5" customHeight="1" x14ac:dyDescent="0.25">
      <c r="A923" s="434"/>
      <c r="B923" s="434"/>
      <c r="C923" s="434"/>
      <c r="D923" s="434"/>
      <c r="E923" s="434"/>
      <c r="F923" s="434"/>
      <c r="G923" s="434"/>
      <c r="H923" s="434"/>
      <c r="I923" s="434"/>
      <c r="J923" s="434"/>
      <c r="K923" s="434"/>
      <c r="L923" s="434"/>
      <c r="M923" s="434"/>
      <c r="N923" s="434"/>
      <c r="O923" s="434"/>
      <c r="P923" s="434"/>
      <c r="Q923" s="434"/>
      <c r="R923" s="434"/>
      <c r="S923" s="434"/>
      <c r="T923" s="472"/>
      <c r="U923" s="434"/>
      <c r="V923" s="434"/>
      <c r="W923" s="434"/>
      <c r="X923" s="434"/>
      <c r="Y923" s="434"/>
      <c r="Z923" s="434"/>
      <c r="AA923" s="434"/>
      <c r="AB923" s="434"/>
      <c r="AC923" s="434"/>
      <c r="AD923" s="436"/>
      <c r="AE923" s="436"/>
      <c r="AF923" s="436"/>
      <c r="AG923" s="436"/>
      <c r="AH923" s="436"/>
      <c r="AI923" s="436"/>
      <c r="AJ923" s="436"/>
      <c r="AK923" s="436"/>
    </row>
    <row r="924" spans="1:37" s="357" customFormat="1" ht="19.5" customHeight="1" x14ac:dyDescent="0.25">
      <c r="A924" s="434"/>
      <c r="B924" s="434"/>
      <c r="C924" s="434"/>
      <c r="D924" s="434"/>
      <c r="E924" s="434"/>
      <c r="F924" s="434"/>
      <c r="G924" s="434"/>
      <c r="H924" s="434"/>
      <c r="I924" s="434"/>
      <c r="J924" s="434"/>
      <c r="K924" s="434"/>
      <c r="L924" s="434"/>
      <c r="M924" s="434"/>
      <c r="N924" s="434"/>
      <c r="O924" s="434"/>
      <c r="P924" s="434"/>
      <c r="Q924" s="434"/>
      <c r="R924" s="434"/>
      <c r="S924" s="434"/>
      <c r="T924" s="472"/>
      <c r="U924" s="434"/>
      <c r="V924" s="434"/>
      <c r="W924" s="434"/>
      <c r="X924" s="434"/>
      <c r="Y924" s="434"/>
      <c r="Z924" s="434"/>
      <c r="AA924" s="434"/>
      <c r="AB924" s="434"/>
      <c r="AC924" s="434"/>
      <c r="AD924" s="436"/>
      <c r="AE924" s="436"/>
      <c r="AF924" s="436"/>
      <c r="AG924" s="436"/>
      <c r="AH924" s="436"/>
      <c r="AI924" s="436"/>
      <c r="AJ924" s="436"/>
      <c r="AK924" s="436"/>
    </row>
    <row r="925" spans="1:37" s="357" customFormat="1" ht="19.5" customHeight="1" x14ac:dyDescent="0.25">
      <c r="A925" s="434"/>
      <c r="B925" s="434"/>
      <c r="C925" s="434"/>
      <c r="D925" s="434"/>
      <c r="E925" s="434"/>
      <c r="F925" s="434"/>
      <c r="G925" s="434"/>
      <c r="H925" s="434"/>
      <c r="I925" s="434"/>
      <c r="J925" s="434"/>
      <c r="K925" s="434"/>
      <c r="L925" s="434"/>
      <c r="M925" s="434"/>
      <c r="N925" s="434"/>
      <c r="O925" s="434"/>
      <c r="P925" s="434"/>
      <c r="Q925" s="434"/>
      <c r="R925" s="434"/>
      <c r="S925" s="434"/>
      <c r="T925" s="472"/>
      <c r="U925" s="434"/>
      <c r="V925" s="434"/>
      <c r="W925" s="434"/>
      <c r="X925" s="434"/>
      <c r="Y925" s="434"/>
      <c r="Z925" s="434"/>
      <c r="AA925" s="434"/>
      <c r="AB925" s="434"/>
      <c r="AC925" s="434"/>
      <c r="AD925" s="436"/>
      <c r="AE925" s="436"/>
      <c r="AF925" s="436"/>
      <c r="AG925" s="436"/>
      <c r="AH925" s="436"/>
      <c r="AI925" s="436"/>
      <c r="AJ925" s="436"/>
      <c r="AK925" s="436"/>
    </row>
    <row r="926" spans="1:37" s="357" customFormat="1" ht="19.5" customHeight="1" x14ac:dyDescent="0.25">
      <c r="A926" s="434"/>
      <c r="B926" s="434"/>
      <c r="C926" s="434"/>
      <c r="D926" s="434"/>
      <c r="E926" s="434"/>
      <c r="F926" s="434"/>
      <c r="G926" s="434"/>
      <c r="H926" s="434"/>
      <c r="I926" s="434"/>
      <c r="J926" s="434"/>
      <c r="K926" s="434"/>
      <c r="L926" s="434"/>
      <c r="M926" s="434"/>
      <c r="N926" s="434"/>
      <c r="O926" s="434"/>
      <c r="P926" s="434"/>
      <c r="Q926" s="434"/>
      <c r="R926" s="434"/>
      <c r="S926" s="434"/>
      <c r="T926" s="472"/>
      <c r="U926" s="434"/>
      <c r="V926" s="434"/>
      <c r="W926" s="434"/>
      <c r="X926" s="434"/>
      <c r="Y926" s="434"/>
      <c r="Z926" s="434"/>
      <c r="AA926" s="434"/>
      <c r="AB926" s="434"/>
      <c r="AC926" s="434"/>
      <c r="AD926" s="436"/>
      <c r="AE926" s="436"/>
      <c r="AF926" s="436"/>
      <c r="AG926" s="436"/>
      <c r="AH926" s="436"/>
      <c r="AI926" s="436"/>
      <c r="AJ926" s="436"/>
      <c r="AK926" s="436"/>
    </row>
    <row r="927" spans="1:37" s="357" customFormat="1" ht="19.5" customHeight="1" x14ac:dyDescent="0.25">
      <c r="A927" s="434"/>
      <c r="B927" s="434"/>
      <c r="C927" s="434"/>
      <c r="D927" s="434"/>
      <c r="E927" s="434"/>
      <c r="F927" s="434"/>
      <c r="G927" s="434"/>
      <c r="H927" s="434"/>
      <c r="I927" s="434"/>
      <c r="J927" s="434"/>
      <c r="K927" s="434"/>
      <c r="L927" s="434"/>
      <c r="M927" s="434"/>
      <c r="N927" s="434"/>
      <c r="O927" s="434"/>
      <c r="P927" s="434"/>
      <c r="Q927" s="434"/>
      <c r="R927" s="434"/>
      <c r="S927" s="434"/>
      <c r="T927" s="472"/>
      <c r="U927" s="434"/>
      <c r="V927" s="434"/>
      <c r="W927" s="434"/>
      <c r="X927" s="434"/>
      <c r="Y927" s="434"/>
      <c r="Z927" s="434"/>
      <c r="AA927" s="434"/>
      <c r="AB927" s="434"/>
      <c r="AC927" s="434"/>
      <c r="AD927" s="436"/>
      <c r="AE927" s="436"/>
      <c r="AF927" s="436"/>
      <c r="AG927" s="436"/>
      <c r="AH927" s="436"/>
      <c r="AI927" s="436"/>
      <c r="AJ927" s="436"/>
      <c r="AK927" s="436"/>
    </row>
    <row r="928" spans="1:37" s="357" customFormat="1" ht="19.5" customHeight="1" x14ac:dyDescent="0.25">
      <c r="A928" s="434"/>
      <c r="B928" s="434"/>
      <c r="C928" s="434"/>
      <c r="D928" s="434"/>
      <c r="E928" s="434"/>
      <c r="F928" s="434"/>
      <c r="G928" s="434"/>
      <c r="H928" s="434"/>
      <c r="I928" s="434"/>
      <c r="J928" s="434"/>
      <c r="K928" s="434"/>
      <c r="L928" s="434"/>
      <c r="M928" s="434"/>
      <c r="N928" s="434"/>
      <c r="O928" s="434"/>
      <c r="P928" s="434"/>
      <c r="Q928" s="434"/>
      <c r="R928" s="434"/>
      <c r="S928" s="434"/>
      <c r="T928" s="472"/>
      <c r="U928" s="434"/>
      <c r="V928" s="434"/>
      <c r="W928" s="434"/>
      <c r="X928" s="434"/>
      <c r="Y928" s="434"/>
      <c r="Z928" s="434"/>
      <c r="AA928" s="434"/>
      <c r="AB928" s="434"/>
      <c r="AC928" s="434"/>
      <c r="AD928" s="436"/>
      <c r="AE928" s="436"/>
      <c r="AF928" s="436"/>
      <c r="AG928" s="436"/>
      <c r="AH928" s="436"/>
      <c r="AI928" s="436"/>
      <c r="AJ928" s="436"/>
      <c r="AK928" s="436"/>
    </row>
    <row r="929" spans="1:37" s="357" customFormat="1" ht="19.5" customHeight="1" x14ac:dyDescent="0.25">
      <c r="A929" s="434"/>
      <c r="B929" s="434"/>
      <c r="C929" s="434"/>
      <c r="D929" s="434"/>
      <c r="E929" s="434"/>
      <c r="F929" s="434"/>
      <c r="G929" s="434"/>
      <c r="H929" s="434"/>
      <c r="I929" s="434"/>
      <c r="J929" s="434"/>
      <c r="K929" s="434"/>
      <c r="L929" s="434"/>
      <c r="M929" s="434"/>
      <c r="N929" s="434"/>
      <c r="O929" s="434"/>
      <c r="P929" s="434"/>
      <c r="Q929" s="434"/>
      <c r="R929" s="434"/>
      <c r="S929" s="434"/>
      <c r="T929" s="472"/>
      <c r="U929" s="434"/>
      <c r="V929" s="434"/>
      <c r="W929" s="434"/>
      <c r="X929" s="434"/>
      <c r="Y929" s="434"/>
      <c r="Z929" s="434"/>
      <c r="AA929" s="434"/>
      <c r="AB929" s="434"/>
      <c r="AC929" s="434"/>
      <c r="AD929" s="436"/>
      <c r="AE929" s="436"/>
      <c r="AF929" s="436"/>
      <c r="AG929" s="436"/>
      <c r="AH929" s="436"/>
      <c r="AI929" s="436"/>
      <c r="AJ929" s="436"/>
      <c r="AK929" s="436"/>
    </row>
    <row r="930" spans="1:37" s="357" customFormat="1" ht="19.5" customHeight="1" x14ac:dyDescent="0.25">
      <c r="A930" s="434"/>
      <c r="B930" s="434"/>
      <c r="C930" s="434"/>
      <c r="D930" s="434"/>
      <c r="E930" s="434"/>
      <c r="F930" s="434"/>
      <c r="G930" s="434"/>
      <c r="H930" s="434"/>
      <c r="I930" s="434"/>
      <c r="J930" s="434"/>
      <c r="K930" s="434"/>
      <c r="L930" s="434"/>
      <c r="M930" s="434"/>
      <c r="N930" s="434"/>
      <c r="O930" s="434"/>
      <c r="P930" s="434"/>
      <c r="Q930" s="434"/>
      <c r="R930" s="434"/>
      <c r="S930" s="434"/>
      <c r="T930" s="472"/>
      <c r="U930" s="434"/>
      <c r="V930" s="434"/>
      <c r="W930" s="434"/>
      <c r="X930" s="434"/>
      <c r="Y930" s="434"/>
      <c r="Z930" s="434"/>
      <c r="AA930" s="434"/>
      <c r="AB930" s="434"/>
      <c r="AC930" s="434"/>
      <c r="AD930" s="436"/>
      <c r="AE930" s="436"/>
      <c r="AF930" s="436"/>
      <c r="AG930" s="436"/>
      <c r="AH930" s="436"/>
      <c r="AI930" s="436"/>
      <c r="AJ930" s="436"/>
      <c r="AK930" s="436"/>
    </row>
    <row r="931" spans="1:37" s="357" customFormat="1" ht="19.5" customHeight="1" x14ac:dyDescent="0.25">
      <c r="A931" s="434"/>
      <c r="B931" s="434"/>
      <c r="C931" s="434"/>
      <c r="D931" s="434"/>
      <c r="E931" s="434"/>
      <c r="F931" s="434"/>
      <c r="G931" s="434"/>
      <c r="H931" s="434"/>
      <c r="I931" s="434"/>
      <c r="J931" s="434"/>
      <c r="K931" s="434"/>
      <c r="L931" s="434"/>
      <c r="M931" s="434"/>
      <c r="N931" s="434"/>
      <c r="O931" s="434"/>
      <c r="P931" s="434"/>
      <c r="Q931" s="434"/>
      <c r="R931" s="434"/>
      <c r="S931" s="434"/>
      <c r="T931" s="472"/>
      <c r="U931" s="434"/>
      <c r="V931" s="434"/>
      <c r="W931" s="434"/>
      <c r="X931" s="434"/>
      <c r="Y931" s="434"/>
      <c r="Z931" s="434"/>
      <c r="AA931" s="434"/>
      <c r="AB931" s="434"/>
      <c r="AC931" s="434"/>
      <c r="AD931" s="436"/>
      <c r="AE931" s="436"/>
      <c r="AF931" s="436"/>
      <c r="AG931" s="436"/>
      <c r="AH931" s="436"/>
      <c r="AI931" s="436"/>
      <c r="AJ931" s="436"/>
      <c r="AK931" s="436"/>
    </row>
    <row r="932" spans="1:37" s="357" customFormat="1" ht="19.5" customHeight="1" x14ac:dyDescent="0.25">
      <c r="A932" s="434"/>
      <c r="B932" s="434"/>
      <c r="C932" s="434"/>
      <c r="D932" s="434"/>
      <c r="E932" s="434"/>
      <c r="F932" s="434"/>
      <c r="G932" s="434"/>
      <c r="H932" s="434"/>
      <c r="I932" s="434"/>
      <c r="J932" s="434"/>
      <c r="K932" s="434"/>
      <c r="L932" s="434"/>
      <c r="M932" s="434"/>
      <c r="N932" s="434"/>
      <c r="O932" s="434"/>
      <c r="P932" s="434"/>
      <c r="Q932" s="434"/>
      <c r="R932" s="434"/>
      <c r="S932" s="434"/>
      <c r="T932" s="472"/>
      <c r="U932" s="434"/>
      <c r="V932" s="434"/>
      <c r="W932" s="434"/>
      <c r="X932" s="434"/>
      <c r="Y932" s="434"/>
      <c r="Z932" s="434"/>
      <c r="AA932" s="434"/>
      <c r="AB932" s="434"/>
      <c r="AC932" s="434"/>
      <c r="AD932" s="436"/>
      <c r="AE932" s="436"/>
      <c r="AF932" s="436"/>
      <c r="AG932" s="436"/>
      <c r="AH932" s="436"/>
      <c r="AI932" s="436"/>
      <c r="AJ932" s="436"/>
      <c r="AK932" s="436"/>
    </row>
    <row r="933" spans="1:37" s="357" customFormat="1" ht="19.5" customHeight="1" x14ac:dyDescent="0.25">
      <c r="A933" s="434"/>
      <c r="B933" s="434"/>
      <c r="C933" s="434"/>
      <c r="D933" s="434"/>
      <c r="E933" s="434"/>
      <c r="F933" s="434"/>
      <c r="G933" s="434"/>
      <c r="H933" s="434"/>
      <c r="I933" s="434"/>
      <c r="J933" s="434"/>
      <c r="K933" s="434"/>
      <c r="L933" s="434"/>
      <c r="M933" s="434"/>
      <c r="N933" s="434"/>
      <c r="O933" s="434"/>
      <c r="P933" s="434"/>
      <c r="Q933" s="434"/>
      <c r="R933" s="434"/>
      <c r="S933" s="434"/>
      <c r="T933" s="472"/>
      <c r="U933" s="434"/>
      <c r="V933" s="434"/>
      <c r="W933" s="434"/>
      <c r="X933" s="434"/>
      <c r="Y933" s="434"/>
      <c r="Z933" s="434"/>
      <c r="AA933" s="434"/>
      <c r="AB933" s="434"/>
      <c r="AC933" s="434"/>
      <c r="AD933" s="436"/>
      <c r="AE933" s="436"/>
      <c r="AF933" s="436"/>
      <c r="AG933" s="436"/>
      <c r="AH933" s="436"/>
      <c r="AI933" s="436"/>
      <c r="AJ933" s="436"/>
      <c r="AK933" s="436"/>
    </row>
    <row r="934" spans="1:37" s="357" customFormat="1" ht="19.5" customHeight="1" x14ac:dyDescent="0.25">
      <c r="A934" s="434"/>
      <c r="B934" s="434"/>
      <c r="C934" s="434"/>
      <c r="D934" s="434"/>
      <c r="E934" s="434"/>
      <c r="F934" s="434"/>
      <c r="G934" s="434"/>
      <c r="H934" s="434"/>
      <c r="I934" s="434"/>
      <c r="J934" s="434"/>
      <c r="K934" s="434"/>
      <c r="L934" s="434"/>
      <c r="M934" s="434"/>
      <c r="N934" s="434"/>
      <c r="O934" s="434"/>
      <c r="P934" s="434"/>
      <c r="Q934" s="434"/>
      <c r="R934" s="434"/>
      <c r="S934" s="434"/>
      <c r="T934" s="472"/>
      <c r="U934" s="434"/>
      <c r="V934" s="434"/>
      <c r="W934" s="434"/>
      <c r="X934" s="434"/>
      <c r="Y934" s="434"/>
      <c r="Z934" s="434"/>
      <c r="AA934" s="434"/>
      <c r="AB934" s="434"/>
      <c r="AC934" s="434"/>
      <c r="AD934" s="436"/>
      <c r="AE934" s="436"/>
      <c r="AF934" s="436"/>
      <c r="AG934" s="436"/>
      <c r="AH934" s="436"/>
      <c r="AI934" s="436"/>
      <c r="AJ934" s="436"/>
      <c r="AK934" s="436"/>
    </row>
    <row r="935" spans="1:37" s="357" customFormat="1" ht="19.5" customHeight="1" x14ac:dyDescent="0.25">
      <c r="A935" s="434"/>
      <c r="B935" s="434"/>
      <c r="C935" s="434"/>
      <c r="D935" s="434"/>
      <c r="E935" s="434"/>
      <c r="F935" s="434"/>
      <c r="G935" s="434"/>
      <c r="H935" s="434"/>
      <c r="I935" s="434"/>
      <c r="J935" s="434"/>
      <c r="K935" s="434"/>
      <c r="L935" s="434"/>
      <c r="M935" s="434"/>
      <c r="N935" s="434"/>
      <c r="O935" s="434"/>
      <c r="P935" s="434"/>
      <c r="Q935" s="434"/>
      <c r="R935" s="434"/>
      <c r="S935" s="434"/>
      <c r="T935" s="472"/>
      <c r="U935" s="434"/>
      <c r="V935" s="434"/>
      <c r="W935" s="434"/>
      <c r="X935" s="434"/>
      <c r="Y935" s="434"/>
      <c r="Z935" s="434"/>
      <c r="AA935" s="434"/>
      <c r="AB935" s="434"/>
      <c r="AC935" s="434"/>
      <c r="AD935" s="436"/>
      <c r="AE935" s="436"/>
      <c r="AF935" s="436"/>
      <c r="AG935" s="436"/>
      <c r="AH935" s="436"/>
      <c r="AI935" s="436"/>
      <c r="AJ935" s="436"/>
      <c r="AK935" s="436"/>
    </row>
    <row r="936" spans="1:37" s="357" customFormat="1" ht="19.5" customHeight="1" x14ac:dyDescent="0.25">
      <c r="A936" s="434"/>
      <c r="B936" s="434"/>
      <c r="C936" s="434"/>
      <c r="D936" s="434"/>
      <c r="E936" s="434"/>
      <c r="F936" s="434"/>
      <c r="G936" s="434"/>
      <c r="H936" s="434"/>
      <c r="I936" s="434"/>
      <c r="J936" s="434"/>
      <c r="K936" s="434"/>
      <c r="L936" s="434"/>
      <c r="M936" s="434"/>
      <c r="N936" s="434"/>
      <c r="O936" s="434"/>
      <c r="P936" s="434"/>
      <c r="Q936" s="434"/>
      <c r="R936" s="434"/>
      <c r="S936" s="434"/>
      <c r="T936" s="472"/>
      <c r="U936" s="434"/>
      <c r="V936" s="434"/>
      <c r="W936" s="434"/>
      <c r="X936" s="434"/>
      <c r="Y936" s="434"/>
      <c r="Z936" s="434"/>
      <c r="AA936" s="434"/>
      <c r="AB936" s="434"/>
      <c r="AC936" s="434"/>
      <c r="AD936" s="436"/>
      <c r="AE936" s="436"/>
      <c r="AF936" s="436"/>
      <c r="AG936" s="436"/>
      <c r="AH936" s="436"/>
      <c r="AI936" s="436"/>
      <c r="AJ936" s="436"/>
      <c r="AK936" s="436"/>
    </row>
    <row r="937" spans="1:37" s="357" customFormat="1" ht="19.5" customHeight="1" x14ac:dyDescent="0.25">
      <c r="A937" s="434"/>
      <c r="B937" s="434"/>
      <c r="C937" s="434"/>
      <c r="D937" s="434"/>
      <c r="E937" s="434"/>
      <c r="F937" s="434"/>
      <c r="G937" s="434"/>
      <c r="H937" s="434"/>
      <c r="I937" s="434"/>
      <c r="J937" s="434"/>
      <c r="K937" s="434"/>
      <c r="L937" s="434"/>
      <c r="M937" s="434"/>
      <c r="N937" s="434"/>
      <c r="O937" s="434"/>
      <c r="P937" s="434"/>
      <c r="Q937" s="434"/>
      <c r="R937" s="434"/>
      <c r="S937" s="434"/>
      <c r="T937" s="472"/>
      <c r="U937" s="434"/>
      <c r="V937" s="434"/>
      <c r="W937" s="434"/>
      <c r="X937" s="434"/>
      <c r="Y937" s="434"/>
      <c r="Z937" s="434"/>
      <c r="AA937" s="434"/>
      <c r="AB937" s="434"/>
      <c r="AC937" s="434"/>
      <c r="AD937" s="436"/>
      <c r="AE937" s="436"/>
      <c r="AF937" s="436"/>
      <c r="AG937" s="436"/>
      <c r="AH937" s="436"/>
      <c r="AI937" s="436"/>
      <c r="AJ937" s="436"/>
      <c r="AK937" s="436"/>
    </row>
    <row r="938" spans="1:37" s="357" customFormat="1" ht="19.5" customHeight="1" x14ac:dyDescent="0.25">
      <c r="A938" s="434"/>
      <c r="B938" s="434"/>
      <c r="C938" s="434"/>
      <c r="D938" s="434"/>
      <c r="E938" s="434"/>
      <c r="F938" s="434"/>
      <c r="G938" s="434"/>
      <c r="H938" s="434"/>
      <c r="I938" s="434"/>
      <c r="J938" s="434"/>
      <c r="K938" s="434"/>
      <c r="L938" s="434"/>
      <c r="M938" s="434"/>
      <c r="N938" s="434"/>
      <c r="O938" s="434"/>
      <c r="P938" s="434"/>
      <c r="Q938" s="434"/>
      <c r="R938" s="434"/>
      <c r="S938" s="434"/>
      <c r="T938" s="472"/>
      <c r="U938" s="434"/>
      <c r="V938" s="434"/>
      <c r="W938" s="434"/>
      <c r="X938" s="434"/>
      <c r="Y938" s="434"/>
      <c r="Z938" s="434"/>
      <c r="AA938" s="434"/>
      <c r="AB938" s="434"/>
      <c r="AC938" s="434"/>
      <c r="AD938" s="436"/>
      <c r="AE938" s="436"/>
      <c r="AF938" s="436"/>
      <c r="AG938" s="436"/>
      <c r="AH938" s="436"/>
      <c r="AI938" s="436"/>
      <c r="AJ938" s="436"/>
      <c r="AK938" s="436"/>
    </row>
    <row r="939" spans="1:37" s="357" customFormat="1" ht="19.5" customHeight="1" x14ac:dyDescent="0.25">
      <c r="A939" s="434"/>
      <c r="B939" s="434"/>
      <c r="C939" s="434"/>
      <c r="D939" s="434"/>
      <c r="E939" s="434"/>
      <c r="F939" s="434"/>
      <c r="G939" s="434"/>
      <c r="H939" s="434"/>
      <c r="I939" s="434"/>
      <c r="J939" s="434"/>
      <c r="K939" s="434"/>
      <c r="L939" s="434"/>
      <c r="M939" s="434"/>
      <c r="N939" s="434"/>
      <c r="O939" s="434"/>
      <c r="P939" s="434"/>
      <c r="Q939" s="434"/>
      <c r="R939" s="434"/>
      <c r="S939" s="434"/>
      <c r="T939" s="472"/>
      <c r="U939" s="434"/>
      <c r="V939" s="434"/>
      <c r="W939" s="434"/>
      <c r="X939" s="434"/>
      <c r="Y939" s="434"/>
      <c r="Z939" s="434"/>
      <c r="AA939" s="434"/>
      <c r="AB939" s="434"/>
      <c r="AC939" s="434"/>
      <c r="AD939" s="436"/>
      <c r="AE939" s="436"/>
      <c r="AF939" s="436"/>
      <c r="AG939" s="436"/>
      <c r="AH939" s="436"/>
      <c r="AI939" s="436"/>
      <c r="AJ939" s="436"/>
      <c r="AK939" s="436"/>
    </row>
    <row r="940" spans="1:37" s="357" customFormat="1" ht="19.5" customHeight="1" x14ac:dyDescent="0.25">
      <c r="A940" s="434"/>
      <c r="B940" s="434"/>
      <c r="C940" s="434"/>
      <c r="D940" s="434"/>
      <c r="E940" s="434"/>
      <c r="F940" s="434"/>
      <c r="G940" s="434"/>
      <c r="H940" s="434"/>
      <c r="I940" s="434"/>
      <c r="J940" s="434"/>
      <c r="K940" s="434"/>
      <c r="L940" s="434"/>
      <c r="M940" s="434"/>
      <c r="N940" s="434"/>
      <c r="O940" s="434"/>
      <c r="P940" s="434"/>
      <c r="Q940" s="434"/>
      <c r="R940" s="434"/>
      <c r="S940" s="434"/>
      <c r="T940" s="472"/>
      <c r="U940" s="434"/>
      <c r="V940" s="434"/>
      <c r="W940" s="434"/>
      <c r="X940" s="434"/>
      <c r="Y940" s="434"/>
      <c r="Z940" s="434"/>
      <c r="AA940" s="434"/>
      <c r="AB940" s="434"/>
      <c r="AC940" s="434"/>
      <c r="AD940" s="436"/>
      <c r="AE940" s="436"/>
      <c r="AF940" s="436"/>
      <c r="AG940" s="436"/>
      <c r="AH940" s="436"/>
      <c r="AI940" s="436"/>
      <c r="AJ940" s="436"/>
      <c r="AK940" s="436"/>
    </row>
    <row r="941" spans="1:37" s="357" customFormat="1" ht="19.5" customHeight="1" x14ac:dyDescent="0.25">
      <c r="A941" s="434"/>
      <c r="B941" s="434"/>
      <c r="C941" s="434"/>
      <c r="D941" s="434"/>
      <c r="E941" s="434"/>
      <c r="F941" s="434"/>
      <c r="G941" s="434"/>
      <c r="H941" s="434"/>
      <c r="I941" s="434"/>
      <c r="J941" s="434"/>
      <c r="K941" s="434"/>
      <c r="L941" s="434"/>
      <c r="M941" s="434"/>
      <c r="N941" s="434"/>
      <c r="O941" s="434"/>
      <c r="P941" s="434"/>
      <c r="Q941" s="434"/>
      <c r="R941" s="434"/>
      <c r="S941" s="434"/>
      <c r="T941" s="472"/>
      <c r="U941" s="434"/>
      <c r="V941" s="434"/>
      <c r="W941" s="434"/>
      <c r="X941" s="434"/>
      <c r="Y941" s="434"/>
      <c r="Z941" s="434"/>
      <c r="AA941" s="434"/>
      <c r="AB941" s="434"/>
      <c r="AC941" s="434"/>
      <c r="AD941" s="436"/>
      <c r="AE941" s="436"/>
      <c r="AF941" s="436"/>
      <c r="AG941" s="436"/>
      <c r="AH941" s="436"/>
      <c r="AI941" s="436"/>
      <c r="AJ941" s="436"/>
      <c r="AK941" s="436"/>
    </row>
    <row r="942" spans="1:37" s="357" customFormat="1" ht="19.5" customHeight="1" x14ac:dyDescent="0.25">
      <c r="A942" s="434"/>
      <c r="B942" s="434"/>
      <c r="C942" s="434"/>
      <c r="D942" s="434"/>
      <c r="E942" s="434"/>
      <c r="F942" s="434"/>
      <c r="G942" s="434"/>
      <c r="H942" s="434"/>
      <c r="I942" s="434"/>
      <c r="J942" s="434"/>
      <c r="K942" s="434"/>
      <c r="L942" s="434"/>
      <c r="M942" s="434"/>
      <c r="N942" s="434"/>
      <c r="O942" s="434"/>
      <c r="P942" s="434"/>
      <c r="Q942" s="434"/>
      <c r="R942" s="434"/>
      <c r="S942" s="434"/>
      <c r="T942" s="472"/>
      <c r="U942" s="434"/>
      <c r="V942" s="434"/>
      <c r="W942" s="434"/>
      <c r="X942" s="434"/>
      <c r="Y942" s="434"/>
      <c r="Z942" s="434"/>
      <c r="AA942" s="434"/>
      <c r="AB942" s="434"/>
      <c r="AC942" s="434"/>
      <c r="AD942" s="436"/>
      <c r="AE942" s="436"/>
      <c r="AF942" s="436"/>
      <c r="AG942" s="436"/>
      <c r="AH942" s="436"/>
      <c r="AI942" s="436"/>
      <c r="AJ942" s="436"/>
      <c r="AK942" s="436"/>
    </row>
    <row r="943" spans="1:37" s="357" customFormat="1" ht="19.5" customHeight="1" x14ac:dyDescent="0.25">
      <c r="A943" s="434"/>
      <c r="B943" s="434"/>
      <c r="C943" s="434"/>
      <c r="D943" s="434"/>
      <c r="E943" s="434"/>
      <c r="F943" s="434"/>
      <c r="G943" s="434"/>
      <c r="H943" s="434"/>
      <c r="I943" s="434"/>
      <c r="J943" s="434"/>
      <c r="K943" s="434"/>
      <c r="L943" s="434"/>
      <c r="M943" s="434"/>
      <c r="N943" s="434"/>
      <c r="O943" s="434"/>
      <c r="P943" s="434"/>
      <c r="Q943" s="434"/>
      <c r="R943" s="434"/>
      <c r="S943" s="434"/>
      <c r="T943" s="472"/>
      <c r="U943" s="434"/>
      <c r="V943" s="434"/>
      <c r="W943" s="434"/>
      <c r="X943" s="434"/>
      <c r="Y943" s="434"/>
      <c r="Z943" s="434"/>
      <c r="AA943" s="434"/>
      <c r="AB943" s="434"/>
      <c r="AC943" s="434"/>
      <c r="AD943" s="436"/>
      <c r="AE943" s="436"/>
      <c r="AF943" s="436"/>
      <c r="AG943" s="436"/>
      <c r="AH943" s="436"/>
      <c r="AI943" s="436"/>
      <c r="AJ943" s="436"/>
      <c r="AK943" s="436"/>
    </row>
    <row r="944" spans="1:37" s="357" customFormat="1" ht="19.5" customHeight="1" x14ac:dyDescent="0.25">
      <c r="A944" s="434"/>
      <c r="B944" s="434"/>
      <c r="C944" s="434"/>
      <c r="D944" s="434"/>
      <c r="E944" s="434"/>
      <c r="F944" s="434"/>
      <c r="G944" s="434"/>
      <c r="H944" s="434"/>
      <c r="I944" s="434"/>
      <c r="J944" s="434"/>
      <c r="K944" s="434"/>
      <c r="L944" s="434"/>
      <c r="M944" s="434"/>
      <c r="N944" s="434"/>
      <c r="O944" s="434"/>
      <c r="P944" s="434"/>
      <c r="Q944" s="434"/>
      <c r="R944" s="434"/>
      <c r="S944" s="434"/>
      <c r="T944" s="472"/>
      <c r="U944" s="434"/>
      <c r="V944" s="434"/>
      <c r="W944" s="434"/>
      <c r="X944" s="434"/>
      <c r="Y944" s="434"/>
      <c r="Z944" s="434"/>
      <c r="AA944" s="434"/>
      <c r="AB944" s="434"/>
      <c r="AC944" s="434"/>
      <c r="AD944" s="436"/>
      <c r="AE944" s="436"/>
      <c r="AF944" s="436"/>
      <c r="AG944" s="436"/>
      <c r="AH944" s="436"/>
      <c r="AI944" s="436"/>
      <c r="AJ944" s="436"/>
      <c r="AK944" s="436"/>
    </row>
    <row r="945" spans="1:37" s="357" customFormat="1" ht="19.5" customHeight="1" x14ac:dyDescent="0.25">
      <c r="A945" s="434"/>
      <c r="B945" s="434"/>
      <c r="C945" s="434"/>
      <c r="D945" s="434"/>
      <c r="E945" s="434"/>
      <c r="F945" s="434"/>
      <c r="G945" s="434"/>
      <c r="H945" s="434"/>
      <c r="I945" s="434"/>
      <c r="J945" s="434"/>
      <c r="K945" s="434"/>
      <c r="L945" s="434"/>
      <c r="M945" s="434"/>
      <c r="N945" s="434"/>
      <c r="O945" s="434"/>
      <c r="P945" s="434"/>
      <c r="Q945" s="434"/>
      <c r="R945" s="434"/>
      <c r="S945" s="434"/>
      <c r="T945" s="472"/>
      <c r="U945" s="434"/>
      <c r="V945" s="434"/>
      <c r="W945" s="434"/>
      <c r="X945" s="434"/>
      <c r="Y945" s="434"/>
      <c r="Z945" s="434"/>
      <c r="AA945" s="434"/>
      <c r="AB945" s="434"/>
      <c r="AC945" s="434"/>
      <c r="AD945" s="436"/>
      <c r="AE945" s="436"/>
      <c r="AF945" s="436"/>
      <c r="AG945" s="436"/>
      <c r="AH945" s="436"/>
      <c r="AI945" s="436"/>
      <c r="AJ945" s="436"/>
      <c r="AK945" s="436"/>
    </row>
    <row r="946" spans="1:37" s="357" customFormat="1" ht="19.5" customHeight="1" x14ac:dyDescent="0.25">
      <c r="A946" s="434"/>
      <c r="B946" s="434"/>
      <c r="C946" s="434"/>
      <c r="D946" s="434"/>
      <c r="E946" s="434"/>
      <c r="F946" s="434"/>
      <c r="G946" s="434"/>
      <c r="H946" s="434"/>
      <c r="I946" s="434"/>
      <c r="J946" s="434"/>
      <c r="K946" s="434"/>
      <c r="L946" s="434"/>
      <c r="M946" s="434"/>
      <c r="N946" s="434"/>
      <c r="O946" s="434"/>
      <c r="P946" s="434"/>
      <c r="Q946" s="434"/>
      <c r="R946" s="434"/>
      <c r="S946" s="434"/>
      <c r="T946" s="472"/>
      <c r="U946" s="434"/>
      <c r="V946" s="434"/>
      <c r="W946" s="434"/>
      <c r="X946" s="434"/>
      <c r="Y946" s="434"/>
      <c r="Z946" s="434"/>
      <c r="AA946" s="434"/>
      <c r="AB946" s="434"/>
      <c r="AC946" s="434"/>
      <c r="AD946" s="436"/>
      <c r="AE946" s="436"/>
      <c r="AF946" s="436"/>
      <c r="AG946" s="436"/>
      <c r="AH946" s="436"/>
      <c r="AI946" s="436"/>
      <c r="AJ946" s="436"/>
      <c r="AK946" s="436"/>
    </row>
    <row r="947" spans="1:37" s="357" customFormat="1" ht="19.5" customHeight="1" x14ac:dyDescent="0.25">
      <c r="A947" s="434"/>
      <c r="B947" s="434"/>
      <c r="C947" s="434"/>
      <c r="D947" s="434"/>
      <c r="E947" s="434"/>
      <c r="F947" s="434"/>
      <c r="G947" s="434"/>
      <c r="H947" s="434"/>
      <c r="I947" s="434"/>
      <c r="J947" s="434"/>
      <c r="K947" s="434"/>
      <c r="L947" s="434"/>
      <c r="M947" s="434"/>
      <c r="N947" s="434"/>
      <c r="O947" s="434"/>
      <c r="P947" s="434"/>
      <c r="Q947" s="434"/>
      <c r="R947" s="434"/>
      <c r="S947" s="434"/>
      <c r="T947" s="472"/>
      <c r="U947" s="434"/>
      <c r="V947" s="434"/>
      <c r="W947" s="434"/>
      <c r="X947" s="434"/>
      <c r="Y947" s="434"/>
      <c r="Z947" s="434"/>
      <c r="AA947" s="434"/>
      <c r="AB947" s="434"/>
      <c r="AC947" s="434"/>
      <c r="AD947" s="436"/>
      <c r="AE947" s="436"/>
      <c r="AF947" s="436"/>
      <c r="AG947" s="436"/>
      <c r="AH947" s="436"/>
      <c r="AI947" s="436"/>
      <c r="AJ947" s="436"/>
      <c r="AK947" s="436"/>
    </row>
    <row r="948" spans="1:37" s="357" customFormat="1" ht="19.5" customHeight="1" x14ac:dyDescent="0.25">
      <c r="A948" s="434"/>
      <c r="B948" s="434"/>
      <c r="C948" s="434"/>
      <c r="D948" s="434"/>
      <c r="E948" s="434"/>
      <c r="F948" s="434"/>
      <c r="G948" s="434"/>
      <c r="H948" s="434"/>
      <c r="I948" s="434"/>
      <c r="J948" s="434"/>
      <c r="K948" s="434"/>
      <c r="L948" s="434"/>
      <c r="M948" s="434"/>
      <c r="N948" s="434"/>
      <c r="O948" s="434"/>
      <c r="P948" s="434"/>
      <c r="Q948" s="434"/>
      <c r="R948" s="434"/>
      <c r="S948" s="434"/>
      <c r="T948" s="472"/>
      <c r="U948" s="434"/>
      <c r="V948" s="434"/>
      <c r="W948" s="434"/>
      <c r="X948" s="434"/>
      <c r="Y948" s="434"/>
      <c r="Z948" s="434"/>
      <c r="AA948" s="434"/>
      <c r="AB948" s="434"/>
      <c r="AC948" s="434"/>
      <c r="AD948" s="436"/>
      <c r="AE948" s="436"/>
      <c r="AF948" s="436"/>
      <c r="AG948" s="436"/>
      <c r="AH948" s="436"/>
      <c r="AI948" s="436"/>
      <c r="AJ948" s="436"/>
      <c r="AK948" s="436"/>
    </row>
    <row r="949" spans="1:37" s="357" customFormat="1" ht="19.5" customHeight="1" x14ac:dyDescent="0.25">
      <c r="A949" s="434"/>
      <c r="B949" s="434"/>
      <c r="C949" s="434"/>
      <c r="D949" s="434"/>
      <c r="E949" s="434"/>
      <c r="F949" s="434"/>
      <c r="G949" s="434"/>
      <c r="H949" s="434"/>
      <c r="I949" s="434"/>
      <c r="J949" s="434"/>
      <c r="K949" s="434"/>
      <c r="L949" s="434"/>
      <c r="M949" s="434"/>
      <c r="N949" s="434"/>
      <c r="O949" s="434"/>
      <c r="P949" s="434"/>
      <c r="Q949" s="434"/>
      <c r="R949" s="434"/>
      <c r="S949" s="434"/>
      <c r="T949" s="472"/>
      <c r="U949" s="434"/>
      <c r="V949" s="434"/>
      <c r="W949" s="434"/>
      <c r="X949" s="434"/>
      <c r="Y949" s="434"/>
      <c r="Z949" s="434"/>
      <c r="AA949" s="434"/>
      <c r="AB949" s="434"/>
      <c r="AC949" s="434"/>
      <c r="AD949" s="436"/>
      <c r="AE949" s="436"/>
      <c r="AF949" s="436"/>
      <c r="AG949" s="436"/>
      <c r="AH949" s="436"/>
      <c r="AI949" s="436"/>
      <c r="AJ949" s="436"/>
      <c r="AK949" s="436"/>
    </row>
    <row r="950" spans="1:37" s="357" customFormat="1" ht="19.5" customHeight="1" x14ac:dyDescent="0.25">
      <c r="A950" s="434"/>
      <c r="B950" s="434"/>
      <c r="C950" s="434"/>
      <c r="D950" s="434"/>
      <c r="E950" s="434"/>
      <c r="F950" s="434"/>
      <c r="G950" s="434"/>
      <c r="H950" s="434"/>
      <c r="I950" s="434"/>
      <c r="J950" s="434"/>
      <c r="K950" s="434"/>
      <c r="L950" s="434"/>
      <c r="M950" s="434"/>
      <c r="N950" s="434"/>
      <c r="O950" s="434"/>
      <c r="P950" s="434"/>
      <c r="Q950" s="434"/>
      <c r="R950" s="434"/>
      <c r="S950" s="434"/>
      <c r="T950" s="472"/>
      <c r="U950" s="434"/>
      <c r="V950" s="434"/>
      <c r="W950" s="434"/>
      <c r="X950" s="434"/>
      <c r="Y950" s="434"/>
      <c r="Z950" s="434"/>
      <c r="AA950" s="434"/>
      <c r="AB950" s="434"/>
      <c r="AC950" s="434"/>
      <c r="AD950" s="436"/>
      <c r="AE950" s="436"/>
      <c r="AF950" s="436"/>
      <c r="AG950" s="436"/>
      <c r="AH950" s="436"/>
      <c r="AI950" s="436"/>
      <c r="AJ950" s="436"/>
      <c r="AK950" s="436"/>
    </row>
    <row r="951" spans="1:37" s="357" customFormat="1" ht="19.5" customHeight="1" x14ac:dyDescent="0.25">
      <c r="A951" s="434"/>
      <c r="B951" s="434"/>
      <c r="C951" s="434"/>
      <c r="D951" s="434"/>
      <c r="E951" s="434"/>
      <c r="F951" s="434"/>
      <c r="G951" s="434"/>
      <c r="H951" s="434"/>
      <c r="I951" s="434"/>
      <c r="J951" s="434"/>
      <c r="K951" s="434"/>
      <c r="L951" s="434"/>
      <c r="M951" s="434"/>
      <c r="N951" s="434"/>
      <c r="O951" s="434"/>
      <c r="P951" s="434"/>
      <c r="Q951" s="434"/>
      <c r="R951" s="434"/>
      <c r="S951" s="434"/>
      <c r="T951" s="472"/>
      <c r="U951" s="434"/>
      <c r="V951" s="434"/>
      <c r="W951" s="434"/>
      <c r="X951" s="434"/>
      <c r="Y951" s="434"/>
      <c r="Z951" s="434"/>
      <c r="AA951" s="434"/>
      <c r="AB951" s="434"/>
      <c r="AC951" s="434"/>
      <c r="AD951" s="436"/>
      <c r="AE951" s="436"/>
      <c r="AF951" s="436"/>
      <c r="AG951" s="436"/>
      <c r="AH951" s="436"/>
      <c r="AI951" s="436"/>
      <c r="AJ951" s="436"/>
      <c r="AK951" s="436"/>
    </row>
    <row r="952" spans="1:37" s="357" customFormat="1" ht="19.5" customHeight="1" x14ac:dyDescent="0.25">
      <c r="A952" s="434"/>
      <c r="B952" s="434"/>
      <c r="C952" s="434"/>
      <c r="D952" s="434"/>
      <c r="E952" s="434"/>
      <c r="F952" s="434"/>
      <c r="G952" s="434"/>
      <c r="H952" s="434"/>
      <c r="I952" s="434"/>
      <c r="J952" s="434"/>
      <c r="K952" s="434"/>
      <c r="L952" s="434"/>
      <c r="M952" s="434"/>
      <c r="N952" s="434"/>
      <c r="O952" s="434"/>
      <c r="P952" s="434"/>
      <c r="Q952" s="434"/>
      <c r="R952" s="434"/>
      <c r="S952" s="434"/>
      <c r="T952" s="472"/>
      <c r="U952" s="434"/>
      <c r="V952" s="434"/>
      <c r="W952" s="434"/>
      <c r="X952" s="434"/>
      <c r="Y952" s="434"/>
      <c r="Z952" s="434"/>
      <c r="AA952" s="434"/>
      <c r="AB952" s="434"/>
      <c r="AC952" s="434"/>
      <c r="AD952" s="436"/>
      <c r="AE952" s="436"/>
      <c r="AF952" s="436"/>
      <c r="AG952" s="436"/>
      <c r="AH952" s="436"/>
      <c r="AI952" s="436"/>
      <c r="AJ952" s="436"/>
      <c r="AK952" s="436"/>
    </row>
    <row r="953" spans="1:37" s="357" customFormat="1" ht="19.5" customHeight="1" x14ac:dyDescent="0.25">
      <c r="A953" s="434"/>
      <c r="B953" s="434"/>
      <c r="C953" s="434"/>
      <c r="D953" s="434"/>
      <c r="E953" s="434"/>
      <c r="F953" s="434"/>
      <c r="G953" s="434"/>
      <c r="H953" s="434"/>
      <c r="I953" s="434"/>
      <c r="J953" s="434"/>
      <c r="K953" s="434"/>
      <c r="L953" s="434"/>
      <c r="M953" s="434"/>
      <c r="N953" s="434"/>
      <c r="O953" s="434"/>
      <c r="P953" s="434"/>
      <c r="Q953" s="434"/>
      <c r="R953" s="434"/>
      <c r="S953" s="434"/>
      <c r="T953" s="472"/>
      <c r="U953" s="434"/>
      <c r="V953" s="434"/>
      <c r="W953" s="434"/>
      <c r="X953" s="434"/>
      <c r="Y953" s="434"/>
      <c r="Z953" s="434"/>
      <c r="AA953" s="434"/>
      <c r="AB953" s="434"/>
      <c r="AC953" s="434"/>
      <c r="AD953" s="436"/>
      <c r="AE953" s="436"/>
      <c r="AF953" s="436"/>
      <c r="AG953" s="436"/>
      <c r="AH953" s="436"/>
      <c r="AI953" s="436"/>
      <c r="AJ953" s="436"/>
      <c r="AK953" s="436"/>
    </row>
    <row r="954" spans="1:37" s="357" customFormat="1" ht="19.5" customHeight="1" x14ac:dyDescent="0.25">
      <c r="A954" s="434"/>
      <c r="B954" s="434"/>
      <c r="C954" s="434"/>
      <c r="D954" s="434"/>
      <c r="E954" s="434"/>
      <c r="F954" s="434"/>
      <c r="G954" s="434"/>
      <c r="H954" s="434"/>
      <c r="I954" s="434"/>
      <c r="J954" s="434"/>
      <c r="K954" s="434"/>
      <c r="L954" s="434"/>
      <c r="M954" s="434"/>
      <c r="N954" s="434"/>
      <c r="O954" s="434"/>
      <c r="P954" s="434"/>
      <c r="Q954" s="434"/>
      <c r="R954" s="434"/>
      <c r="S954" s="434"/>
      <c r="T954" s="472"/>
      <c r="U954" s="434"/>
      <c r="V954" s="434"/>
      <c r="W954" s="434"/>
      <c r="X954" s="434"/>
      <c r="Y954" s="434"/>
      <c r="Z954" s="434"/>
      <c r="AA954" s="434"/>
      <c r="AB954" s="434"/>
      <c r="AC954" s="434"/>
      <c r="AD954" s="436"/>
      <c r="AE954" s="436"/>
      <c r="AF954" s="436"/>
      <c r="AG954" s="436"/>
      <c r="AH954" s="436"/>
      <c r="AI954" s="436"/>
      <c r="AJ954" s="436"/>
      <c r="AK954" s="436"/>
    </row>
    <row r="955" spans="1:37" s="357" customFormat="1" ht="19.5" customHeight="1" x14ac:dyDescent="0.25">
      <c r="A955" s="434"/>
      <c r="B955" s="434"/>
      <c r="C955" s="434"/>
      <c r="D955" s="434"/>
      <c r="E955" s="434"/>
      <c r="F955" s="434"/>
      <c r="G955" s="434"/>
      <c r="H955" s="434"/>
      <c r="I955" s="434"/>
      <c r="J955" s="434"/>
      <c r="K955" s="434"/>
      <c r="L955" s="434"/>
      <c r="M955" s="434"/>
      <c r="N955" s="434"/>
      <c r="O955" s="434"/>
      <c r="P955" s="434"/>
      <c r="Q955" s="434"/>
      <c r="R955" s="434"/>
      <c r="S955" s="434"/>
      <c r="T955" s="472"/>
      <c r="U955" s="434"/>
      <c r="V955" s="434"/>
      <c r="W955" s="434"/>
      <c r="X955" s="434"/>
      <c r="Y955" s="434"/>
      <c r="Z955" s="434"/>
      <c r="AA955" s="434"/>
      <c r="AB955" s="434"/>
      <c r="AC955" s="434"/>
      <c r="AD955" s="436"/>
      <c r="AE955" s="436"/>
      <c r="AF955" s="436"/>
      <c r="AG955" s="436"/>
      <c r="AH955" s="436"/>
      <c r="AI955" s="436"/>
      <c r="AJ955" s="436"/>
      <c r="AK955" s="436"/>
    </row>
    <row r="956" spans="1:37" s="357" customFormat="1" ht="19.5" customHeight="1" x14ac:dyDescent="0.25">
      <c r="A956" s="434"/>
      <c r="B956" s="434"/>
      <c r="C956" s="434"/>
      <c r="D956" s="434"/>
      <c r="E956" s="434"/>
      <c r="F956" s="434"/>
      <c r="G956" s="434"/>
      <c r="H956" s="434"/>
      <c r="I956" s="434"/>
      <c r="J956" s="434"/>
      <c r="K956" s="434"/>
      <c r="L956" s="434"/>
      <c r="M956" s="434"/>
      <c r="N956" s="434"/>
      <c r="O956" s="434"/>
      <c r="P956" s="434"/>
      <c r="Q956" s="434"/>
      <c r="R956" s="434"/>
      <c r="S956" s="434"/>
      <c r="T956" s="472"/>
      <c r="U956" s="434"/>
      <c r="V956" s="434"/>
      <c r="W956" s="434"/>
      <c r="X956" s="434"/>
      <c r="Y956" s="434"/>
      <c r="Z956" s="434"/>
      <c r="AA956" s="434"/>
      <c r="AB956" s="434"/>
      <c r="AC956" s="434"/>
      <c r="AD956" s="436"/>
      <c r="AE956" s="436"/>
      <c r="AF956" s="436"/>
      <c r="AG956" s="436"/>
      <c r="AH956" s="436"/>
      <c r="AI956" s="436"/>
      <c r="AJ956" s="436"/>
      <c r="AK956" s="436"/>
    </row>
    <row r="957" spans="1:37" s="357" customFormat="1" ht="19.5" customHeight="1" x14ac:dyDescent="0.25">
      <c r="A957" s="434"/>
      <c r="B957" s="434"/>
      <c r="C957" s="434"/>
      <c r="D957" s="434"/>
      <c r="E957" s="434"/>
      <c r="F957" s="434"/>
      <c r="G957" s="434"/>
      <c r="H957" s="434"/>
      <c r="I957" s="434"/>
      <c r="J957" s="434"/>
      <c r="K957" s="434"/>
      <c r="L957" s="434"/>
      <c r="M957" s="434"/>
      <c r="N957" s="434"/>
      <c r="O957" s="434"/>
      <c r="P957" s="434"/>
      <c r="Q957" s="434"/>
      <c r="R957" s="434"/>
      <c r="S957" s="434"/>
      <c r="T957" s="472"/>
      <c r="U957" s="434"/>
      <c r="V957" s="434"/>
      <c r="W957" s="434"/>
      <c r="X957" s="434"/>
      <c r="Y957" s="434"/>
      <c r="Z957" s="434"/>
      <c r="AA957" s="434"/>
      <c r="AB957" s="434"/>
      <c r="AC957" s="434"/>
      <c r="AD957" s="436"/>
      <c r="AE957" s="436"/>
      <c r="AF957" s="436"/>
      <c r="AG957" s="436"/>
      <c r="AH957" s="436"/>
      <c r="AI957" s="436"/>
      <c r="AJ957" s="436"/>
      <c r="AK957" s="436"/>
    </row>
    <row r="958" spans="1:37" s="357" customFormat="1" ht="19.5" customHeight="1" x14ac:dyDescent="0.25">
      <c r="A958" s="434"/>
      <c r="B958" s="434"/>
      <c r="C958" s="434"/>
      <c r="D958" s="434"/>
      <c r="E958" s="434"/>
      <c r="F958" s="434"/>
      <c r="G958" s="434"/>
      <c r="H958" s="434"/>
      <c r="I958" s="434"/>
      <c r="J958" s="434"/>
      <c r="K958" s="434"/>
      <c r="L958" s="434"/>
      <c r="M958" s="434"/>
      <c r="N958" s="434"/>
      <c r="O958" s="434"/>
      <c r="P958" s="434"/>
      <c r="Q958" s="434"/>
      <c r="R958" s="434"/>
      <c r="S958" s="434"/>
      <c r="T958" s="472"/>
      <c r="U958" s="434"/>
      <c r="V958" s="434"/>
      <c r="W958" s="434"/>
      <c r="X958" s="434"/>
      <c r="Y958" s="434"/>
      <c r="Z958" s="434"/>
      <c r="AA958" s="434"/>
      <c r="AB958" s="434"/>
      <c r="AC958" s="434"/>
      <c r="AD958" s="436"/>
      <c r="AE958" s="436"/>
      <c r="AF958" s="436"/>
      <c r="AG958" s="436"/>
      <c r="AH958" s="436"/>
      <c r="AI958" s="436"/>
      <c r="AJ958" s="436"/>
      <c r="AK958" s="436"/>
    </row>
    <row r="959" spans="1:37" s="357" customFormat="1" ht="19.5" customHeight="1" x14ac:dyDescent="0.25">
      <c r="A959" s="434"/>
      <c r="B959" s="434"/>
      <c r="C959" s="434"/>
      <c r="D959" s="434"/>
      <c r="E959" s="434"/>
      <c r="F959" s="434"/>
      <c r="G959" s="434"/>
      <c r="H959" s="434"/>
      <c r="I959" s="434"/>
      <c r="J959" s="434"/>
      <c r="K959" s="434"/>
      <c r="L959" s="434"/>
      <c r="M959" s="434"/>
      <c r="N959" s="434"/>
      <c r="O959" s="434"/>
      <c r="P959" s="434"/>
      <c r="Q959" s="434"/>
      <c r="R959" s="434"/>
      <c r="S959" s="434"/>
      <c r="T959" s="472"/>
      <c r="U959" s="434"/>
      <c r="V959" s="434"/>
      <c r="W959" s="434"/>
      <c r="X959" s="434"/>
      <c r="Y959" s="434"/>
      <c r="Z959" s="434"/>
      <c r="AA959" s="434"/>
      <c r="AB959" s="434"/>
      <c r="AC959" s="434"/>
      <c r="AD959" s="436"/>
      <c r="AE959" s="436"/>
      <c r="AF959" s="436"/>
      <c r="AG959" s="436"/>
      <c r="AH959" s="436"/>
      <c r="AI959" s="436"/>
      <c r="AJ959" s="436"/>
      <c r="AK959" s="436"/>
    </row>
    <row r="960" spans="1:37" s="357" customFormat="1" ht="19.5" customHeight="1" x14ac:dyDescent="0.25">
      <c r="A960" s="434"/>
      <c r="B960" s="434"/>
      <c r="C960" s="434"/>
      <c r="D960" s="434"/>
      <c r="E960" s="434"/>
      <c r="F960" s="434"/>
      <c r="G960" s="434"/>
      <c r="H960" s="434"/>
      <c r="I960" s="434"/>
      <c r="J960" s="434"/>
      <c r="K960" s="434"/>
      <c r="L960" s="434"/>
      <c r="M960" s="434"/>
      <c r="N960" s="434"/>
      <c r="O960" s="434"/>
      <c r="P960" s="434"/>
      <c r="Q960" s="434"/>
      <c r="R960" s="434"/>
      <c r="S960" s="434"/>
      <c r="T960" s="472"/>
      <c r="U960" s="434"/>
      <c r="V960" s="434"/>
      <c r="W960" s="434"/>
      <c r="X960" s="434"/>
      <c r="Y960" s="434"/>
      <c r="Z960" s="434"/>
      <c r="AA960" s="434"/>
      <c r="AB960" s="434"/>
      <c r="AC960" s="434"/>
      <c r="AD960" s="436"/>
      <c r="AE960" s="436"/>
      <c r="AF960" s="436"/>
      <c r="AG960" s="436"/>
      <c r="AH960" s="436"/>
      <c r="AI960" s="436"/>
      <c r="AJ960" s="436"/>
      <c r="AK960" s="436"/>
    </row>
    <row r="961" spans="1:37" s="357" customFormat="1" ht="19.5" customHeight="1" x14ac:dyDescent="0.25">
      <c r="A961" s="434"/>
      <c r="B961" s="434"/>
      <c r="C961" s="434"/>
      <c r="D961" s="434"/>
      <c r="E961" s="434"/>
      <c r="F961" s="434"/>
      <c r="G961" s="434"/>
      <c r="H961" s="434"/>
      <c r="I961" s="434"/>
      <c r="J961" s="434"/>
      <c r="K961" s="434"/>
      <c r="L961" s="434"/>
      <c r="M961" s="434"/>
      <c r="N961" s="434"/>
      <c r="O961" s="434"/>
      <c r="P961" s="434"/>
      <c r="Q961" s="434"/>
      <c r="R961" s="434"/>
      <c r="S961" s="434"/>
      <c r="T961" s="472"/>
      <c r="U961" s="434"/>
      <c r="V961" s="434"/>
      <c r="W961" s="434"/>
      <c r="X961" s="434"/>
      <c r="Y961" s="434"/>
      <c r="Z961" s="434"/>
      <c r="AA961" s="434"/>
      <c r="AB961" s="434"/>
      <c r="AC961" s="434"/>
      <c r="AD961" s="436"/>
      <c r="AE961" s="436"/>
      <c r="AF961" s="436"/>
      <c r="AG961" s="436"/>
      <c r="AH961" s="436"/>
      <c r="AI961" s="436"/>
      <c r="AJ961" s="436"/>
      <c r="AK961" s="436"/>
    </row>
    <row r="962" spans="1:37" s="357" customFormat="1" ht="19.5" customHeight="1" x14ac:dyDescent="0.25">
      <c r="A962" s="434"/>
      <c r="B962" s="434"/>
      <c r="C962" s="434"/>
      <c r="D962" s="434"/>
      <c r="E962" s="434"/>
      <c r="F962" s="434"/>
      <c r="G962" s="434"/>
      <c r="H962" s="434"/>
      <c r="I962" s="434"/>
      <c r="J962" s="434"/>
      <c r="K962" s="434"/>
      <c r="L962" s="434"/>
      <c r="M962" s="434"/>
      <c r="N962" s="434"/>
      <c r="O962" s="434"/>
      <c r="P962" s="434"/>
      <c r="Q962" s="434"/>
      <c r="R962" s="434"/>
      <c r="S962" s="434"/>
      <c r="T962" s="472"/>
      <c r="U962" s="434"/>
      <c r="V962" s="434"/>
      <c r="W962" s="434"/>
      <c r="X962" s="434"/>
      <c r="Y962" s="434"/>
      <c r="Z962" s="434"/>
      <c r="AA962" s="434"/>
      <c r="AB962" s="434"/>
      <c r="AC962" s="434"/>
      <c r="AD962" s="436"/>
      <c r="AE962" s="436"/>
      <c r="AF962" s="436"/>
      <c r="AG962" s="436"/>
      <c r="AH962" s="436"/>
      <c r="AI962" s="436"/>
      <c r="AJ962" s="436"/>
      <c r="AK962" s="436"/>
    </row>
    <row r="963" spans="1:37" s="357" customFormat="1" ht="19.5" customHeight="1" x14ac:dyDescent="0.25">
      <c r="A963" s="434"/>
      <c r="B963" s="434"/>
      <c r="C963" s="434"/>
      <c r="D963" s="434"/>
      <c r="E963" s="434"/>
      <c r="F963" s="434"/>
      <c r="G963" s="434"/>
      <c r="H963" s="434"/>
      <c r="I963" s="434"/>
      <c r="J963" s="434"/>
      <c r="K963" s="434"/>
      <c r="L963" s="434"/>
      <c r="M963" s="434"/>
      <c r="N963" s="434"/>
      <c r="O963" s="434"/>
      <c r="P963" s="434"/>
      <c r="Q963" s="434"/>
      <c r="R963" s="434"/>
      <c r="S963" s="434"/>
      <c r="T963" s="472"/>
      <c r="U963" s="434"/>
      <c r="V963" s="434"/>
      <c r="W963" s="434"/>
      <c r="X963" s="434"/>
      <c r="Y963" s="434"/>
      <c r="Z963" s="434"/>
      <c r="AA963" s="434"/>
      <c r="AB963" s="434"/>
      <c r="AC963" s="434"/>
      <c r="AD963" s="436"/>
      <c r="AE963" s="436"/>
      <c r="AF963" s="436"/>
      <c r="AG963" s="436"/>
      <c r="AH963" s="436"/>
      <c r="AI963" s="436"/>
      <c r="AJ963" s="436"/>
      <c r="AK963" s="436"/>
    </row>
    <row r="964" spans="1:37" s="357" customFormat="1" ht="19.5" customHeight="1" x14ac:dyDescent="0.25">
      <c r="A964" s="434"/>
      <c r="B964" s="434"/>
      <c r="C964" s="434"/>
      <c r="D964" s="434"/>
      <c r="E964" s="434"/>
      <c r="F964" s="434"/>
      <c r="G964" s="434"/>
      <c r="H964" s="434"/>
      <c r="I964" s="434"/>
      <c r="J964" s="434"/>
      <c r="K964" s="434"/>
      <c r="L964" s="434"/>
      <c r="M964" s="434"/>
      <c r="N964" s="434"/>
      <c r="O964" s="434"/>
      <c r="P964" s="434"/>
      <c r="Q964" s="434"/>
      <c r="R964" s="434"/>
      <c r="S964" s="434"/>
      <c r="T964" s="472"/>
      <c r="U964" s="434"/>
      <c r="V964" s="434"/>
      <c r="W964" s="434"/>
      <c r="X964" s="434"/>
      <c r="Y964" s="434"/>
      <c r="Z964" s="434"/>
      <c r="AA964" s="434"/>
      <c r="AB964" s="434"/>
      <c r="AC964" s="434"/>
      <c r="AD964" s="436"/>
      <c r="AE964" s="436"/>
      <c r="AF964" s="436"/>
      <c r="AG964" s="436"/>
      <c r="AH964" s="436"/>
      <c r="AI964" s="436"/>
      <c r="AJ964" s="436"/>
      <c r="AK964" s="436"/>
    </row>
    <row r="965" spans="1:37" s="357" customFormat="1" ht="19.5" customHeight="1" x14ac:dyDescent="0.25">
      <c r="A965" s="434"/>
      <c r="B965" s="434"/>
      <c r="C965" s="434"/>
      <c r="D965" s="434"/>
      <c r="E965" s="434"/>
      <c r="F965" s="434"/>
      <c r="G965" s="434"/>
      <c r="H965" s="434"/>
      <c r="I965" s="434"/>
      <c r="J965" s="434"/>
      <c r="K965" s="434"/>
      <c r="L965" s="434"/>
      <c r="M965" s="434"/>
      <c r="N965" s="434"/>
      <c r="O965" s="434"/>
      <c r="P965" s="434"/>
      <c r="Q965" s="434"/>
      <c r="R965" s="434"/>
      <c r="S965" s="434"/>
      <c r="T965" s="472"/>
      <c r="U965" s="434"/>
      <c r="V965" s="434"/>
      <c r="W965" s="434"/>
      <c r="X965" s="434"/>
      <c r="Y965" s="434"/>
      <c r="Z965" s="434"/>
      <c r="AA965" s="434"/>
      <c r="AB965" s="434"/>
      <c r="AC965" s="434"/>
      <c r="AD965" s="436"/>
      <c r="AE965" s="436"/>
      <c r="AF965" s="436"/>
      <c r="AG965" s="436"/>
      <c r="AH965" s="436"/>
      <c r="AI965" s="436"/>
      <c r="AJ965" s="436"/>
      <c r="AK965" s="436"/>
    </row>
    <row r="966" spans="1:37" s="357" customFormat="1" ht="19.5" customHeight="1" x14ac:dyDescent="0.25">
      <c r="A966" s="434"/>
      <c r="B966" s="434"/>
      <c r="C966" s="434"/>
      <c r="D966" s="434"/>
      <c r="E966" s="434"/>
      <c r="F966" s="434"/>
      <c r="G966" s="434"/>
      <c r="H966" s="434"/>
      <c r="I966" s="434"/>
      <c r="J966" s="434"/>
      <c r="K966" s="434"/>
      <c r="L966" s="434"/>
      <c r="M966" s="434"/>
      <c r="N966" s="434"/>
      <c r="O966" s="434"/>
      <c r="P966" s="434"/>
      <c r="Q966" s="434"/>
      <c r="R966" s="434"/>
      <c r="S966" s="434"/>
      <c r="T966" s="472"/>
      <c r="U966" s="434"/>
      <c r="V966" s="434"/>
      <c r="W966" s="434"/>
      <c r="X966" s="434"/>
      <c r="Y966" s="434"/>
      <c r="Z966" s="434"/>
      <c r="AA966" s="434"/>
      <c r="AB966" s="434"/>
      <c r="AC966" s="434"/>
      <c r="AD966" s="436"/>
      <c r="AE966" s="436"/>
      <c r="AF966" s="436"/>
      <c r="AG966" s="436"/>
      <c r="AH966" s="436"/>
      <c r="AI966" s="436"/>
      <c r="AJ966" s="436"/>
      <c r="AK966" s="436"/>
    </row>
    <row r="967" spans="1:37" s="357" customFormat="1" ht="19.5" customHeight="1" x14ac:dyDescent="0.25">
      <c r="A967" s="434"/>
      <c r="B967" s="434"/>
      <c r="C967" s="434"/>
      <c r="D967" s="434"/>
      <c r="E967" s="434"/>
      <c r="F967" s="434"/>
      <c r="G967" s="434"/>
      <c r="H967" s="434"/>
      <c r="I967" s="434"/>
      <c r="J967" s="434"/>
      <c r="K967" s="434"/>
      <c r="L967" s="434"/>
      <c r="M967" s="434"/>
      <c r="N967" s="434"/>
      <c r="O967" s="434"/>
      <c r="P967" s="434"/>
      <c r="Q967" s="434"/>
      <c r="R967" s="434"/>
      <c r="S967" s="434"/>
      <c r="T967" s="472"/>
      <c r="U967" s="434"/>
      <c r="V967" s="434"/>
      <c r="W967" s="434"/>
      <c r="X967" s="434"/>
      <c r="Y967" s="434"/>
      <c r="Z967" s="434"/>
      <c r="AA967" s="434"/>
      <c r="AB967" s="434"/>
      <c r="AC967" s="434"/>
      <c r="AD967" s="436"/>
      <c r="AE967" s="436"/>
      <c r="AF967" s="436"/>
      <c r="AG967" s="436"/>
      <c r="AH967" s="436"/>
      <c r="AI967" s="436"/>
      <c r="AJ967" s="436"/>
      <c r="AK967" s="436"/>
    </row>
    <row r="968" spans="1:37" s="357" customFormat="1" ht="19.5" customHeight="1" x14ac:dyDescent="0.25">
      <c r="A968" s="434"/>
      <c r="B968" s="434"/>
      <c r="C968" s="434"/>
      <c r="D968" s="434"/>
      <c r="E968" s="434"/>
      <c r="F968" s="434"/>
      <c r="G968" s="434"/>
      <c r="H968" s="434"/>
      <c r="I968" s="434"/>
      <c r="J968" s="434"/>
      <c r="K968" s="434"/>
      <c r="L968" s="434"/>
      <c r="M968" s="434"/>
      <c r="N968" s="434"/>
      <c r="O968" s="434"/>
      <c r="P968" s="434"/>
      <c r="Q968" s="434"/>
      <c r="R968" s="434"/>
      <c r="S968" s="434"/>
      <c r="T968" s="472"/>
      <c r="U968" s="434"/>
      <c r="V968" s="434"/>
      <c r="W968" s="434"/>
      <c r="X968" s="434"/>
      <c r="Y968" s="434"/>
      <c r="Z968" s="434"/>
      <c r="AA968" s="434"/>
      <c r="AB968" s="434"/>
      <c r="AC968" s="434"/>
      <c r="AD968" s="436"/>
      <c r="AE968" s="436"/>
      <c r="AF968" s="436"/>
      <c r="AG968" s="436"/>
      <c r="AH968" s="436"/>
      <c r="AI968" s="436"/>
      <c r="AJ968" s="436"/>
      <c r="AK968" s="436"/>
    </row>
    <row r="969" spans="1:37" s="357" customFormat="1" ht="19.5" customHeight="1" x14ac:dyDescent="0.25">
      <c r="A969" s="434"/>
      <c r="B969" s="434"/>
      <c r="C969" s="434"/>
      <c r="D969" s="434"/>
      <c r="E969" s="434"/>
      <c r="F969" s="434"/>
      <c r="G969" s="434"/>
      <c r="H969" s="434"/>
      <c r="I969" s="434"/>
      <c r="J969" s="434"/>
      <c r="K969" s="434"/>
      <c r="L969" s="434"/>
      <c r="M969" s="434"/>
      <c r="N969" s="434"/>
      <c r="O969" s="434"/>
      <c r="P969" s="434"/>
      <c r="Q969" s="434"/>
      <c r="R969" s="434"/>
      <c r="S969" s="434"/>
      <c r="T969" s="472"/>
      <c r="U969" s="434"/>
      <c r="V969" s="434"/>
      <c r="W969" s="434"/>
      <c r="X969" s="434"/>
      <c r="Y969" s="434"/>
      <c r="Z969" s="434"/>
      <c r="AA969" s="434"/>
      <c r="AB969" s="434"/>
      <c r="AC969" s="434"/>
      <c r="AD969" s="436"/>
      <c r="AE969" s="436"/>
      <c r="AF969" s="436"/>
      <c r="AG969" s="436"/>
      <c r="AH969" s="436"/>
      <c r="AI969" s="436"/>
      <c r="AJ969" s="436"/>
      <c r="AK969" s="436"/>
    </row>
    <row r="970" spans="1:37" s="357" customFormat="1" ht="19.5" customHeight="1" x14ac:dyDescent="0.25">
      <c r="A970" s="434"/>
      <c r="B970" s="434"/>
      <c r="C970" s="434"/>
      <c r="D970" s="434"/>
      <c r="E970" s="434"/>
      <c r="F970" s="434"/>
      <c r="G970" s="434"/>
      <c r="H970" s="434"/>
      <c r="I970" s="434"/>
      <c r="J970" s="434"/>
      <c r="K970" s="434"/>
      <c r="L970" s="434"/>
      <c r="M970" s="434"/>
      <c r="N970" s="434"/>
      <c r="O970" s="434"/>
      <c r="P970" s="434"/>
      <c r="Q970" s="434"/>
      <c r="R970" s="434"/>
      <c r="S970" s="434"/>
      <c r="T970" s="472"/>
      <c r="U970" s="434"/>
      <c r="V970" s="434"/>
      <c r="W970" s="434"/>
      <c r="X970" s="434"/>
      <c r="Y970" s="434"/>
      <c r="Z970" s="434"/>
      <c r="AA970" s="434"/>
      <c r="AB970" s="434"/>
      <c r="AC970" s="434"/>
      <c r="AD970" s="436"/>
      <c r="AE970" s="436"/>
      <c r="AF970" s="436"/>
      <c r="AG970" s="436"/>
      <c r="AH970" s="436"/>
      <c r="AI970" s="436"/>
      <c r="AJ970" s="436"/>
      <c r="AK970" s="436"/>
    </row>
    <row r="971" spans="1:37" s="357" customFormat="1" ht="19.5" customHeight="1" x14ac:dyDescent="0.25">
      <c r="A971" s="434"/>
      <c r="B971" s="434"/>
      <c r="C971" s="434"/>
      <c r="D971" s="434"/>
      <c r="E971" s="434"/>
      <c r="F971" s="434"/>
      <c r="G971" s="434"/>
      <c r="H971" s="434"/>
      <c r="I971" s="434"/>
      <c r="J971" s="434"/>
      <c r="K971" s="434"/>
      <c r="L971" s="434"/>
      <c r="M971" s="434"/>
      <c r="N971" s="434"/>
      <c r="O971" s="434"/>
      <c r="P971" s="434"/>
      <c r="Q971" s="434"/>
      <c r="R971" s="434"/>
      <c r="S971" s="434"/>
      <c r="T971" s="472"/>
      <c r="U971" s="434"/>
      <c r="V971" s="434"/>
      <c r="W971" s="434"/>
      <c r="X971" s="434"/>
      <c r="Y971" s="434"/>
      <c r="Z971" s="434"/>
      <c r="AA971" s="434"/>
      <c r="AB971" s="434"/>
      <c r="AC971" s="434"/>
      <c r="AD971" s="436"/>
      <c r="AE971" s="436"/>
      <c r="AF971" s="436"/>
      <c r="AG971" s="436"/>
      <c r="AH971" s="436"/>
      <c r="AI971" s="436"/>
      <c r="AJ971" s="436"/>
      <c r="AK971" s="436"/>
    </row>
    <row r="972" spans="1:37" s="357" customFormat="1" ht="19.5" customHeight="1" x14ac:dyDescent="0.25">
      <c r="A972" s="434"/>
      <c r="B972" s="434"/>
      <c r="C972" s="434"/>
      <c r="D972" s="434"/>
      <c r="E972" s="434"/>
      <c r="F972" s="434"/>
      <c r="G972" s="434"/>
      <c r="H972" s="434"/>
      <c r="I972" s="434"/>
      <c r="J972" s="434"/>
      <c r="K972" s="434"/>
      <c r="L972" s="434"/>
      <c r="M972" s="434"/>
      <c r="N972" s="434"/>
      <c r="O972" s="434"/>
      <c r="P972" s="434"/>
      <c r="Q972" s="434"/>
      <c r="R972" s="434"/>
      <c r="S972" s="434"/>
      <c r="T972" s="472"/>
      <c r="U972" s="434"/>
      <c r="V972" s="434"/>
      <c r="W972" s="434"/>
      <c r="X972" s="434"/>
      <c r="Y972" s="434"/>
      <c r="Z972" s="434"/>
      <c r="AA972" s="434"/>
      <c r="AB972" s="434"/>
      <c r="AC972" s="434"/>
      <c r="AD972" s="436"/>
      <c r="AE972" s="436"/>
      <c r="AF972" s="436"/>
      <c r="AG972" s="436"/>
      <c r="AH972" s="436"/>
      <c r="AI972" s="436"/>
      <c r="AJ972" s="436"/>
      <c r="AK972" s="436"/>
    </row>
    <row r="973" spans="1:37" s="357" customFormat="1" ht="19.5" customHeight="1" x14ac:dyDescent="0.25">
      <c r="A973" s="434"/>
      <c r="B973" s="434"/>
      <c r="C973" s="434"/>
      <c r="D973" s="434"/>
      <c r="E973" s="434"/>
      <c r="F973" s="434"/>
      <c r="G973" s="434"/>
      <c r="H973" s="434"/>
      <c r="I973" s="434"/>
      <c r="J973" s="434"/>
      <c r="K973" s="434"/>
      <c r="L973" s="434"/>
      <c r="M973" s="434"/>
      <c r="N973" s="434"/>
      <c r="O973" s="434"/>
      <c r="P973" s="434"/>
      <c r="Q973" s="434"/>
      <c r="R973" s="434"/>
      <c r="S973" s="434"/>
      <c r="T973" s="472"/>
      <c r="U973" s="434"/>
      <c r="V973" s="434"/>
      <c r="W973" s="434"/>
      <c r="X973" s="434"/>
      <c r="Y973" s="434"/>
      <c r="Z973" s="434"/>
      <c r="AA973" s="434"/>
      <c r="AB973" s="434"/>
      <c r="AC973" s="434"/>
      <c r="AD973" s="436"/>
      <c r="AE973" s="436"/>
      <c r="AF973" s="436"/>
      <c r="AG973" s="436"/>
      <c r="AH973" s="436"/>
      <c r="AI973" s="436"/>
      <c r="AJ973" s="436"/>
      <c r="AK973" s="436"/>
    </row>
    <row r="974" spans="1:37" s="357" customFormat="1" ht="19.5" customHeight="1" x14ac:dyDescent="0.25">
      <c r="A974" s="434"/>
      <c r="B974" s="434"/>
      <c r="C974" s="434"/>
      <c r="D974" s="434"/>
      <c r="E974" s="434"/>
      <c r="F974" s="434"/>
      <c r="G974" s="434"/>
      <c r="H974" s="434"/>
      <c r="I974" s="434"/>
      <c r="J974" s="434"/>
      <c r="K974" s="434"/>
      <c r="L974" s="434"/>
      <c r="M974" s="434"/>
      <c r="N974" s="434"/>
      <c r="O974" s="434"/>
      <c r="P974" s="434"/>
      <c r="Q974" s="434"/>
      <c r="R974" s="434"/>
      <c r="S974" s="434"/>
      <c r="T974" s="472"/>
      <c r="U974" s="434"/>
      <c r="V974" s="434"/>
      <c r="W974" s="434"/>
      <c r="X974" s="434"/>
      <c r="Y974" s="434"/>
      <c r="Z974" s="434"/>
      <c r="AA974" s="434"/>
      <c r="AB974" s="434"/>
      <c r="AC974" s="434"/>
      <c r="AD974" s="436"/>
      <c r="AE974" s="436"/>
      <c r="AF974" s="436"/>
      <c r="AG974" s="436"/>
      <c r="AH974" s="436"/>
      <c r="AI974" s="436"/>
      <c r="AJ974" s="436"/>
      <c r="AK974" s="436"/>
    </row>
    <row r="975" spans="1:37" s="357" customFormat="1" ht="19.5" customHeight="1" x14ac:dyDescent="0.25">
      <c r="A975" s="434"/>
      <c r="B975" s="434"/>
      <c r="C975" s="434"/>
      <c r="D975" s="434"/>
      <c r="E975" s="434"/>
      <c r="F975" s="434"/>
      <c r="G975" s="434"/>
      <c r="H975" s="434"/>
      <c r="I975" s="434"/>
      <c r="J975" s="434"/>
      <c r="K975" s="434"/>
      <c r="L975" s="434"/>
      <c r="M975" s="434"/>
      <c r="N975" s="434"/>
      <c r="O975" s="434"/>
      <c r="P975" s="434"/>
      <c r="Q975" s="434"/>
      <c r="R975" s="434"/>
      <c r="S975" s="434"/>
      <c r="T975" s="472"/>
      <c r="U975" s="434"/>
      <c r="V975" s="434"/>
      <c r="W975" s="434"/>
      <c r="X975" s="434"/>
      <c r="Y975" s="434"/>
      <c r="Z975" s="434"/>
      <c r="AA975" s="434"/>
      <c r="AB975" s="434"/>
      <c r="AC975" s="434"/>
      <c r="AD975" s="436"/>
      <c r="AE975" s="436"/>
      <c r="AF975" s="436"/>
      <c r="AG975" s="436"/>
      <c r="AH975" s="436"/>
      <c r="AI975" s="436"/>
      <c r="AJ975" s="436"/>
      <c r="AK975" s="436"/>
    </row>
    <row r="976" spans="1:37" s="357" customFormat="1" ht="19.5" customHeight="1" x14ac:dyDescent="0.25">
      <c r="A976" s="434"/>
      <c r="B976" s="434"/>
      <c r="C976" s="434"/>
      <c r="D976" s="434"/>
      <c r="E976" s="434"/>
      <c r="F976" s="434"/>
      <c r="G976" s="434"/>
      <c r="H976" s="434"/>
      <c r="I976" s="434"/>
      <c r="J976" s="434"/>
      <c r="K976" s="434"/>
      <c r="L976" s="434"/>
      <c r="M976" s="434"/>
      <c r="N976" s="434"/>
      <c r="O976" s="434"/>
      <c r="P976" s="434"/>
      <c r="Q976" s="434"/>
      <c r="R976" s="434"/>
      <c r="S976" s="434"/>
      <c r="T976" s="472"/>
      <c r="U976" s="434"/>
      <c r="V976" s="434"/>
      <c r="W976" s="434"/>
      <c r="X976" s="434"/>
      <c r="Y976" s="434"/>
      <c r="Z976" s="434"/>
      <c r="AA976" s="434"/>
      <c r="AB976" s="434"/>
      <c r="AC976" s="434"/>
      <c r="AD976" s="436"/>
      <c r="AE976" s="436"/>
      <c r="AF976" s="436"/>
      <c r="AG976" s="436"/>
      <c r="AH976" s="436"/>
      <c r="AI976" s="436"/>
      <c r="AJ976" s="436"/>
      <c r="AK976" s="436"/>
    </row>
    <row r="977" spans="1:37" s="357" customFormat="1" ht="19.5" customHeight="1" x14ac:dyDescent="0.25">
      <c r="A977" s="434"/>
      <c r="B977" s="434"/>
      <c r="C977" s="434"/>
      <c r="D977" s="434"/>
      <c r="E977" s="434"/>
      <c r="F977" s="434"/>
      <c r="G977" s="434"/>
      <c r="H977" s="434"/>
      <c r="I977" s="434"/>
      <c r="J977" s="434"/>
      <c r="K977" s="434"/>
      <c r="L977" s="434"/>
      <c r="M977" s="434"/>
      <c r="N977" s="434"/>
      <c r="O977" s="434"/>
      <c r="P977" s="434"/>
      <c r="Q977" s="434"/>
      <c r="R977" s="434"/>
      <c r="S977" s="434"/>
      <c r="T977" s="472"/>
      <c r="U977" s="434"/>
      <c r="V977" s="434"/>
      <c r="W977" s="434"/>
      <c r="X977" s="434"/>
      <c r="Y977" s="434"/>
      <c r="Z977" s="434"/>
      <c r="AA977" s="434"/>
      <c r="AB977" s="434"/>
      <c r="AC977" s="434"/>
      <c r="AD977" s="436"/>
      <c r="AE977" s="436"/>
      <c r="AF977" s="436"/>
      <c r="AG977" s="436"/>
      <c r="AH977" s="436"/>
      <c r="AI977" s="436"/>
      <c r="AJ977" s="436"/>
      <c r="AK977" s="436"/>
    </row>
    <row r="978" spans="1:37" s="357" customFormat="1" ht="19.5" customHeight="1" x14ac:dyDescent="0.25">
      <c r="A978" s="434"/>
      <c r="B978" s="434"/>
      <c r="C978" s="434"/>
      <c r="D978" s="434"/>
      <c r="E978" s="434"/>
      <c r="F978" s="434"/>
      <c r="G978" s="434"/>
      <c r="H978" s="434"/>
      <c r="I978" s="434"/>
      <c r="J978" s="434"/>
      <c r="K978" s="434"/>
      <c r="L978" s="434"/>
      <c r="M978" s="434"/>
      <c r="N978" s="434"/>
      <c r="O978" s="434"/>
      <c r="P978" s="434"/>
      <c r="Q978" s="434"/>
      <c r="R978" s="434"/>
      <c r="S978" s="434"/>
      <c r="T978" s="472"/>
      <c r="U978" s="434"/>
      <c r="V978" s="434"/>
      <c r="W978" s="434"/>
      <c r="X978" s="434"/>
      <c r="Y978" s="434"/>
      <c r="Z978" s="434"/>
      <c r="AA978" s="434"/>
      <c r="AB978" s="434"/>
      <c r="AC978" s="434"/>
      <c r="AD978" s="436"/>
      <c r="AE978" s="436"/>
      <c r="AF978" s="436"/>
      <c r="AG978" s="436"/>
      <c r="AH978" s="436"/>
      <c r="AI978" s="436"/>
      <c r="AJ978" s="436"/>
      <c r="AK978" s="436"/>
    </row>
    <row r="979" spans="1:37" s="357" customFormat="1" ht="19.5" customHeight="1" x14ac:dyDescent="0.25">
      <c r="A979" s="434"/>
      <c r="B979" s="434"/>
      <c r="C979" s="434"/>
      <c r="D979" s="434"/>
      <c r="E979" s="434"/>
      <c r="F979" s="434"/>
      <c r="G979" s="434"/>
      <c r="H979" s="434"/>
      <c r="I979" s="434"/>
      <c r="J979" s="434"/>
      <c r="K979" s="434"/>
      <c r="L979" s="434"/>
      <c r="M979" s="434"/>
      <c r="N979" s="434"/>
      <c r="O979" s="434"/>
      <c r="P979" s="434"/>
      <c r="Q979" s="434"/>
      <c r="R979" s="434"/>
      <c r="S979" s="434"/>
      <c r="T979" s="472"/>
      <c r="U979" s="434"/>
      <c r="V979" s="434"/>
      <c r="W979" s="434"/>
      <c r="X979" s="434"/>
      <c r="Y979" s="434"/>
      <c r="Z979" s="434"/>
      <c r="AA979" s="434"/>
      <c r="AB979" s="434"/>
      <c r="AC979" s="434"/>
      <c r="AD979" s="436"/>
      <c r="AE979" s="436"/>
      <c r="AF979" s="436"/>
      <c r="AG979" s="436"/>
      <c r="AH979" s="436"/>
      <c r="AI979" s="436"/>
      <c r="AJ979" s="436"/>
      <c r="AK979" s="436"/>
    </row>
    <row r="980" spans="1:37" s="357" customFormat="1" ht="19.5" customHeight="1" x14ac:dyDescent="0.25">
      <c r="A980" s="434"/>
      <c r="B980" s="434"/>
      <c r="C980" s="434"/>
      <c r="D980" s="434"/>
      <c r="E980" s="434"/>
      <c r="F980" s="434"/>
      <c r="G980" s="434"/>
      <c r="H980" s="434"/>
      <c r="I980" s="434"/>
      <c r="J980" s="434"/>
      <c r="K980" s="434"/>
      <c r="L980" s="434"/>
      <c r="M980" s="434"/>
      <c r="N980" s="434"/>
      <c r="O980" s="434"/>
      <c r="P980" s="434"/>
      <c r="Q980" s="434"/>
      <c r="R980" s="434"/>
      <c r="S980" s="434"/>
      <c r="T980" s="472"/>
      <c r="U980" s="434"/>
      <c r="V980" s="434"/>
      <c r="W980" s="434"/>
      <c r="X980" s="434"/>
      <c r="Y980" s="434"/>
      <c r="Z980" s="434"/>
      <c r="AA980" s="434"/>
      <c r="AB980" s="434"/>
      <c r="AC980" s="434"/>
      <c r="AD980" s="436"/>
      <c r="AE980" s="436"/>
      <c r="AF980" s="436"/>
      <c r="AG980" s="436"/>
      <c r="AH980" s="436"/>
      <c r="AI980" s="436"/>
      <c r="AJ980" s="436"/>
      <c r="AK980" s="436"/>
    </row>
    <row r="981" spans="1:37" s="357" customFormat="1" ht="19.5" customHeight="1" x14ac:dyDescent="0.25">
      <c r="A981" s="434"/>
      <c r="B981" s="434"/>
      <c r="C981" s="434"/>
      <c r="D981" s="434"/>
      <c r="E981" s="434"/>
      <c r="F981" s="434"/>
      <c r="G981" s="434"/>
      <c r="H981" s="434"/>
      <c r="I981" s="434"/>
      <c r="J981" s="434"/>
      <c r="K981" s="434"/>
      <c r="L981" s="434"/>
      <c r="M981" s="434"/>
      <c r="N981" s="434"/>
      <c r="O981" s="434"/>
      <c r="P981" s="434"/>
      <c r="Q981" s="434"/>
      <c r="R981" s="434"/>
      <c r="S981" s="434"/>
      <c r="T981" s="472"/>
      <c r="U981" s="434"/>
      <c r="V981" s="434"/>
      <c r="W981" s="434"/>
      <c r="X981" s="434"/>
      <c r="Y981" s="434"/>
      <c r="Z981" s="434"/>
      <c r="AA981" s="434"/>
      <c r="AB981" s="434"/>
      <c r="AC981" s="434"/>
      <c r="AD981" s="436"/>
      <c r="AE981" s="436"/>
      <c r="AF981" s="436"/>
      <c r="AG981" s="436"/>
      <c r="AH981" s="436"/>
      <c r="AI981" s="436"/>
      <c r="AJ981" s="436"/>
      <c r="AK981" s="436"/>
    </row>
    <row r="982" spans="1:37" s="357" customFormat="1" ht="19.5" customHeight="1" x14ac:dyDescent="0.25">
      <c r="A982" s="434"/>
      <c r="B982" s="434"/>
      <c r="C982" s="434"/>
      <c r="D982" s="434"/>
      <c r="E982" s="434"/>
      <c r="F982" s="434"/>
      <c r="G982" s="434"/>
      <c r="H982" s="434"/>
      <c r="I982" s="434"/>
      <c r="J982" s="434"/>
      <c r="K982" s="434"/>
      <c r="L982" s="434"/>
      <c r="M982" s="434"/>
      <c r="N982" s="434"/>
      <c r="O982" s="434"/>
      <c r="P982" s="434"/>
      <c r="Q982" s="434"/>
      <c r="R982" s="434"/>
      <c r="S982" s="434"/>
      <c r="T982" s="472"/>
      <c r="U982" s="434"/>
      <c r="V982" s="434"/>
      <c r="W982" s="434"/>
      <c r="X982" s="434"/>
      <c r="Y982" s="434"/>
      <c r="Z982" s="434"/>
      <c r="AA982" s="434"/>
      <c r="AB982" s="434"/>
      <c r="AC982" s="434"/>
      <c r="AD982" s="436"/>
      <c r="AE982" s="436"/>
      <c r="AF982" s="436"/>
      <c r="AG982" s="436"/>
      <c r="AH982" s="436"/>
      <c r="AI982" s="436"/>
      <c r="AJ982" s="436"/>
      <c r="AK982" s="436"/>
    </row>
    <row r="983" spans="1:37" s="357" customFormat="1" ht="19.5" customHeight="1" x14ac:dyDescent="0.25">
      <c r="A983" s="434"/>
      <c r="B983" s="434"/>
      <c r="C983" s="434"/>
      <c r="D983" s="434"/>
      <c r="E983" s="434"/>
      <c r="F983" s="434"/>
      <c r="G983" s="434"/>
      <c r="H983" s="434"/>
      <c r="I983" s="434"/>
      <c r="J983" s="434"/>
      <c r="K983" s="434"/>
      <c r="L983" s="434"/>
      <c r="M983" s="434"/>
      <c r="N983" s="434"/>
      <c r="O983" s="434"/>
      <c r="P983" s="434"/>
      <c r="Q983" s="434"/>
      <c r="R983" s="434"/>
      <c r="S983" s="434"/>
      <c r="T983" s="472"/>
      <c r="U983" s="434"/>
      <c r="V983" s="434"/>
      <c r="W983" s="434"/>
      <c r="X983" s="434"/>
      <c r="Y983" s="434"/>
      <c r="Z983" s="434"/>
      <c r="AA983" s="434"/>
      <c r="AB983" s="434"/>
      <c r="AC983" s="434"/>
      <c r="AD983" s="436"/>
      <c r="AE983" s="436"/>
      <c r="AF983" s="436"/>
      <c r="AG983" s="436"/>
      <c r="AH983" s="436"/>
      <c r="AI983" s="436"/>
      <c r="AJ983" s="436"/>
      <c r="AK983" s="436"/>
    </row>
    <row r="984" spans="1:37" s="357" customFormat="1" ht="19.5" customHeight="1" x14ac:dyDescent="0.25">
      <c r="A984" s="434"/>
      <c r="B984" s="434"/>
      <c r="C984" s="434"/>
      <c r="D984" s="434"/>
      <c r="E984" s="434"/>
      <c r="F984" s="434"/>
      <c r="G984" s="434"/>
      <c r="H984" s="434"/>
      <c r="I984" s="434"/>
      <c r="J984" s="434"/>
      <c r="K984" s="434"/>
      <c r="L984" s="434"/>
      <c r="M984" s="434"/>
      <c r="N984" s="434"/>
      <c r="O984" s="434"/>
      <c r="P984" s="434"/>
      <c r="Q984" s="434"/>
      <c r="R984" s="434"/>
      <c r="S984" s="434"/>
      <c r="T984" s="472"/>
      <c r="U984" s="434"/>
      <c r="V984" s="434"/>
      <c r="W984" s="434"/>
      <c r="X984" s="434"/>
      <c r="Y984" s="434"/>
      <c r="Z984" s="434"/>
      <c r="AA984" s="434"/>
      <c r="AB984" s="434"/>
      <c r="AC984" s="434"/>
      <c r="AD984" s="436"/>
      <c r="AE984" s="436"/>
      <c r="AF984" s="436"/>
      <c r="AG984" s="436"/>
      <c r="AH984" s="436"/>
      <c r="AI984" s="436"/>
      <c r="AJ984" s="436"/>
      <c r="AK984" s="436"/>
    </row>
    <row r="985" spans="1:37" s="357" customFormat="1" ht="19.5" customHeight="1" x14ac:dyDescent="0.25">
      <c r="A985" s="434"/>
      <c r="B985" s="434"/>
      <c r="C985" s="434"/>
      <c r="D985" s="434"/>
      <c r="E985" s="434"/>
      <c r="F985" s="434"/>
      <c r="G985" s="434"/>
      <c r="H985" s="434"/>
      <c r="I985" s="434"/>
      <c r="J985" s="434"/>
      <c r="K985" s="434"/>
      <c r="L985" s="434"/>
      <c r="M985" s="434"/>
      <c r="N985" s="434"/>
      <c r="O985" s="434"/>
      <c r="P985" s="434"/>
      <c r="Q985" s="434"/>
      <c r="R985" s="434"/>
      <c r="S985" s="434"/>
      <c r="T985" s="472"/>
      <c r="U985" s="434"/>
      <c r="V985" s="434"/>
      <c r="W985" s="434"/>
      <c r="X985" s="434"/>
      <c r="Y985" s="434"/>
      <c r="Z985" s="434"/>
      <c r="AA985" s="434"/>
      <c r="AB985" s="434"/>
      <c r="AC985" s="434"/>
      <c r="AD985" s="436"/>
      <c r="AE985" s="436"/>
      <c r="AF985" s="436"/>
      <c r="AG985" s="436"/>
      <c r="AH985" s="436"/>
      <c r="AI985" s="436"/>
      <c r="AJ985" s="436"/>
      <c r="AK985" s="436"/>
    </row>
    <row r="986" spans="1:37" s="357" customFormat="1" ht="19.5" customHeight="1" x14ac:dyDescent="0.25">
      <c r="A986" s="434"/>
      <c r="B986" s="434"/>
      <c r="C986" s="434"/>
      <c r="D986" s="434"/>
      <c r="E986" s="434"/>
      <c r="F986" s="434"/>
      <c r="G986" s="434"/>
      <c r="H986" s="434"/>
      <c r="I986" s="434"/>
      <c r="J986" s="434"/>
      <c r="K986" s="434"/>
      <c r="L986" s="434"/>
      <c r="M986" s="434"/>
      <c r="N986" s="434"/>
      <c r="O986" s="434"/>
      <c r="P986" s="434"/>
      <c r="Q986" s="434"/>
      <c r="R986" s="434"/>
      <c r="S986" s="434"/>
      <c r="T986" s="472"/>
      <c r="U986" s="434"/>
      <c r="V986" s="434"/>
      <c r="W986" s="434"/>
      <c r="X986" s="434"/>
      <c r="Y986" s="434"/>
      <c r="Z986" s="434"/>
      <c r="AA986" s="434"/>
      <c r="AB986" s="434"/>
      <c r="AC986" s="434"/>
      <c r="AD986" s="436"/>
      <c r="AE986" s="436"/>
      <c r="AF986" s="436"/>
      <c r="AG986" s="436"/>
      <c r="AH986" s="436"/>
      <c r="AI986" s="436"/>
      <c r="AJ986" s="436"/>
      <c r="AK986" s="436"/>
    </row>
    <row r="987" spans="1:37" s="357" customFormat="1" ht="19.5" customHeight="1" x14ac:dyDescent="0.25">
      <c r="A987" s="434"/>
      <c r="B987" s="434"/>
      <c r="C987" s="434"/>
      <c r="D987" s="434"/>
      <c r="E987" s="434"/>
      <c r="F987" s="434"/>
      <c r="G987" s="434"/>
      <c r="H987" s="434"/>
      <c r="I987" s="434"/>
      <c r="J987" s="434"/>
      <c r="K987" s="434"/>
      <c r="L987" s="434"/>
      <c r="M987" s="434"/>
      <c r="N987" s="434"/>
      <c r="O987" s="434"/>
      <c r="P987" s="434"/>
      <c r="Q987" s="434"/>
      <c r="R987" s="434"/>
      <c r="S987" s="434"/>
      <c r="T987" s="472"/>
      <c r="U987" s="434"/>
      <c r="V987" s="434"/>
      <c r="W987" s="434"/>
      <c r="X987" s="434"/>
      <c r="Y987" s="434"/>
      <c r="Z987" s="434"/>
      <c r="AA987" s="434"/>
      <c r="AB987" s="434"/>
      <c r="AC987" s="434"/>
      <c r="AD987" s="436"/>
      <c r="AE987" s="436"/>
      <c r="AF987" s="436"/>
      <c r="AG987" s="436"/>
      <c r="AH987" s="436"/>
      <c r="AI987" s="436"/>
      <c r="AJ987" s="436"/>
      <c r="AK987" s="436"/>
    </row>
    <row r="988" spans="1:37" s="357" customFormat="1" ht="19.5" customHeight="1" x14ac:dyDescent="0.25">
      <c r="A988" s="434"/>
      <c r="B988" s="434"/>
      <c r="C988" s="434"/>
      <c r="D988" s="434"/>
      <c r="E988" s="434"/>
      <c r="F988" s="434"/>
      <c r="G988" s="434"/>
      <c r="H988" s="434"/>
      <c r="I988" s="434"/>
      <c r="J988" s="434"/>
      <c r="K988" s="434"/>
      <c r="L988" s="434"/>
      <c r="M988" s="434"/>
      <c r="N988" s="434"/>
      <c r="O988" s="434"/>
      <c r="P988" s="434"/>
      <c r="Q988" s="434"/>
      <c r="R988" s="434"/>
      <c r="S988" s="434"/>
      <c r="T988" s="472"/>
      <c r="U988" s="434"/>
      <c r="V988" s="434"/>
      <c r="W988" s="434"/>
      <c r="X988" s="434"/>
      <c r="Y988" s="434"/>
      <c r="Z988" s="434"/>
      <c r="AA988" s="434"/>
      <c r="AB988" s="434"/>
      <c r="AC988" s="434"/>
      <c r="AD988" s="436"/>
      <c r="AE988" s="436"/>
      <c r="AF988" s="436"/>
      <c r="AG988" s="436"/>
      <c r="AH988" s="436"/>
      <c r="AI988" s="436"/>
      <c r="AJ988" s="436"/>
      <c r="AK988" s="436"/>
    </row>
    <row r="989" spans="1:37" s="357" customFormat="1" ht="19.5" customHeight="1" x14ac:dyDescent="0.25">
      <c r="A989" s="434"/>
      <c r="B989" s="434"/>
      <c r="C989" s="434"/>
      <c r="D989" s="434"/>
      <c r="E989" s="434"/>
      <c r="F989" s="434"/>
      <c r="G989" s="434"/>
      <c r="H989" s="434"/>
      <c r="I989" s="434"/>
      <c r="J989" s="434"/>
      <c r="K989" s="434"/>
      <c r="L989" s="434"/>
      <c r="M989" s="434"/>
      <c r="N989" s="434"/>
      <c r="O989" s="434"/>
      <c r="P989" s="434"/>
      <c r="Q989" s="434"/>
      <c r="R989" s="434"/>
      <c r="S989" s="434"/>
      <c r="T989" s="472"/>
      <c r="U989" s="434"/>
      <c r="V989" s="434"/>
      <c r="W989" s="434"/>
      <c r="X989" s="434"/>
      <c r="Y989" s="434"/>
      <c r="Z989" s="434"/>
      <c r="AA989" s="434"/>
      <c r="AB989" s="434"/>
      <c r="AC989" s="434"/>
      <c r="AD989" s="436"/>
      <c r="AE989" s="436"/>
      <c r="AF989" s="436"/>
      <c r="AG989" s="436"/>
      <c r="AH989" s="436"/>
      <c r="AI989" s="436"/>
      <c r="AJ989" s="436"/>
      <c r="AK989" s="436"/>
    </row>
    <row r="990" spans="1:37" s="357" customFormat="1" ht="19.5" customHeight="1" x14ac:dyDescent="0.25">
      <c r="A990" s="434"/>
      <c r="B990" s="434"/>
      <c r="C990" s="434"/>
      <c r="D990" s="434"/>
      <c r="E990" s="434"/>
      <c r="F990" s="434"/>
      <c r="G990" s="434"/>
      <c r="H990" s="434"/>
      <c r="I990" s="434"/>
      <c r="J990" s="434"/>
      <c r="K990" s="434"/>
      <c r="L990" s="434"/>
      <c r="M990" s="434"/>
      <c r="N990" s="434"/>
      <c r="O990" s="434"/>
      <c r="P990" s="434"/>
      <c r="Q990" s="434"/>
      <c r="R990" s="434"/>
      <c r="S990" s="434"/>
      <c r="T990" s="472"/>
      <c r="U990" s="434"/>
      <c r="V990" s="434"/>
      <c r="W990" s="434"/>
      <c r="X990" s="434"/>
      <c r="Y990" s="434"/>
      <c r="Z990" s="434"/>
      <c r="AA990" s="434"/>
      <c r="AB990" s="434"/>
      <c r="AC990" s="434"/>
      <c r="AD990" s="436"/>
      <c r="AE990" s="436"/>
      <c r="AF990" s="436"/>
      <c r="AG990" s="436"/>
      <c r="AH990" s="436"/>
      <c r="AI990" s="436"/>
      <c r="AJ990" s="436"/>
      <c r="AK990" s="436"/>
    </row>
    <row r="991" spans="1:37" s="357" customFormat="1" ht="19.5" customHeight="1" x14ac:dyDescent="0.25">
      <c r="A991" s="434"/>
      <c r="B991" s="434"/>
      <c r="C991" s="434"/>
      <c r="D991" s="434"/>
      <c r="E991" s="434"/>
      <c r="F991" s="434"/>
      <c r="G991" s="434"/>
      <c r="H991" s="434"/>
      <c r="I991" s="434"/>
      <c r="J991" s="434"/>
      <c r="K991" s="434"/>
      <c r="L991" s="434"/>
      <c r="M991" s="434"/>
      <c r="N991" s="434"/>
      <c r="O991" s="434"/>
      <c r="P991" s="434"/>
      <c r="Q991" s="434"/>
      <c r="R991" s="434"/>
      <c r="S991" s="434"/>
      <c r="T991" s="472"/>
      <c r="U991" s="434"/>
      <c r="V991" s="434"/>
      <c r="W991" s="434"/>
      <c r="X991" s="434"/>
      <c r="Y991" s="434"/>
      <c r="Z991" s="434"/>
      <c r="AA991" s="434"/>
      <c r="AB991" s="434"/>
      <c r="AC991" s="434"/>
      <c r="AD991" s="436"/>
      <c r="AE991" s="436"/>
      <c r="AF991" s="436"/>
      <c r="AG991" s="436"/>
      <c r="AH991" s="436"/>
      <c r="AI991" s="436"/>
      <c r="AJ991" s="436"/>
      <c r="AK991" s="436"/>
    </row>
    <row r="992" spans="1:37" s="357" customFormat="1" ht="19.5" customHeight="1" x14ac:dyDescent="0.25">
      <c r="A992" s="434"/>
      <c r="B992" s="434"/>
      <c r="C992" s="434"/>
      <c r="D992" s="434"/>
      <c r="E992" s="434"/>
      <c r="F992" s="434"/>
      <c r="G992" s="434"/>
      <c r="H992" s="434"/>
      <c r="I992" s="434"/>
      <c r="J992" s="434"/>
      <c r="K992" s="434"/>
      <c r="L992" s="434"/>
      <c r="M992" s="434"/>
      <c r="N992" s="434"/>
      <c r="O992" s="434"/>
      <c r="P992" s="434"/>
      <c r="Q992" s="434"/>
      <c r="R992" s="434"/>
      <c r="S992" s="434"/>
      <c r="T992" s="472"/>
      <c r="U992" s="434"/>
      <c r="V992" s="434"/>
      <c r="W992" s="434"/>
      <c r="X992" s="434"/>
      <c r="Y992" s="434"/>
      <c r="Z992" s="434"/>
      <c r="AA992" s="434"/>
      <c r="AB992" s="434"/>
      <c r="AC992" s="434"/>
      <c r="AD992" s="436"/>
      <c r="AE992" s="436"/>
      <c r="AF992" s="436"/>
      <c r="AG992" s="436"/>
      <c r="AH992" s="436"/>
      <c r="AI992" s="436"/>
      <c r="AJ992" s="436"/>
      <c r="AK992" s="436"/>
    </row>
    <row r="993" spans="1:37" s="357" customFormat="1" ht="19.5" customHeight="1" x14ac:dyDescent="0.25">
      <c r="A993" s="434"/>
      <c r="B993" s="434"/>
      <c r="C993" s="434"/>
      <c r="D993" s="434"/>
      <c r="E993" s="434"/>
      <c r="F993" s="434"/>
      <c r="G993" s="434"/>
      <c r="H993" s="434"/>
      <c r="I993" s="434"/>
      <c r="J993" s="434"/>
      <c r="K993" s="434"/>
      <c r="L993" s="434"/>
      <c r="M993" s="434"/>
      <c r="N993" s="434"/>
      <c r="O993" s="434"/>
      <c r="P993" s="434"/>
      <c r="Q993" s="434"/>
      <c r="R993" s="434"/>
      <c r="S993" s="434"/>
      <c r="T993" s="472"/>
      <c r="U993" s="434"/>
      <c r="V993" s="434"/>
      <c r="W993" s="434"/>
      <c r="X993" s="434"/>
      <c r="Y993" s="434"/>
      <c r="Z993" s="434"/>
      <c r="AA993" s="434"/>
      <c r="AB993" s="434"/>
      <c r="AC993" s="434"/>
      <c r="AD993" s="436"/>
      <c r="AE993" s="436"/>
      <c r="AF993" s="436"/>
      <c r="AG993" s="436"/>
      <c r="AH993" s="436"/>
      <c r="AI993" s="436"/>
      <c r="AJ993" s="436"/>
      <c r="AK993" s="436"/>
    </row>
    <row r="994" spans="1:37" s="357" customFormat="1" ht="19.5" customHeight="1" x14ac:dyDescent="0.25">
      <c r="A994" s="434"/>
      <c r="B994" s="434"/>
      <c r="C994" s="434"/>
      <c r="D994" s="434"/>
      <c r="E994" s="434"/>
      <c r="F994" s="434"/>
      <c r="G994" s="434"/>
      <c r="H994" s="434"/>
      <c r="I994" s="434"/>
      <c r="J994" s="434"/>
      <c r="K994" s="434"/>
      <c r="L994" s="434"/>
      <c r="M994" s="434"/>
      <c r="N994" s="434"/>
      <c r="O994" s="434"/>
      <c r="P994" s="434"/>
      <c r="Q994" s="434"/>
      <c r="R994" s="434"/>
      <c r="S994" s="434"/>
      <c r="T994" s="472"/>
      <c r="U994" s="434"/>
      <c r="V994" s="434"/>
      <c r="W994" s="434"/>
      <c r="X994" s="434"/>
      <c r="Y994" s="434"/>
      <c r="Z994" s="434"/>
      <c r="AA994" s="434"/>
      <c r="AB994" s="434"/>
      <c r="AC994" s="434"/>
      <c r="AD994" s="436"/>
      <c r="AE994" s="436"/>
      <c r="AF994" s="436"/>
      <c r="AG994" s="436"/>
      <c r="AH994" s="436"/>
      <c r="AI994" s="436"/>
      <c r="AJ994" s="436"/>
      <c r="AK994" s="436"/>
    </row>
    <row r="995" spans="1:37" s="357" customFormat="1" ht="19.5" customHeight="1" x14ac:dyDescent="0.25">
      <c r="A995" s="434"/>
      <c r="B995" s="434"/>
      <c r="C995" s="434"/>
      <c r="D995" s="434"/>
      <c r="E995" s="434"/>
      <c r="F995" s="434"/>
      <c r="G995" s="434"/>
      <c r="H995" s="434"/>
      <c r="I995" s="434"/>
      <c r="J995" s="434"/>
      <c r="K995" s="434"/>
      <c r="L995" s="434"/>
      <c r="M995" s="434"/>
      <c r="N995" s="434"/>
      <c r="O995" s="434"/>
      <c r="P995" s="434"/>
      <c r="Q995" s="434"/>
      <c r="R995" s="434"/>
      <c r="S995" s="434"/>
      <c r="T995" s="472"/>
      <c r="U995" s="434"/>
      <c r="V995" s="434"/>
      <c r="W995" s="434"/>
      <c r="X995" s="434"/>
      <c r="Y995" s="434"/>
      <c r="Z995" s="434"/>
      <c r="AA995" s="434"/>
      <c r="AB995" s="434"/>
      <c r="AC995" s="434"/>
      <c r="AD995" s="436"/>
      <c r="AE995" s="436"/>
      <c r="AF995" s="436"/>
      <c r="AG995" s="436"/>
      <c r="AH995" s="436"/>
      <c r="AI995" s="436"/>
      <c r="AJ995" s="436"/>
      <c r="AK995" s="436"/>
    </row>
    <row r="996" spans="1:37" s="357" customFormat="1" ht="19.5" customHeight="1" x14ac:dyDescent="0.25">
      <c r="A996" s="434"/>
      <c r="B996" s="434"/>
      <c r="C996" s="434"/>
      <c r="D996" s="434"/>
      <c r="E996" s="434"/>
      <c r="F996" s="434"/>
      <c r="G996" s="434"/>
      <c r="H996" s="434"/>
      <c r="I996" s="434"/>
      <c r="J996" s="434"/>
      <c r="K996" s="434"/>
      <c r="L996" s="434"/>
      <c r="M996" s="434"/>
      <c r="N996" s="434"/>
      <c r="O996" s="434"/>
      <c r="P996" s="434"/>
      <c r="Q996" s="434"/>
      <c r="R996" s="434"/>
      <c r="S996" s="434"/>
      <c r="T996" s="472"/>
      <c r="U996" s="434"/>
      <c r="V996" s="434"/>
      <c r="W996" s="434"/>
      <c r="X996" s="434"/>
      <c r="Y996" s="434"/>
      <c r="Z996" s="434"/>
      <c r="AA996" s="434"/>
      <c r="AB996" s="434"/>
      <c r="AC996" s="434"/>
      <c r="AD996" s="436"/>
      <c r="AE996" s="436"/>
      <c r="AF996" s="436"/>
      <c r="AG996" s="436"/>
      <c r="AH996" s="436"/>
      <c r="AI996" s="436"/>
      <c r="AJ996" s="436"/>
      <c r="AK996" s="436"/>
    </row>
    <row r="997" spans="1:37" s="357" customFormat="1" ht="19.5" customHeight="1" x14ac:dyDescent="0.25">
      <c r="A997" s="434"/>
      <c r="B997" s="434"/>
      <c r="C997" s="434"/>
      <c r="D997" s="434"/>
      <c r="E997" s="434"/>
      <c r="F997" s="434"/>
      <c r="G997" s="434"/>
      <c r="H997" s="434"/>
      <c r="I997" s="434"/>
      <c r="J997" s="434"/>
      <c r="K997" s="434"/>
      <c r="L997" s="434"/>
      <c r="M997" s="434"/>
      <c r="N997" s="434"/>
      <c r="O997" s="434"/>
      <c r="P997" s="434"/>
      <c r="Q997" s="434"/>
      <c r="R997" s="434"/>
      <c r="S997" s="434"/>
      <c r="T997" s="472"/>
      <c r="U997" s="434"/>
      <c r="V997" s="434"/>
      <c r="W997" s="434"/>
      <c r="X997" s="434"/>
      <c r="Y997" s="434"/>
      <c r="Z997" s="434"/>
      <c r="AA997" s="434"/>
      <c r="AB997" s="434"/>
      <c r="AC997" s="434"/>
      <c r="AD997" s="436"/>
      <c r="AE997" s="436"/>
      <c r="AF997" s="436"/>
      <c r="AG997" s="436"/>
      <c r="AH997" s="436"/>
      <c r="AI997" s="436"/>
      <c r="AJ997" s="436"/>
      <c r="AK997" s="436"/>
    </row>
    <row r="998" spans="1:37" s="357" customFormat="1" ht="19.5" customHeight="1" x14ac:dyDescent="0.25">
      <c r="A998" s="434"/>
      <c r="B998" s="434"/>
      <c r="C998" s="434"/>
      <c r="D998" s="434"/>
      <c r="E998" s="434"/>
      <c r="F998" s="434"/>
      <c r="G998" s="434"/>
      <c r="H998" s="434"/>
      <c r="I998" s="434"/>
      <c r="J998" s="434"/>
      <c r="K998" s="434"/>
      <c r="L998" s="434"/>
      <c r="M998" s="434"/>
      <c r="N998" s="434"/>
      <c r="O998" s="434"/>
      <c r="P998" s="434"/>
      <c r="Q998" s="434"/>
      <c r="R998" s="434"/>
      <c r="S998" s="434"/>
      <c r="T998" s="472"/>
      <c r="U998" s="434"/>
      <c r="V998" s="434"/>
      <c r="W998" s="434"/>
      <c r="X998" s="434"/>
      <c r="Y998" s="434"/>
      <c r="Z998" s="434"/>
      <c r="AA998" s="434"/>
      <c r="AB998" s="434"/>
      <c r="AC998" s="434"/>
      <c r="AD998" s="436"/>
      <c r="AE998" s="436"/>
      <c r="AF998" s="436"/>
      <c r="AG998" s="436"/>
      <c r="AH998" s="436"/>
      <c r="AI998" s="436"/>
      <c r="AJ998" s="436"/>
      <c r="AK998" s="436"/>
    </row>
    <row r="999" spans="1:37" s="357" customFormat="1" ht="19.5" customHeight="1" x14ac:dyDescent="0.25">
      <c r="A999" s="434"/>
      <c r="B999" s="434"/>
      <c r="C999" s="434"/>
      <c r="D999" s="434"/>
      <c r="E999" s="434"/>
      <c r="F999" s="434"/>
      <c r="G999" s="434"/>
      <c r="H999" s="434"/>
      <c r="I999" s="434"/>
      <c r="J999" s="434"/>
      <c r="K999" s="434"/>
      <c r="L999" s="434"/>
      <c r="M999" s="434"/>
      <c r="N999" s="434"/>
      <c r="O999" s="434"/>
      <c r="P999" s="434"/>
      <c r="Q999" s="434"/>
      <c r="R999" s="434"/>
      <c r="S999" s="434"/>
      <c r="T999" s="472"/>
      <c r="U999" s="434"/>
      <c r="V999" s="434"/>
      <c r="W999" s="434"/>
      <c r="X999" s="434"/>
      <c r="Y999" s="434"/>
      <c r="Z999" s="434"/>
      <c r="AA999" s="434"/>
      <c r="AB999" s="434"/>
      <c r="AC999" s="434"/>
      <c r="AD999" s="436"/>
      <c r="AE999" s="436"/>
      <c r="AF999" s="436"/>
      <c r="AG999" s="436"/>
      <c r="AH999" s="436"/>
      <c r="AI999" s="436"/>
      <c r="AJ999" s="436"/>
      <c r="AK999" s="436"/>
    </row>
    <row r="1000" spans="1:37" s="357" customFormat="1" ht="19.5" customHeight="1" x14ac:dyDescent="0.25">
      <c r="A1000" s="434"/>
      <c r="B1000" s="434"/>
      <c r="C1000" s="434"/>
      <c r="D1000" s="434"/>
      <c r="E1000" s="434"/>
      <c r="F1000" s="434"/>
      <c r="G1000" s="434"/>
      <c r="H1000" s="434"/>
      <c r="I1000" s="434"/>
      <c r="J1000" s="434"/>
      <c r="K1000" s="434"/>
      <c r="L1000" s="434"/>
      <c r="M1000" s="434"/>
      <c r="N1000" s="434"/>
      <c r="O1000" s="434"/>
      <c r="P1000" s="434"/>
      <c r="Q1000" s="434"/>
      <c r="R1000" s="434"/>
      <c r="S1000" s="434"/>
      <c r="T1000" s="472"/>
      <c r="U1000" s="434"/>
      <c r="V1000" s="434"/>
      <c r="W1000" s="434"/>
      <c r="X1000" s="434"/>
      <c r="Y1000" s="434"/>
      <c r="Z1000" s="434"/>
      <c r="AA1000" s="434"/>
      <c r="AB1000" s="434"/>
      <c r="AC1000" s="434"/>
      <c r="AD1000" s="436"/>
      <c r="AE1000" s="436"/>
      <c r="AF1000" s="436"/>
      <c r="AG1000" s="436"/>
      <c r="AH1000" s="436"/>
      <c r="AI1000" s="436"/>
      <c r="AJ1000" s="436"/>
      <c r="AK1000" s="436"/>
    </row>
    <row r="1001" spans="1:37" s="357" customFormat="1" ht="19.5" customHeight="1" x14ac:dyDescent="0.25">
      <c r="A1001" s="434"/>
      <c r="B1001" s="434"/>
      <c r="C1001" s="434"/>
      <c r="D1001" s="434"/>
      <c r="E1001" s="434"/>
      <c r="F1001" s="434"/>
      <c r="G1001" s="434"/>
      <c r="H1001" s="434"/>
      <c r="I1001" s="434"/>
      <c r="J1001" s="434"/>
      <c r="K1001" s="434"/>
      <c r="L1001" s="434"/>
      <c r="M1001" s="434"/>
      <c r="N1001" s="434"/>
      <c r="O1001" s="434"/>
      <c r="P1001" s="434"/>
      <c r="Q1001" s="434"/>
      <c r="R1001" s="434"/>
      <c r="S1001" s="434"/>
      <c r="T1001" s="472"/>
      <c r="U1001" s="434"/>
      <c r="V1001" s="434"/>
      <c r="W1001" s="434"/>
      <c r="X1001" s="434"/>
      <c r="Y1001" s="434"/>
      <c r="Z1001" s="434"/>
      <c r="AA1001" s="434"/>
      <c r="AB1001" s="434"/>
      <c r="AC1001" s="434"/>
      <c r="AD1001" s="436"/>
      <c r="AE1001" s="436"/>
      <c r="AF1001" s="436"/>
      <c r="AG1001" s="436"/>
      <c r="AH1001" s="436"/>
      <c r="AI1001" s="436"/>
      <c r="AJ1001" s="436"/>
      <c r="AK1001" s="436"/>
    </row>
    <row r="1002" spans="1:37" s="357" customFormat="1" ht="19.5" customHeight="1" x14ac:dyDescent="0.25">
      <c r="A1002" s="434"/>
      <c r="B1002" s="434"/>
      <c r="C1002" s="434"/>
      <c r="D1002" s="434"/>
      <c r="E1002" s="434"/>
      <c r="F1002" s="434"/>
      <c r="G1002" s="434"/>
      <c r="H1002" s="434"/>
      <c r="I1002" s="434"/>
      <c r="J1002" s="434"/>
      <c r="K1002" s="434"/>
      <c r="L1002" s="434"/>
      <c r="M1002" s="434"/>
      <c r="N1002" s="434"/>
      <c r="O1002" s="434"/>
      <c r="P1002" s="434"/>
      <c r="Q1002" s="434"/>
      <c r="R1002" s="434"/>
      <c r="S1002" s="434"/>
      <c r="T1002" s="472"/>
      <c r="U1002" s="434"/>
      <c r="V1002" s="434"/>
      <c r="W1002" s="434"/>
      <c r="X1002" s="434"/>
      <c r="Y1002" s="434"/>
      <c r="Z1002" s="434"/>
      <c r="AA1002" s="434"/>
      <c r="AB1002" s="434"/>
      <c r="AC1002" s="434"/>
      <c r="AD1002" s="436"/>
      <c r="AE1002" s="436"/>
      <c r="AF1002" s="436"/>
      <c r="AG1002" s="436"/>
      <c r="AH1002" s="436"/>
      <c r="AI1002" s="436"/>
      <c r="AJ1002" s="436"/>
      <c r="AK1002" s="436"/>
    </row>
    <row r="1003" spans="1:37" s="357" customFormat="1" ht="19.5" customHeight="1" x14ac:dyDescent="0.25">
      <c r="A1003" s="434"/>
      <c r="B1003" s="434"/>
      <c r="C1003" s="434"/>
      <c r="D1003" s="434"/>
      <c r="E1003" s="434"/>
      <c r="F1003" s="434"/>
      <c r="G1003" s="434"/>
      <c r="H1003" s="434"/>
      <c r="I1003" s="434"/>
      <c r="J1003" s="434"/>
      <c r="K1003" s="434"/>
      <c r="L1003" s="434"/>
      <c r="M1003" s="434"/>
      <c r="N1003" s="434"/>
      <c r="O1003" s="434"/>
      <c r="P1003" s="434"/>
      <c r="Q1003" s="434"/>
      <c r="R1003" s="434"/>
      <c r="S1003" s="434"/>
      <c r="T1003" s="472"/>
      <c r="U1003" s="434"/>
      <c r="V1003" s="434"/>
      <c r="W1003" s="434"/>
      <c r="X1003" s="434"/>
      <c r="Y1003" s="434"/>
      <c r="Z1003" s="434"/>
      <c r="AA1003" s="434"/>
      <c r="AB1003" s="434"/>
      <c r="AC1003" s="434"/>
      <c r="AD1003" s="436"/>
      <c r="AE1003" s="436"/>
      <c r="AF1003" s="436"/>
      <c r="AG1003" s="436"/>
      <c r="AH1003" s="436"/>
      <c r="AI1003" s="436"/>
      <c r="AJ1003" s="436"/>
      <c r="AK1003" s="436"/>
    </row>
    <row r="1004" spans="1:37" s="357" customFormat="1" ht="19.5" customHeight="1" x14ac:dyDescent="0.25">
      <c r="A1004" s="434"/>
      <c r="B1004" s="434"/>
      <c r="C1004" s="434"/>
      <c r="D1004" s="434"/>
      <c r="E1004" s="434"/>
      <c r="F1004" s="434"/>
      <c r="G1004" s="434"/>
      <c r="H1004" s="434"/>
      <c r="I1004" s="434"/>
      <c r="J1004" s="434"/>
      <c r="K1004" s="434"/>
      <c r="L1004" s="434"/>
      <c r="M1004" s="434"/>
      <c r="N1004" s="434"/>
      <c r="O1004" s="434"/>
      <c r="P1004" s="434"/>
      <c r="Q1004" s="434"/>
      <c r="R1004" s="434"/>
      <c r="S1004" s="434"/>
      <c r="T1004" s="472"/>
      <c r="U1004" s="434"/>
      <c r="V1004" s="434"/>
      <c r="W1004" s="434"/>
      <c r="X1004" s="434"/>
      <c r="Y1004" s="434"/>
      <c r="Z1004" s="434"/>
      <c r="AA1004" s="434"/>
      <c r="AB1004" s="434"/>
      <c r="AC1004" s="434"/>
      <c r="AD1004" s="436"/>
      <c r="AE1004" s="436"/>
      <c r="AF1004" s="436"/>
      <c r="AG1004" s="436"/>
      <c r="AH1004" s="436"/>
      <c r="AI1004" s="436"/>
      <c r="AJ1004" s="436"/>
      <c r="AK1004" s="436"/>
    </row>
    <row r="1005" spans="1:37" s="357" customFormat="1" ht="19.5" customHeight="1" x14ac:dyDescent="0.25">
      <c r="A1005" s="434"/>
      <c r="B1005" s="434"/>
      <c r="C1005" s="434"/>
      <c r="D1005" s="434"/>
      <c r="E1005" s="434"/>
      <c r="F1005" s="434"/>
      <c r="G1005" s="434"/>
      <c r="H1005" s="434"/>
      <c r="I1005" s="434"/>
      <c r="J1005" s="434"/>
      <c r="K1005" s="434"/>
      <c r="L1005" s="434"/>
      <c r="M1005" s="434"/>
      <c r="N1005" s="434"/>
      <c r="O1005" s="434"/>
      <c r="P1005" s="434"/>
      <c r="Q1005" s="434"/>
      <c r="R1005" s="434"/>
      <c r="S1005" s="434"/>
      <c r="T1005" s="472"/>
      <c r="U1005" s="434"/>
      <c r="V1005" s="434"/>
      <c r="W1005" s="434"/>
      <c r="X1005" s="434"/>
      <c r="Y1005" s="434"/>
      <c r="Z1005" s="434"/>
      <c r="AA1005" s="434"/>
      <c r="AB1005" s="434"/>
      <c r="AC1005" s="434"/>
      <c r="AD1005" s="436"/>
      <c r="AE1005" s="436"/>
      <c r="AF1005" s="436"/>
      <c r="AG1005" s="436"/>
      <c r="AH1005" s="436"/>
      <c r="AI1005" s="436"/>
      <c r="AJ1005" s="436"/>
      <c r="AK1005" s="436"/>
    </row>
    <row r="1006" spans="1:37" s="357" customFormat="1" ht="19.5" customHeight="1" x14ac:dyDescent="0.25">
      <c r="A1006" s="434"/>
      <c r="B1006" s="434"/>
      <c r="C1006" s="434"/>
      <c r="D1006" s="434"/>
      <c r="E1006" s="434"/>
      <c r="F1006" s="434"/>
      <c r="G1006" s="434"/>
      <c r="H1006" s="434"/>
      <c r="I1006" s="434"/>
      <c r="J1006" s="434"/>
      <c r="K1006" s="434"/>
      <c r="L1006" s="434"/>
      <c r="M1006" s="434"/>
      <c r="N1006" s="434"/>
      <c r="O1006" s="434"/>
      <c r="P1006" s="434"/>
      <c r="Q1006" s="434"/>
      <c r="R1006" s="434"/>
      <c r="S1006" s="434"/>
      <c r="T1006" s="472"/>
      <c r="U1006" s="434"/>
      <c r="V1006" s="434"/>
      <c r="W1006" s="434"/>
      <c r="X1006" s="434"/>
      <c r="Y1006" s="434"/>
      <c r="Z1006" s="434"/>
      <c r="AA1006" s="434"/>
      <c r="AB1006" s="434"/>
      <c r="AC1006" s="434"/>
      <c r="AD1006" s="436"/>
      <c r="AE1006" s="436"/>
      <c r="AF1006" s="436"/>
      <c r="AG1006" s="436"/>
      <c r="AH1006" s="436"/>
      <c r="AI1006" s="436"/>
      <c r="AJ1006" s="436"/>
      <c r="AK1006" s="436"/>
    </row>
    <row r="1007" spans="1:37" s="357" customFormat="1" ht="19.5" customHeight="1" x14ac:dyDescent="0.25">
      <c r="A1007" s="434"/>
      <c r="B1007" s="434"/>
      <c r="C1007" s="434"/>
      <c r="D1007" s="434"/>
      <c r="E1007" s="434"/>
      <c r="F1007" s="434"/>
      <c r="G1007" s="434"/>
      <c r="H1007" s="434"/>
      <c r="I1007" s="434"/>
      <c r="J1007" s="434"/>
      <c r="K1007" s="434"/>
      <c r="L1007" s="434"/>
      <c r="M1007" s="434"/>
      <c r="N1007" s="434"/>
      <c r="O1007" s="434"/>
      <c r="P1007" s="434"/>
      <c r="Q1007" s="434"/>
      <c r="R1007" s="434"/>
      <c r="S1007" s="434"/>
      <c r="T1007" s="472"/>
      <c r="U1007" s="434"/>
      <c r="V1007" s="434"/>
      <c r="W1007" s="434"/>
      <c r="X1007" s="434"/>
      <c r="Y1007" s="434"/>
      <c r="Z1007" s="434"/>
      <c r="AA1007" s="434"/>
      <c r="AB1007" s="434"/>
      <c r="AC1007" s="434"/>
      <c r="AD1007" s="436"/>
      <c r="AE1007" s="436"/>
      <c r="AF1007" s="436"/>
      <c r="AG1007" s="436"/>
      <c r="AH1007" s="436"/>
      <c r="AI1007" s="436"/>
      <c r="AJ1007" s="436"/>
      <c r="AK1007" s="436"/>
    </row>
    <row r="1008" spans="1:37" s="357" customFormat="1" ht="19.5" customHeight="1" x14ac:dyDescent="0.25">
      <c r="A1008" s="434"/>
      <c r="B1008" s="434"/>
      <c r="C1008" s="434"/>
      <c r="D1008" s="434"/>
      <c r="E1008" s="434"/>
      <c r="F1008" s="434"/>
      <c r="G1008" s="434"/>
      <c r="H1008" s="434"/>
      <c r="I1008" s="434"/>
      <c r="J1008" s="434"/>
      <c r="K1008" s="434"/>
      <c r="L1008" s="434"/>
      <c r="M1008" s="434"/>
      <c r="N1008" s="434"/>
      <c r="O1008" s="434"/>
      <c r="P1008" s="434"/>
      <c r="Q1008" s="434"/>
      <c r="R1008" s="434"/>
      <c r="S1008" s="434"/>
      <c r="T1008" s="472"/>
      <c r="U1008" s="434"/>
      <c r="V1008" s="434"/>
      <c r="W1008" s="434"/>
      <c r="X1008" s="434"/>
      <c r="Y1008" s="434"/>
      <c r="Z1008" s="434"/>
      <c r="AA1008" s="434"/>
      <c r="AB1008" s="434"/>
      <c r="AC1008" s="434"/>
      <c r="AD1008" s="436"/>
      <c r="AE1008" s="436"/>
      <c r="AF1008" s="436"/>
      <c r="AG1008" s="436"/>
      <c r="AH1008" s="436"/>
      <c r="AI1008" s="436"/>
      <c r="AJ1008" s="436"/>
      <c r="AK1008" s="436"/>
    </row>
    <row r="1009" spans="1:37" s="357" customFormat="1" ht="19.5" customHeight="1" x14ac:dyDescent="0.25">
      <c r="A1009" s="434"/>
      <c r="B1009" s="434"/>
      <c r="C1009" s="434"/>
      <c r="D1009" s="434"/>
      <c r="E1009" s="434"/>
      <c r="F1009" s="434"/>
      <c r="G1009" s="434"/>
      <c r="H1009" s="434"/>
      <c r="I1009" s="434"/>
      <c r="J1009" s="434"/>
      <c r="K1009" s="434"/>
      <c r="L1009" s="434"/>
      <c r="M1009" s="434"/>
      <c r="N1009" s="434"/>
      <c r="O1009" s="434"/>
      <c r="P1009" s="434"/>
      <c r="Q1009" s="434"/>
      <c r="R1009" s="434"/>
      <c r="S1009" s="434"/>
      <c r="T1009" s="472"/>
      <c r="U1009" s="434"/>
      <c r="V1009" s="434"/>
      <c r="W1009" s="434"/>
      <c r="X1009" s="434"/>
      <c r="Y1009" s="434"/>
      <c r="Z1009" s="434"/>
      <c r="AA1009" s="434"/>
      <c r="AB1009" s="434"/>
      <c r="AC1009" s="434"/>
      <c r="AD1009" s="436"/>
      <c r="AE1009" s="436"/>
      <c r="AF1009" s="436"/>
      <c r="AG1009" s="436"/>
      <c r="AH1009" s="436"/>
      <c r="AI1009" s="436"/>
      <c r="AJ1009" s="436"/>
      <c r="AK1009" s="436"/>
    </row>
    <row r="1010" spans="1:37" s="357" customFormat="1" ht="19.5" customHeight="1" x14ac:dyDescent="0.25">
      <c r="A1010" s="434"/>
      <c r="B1010" s="434"/>
      <c r="C1010" s="434"/>
      <c r="D1010" s="434"/>
      <c r="E1010" s="434"/>
      <c r="F1010" s="434"/>
      <c r="G1010" s="434"/>
      <c r="H1010" s="434"/>
      <c r="I1010" s="434"/>
      <c r="J1010" s="434"/>
      <c r="K1010" s="434"/>
      <c r="L1010" s="434"/>
      <c r="M1010" s="434"/>
      <c r="N1010" s="434"/>
      <c r="O1010" s="434"/>
      <c r="P1010" s="434"/>
      <c r="Q1010" s="434"/>
      <c r="R1010" s="434"/>
      <c r="S1010" s="434"/>
      <c r="T1010" s="472"/>
      <c r="U1010" s="434"/>
      <c r="V1010" s="434"/>
      <c r="W1010" s="434"/>
      <c r="X1010" s="434"/>
      <c r="Y1010" s="434"/>
      <c r="Z1010" s="434"/>
      <c r="AA1010" s="434"/>
      <c r="AB1010" s="434"/>
      <c r="AC1010" s="434"/>
      <c r="AD1010" s="436"/>
      <c r="AE1010" s="436"/>
      <c r="AF1010" s="436"/>
      <c r="AG1010" s="436"/>
      <c r="AH1010" s="436"/>
      <c r="AI1010" s="436"/>
      <c r="AJ1010" s="436"/>
      <c r="AK1010" s="436"/>
    </row>
    <row r="1011" spans="1:37" s="357" customFormat="1" ht="19.5" customHeight="1" x14ac:dyDescent="0.25">
      <c r="A1011" s="434"/>
      <c r="B1011" s="434"/>
      <c r="C1011" s="434"/>
      <c r="D1011" s="434"/>
      <c r="E1011" s="434"/>
      <c r="F1011" s="434"/>
      <c r="G1011" s="434"/>
      <c r="H1011" s="434"/>
      <c r="I1011" s="434"/>
      <c r="J1011" s="434"/>
      <c r="K1011" s="434"/>
      <c r="L1011" s="434"/>
      <c r="M1011" s="434"/>
      <c r="N1011" s="434"/>
      <c r="O1011" s="434"/>
      <c r="P1011" s="434"/>
      <c r="Q1011" s="434"/>
      <c r="R1011" s="434"/>
      <c r="S1011" s="434"/>
      <c r="T1011" s="472"/>
      <c r="U1011" s="434"/>
      <c r="V1011" s="434"/>
      <c r="W1011" s="434"/>
      <c r="X1011" s="434"/>
      <c r="Y1011" s="434"/>
      <c r="Z1011" s="434"/>
      <c r="AA1011" s="434"/>
      <c r="AB1011" s="434"/>
      <c r="AC1011" s="434"/>
      <c r="AD1011" s="436"/>
      <c r="AE1011" s="436"/>
      <c r="AF1011" s="436"/>
      <c r="AG1011" s="436"/>
      <c r="AH1011" s="436"/>
      <c r="AI1011" s="436"/>
      <c r="AJ1011" s="436"/>
      <c r="AK1011" s="436"/>
    </row>
    <row r="1012" spans="1:37" s="357" customFormat="1" ht="19.5" customHeight="1" x14ac:dyDescent="0.25">
      <c r="A1012" s="434"/>
      <c r="B1012" s="434"/>
      <c r="C1012" s="434"/>
      <c r="D1012" s="434"/>
      <c r="E1012" s="434"/>
      <c r="F1012" s="434"/>
      <c r="G1012" s="434"/>
      <c r="H1012" s="434"/>
      <c r="I1012" s="434"/>
      <c r="J1012" s="434"/>
      <c r="K1012" s="434"/>
      <c r="L1012" s="434"/>
      <c r="M1012" s="434"/>
      <c r="N1012" s="434"/>
      <c r="O1012" s="434"/>
      <c r="P1012" s="434"/>
      <c r="Q1012" s="434"/>
      <c r="R1012" s="434"/>
      <c r="S1012" s="434"/>
      <c r="T1012" s="472"/>
      <c r="U1012" s="434"/>
      <c r="V1012" s="434"/>
      <c r="W1012" s="434"/>
      <c r="X1012" s="434"/>
      <c r="Y1012" s="434"/>
      <c r="Z1012" s="434"/>
      <c r="AA1012" s="434"/>
      <c r="AB1012" s="434"/>
      <c r="AC1012" s="434"/>
      <c r="AD1012" s="436"/>
      <c r="AE1012" s="436"/>
      <c r="AF1012" s="436"/>
      <c r="AG1012" s="436"/>
      <c r="AH1012" s="436"/>
      <c r="AI1012" s="436"/>
      <c r="AJ1012" s="436"/>
      <c r="AK1012" s="436"/>
    </row>
    <row r="1013" spans="1:37" s="357" customFormat="1" ht="19.5" customHeight="1" x14ac:dyDescent="0.25">
      <c r="A1013" s="434"/>
      <c r="B1013" s="434"/>
      <c r="C1013" s="434"/>
      <c r="D1013" s="434"/>
      <c r="E1013" s="434"/>
      <c r="F1013" s="434"/>
      <c r="G1013" s="434"/>
      <c r="H1013" s="434"/>
      <c r="I1013" s="434"/>
      <c r="J1013" s="434"/>
      <c r="K1013" s="434"/>
      <c r="L1013" s="434"/>
      <c r="M1013" s="434"/>
      <c r="N1013" s="434"/>
      <c r="O1013" s="434"/>
      <c r="P1013" s="434"/>
      <c r="Q1013" s="434"/>
      <c r="R1013" s="434"/>
      <c r="S1013" s="434"/>
      <c r="T1013" s="472"/>
      <c r="U1013" s="434"/>
      <c r="V1013" s="434"/>
      <c r="W1013" s="434"/>
      <c r="X1013" s="434"/>
      <c r="Y1013" s="434"/>
      <c r="Z1013" s="434"/>
      <c r="AA1013" s="434"/>
      <c r="AB1013" s="434"/>
      <c r="AC1013" s="434"/>
      <c r="AD1013" s="436"/>
      <c r="AE1013" s="436"/>
      <c r="AF1013" s="436"/>
      <c r="AG1013" s="436"/>
      <c r="AH1013" s="436"/>
      <c r="AI1013" s="436"/>
      <c r="AJ1013" s="436"/>
      <c r="AK1013" s="436"/>
    </row>
    <row r="1014" spans="1:37" s="357" customFormat="1" ht="19.5" customHeight="1" x14ac:dyDescent="0.25">
      <c r="A1014" s="434"/>
      <c r="B1014" s="434"/>
      <c r="C1014" s="434"/>
      <c r="D1014" s="434"/>
      <c r="E1014" s="434"/>
      <c r="F1014" s="434"/>
      <c r="G1014" s="434"/>
      <c r="H1014" s="434"/>
      <c r="I1014" s="434"/>
      <c r="J1014" s="434"/>
      <c r="K1014" s="434"/>
      <c r="L1014" s="434"/>
      <c r="M1014" s="434"/>
      <c r="N1014" s="434"/>
      <c r="O1014" s="434"/>
      <c r="P1014" s="434"/>
      <c r="Q1014" s="434"/>
      <c r="R1014" s="434"/>
      <c r="S1014" s="434"/>
      <c r="T1014" s="472"/>
      <c r="U1014" s="434"/>
      <c r="V1014" s="434"/>
      <c r="W1014" s="434"/>
      <c r="X1014" s="434"/>
      <c r="Y1014" s="434"/>
      <c r="Z1014" s="434"/>
      <c r="AA1014" s="434"/>
      <c r="AB1014" s="434"/>
      <c r="AC1014" s="434"/>
      <c r="AD1014" s="436"/>
      <c r="AE1014" s="436"/>
      <c r="AF1014" s="436"/>
      <c r="AG1014" s="436"/>
      <c r="AH1014" s="436"/>
      <c r="AI1014" s="436"/>
      <c r="AJ1014" s="436"/>
      <c r="AK1014" s="436"/>
    </row>
    <row r="1015" spans="1:37" s="357" customFormat="1" ht="19.5" customHeight="1" x14ac:dyDescent="0.25">
      <c r="A1015" s="434"/>
      <c r="B1015" s="434"/>
      <c r="C1015" s="434"/>
      <c r="D1015" s="434"/>
      <c r="E1015" s="434"/>
      <c r="F1015" s="434"/>
      <c r="G1015" s="434"/>
      <c r="H1015" s="434"/>
      <c r="I1015" s="434"/>
      <c r="J1015" s="434"/>
      <c r="K1015" s="434"/>
      <c r="L1015" s="434"/>
      <c r="M1015" s="434"/>
      <c r="N1015" s="434"/>
      <c r="O1015" s="434"/>
      <c r="P1015" s="434"/>
      <c r="Q1015" s="434"/>
      <c r="R1015" s="434"/>
      <c r="S1015" s="434"/>
      <c r="T1015" s="472"/>
      <c r="U1015" s="434"/>
      <c r="V1015" s="434"/>
      <c r="W1015" s="434"/>
      <c r="X1015" s="434"/>
      <c r="Y1015" s="434"/>
      <c r="Z1015" s="434"/>
      <c r="AA1015" s="434"/>
      <c r="AB1015" s="434"/>
      <c r="AC1015" s="434"/>
      <c r="AD1015" s="436"/>
      <c r="AE1015" s="436"/>
      <c r="AF1015" s="436"/>
      <c r="AG1015" s="436"/>
      <c r="AH1015" s="436"/>
      <c r="AI1015" s="436"/>
      <c r="AJ1015" s="436"/>
      <c r="AK1015" s="436"/>
    </row>
    <row r="1016" spans="1:37" s="357" customFormat="1" ht="19.5" customHeight="1" x14ac:dyDescent="0.25">
      <c r="A1016" s="434"/>
      <c r="B1016" s="434"/>
      <c r="C1016" s="434"/>
      <c r="D1016" s="434"/>
      <c r="E1016" s="434"/>
      <c r="F1016" s="434"/>
      <c r="G1016" s="434"/>
      <c r="H1016" s="434"/>
      <c r="I1016" s="434"/>
      <c r="J1016" s="434"/>
      <c r="K1016" s="434"/>
      <c r="L1016" s="434"/>
      <c r="M1016" s="434"/>
      <c r="N1016" s="434"/>
      <c r="O1016" s="434"/>
      <c r="P1016" s="434"/>
      <c r="Q1016" s="434"/>
      <c r="R1016" s="434"/>
      <c r="S1016" s="434"/>
      <c r="T1016" s="472"/>
      <c r="U1016" s="434"/>
      <c r="V1016" s="434"/>
      <c r="W1016" s="434"/>
      <c r="X1016" s="434"/>
      <c r="Y1016" s="434"/>
      <c r="Z1016" s="434"/>
      <c r="AA1016" s="434"/>
      <c r="AB1016" s="434"/>
      <c r="AC1016" s="434"/>
      <c r="AD1016" s="436"/>
      <c r="AE1016" s="436"/>
      <c r="AF1016" s="436"/>
      <c r="AG1016" s="436"/>
      <c r="AH1016" s="436"/>
      <c r="AI1016" s="436"/>
      <c r="AJ1016" s="436"/>
      <c r="AK1016" s="436"/>
    </row>
    <row r="1017" spans="1:37" s="357" customFormat="1" ht="19.5" customHeight="1" x14ac:dyDescent="0.25">
      <c r="A1017" s="434"/>
      <c r="B1017" s="434"/>
      <c r="C1017" s="434"/>
      <c r="D1017" s="434"/>
      <c r="E1017" s="434"/>
      <c r="F1017" s="434"/>
      <c r="G1017" s="434"/>
      <c r="H1017" s="434"/>
      <c r="I1017" s="434"/>
      <c r="J1017" s="434"/>
      <c r="K1017" s="434"/>
      <c r="L1017" s="434"/>
      <c r="M1017" s="434"/>
      <c r="N1017" s="434"/>
      <c r="O1017" s="434"/>
      <c r="P1017" s="434"/>
      <c r="Q1017" s="434"/>
      <c r="R1017" s="434"/>
      <c r="S1017" s="434"/>
      <c r="T1017" s="472"/>
      <c r="U1017" s="434"/>
      <c r="V1017" s="434"/>
      <c r="W1017" s="434"/>
      <c r="X1017" s="434"/>
      <c r="Y1017" s="434"/>
      <c r="Z1017" s="434"/>
      <c r="AA1017" s="434"/>
      <c r="AB1017" s="434"/>
      <c r="AC1017" s="434"/>
      <c r="AD1017" s="436"/>
      <c r="AE1017" s="436"/>
      <c r="AF1017" s="436"/>
      <c r="AG1017" s="436"/>
      <c r="AH1017" s="436"/>
      <c r="AI1017" s="436"/>
      <c r="AJ1017" s="436"/>
      <c r="AK1017" s="436"/>
    </row>
    <row r="1018" spans="1:37" s="357" customFormat="1" ht="19.5" customHeight="1" x14ac:dyDescent="0.25">
      <c r="A1018" s="434"/>
      <c r="B1018" s="434"/>
      <c r="C1018" s="434"/>
      <c r="D1018" s="434"/>
      <c r="E1018" s="434"/>
      <c r="F1018" s="434"/>
      <c r="G1018" s="434"/>
      <c r="H1018" s="434"/>
      <c r="I1018" s="434"/>
      <c r="J1018" s="434"/>
      <c r="K1018" s="434"/>
      <c r="L1018" s="434"/>
      <c r="M1018" s="434"/>
      <c r="N1018" s="434"/>
      <c r="O1018" s="434"/>
      <c r="P1018" s="434"/>
      <c r="Q1018" s="434"/>
      <c r="R1018" s="434"/>
      <c r="S1018" s="434"/>
      <c r="T1018" s="472"/>
      <c r="U1018" s="434"/>
      <c r="V1018" s="434"/>
      <c r="W1018" s="434"/>
      <c r="X1018" s="434"/>
      <c r="Y1018" s="434"/>
      <c r="Z1018" s="434"/>
      <c r="AA1018" s="434"/>
      <c r="AB1018" s="434"/>
      <c r="AC1018" s="434"/>
      <c r="AD1018" s="436"/>
      <c r="AE1018" s="436"/>
      <c r="AF1018" s="436"/>
      <c r="AG1018" s="436"/>
      <c r="AH1018" s="436"/>
      <c r="AI1018" s="436"/>
      <c r="AJ1018" s="436"/>
      <c r="AK1018" s="436"/>
    </row>
    <row r="1019" spans="1:37" s="357" customFormat="1" ht="19.5" customHeight="1" x14ac:dyDescent="0.25">
      <c r="A1019" s="434"/>
      <c r="B1019" s="434"/>
      <c r="C1019" s="434"/>
      <c r="D1019" s="434"/>
      <c r="E1019" s="434"/>
      <c r="F1019" s="434"/>
      <c r="G1019" s="434"/>
      <c r="H1019" s="434"/>
      <c r="I1019" s="434"/>
      <c r="J1019" s="434"/>
      <c r="K1019" s="434"/>
      <c r="L1019" s="434"/>
      <c r="M1019" s="434"/>
      <c r="N1019" s="434"/>
      <c r="O1019" s="434"/>
      <c r="P1019" s="434"/>
      <c r="Q1019" s="434"/>
      <c r="R1019" s="434"/>
      <c r="S1019" s="434"/>
      <c r="T1019" s="472"/>
      <c r="U1019" s="434"/>
      <c r="V1019" s="434"/>
      <c r="W1019" s="434"/>
      <c r="X1019" s="434"/>
      <c r="Y1019" s="434"/>
      <c r="Z1019" s="434"/>
      <c r="AA1019" s="434"/>
      <c r="AB1019" s="434"/>
      <c r="AC1019" s="434"/>
      <c r="AD1019" s="436"/>
      <c r="AE1019" s="436"/>
      <c r="AF1019" s="436"/>
      <c r="AG1019" s="436"/>
      <c r="AH1019" s="436"/>
      <c r="AI1019" s="436"/>
      <c r="AJ1019" s="436"/>
      <c r="AK1019" s="436"/>
    </row>
    <row r="1020" spans="1:37" s="357" customFormat="1" ht="19.5" customHeight="1" x14ac:dyDescent="0.25">
      <c r="A1020" s="434"/>
      <c r="B1020" s="434"/>
      <c r="C1020" s="434"/>
      <c r="D1020" s="434"/>
      <c r="E1020" s="434"/>
      <c r="F1020" s="434"/>
      <c r="G1020" s="434"/>
      <c r="H1020" s="434"/>
      <c r="I1020" s="434"/>
      <c r="J1020" s="434"/>
      <c r="K1020" s="434"/>
      <c r="L1020" s="434"/>
      <c r="M1020" s="434"/>
      <c r="N1020" s="434"/>
      <c r="O1020" s="434"/>
      <c r="P1020" s="434"/>
      <c r="Q1020" s="434"/>
      <c r="R1020" s="434"/>
      <c r="S1020" s="434"/>
      <c r="T1020" s="472"/>
      <c r="U1020" s="434"/>
      <c r="V1020" s="434"/>
      <c r="W1020" s="434"/>
      <c r="X1020" s="434"/>
      <c r="Y1020" s="434"/>
      <c r="Z1020" s="434"/>
      <c r="AA1020" s="434"/>
      <c r="AB1020" s="434"/>
      <c r="AC1020" s="434"/>
      <c r="AD1020" s="436"/>
      <c r="AE1020" s="436"/>
      <c r="AF1020" s="436"/>
      <c r="AG1020" s="436"/>
      <c r="AH1020" s="436"/>
      <c r="AI1020" s="436"/>
      <c r="AJ1020" s="436"/>
      <c r="AK1020" s="436"/>
    </row>
    <row r="1021" spans="1:37" s="357" customFormat="1" ht="19.5" customHeight="1" x14ac:dyDescent="0.25">
      <c r="A1021" s="434"/>
      <c r="B1021" s="434"/>
      <c r="C1021" s="434"/>
      <c r="D1021" s="434"/>
      <c r="E1021" s="434"/>
      <c r="F1021" s="434"/>
      <c r="G1021" s="434"/>
      <c r="H1021" s="434"/>
      <c r="I1021" s="434"/>
      <c r="J1021" s="434"/>
      <c r="K1021" s="434"/>
      <c r="L1021" s="434"/>
      <c r="M1021" s="434"/>
      <c r="N1021" s="434"/>
      <c r="O1021" s="434"/>
      <c r="P1021" s="434"/>
      <c r="Q1021" s="434"/>
      <c r="R1021" s="434"/>
      <c r="S1021" s="434"/>
      <c r="T1021" s="472"/>
      <c r="U1021" s="434"/>
      <c r="V1021" s="434"/>
      <c r="W1021" s="434"/>
      <c r="X1021" s="434"/>
      <c r="Y1021" s="434"/>
      <c r="Z1021" s="434"/>
      <c r="AA1021" s="434"/>
      <c r="AB1021" s="434"/>
      <c r="AC1021" s="434"/>
      <c r="AD1021" s="436"/>
      <c r="AE1021" s="436"/>
      <c r="AF1021" s="436"/>
      <c r="AG1021" s="436"/>
      <c r="AH1021" s="436"/>
      <c r="AI1021" s="436"/>
      <c r="AJ1021" s="436"/>
      <c r="AK1021" s="436"/>
    </row>
    <row r="1022" spans="1:37" s="357" customFormat="1" ht="19.5" customHeight="1" x14ac:dyDescent="0.25">
      <c r="A1022" s="434"/>
      <c r="B1022" s="434"/>
      <c r="C1022" s="434"/>
      <c r="D1022" s="434"/>
      <c r="E1022" s="434"/>
      <c r="F1022" s="434"/>
      <c r="G1022" s="434"/>
      <c r="H1022" s="434"/>
      <c r="I1022" s="434"/>
      <c r="J1022" s="434"/>
      <c r="K1022" s="434"/>
      <c r="L1022" s="434"/>
      <c r="M1022" s="434"/>
      <c r="N1022" s="434"/>
      <c r="O1022" s="434"/>
      <c r="P1022" s="434"/>
      <c r="Q1022" s="434"/>
      <c r="R1022" s="434"/>
      <c r="S1022" s="434"/>
      <c r="T1022" s="472"/>
      <c r="U1022" s="434"/>
      <c r="V1022" s="434"/>
      <c r="W1022" s="434"/>
      <c r="X1022" s="434"/>
      <c r="Y1022" s="434"/>
      <c r="Z1022" s="434"/>
      <c r="AA1022" s="434"/>
      <c r="AB1022" s="434"/>
      <c r="AC1022" s="434"/>
      <c r="AD1022" s="436"/>
      <c r="AE1022" s="436"/>
      <c r="AF1022" s="436"/>
      <c r="AG1022" s="436"/>
      <c r="AH1022" s="436"/>
      <c r="AI1022" s="436"/>
      <c r="AJ1022" s="436"/>
      <c r="AK1022" s="436"/>
    </row>
    <row r="1023" spans="1:37" s="357" customFormat="1" ht="19.5" customHeight="1" x14ac:dyDescent="0.25">
      <c r="A1023" s="434"/>
      <c r="B1023" s="434"/>
      <c r="C1023" s="434"/>
      <c r="D1023" s="434"/>
      <c r="E1023" s="434"/>
      <c r="F1023" s="434"/>
      <c r="G1023" s="434"/>
      <c r="H1023" s="434"/>
      <c r="I1023" s="434"/>
      <c r="J1023" s="434"/>
      <c r="K1023" s="434"/>
      <c r="L1023" s="434"/>
      <c r="M1023" s="434"/>
      <c r="N1023" s="434"/>
      <c r="O1023" s="434"/>
      <c r="P1023" s="434"/>
      <c r="Q1023" s="434"/>
      <c r="R1023" s="434"/>
      <c r="S1023" s="434"/>
      <c r="T1023" s="472"/>
      <c r="U1023" s="434"/>
      <c r="V1023" s="434"/>
      <c r="W1023" s="434"/>
      <c r="X1023" s="434"/>
      <c r="Y1023" s="434"/>
      <c r="Z1023" s="434"/>
      <c r="AA1023" s="434"/>
      <c r="AB1023" s="434"/>
      <c r="AC1023" s="434"/>
      <c r="AD1023" s="436"/>
      <c r="AE1023" s="436"/>
      <c r="AF1023" s="436"/>
      <c r="AG1023" s="436"/>
      <c r="AH1023" s="436"/>
      <c r="AI1023" s="436"/>
      <c r="AJ1023" s="436"/>
      <c r="AK1023" s="436"/>
    </row>
    <row r="1024" spans="1:37" s="357" customFormat="1" ht="19.5" customHeight="1" x14ac:dyDescent="0.25">
      <c r="A1024" s="434"/>
      <c r="B1024" s="434"/>
      <c r="C1024" s="434"/>
      <c r="D1024" s="434"/>
      <c r="E1024" s="434"/>
      <c r="F1024" s="434"/>
      <c r="G1024" s="434"/>
      <c r="H1024" s="434"/>
      <c r="I1024" s="434"/>
      <c r="J1024" s="434"/>
      <c r="K1024" s="434"/>
      <c r="L1024" s="434"/>
      <c r="M1024" s="434"/>
      <c r="N1024" s="434"/>
      <c r="O1024" s="434"/>
      <c r="P1024" s="434"/>
      <c r="Q1024" s="434"/>
      <c r="R1024" s="434"/>
      <c r="S1024" s="434"/>
      <c r="T1024" s="472"/>
      <c r="U1024" s="434"/>
      <c r="V1024" s="434"/>
      <c r="W1024" s="434"/>
      <c r="X1024" s="434"/>
      <c r="Y1024" s="434"/>
      <c r="Z1024" s="434"/>
      <c r="AA1024" s="434"/>
      <c r="AB1024" s="434"/>
      <c r="AC1024" s="434"/>
      <c r="AD1024" s="436"/>
      <c r="AE1024" s="436"/>
      <c r="AF1024" s="436"/>
      <c r="AG1024" s="436"/>
      <c r="AH1024" s="436"/>
      <c r="AI1024" s="436"/>
      <c r="AJ1024" s="436"/>
      <c r="AK1024" s="436"/>
    </row>
    <row r="1025" spans="1:37" s="357" customFormat="1" ht="19.5" customHeight="1" x14ac:dyDescent="0.25">
      <c r="A1025" s="434"/>
      <c r="B1025" s="434"/>
      <c r="C1025" s="434"/>
      <c r="D1025" s="434"/>
      <c r="E1025" s="434"/>
      <c r="F1025" s="434"/>
      <c r="G1025" s="434"/>
      <c r="H1025" s="434"/>
      <c r="I1025" s="434"/>
      <c r="J1025" s="434"/>
      <c r="K1025" s="434"/>
      <c r="L1025" s="434"/>
      <c r="M1025" s="434"/>
      <c r="N1025" s="434"/>
      <c r="O1025" s="434"/>
      <c r="P1025" s="434"/>
      <c r="Q1025" s="434"/>
      <c r="R1025" s="434"/>
      <c r="S1025" s="434"/>
      <c r="T1025" s="472"/>
      <c r="U1025" s="434"/>
      <c r="V1025" s="434"/>
      <c r="W1025" s="434"/>
      <c r="X1025" s="434"/>
      <c r="Y1025" s="434"/>
      <c r="Z1025" s="434"/>
      <c r="AA1025" s="434"/>
      <c r="AB1025" s="434"/>
      <c r="AC1025" s="434"/>
      <c r="AD1025" s="436"/>
      <c r="AE1025" s="436"/>
      <c r="AF1025" s="436"/>
      <c r="AG1025" s="436"/>
      <c r="AH1025" s="436"/>
      <c r="AI1025" s="436"/>
      <c r="AJ1025" s="436"/>
      <c r="AK1025" s="436"/>
    </row>
    <row r="1026" spans="1:37" s="357" customFormat="1" ht="19.5" customHeight="1" x14ac:dyDescent="0.25">
      <c r="A1026" s="434"/>
      <c r="B1026" s="434"/>
      <c r="C1026" s="434"/>
      <c r="D1026" s="434"/>
      <c r="E1026" s="434"/>
      <c r="F1026" s="434"/>
      <c r="G1026" s="434"/>
      <c r="H1026" s="434"/>
      <c r="I1026" s="434"/>
      <c r="J1026" s="434"/>
      <c r="K1026" s="434"/>
      <c r="L1026" s="434"/>
      <c r="M1026" s="434"/>
      <c r="N1026" s="434"/>
      <c r="O1026" s="434"/>
      <c r="P1026" s="434"/>
      <c r="Q1026" s="434"/>
      <c r="R1026" s="434"/>
      <c r="S1026" s="434"/>
      <c r="T1026" s="472"/>
      <c r="U1026" s="434"/>
      <c r="V1026" s="434"/>
      <c r="W1026" s="434"/>
      <c r="X1026" s="434"/>
      <c r="Y1026" s="434"/>
      <c r="Z1026" s="434"/>
      <c r="AA1026" s="434"/>
      <c r="AB1026" s="434"/>
      <c r="AC1026" s="434"/>
      <c r="AD1026" s="436"/>
      <c r="AE1026" s="436"/>
      <c r="AF1026" s="436"/>
      <c r="AG1026" s="436"/>
      <c r="AH1026" s="436"/>
      <c r="AI1026" s="436"/>
      <c r="AJ1026" s="436"/>
      <c r="AK1026" s="436"/>
    </row>
    <row r="1027" spans="1:37" s="357" customFormat="1" ht="19.5" customHeight="1" x14ac:dyDescent="0.25">
      <c r="A1027" s="434"/>
      <c r="B1027" s="434"/>
      <c r="C1027" s="434"/>
      <c r="D1027" s="434"/>
      <c r="E1027" s="434"/>
      <c r="F1027" s="434"/>
      <c r="G1027" s="434"/>
      <c r="H1027" s="434"/>
      <c r="I1027" s="434"/>
      <c r="J1027" s="434"/>
      <c r="K1027" s="434"/>
      <c r="L1027" s="434"/>
      <c r="M1027" s="434"/>
      <c r="N1027" s="434"/>
      <c r="O1027" s="434"/>
      <c r="P1027" s="434"/>
      <c r="Q1027" s="434"/>
      <c r="R1027" s="434"/>
      <c r="S1027" s="434"/>
      <c r="T1027" s="472"/>
      <c r="U1027" s="434"/>
      <c r="V1027" s="434"/>
      <c r="W1027" s="434"/>
      <c r="X1027" s="434"/>
      <c r="Y1027" s="434"/>
      <c r="Z1027" s="434"/>
      <c r="AA1027" s="434"/>
      <c r="AB1027" s="434"/>
      <c r="AC1027" s="434"/>
      <c r="AD1027" s="436"/>
      <c r="AE1027" s="436"/>
      <c r="AF1027" s="436"/>
      <c r="AG1027" s="436"/>
      <c r="AH1027" s="436"/>
      <c r="AI1027" s="436"/>
      <c r="AJ1027" s="436"/>
      <c r="AK1027" s="436"/>
    </row>
    <row r="1028" spans="1:37" s="357" customFormat="1" ht="19.5" customHeight="1" x14ac:dyDescent="0.25">
      <c r="A1028" s="434"/>
      <c r="B1028" s="434"/>
      <c r="C1028" s="434"/>
      <c r="D1028" s="434"/>
      <c r="E1028" s="434"/>
      <c r="F1028" s="434"/>
      <c r="G1028" s="434"/>
      <c r="H1028" s="434"/>
      <c r="I1028" s="434"/>
      <c r="J1028" s="434"/>
      <c r="K1028" s="434"/>
      <c r="L1028" s="434"/>
      <c r="M1028" s="434"/>
      <c r="N1028" s="434"/>
      <c r="O1028" s="434"/>
      <c r="P1028" s="434"/>
      <c r="Q1028" s="434"/>
      <c r="R1028" s="434"/>
      <c r="S1028" s="434"/>
      <c r="T1028" s="472"/>
      <c r="U1028" s="434"/>
      <c r="V1028" s="434"/>
      <c r="W1028" s="434"/>
      <c r="X1028" s="434"/>
      <c r="Y1028" s="434"/>
      <c r="Z1028" s="434"/>
      <c r="AA1028" s="434"/>
      <c r="AB1028" s="434"/>
      <c r="AC1028" s="434"/>
      <c r="AD1028" s="436"/>
      <c r="AE1028" s="436"/>
      <c r="AF1028" s="436"/>
      <c r="AG1028" s="436"/>
      <c r="AH1028" s="436"/>
      <c r="AI1028" s="436"/>
      <c r="AJ1028" s="436"/>
      <c r="AK1028" s="436"/>
    </row>
    <row r="1029" spans="1:37" s="357" customFormat="1" ht="19.5" customHeight="1" x14ac:dyDescent="0.25">
      <c r="A1029" s="434"/>
      <c r="B1029" s="434"/>
      <c r="C1029" s="434"/>
      <c r="D1029" s="434"/>
      <c r="E1029" s="434"/>
      <c r="F1029" s="434"/>
      <c r="G1029" s="434"/>
      <c r="H1029" s="434"/>
      <c r="I1029" s="434"/>
      <c r="J1029" s="434"/>
      <c r="K1029" s="434"/>
      <c r="L1029" s="434"/>
      <c r="M1029" s="434"/>
      <c r="N1029" s="434"/>
      <c r="O1029" s="434"/>
      <c r="P1029" s="434"/>
      <c r="Q1029" s="434"/>
      <c r="R1029" s="434"/>
      <c r="S1029" s="434"/>
      <c r="T1029" s="472"/>
      <c r="U1029" s="434"/>
      <c r="V1029" s="434"/>
      <c r="W1029" s="434"/>
      <c r="X1029" s="434"/>
      <c r="Y1029" s="434"/>
      <c r="Z1029" s="434"/>
      <c r="AA1029" s="434"/>
      <c r="AB1029" s="434"/>
      <c r="AC1029" s="434"/>
      <c r="AD1029" s="436"/>
      <c r="AE1029" s="436"/>
      <c r="AF1029" s="436"/>
      <c r="AG1029" s="436"/>
      <c r="AH1029" s="436"/>
      <c r="AI1029" s="436"/>
      <c r="AJ1029" s="436"/>
      <c r="AK1029" s="436"/>
    </row>
    <row r="1030" spans="1:37" s="357" customFormat="1" ht="19.5" customHeight="1" x14ac:dyDescent="0.25">
      <c r="A1030" s="434"/>
      <c r="B1030" s="434"/>
      <c r="C1030" s="434"/>
      <c r="D1030" s="434"/>
      <c r="E1030" s="434"/>
      <c r="F1030" s="434"/>
      <c r="G1030" s="434"/>
      <c r="H1030" s="434"/>
      <c r="I1030" s="434"/>
      <c r="J1030" s="434"/>
      <c r="K1030" s="434"/>
      <c r="L1030" s="434"/>
      <c r="M1030" s="434"/>
      <c r="N1030" s="434"/>
      <c r="O1030" s="434"/>
      <c r="P1030" s="434"/>
      <c r="Q1030" s="434"/>
      <c r="R1030" s="434"/>
      <c r="S1030" s="434"/>
      <c r="T1030" s="472"/>
      <c r="U1030" s="434"/>
      <c r="V1030" s="434"/>
      <c r="W1030" s="434"/>
      <c r="X1030" s="434"/>
      <c r="Y1030" s="434"/>
      <c r="Z1030" s="434"/>
      <c r="AA1030" s="434"/>
      <c r="AB1030" s="434"/>
      <c r="AC1030" s="434"/>
      <c r="AD1030" s="436"/>
      <c r="AE1030" s="436"/>
      <c r="AF1030" s="436"/>
      <c r="AG1030" s="436"/>
      <c r="AH1030" s="436"/>
      <c r="AI1030" s="436"/>
      <c r="AJ1030" s="436"/>
      <c r="AK1030" s="436"/>
    </row>
    <row r="1031" spans="1:37" s="357" customFormat="1" ht="19.5" customHeight="1" x14ac:dyDescent="0.25">
      <c r="A1031" s="434"/>
      <c r="B1031" s="434"/>
      <c r="C1031" s="434"/>
      <c r="D1031" s="434"/>
      <c r="E1031" s="434"/>
      <c r="F1031" s="434"/>
      <c r="G1031" s="434"/>
      <c r="H1031" s="434"/>
      <c r="I1031" s="434"/>
      <c r="J1031" s="434"/>
      <c r="K1031" s="434"/>
      <c r="L1031" s="434"/>
      <c r="M1031" s="434"/>
      <c r="N1031" s="434"/>
      <c r="O1031" s="434"/>
      <c r="P1031" s="434"/>
      <c r="Q1031" s="434"/>
      <c r="R1031" s="434"/>
      <c r="S1031" s="434"/>
      <c r="T1031" s="472"/>
      <c r="U1031" s="434"/>
      <c r="V1031" s="434"/>
      <c r="W1031" s="434"/>
      <c r="X1031" s="434"/>
      <c r="Y1031" s="434"/>
      <c r="Z1031" s="434"/>
      <c r="AA1031" s="434"/>
      <c r="AB1031" s="434"/>
      <c r="AC1031" s="434"/>
      <c r="AD1031" s="436"/>
      <c r="AE1031" s="436"/>
      <c r="AF1031" s="436"/>
      <c r="AG1031" s="436"/>
      <c r="AH1031" s="436"/>
      <c r="AI1031" s="436"/>
      <c r="AJ1031" s="436"/>
      <c r="AK1031" s="436"/>
    </row>
    <row r="1032" spans="1:37" s="357" customFormat="1" ht="19.5" customHeight="1" x14ac:dyDescent="0.25">
      <c r="A1032" s="434"/>
      <c r="B1032" s="434"/>
      <c r="C1032" s="434"/>
      <c r="D1032" s="434"/>
      <c r="E1032" s="434"/>
      <c r="F1032" s="434"/>
      <c r="G1032" s="434"/>
      <c r="H1032" s="434"/>
      <c r="I1032" s="434"/>
      <c r="J1032" s="434"/>
      <c r="K1032" s="434"/>
      <c r="L1032" s="434"/>
      <c r="M1032" s="434"/>
      <c r="N1032" s="434"/>
      <c r="O1032" s="434"/>
      <c r="P1032" s="434"/>
      <c r="Q1032" s="434"/>
      <c r="R1032" s="434"/>
      <c r="S1032" s="434"/>
      <c r="T1032" s="472"/>
      <c r="U1032" s="434"/>
      <c r="V1032" s="434"/>
      <c r="W1032" s="434"/>
      <c r="X1032" s="434"/>
      <c r="Y1032" s="434"/>
      <c r="Z1032" s="434"/>
      <c r="AA1032" s="434"/>
      <c r="AB1032" s="434"/>
      <c r="AC1032" s="434"/>
      <c r="AD1032" s="436"/>
      <c r="AE1032" s="436"/>
      <c r="AF1032" s="436"/>
      <c r="AG1032" s="436"/>
      <c r="AH1032" s="436"/>
      <c r="AI1032" s="436"/>
      <c r="AJ1032" s="436"/>
      <c r="AK1032" s="436"/>
    </row>
    <row r="1033" spans="1:37" s="357" customFormat="1" ht="19.5" customHeight="1" x14ac:dyDescent="0.25">
      <c r="A1033" s="434"/>
      <c r="B1033" s="434"/>
      <c r="C1033" s="434"/>
      <c r="D1033" s="434"/>
      <c r="E1033" s="434"/>
      <c r="F1033" s="434"/>
      <c r="G1033" s="434"/>
      <c r="H1033" s="434"/>
      <c r="I1033" s="434"/>
      <c r="J1033" s="434"/>
      <c r="K1033" s="434"/>
      <c r="L1033" s="434"/>
      <c r="M1033" s="434"/>
      <c r="N1033" s="434"/>
      <c r="O1033" s="434"/>
      <c r="P1033" s="434"/>
      <c r="Q1033" s="434"/>
      <c r="R1033" s="434"/>
      <c r="S1033" s="434"/>
      <c r="T1033" s="472"/>
      <c r="U1033" s="434"/>
      <c r="V1033" s="434"/>
      <c r="W1033" s="434"/>
      <c r="X1033" s="434"/>
      <c r="Y1033" s="434"/>
      <c r="Z1033" s="434"/>
      <c r="AA1033" s="434"/>
      <c r="AB1033" s="434"/>
      <c r="AC1033" s="434"/>
      <c r="AD1033" s="436"/>
      <c r="AE1033" s="436"/>
      <c r="AF1033" s="436"/>
      <c r="AG1033" s="436"/>
      <c r="AH1033" s="436"/>
      <c r="AI1033" s="436"/>
      <c r="AJ1033" s="436"/>
      <c r="AK1033" s="436"/>
    </row>
    <row r="1034" spans="1:37" s="357" customFormat="1" ht="19.5" customHeight="1" x14ac:dyDescent="0.25">
      <c r="A1034" s="434"/>
      <c r="B1034" s="434"/>
      <c r="C1034" s="434"/>
      <c r="D1034" s="434"/>
      <c r="E1034" s="434"/>
      <c r="F1034" s="434"/>
      <c r="G1034" s="434"/>
      <c r="H1034" s="434"/>
      <c r="I1034" s="434"/>
      <c r="J1034" s="434"/>
      <c r="K1034" s="434"/>
      <c r="L1034" s="434"/>
      <c r="M1034" s="434"/>
      <c r="N1034" s="434"/>
      <c r="O1034" s="434"/>
      <c r="P1034" s="434"/>
      <c r="Q1034" s="434"/>
      <c r="R1034" s="434"/>
      <c r="S1034" s="434"/>
      <c r="T1034" s="472"/>
      <c r="U1034" s="434"/>
      <c r="V1034" s="434"/>
      <c r="W1034" s="434"/>
      <c r="X1034" s="434"/>
      <c r="Y1034" s="434"/>
      <c r="Z1034" s="434"/>
      <c r="AA1034" s="434"/>
      <c r="AB1034" s="434"/>
      <c r="AC1034" s="434"/>
      <c r="AD1034" s="436"/>
      <c r="AE1034" s="436"/>
      <c r="AF1034" s="436"/>
      <c r="AG1034" s="436"/>
      <c r="AH1034" s="436"/>
      <c r="AI1034" s="436"/>
      <c r="AJ1034" s="436"/>
      <c r="AK1034" s="436"/>
    </row>
    <row r="1035" spans="1:37" s="357" customFormat="1" ht="19.5" customHeight="1" x14ac:dyDescent="0.25">
      <c r="A1035" s="434"/>
      <c r="B1035" s="434"/>
      <c r="C1035" s="434"/>
      <c r="D1035" s="434"/>
      <c r="E1035" s="434"/>
      <c r="F1035" s="434"/>
      <c r="G1035" s="434"/>
      <c r="H1035" s="434"/>
      <c r="I1035" s="434"/>
      <c r="J1035" s="434"/>
      <c r="K1035" s="434"/>
      <c r="L1035" s="434"/>
      <c r="M1035" s="434"/>
      <c r="N1035" s="434"/>
      <c r="O1035" s="434"/>
      <c r="P1035" s="434"/>
      <c r="Q1035" s="434"/>
      <c r="R1035" s="434"/>
      <c r="S1035" s="434"/>
      <c r="T1035" s="472"/>
      <c r="U1035" s="434"/>
      <c r="V1035" s="434"/>
      <c r="W1035" s="434"/>
      <c r="X1035" s="434"/>
      <c r="Y1035" s="434"/>
      <c r="Z1035" s="434"/>
      <c r="AA1035" s="434"/>
      <c r="AB1035" s="434"/>
      <c r="AC1035" s="434"/>
      <c r="AD1035" s="436"/>
      <c r="AE1035" s="436"/>
      <c r="AF1035" s="436"/>
      <c r="AG1035" s="436"/>
      <c r="AH1035" s="436"/>
      <c r="AI1035" s="436"/>
      <c r="AJ1035" s="436"/>
      <c r="AK1035" s="436"/>
    </row>
    <row r="1036" spans="1:37" s="357" customFormat="1" ht="19.5" customHeight="1" x14ac:dyDescent="0.25">
      <c r="A1036" s="434"/>
      <c r="B1036" s="434"/>
      <c r="C1036" s="434"/>
      <c r="D1036" s="434"/>
      <c r="E1036" s="434"/>
      <c r="F1036" s="434"/>
      <c r="G1036" s="434"/>
      <c r="H1036" s="434"/>
      <c r="I1036" s="434"/>
      <c r="J1036" s="434"/>
      <c r="K1036" s="434"/>
      <c r="L1036" s="434"/>
      <c r="M1036" s="434"/>
      <c r="N1036" s="434"/>
      <c r="O1036" s="434"/>
      <c r="P1036" s="434"/>
      <c r="Q1036" s="434"/>
      <c r="R1036" s="434"/>
      <c r="S1036" s="434"/>
      <c r="T1036" s="472"/>
      <c r="U1036" s="434"/>
      <c r="V1036" s="434"/>
      <c r="W1036" s="434"/>
      <c r="X1036" s="434"/>
      <c r="Y1036" s="434"/>
      <c r="Z1036" s="434"/>
      <c r="AA1036" s="434"/>
      <c r="AB1036" s="434"/>
      <c r="AC1036" s="434"/>
      <c r="AD1036" s="436"/>
      <c r="AE1036" s="436"/>
      <c r="AF1036" s="436"/>
      <c r="AG1036" s="436"/>
      <c r="AH1036" s="436"/>
      <c r="AI1036" s="436"/>
      <c r="AJ1036" s="436"/>
      <c r="AK1036" s="436"/>
    </row>
    <row r="1037" spans="1:37" s="357" customFormat="1" ht="19.5" customHeight="1" x14ac:dyDescent="0.25">
      <c r="A1037" s="434"/>
      <c r="B1037" s="434"/>
      <c r="C1037" s="434"/>
      <c r="D1037" s="434"/>
      <c r="E1037" s="434"/>
      <c r="F1037" s="434"/>
      <c r="G1037" s="434"/>
      <c r="H1037" s="434"/>
      <c r="I1037" s="434"/>
      <c r="J1037" s="434"/>
      <c r="K1037" s="434"/>
      <c r="L1037" s="434"/>
      <c r="M1037" s="434"/>
      <c r="N1037" s="434"/>
      <c r="O1037" s="434"/>
      <c r="P1037" s="434"/>
      <c r="Q1037" s="434"/>
      <c r="R1037" s="434"/>
      <c r="S1037" s="434"/>
      <c r="T1037" s="472"/>
      <c r="U1037" s="434"/>
      <c r="V1037" s="434"/>
      <c r="W1037" s="434"/>
      <c r="X1037" s="434"/>
      <c r="Y1037" s="434"/>
      <c r="Z1037" s="434"/>
      <c r="AA1037" s="434"/>
      <c r="AB1037" s="434"/>
      <c r="AC1037" s="434"/>
      <c r="AD1037" s="436"/>
      <c r="AE1037" s="436"/>
      <c r="AF1037" s="436"/>
      <c r="AG1037" s="436"/>
      <c r="AH1037" s="436"/>
      <c r="AI1037" s="436"/>
      <c r="AJ1037" s="436"/>
      <c r="AK1037" s="436"/>
    </row>
    <row r="1038" spans="1:37" s="357" customFormat="1" ht="19.5" customHeight="1" x14ac:dyDescent="0.25">
      <c r="A1038" s="434"/>
      <c r="B1038" s="434"/>
      <c r="C1038" s="434"/>
      <c r="D1038" s="434"/>
      <c r="E1038" s="434"/>
      <c r="F1038" s="434"/>
      <c r="G1038" s="434"/>
      <c r="H1038" s="434"/>
      <c r="I1038" s="434"/>
      <c r="J1038" s="434"/>
      <c r="K1038" s="434"/>
      <c r="L1038" s="434"/>
      <c r="M1038" s="434"/>
      <c r="N1038" s="434"/>
      <c r="O1038" s="434"/>
      <c r="P1038" s="434"/>
      <c r="Q1038" s="434"/>
      <c r="R1038" s="434"/>
      <c r="S1038" s="434"/>
      <c r="T1038" s="472"/>
      <c r="U1038" s="434"/>
      <c r="V1038" s="434"/>
      <c r="W1038" s="434"/>
      <c r="X1038" s="434"/>
      <c r="Y1038" s="434"/>
      <c r="Z1038" s="434"/>
      <c r="AA1038" s="434"/>
      <c r="AB1038" s="434"/>
      <c r="AC1038" s="434"/>
      <c r="AD1038" s="436"/>
      <c r="AE1038" s="436"/>
      <c r="AF1038" s="436"/>
      <c r="AG1038" s="436"/>
      <c r="AH1038" s="436"/>
      <c r="AI1038" s="436"/>
      <c r="AJ1038" s="436"/>
      <c r="AK1038" s="436"/>
    </row>
    <row r="1039" spans="1:37" s="357" customFormat="1" ht="19.5" customHeight="1" x14ac:dyDescent="0.25">
      <c r="A1039" s="434"/>
      <c r="B1039" s="434"/>
      <c r="C1039" s="434"/>
      <c r="D1039" s="434"/>
      <c r="E1039" s="434"/>
      <c r="F1039" s="434"/>
      <c r="G1039" s="434"/>
      <c r="H1039" s="434"/>
      <c r="I1039" s="434"/>
      <c r="J1039" s="434"/>
      <c r="K1039" s="434"/>
      <c r="L1039" s="434"/>
      <c r="M1039" s="434"/>
      <c r="N1039" s="434"/>
      <c r="O1039" s="434"/>
      <c r="P1039" s="434"/>
      <c r="Q1039" s="434"/>
      <c r="R1039" s="434"/>
      <c r="S1039" s="434"/>
      <c r="T1039" s="472"/>
      <c r="U1039" s="434"/>
      <c r="V1039" s="434"/>
      <c r="W1039" s="434"/>
      <c r="X1039" s="434"/>
      <c r="Y1039" s="434"/>
      <c r="Z1039" s="434"/>
      <c r="AA1039" s="434"/>
      <c r="AB1039" s="434"/>
      <c r="AC1039" s="434"/>
      <c r="AD1039" s="436"/>
      <c r="AE1039" s="436"/>
      <c r="AF1039" s="436"/>
      <c r="AG1039" s="436"/>
      <c r="AH1039" s="436"/>
      <c r="AI1039" s="436"/>
      <c r="AJ1039" s="436"/>
      <c r="AK1039" s="436"/>
    </row>
    <row r="1040" spans="1:37" s="357" customFormat="1" ht="19.5" customHeight="1" x14ac:dyDescent="0.25">
      <c r="A1040" s="434"/>
      <c r="B1040" s="434"/>
      <c r="C1040" s="434"/>
      <c r="D1040" s="434"/>
      <c r="E1040" s="434"/>
      <c r="F1040" s="434"/>
      <c r="G1040" s="434"/>
      <c r="H1040" s="434"/>
      <c r="I1040" s="434"/>
      <c r="J1040" s="434"/>
      <c r="K1040" s="434"/>
      <c r="L1040" s="434"/>
      <c r="M1040" s="434"/>
      <c r="N1040" s="434"/>
      <c r="O1040" s="434"/>
      <c r="P1040" s="434"/>
      <c r="Q1040" s="434"/>
      <c r="R1040" s="434"/>
      <c r="S1040" s="434"/>
      <c r="T1040" s="472"/>
      <c r="U1040" s="434"/>
      <c r="V1040" s="434"/>
      <c r="W1040" s="434"/>
      <c r="X1040" s="434"/>
      <c r="Y1040" s="434"/>
      <c r="Z1040" s="434"/>
      <c r="AA1040" s="434"/>
      <c r="AB1040" s="434"/>
      <c r="AC1040" s="434"/>
      <c r="AD1040" s="436"/>
      <c r="AE1040" s="436"/>
      <c r="AF1040" s="436"/>
      <c r="AG1040" s="436"/>
      <c r="AH1040" s="436"/>
      <c r="AI1040" s="436"/>
      <c r="AJ1040" s="436"/>
      <c r="AK1040" s="436"/>
    </row>
    <row r="1041" spans="1:37" s="357" customFormat="1" ht="19.5" customHeight="1" x14ac:dyDescent="0.25">
      <c r="A1041" s="434"/>
      <c r="B1041" s="434"/>
      <c r="C1041" s="434"/>
      <c r="D1041" s="434"/>
      <c r="E1041" s="434"/>
      <c r="F1041" s="434"/>
      <c r="G1041" s="434"/>
      <c r="H1041" s="434"/>
      <c r="I1041" s="434"/>
      <c r="J1041" s="434"/>
      <c r="K1041" s="434"/>
      <c r="L1041" s="434"/>
      <c r="M1041" s="434"/>
      <c r="N1041" s="434"/>
      <c r="O1041" s="434"/>
      <c r="P1041" s="434"/>
      <c r="Q1041" s="434"/>
      <c r="R1041" s="434"/>
      <c r="S1041" s="434"/>
      <c r="T1041" s="472"/>
      <c r="U1041" s="434"/>
      <c r="V1041" s="434"/>
      <c r="W1041" s="434"/>
      <c r="X1041" s="434"/>
      <c r="Y1041" s="434"/>
      <c r="Z1041" s="434"/>
      <c r="AA1041" s="434"/>
      <c r="AB1041" s="434"/>
      <c r="AC1041" s="434"/>
      <c r="AD1041" s="436"/>
      <c r="AE1041" s="436"/>
      <c r="AF1041" s="436"/>
      <c r="AG1041" s="436"/>
      <c r="AH1041" s="436"/>
      <c r="AI1041" s="436"/>
      <c r="AJ1041" s="436"/>
      <c r="AK1041" s="436"/>
    </row>
    <row r="1042" spans="1:37" s="357" customFormat="1" ht="19.5" customHeight="1" x14ac:dyDescent="0.25">
      <c r="A1042" s="434"/>
      <c r="B1042" s="434"/>
      <c r="C1042" s="434"/>
      <c r="D1042" s="434"/>
      <c r="E1042" s="434"/>
      <c r="F1042" s="434"/>
      <c r="G1042" s="434"/>
      <c r="H1042" s="434"/>
      <c r="I1042" s="434"/>
      <c r="J1042" s="434"/>
      <c r="K1042" s="434"/>
      <c r="L1042" s="434"/>
      <c r="M1042" s="434"/>
      <c r="N1042" s="434"/>
      <c r="O1042" s="434"/>
      <c r="P1042" s="434"/>
      <c r="Q1042" s="434"/>
      <c r="R1042" s="434"/>
      <c r="S1042" s="434"/>
      <c r="T1042" s="472"/>
      <c r="U1042" s="434"/>
      <c r="V1042" s="434"/>
      <c r="W1042" s="434"/>
      <c r="X1042" s="434"/>
      <c r="Y1042" s="434"/>
      <c r="Z1042" s="434"/>
      <c r="AA1042" s="434"/>
      <c r="AB1042" s="434"/>
      <c r="AC1042" s="434"/>
      <c r="AD1042" s="436"/>
      <c r="AE1042" s="436"/>
      <c r="AF1042" s="436"/>
      <c r="AG1042" s="436"/>
      <c r="AH1042" s="436"/>
      <c r="AI1042" s="436"/>
      <c r="AJ1042" s="436"/>
      <c r="AK1042" s="436"/>
    </row>
    <row r="1043" spans="1:37" s="357" customFormat="1" ht="19.5" customHeight="1" x14ac:dyDescent="0.25">
      <c r="A1043" s="434"/>
      <c r="B1043" s="434"/>
      <c r="C1043" s="434"/>
      <c r="D1043" s="434"/>
      <c r="E1043" s="434"/>
      <c r="F1043" s="434"/>
      <c r="G1043" s="434"/>
      <c r="H1043" s="434"/>
      <c r="I1043" s="434"/>
      <c r="J1043" s="434"/>
      <c r="K1043" s="434"/>
      <c r="L1043" s="434"/>
      <c r="M1043" s="434"/>
      <c r="N1043" s="434"/>
      <c r="O1043" s="434"/>
      <c r="P1043" s="434"/>
      <c r="Q1043" s="434"/>
      <c r="R1043" s="434"/>
      <c r="S1043" s="434"/>
      <c r="T1043" s="472"/>
      <c r="U1043" s="434"/>
      <c r="V1043" s="434"/>
      <c r="W1043" s="434"/>
      <c r="X1043" s="434"/>
      <c r="Y1043" s="434"/>
      <c r="Z1043" s="434"/>
      <c r="AA1043" s="434"/>
      <c r="AB1043" s="434"/>
      <c r="AC1043" s="434"/>
      <c r="AD1043" s="436"/>
      <c r="AE1043" s="436"/>
      <c r="AF1043" s="436"/>
      <c r="AG1043" s="436"/>
      <c r="AH1043" s="436"/>
      <c r="AI1043" s="436"/>
      <c r="AJ1043" s="436"/>
      <c r="AK1043" s="436"/>
    </row>
    <row r="1044" spans="1:37" s="357" customFormat="1" ht="19.5" customHeight="1" x14ac:dyDescent="0.25">
      <c r="A1044" s="434"/>
      <c r="B1044" s="434"/>
      <c r="C1044" s="434"/>
      <c r="D1044" s="434"/>
      <c r="E1044" s="434"/>
      <c r="F1044" s="434"/>
      <c r="G1044" s="434"/>
      <c r="H1044" s="434"/>
      <c r="I1044" s="434"/>
      <c r="J1044" s="434"/>
      <c r="K1044" s="434"/>
      <c r="L1044" s="434"/>
      <c r="M1044" s="434"/>
      <c r="N1044" s="434"/>
      <c r="O1044" s="434"/>
      <c r="P1044" s="434"/>
      <c r="Q1044" s="434"/>
      <c r="R1044" s="434"/>
      <c r="S1044" s="434"/>
      <c r="T1044" s="472"/>
      <c r="U1044" s="434"/>
      <c r="V1044" s="434"/>
      <c r="W1044" s="434"/>
      <c r="X1044" s="434"/>
      <c r="Y1044" s="434"/>
      <c r="Z1044" s="434"/>
      <c r="AA1044" s="434"/>
      <c r="AB1044" s="434"/>
      <c r="AC1044" s="434"/>
      <c r="AD1044" s="436"/>
      <c r="AE1044" s="436"/>
      <c r="AF1044" s="436"/>
      <c r="AG1044" s="436"/>
      <c r="AH1044" s="436"/>
      <c r="AI1044" s="436"/>
      <c r="AJ1044" s="436"/>
      <c r="AK1044" s="436"/>
    </row>
    <row r="1045" spans="1:37" s="357" customFormat="1" ht="19.5" customHeight="1" x14ac:dyDescent="0.25">
      <c r="A1045" s="434"/>
      <c r="B1045" s="434"/>
      <c r="C1045" s="434"/>
      <c r="D1045" s="434"/>
      <c r="E1045" s="434"/>
      <c r="F1045" s="434"/>
      <c r="G1045" s="434"/>
      <c r="H1045" s="434"/>
      <c r="I1045" s="434"/>
      <c r="J1045" s="434"/>
      <c r="K1045" s="434"/>
      <c r="L1045" s="434"/>
      <c r="M1045" s="434"/>
      <c r="N1045" s="434"/>
      <c r="O1045" s="434"/>
      <c r="P1045" s="434"/>
      <c r="Q1045" s="434"/>
      <c r="R1045" s="434"/>
      <c r="S1045" s="434"/>
      <c r="T1045" s="472"/>
      <c r="U1045" s="434"/>
      <c r="V1045" s="434"/>
      <c r="W1045" s="434"/>
      <c r="X1045" s="434"/>
      <c r="Y1045" s="434"/>
      <c r="Z1045" s="434"/>
      <c r="AA1045" s="434"/>
      <c r="AB1045" s="434"/>
      <c r="AC1045" s="434"/>
      <c r="AD1045" s="436"/>
      <c r="AE1045" s="436"/>
      <c r="AF1045" s="436"/>
      <c r="AG1045" s="436"/>
      <c r="AH1045" s="436"/>
      <c r="AI1045" s="436"/>
      <c r="AJ1045" s="436"/>
      <c r="AK1045" s="436"/>
    </row>
    <row r="1046" spans="1:37" s="357" customFormat="1" ht="19.5" customHeight="1" x14ac:dyDescent="0.25">
      <c r="A1046" s="434"/>
      <c r="B1046" s="434"/>
      <c r="C1046" s="434"/>
      <c r="D1046" s="434"/>
      <c r="E1046" s="434"/>
      <c r="F1046" s="434"/>
      <c r="G1046" s="434"/>
      <c r="H1046" s="434"/>
      <c r="I1046" s="434"/>
      <c r="J1046" s="434"/>
      <c r="K1046" s="434"/>
      <c r="L1046" s="434"/>
      <c r="M1046" s="434"/>
      <c r="N1046" s="434"/>
      <c r="O1046" s="434"/>
      <c r="P1046" s="434"/>
      <c r="Q1046" s="434"/>
      <c r="R1046" s="434"/>
      <c r="S1046" s="434"/>
      <c r="T1046" s="472"/>
      <c r="U1046" s="434"/>
      <c r="V1046" s="434"/>
      <c r="W1046" s="434"/>
      <c r="X1046" s="434"/>
      <c r="Y1046" s="434"/>
      <c r="Z1046" s="434"/>
      <c r="AA1046" s="434"/>
      <c r="AB1046" s="434"/>
      <c r="AC1046" s="434"/>
      <c r="AD1046" s="436"/>
      <c r="AE1046" s="436"/>
      <c r="AF1046" s="436"/>
      <c r="AG1046" s="436"/>
      <c r="AH1046" s="436"/>
      <c r="AI1046" s="436"/>
      <c r="AJ1046" s="436"/>
      <c r="AK1046" s="436"/>
    </row>
    <row r="1047" spans="1:37" s="357" customFormat="1" ht="19.5" customHeight="1" x14ac:dyDescent="0.25">
      <c r="A1047" s="434"/>
      <c r="B1047" s="434"/>
      <c r="C1047" s="434"/>
      <c r="D1047" s="434"/>
      <c r="E1047" s="434"/>
      <c r="F1047" s="434"/>
      <c r="G1047" s="434"/>
      <c r="H1047" s="434"/>
      <c r="I1047" s="434"/>
      <c r="J1047" s="434"/>
      <c r="K1047" s="434"/>
      <c r="L1047" s="434"/>
      <c r="M1047" s="434"/>
      <c r="N1047" s="434"/>
      <c r="O1047" s="434"/>
      <c r="P1047" s="434"/>
      <c r="Q1047" s="434"/>
      <c r="R1047" s="434"/>
      <c r="S1047" s="434"/>
      <c r="T1047" s="472"/>
      <c r="U1047" s="434"/>
      <c r="V1047" s="434"/>
      <c r="W1047" s="434"/>
      <c r="X1047" s="434"/>
      <c r="Y1047" s="434"/>
      <c r="Z1047" s="434"/>
      <c r="AA1047" s="434"/>
      <c r="AB1047" s="434"/>
      <c r="AC1047" s="434"/>
      <c r="AD1047" s="436"/>
      <c r="AE1047" s="436"/>
      <c r="AF1047" s="436"/>
      <c r="AG1047" s="436"/>
      <c r="AH1047" s="436"/>
      <c r="AI1047" s="436"/>
      <c r="AJ1047" s="436"/>
      <c r="AK1047" s="436"/>
    </row>
    <row r="1048" spans="1:37" s="357" customFormat="1" ht="19.5" customHeight="1" x14ac:dyDescent="0.25">
      <c r="A1048" s="434"/>
      <c r="B1048" s="434"/>
      <c r="C1048" s="434"/>
      <c r="D1048" s="434"/>
      <c r="E1048" s="434"/>
      <c r="F1048" s="434"/>
      <c r="G1048" s="434"/>
      <c r="H1048" s="434"/>
      <c r="I1048" s="434"/>
      <c r="J1048" s="434"/>
      <c r="K1048" s="434"/>
      <c r="L1048" s="434"/>
      <c r="M1048" s="434"/>
      <c r="N1048" s="434"/>
      <c r="O1048" s="434"/>
      <c r="P1048" s="434"/>
      <c r="Q1048" s="434"/>
      <c r="R1048" s="434"/>
      <c r="S1048" s="434"/>
      <c r="T1048" s="472"/>
      <c r="U1048" s="434"/>
      <c r="V1048" s="434"/>
      <c r="W1048" s="434"/>
      <c r="X1048" s="434"/>
      <c r="Y1048" s="434"/>
      <c r="Z1048" s="434"/>
      <c r="AA1048" s="434"/>
      <c r="AB1048" s="434"/>
      <c r="AC1048" s="434"/>
      <c r="AD1048" s="436"/>
      <c r="AE1048" s="436"/>
      <c r="AF1048" s="436"/>
      <c r="AG1048" s="436"/>
      <c r="AH1048" s="436"/>
      <c r="AI1048" s="436"/>
      <c r="AJ1048" s="436"/>
      <c r="AK1048" s="436"/>
    </row>
    <row r="1049" spans="1:37" s="357" customFormat="1" ht="19.5" customHeight="1" x14ac:dyDescent="0.25">
      <c r="A1049" s="434"/>
      <c r="B1049" s="434"/>
      <c r="C1049" s="434"/>
      <c r="D1049" s="434"/>
      <c r="E1049" s="434"/>
      <c r="F1049" s="434"/>
      <c r="G1049" s="434"/>
      <c r="H1049" s="434"/>
      <c r="I1049" s="434"/>
      <c r="J1049" s="434"/>
      <c r="K1049" s="434"/>
      <c r="L1049" s="434"/>
      <c r="M1049" s="434"/>
      <c r="N1049" s="434"/>
      <c r="O1049" s="434"/>
      <c r="P1049" s="434"/>
      <c r="Q1049" s="434"/>
      <c r="R1049" s="434"/>
      <c r="S1049" s="434"/>
      <c r="T1049" s="472"/>
      <c r="U1049" s="434"/>
      <c r="V1049" s="434"/>
      <c r="W1049" s="434"/>
      <c r="X1049" s="434"/>
      <c r="Y1049" s="434"/>
      <c r="Z1049" s="434"/>
      <c r="AA1049" s="434"/>
      <c r="AB1049" s="434"/>
      <c r="AC1049" s="434"/>
      <c r="AD1049" s="436"/>
      <c r="AE1049" s="436"/>
      <c r="AF1049" s="436"/>
      <c r="AG1049" s="436"/>
      <c r="AH1049" s="436"/>
      <c r="AI1049" s="436"/>
      <c r="AJ1049" s="436"/>
      <c r="AK1049" s="436"/>
    </row>
    <row r="1050" spans="1:37" s="357" customFormat="1" ht="19.5" customHeight="1" x14ac:dyDescent="0.25">
      <c r="A1050" s="434"/>
      <c r="B1050" s="434"/>
      <c r="C1050" s="434"/>
      <c r="D1050" s="434"/>
      <c r="E1050" s="434"/>
      <c r="F1050" s="434"/>
      <c r="G1050" s="434"/>
      <c r="H1050" s="434"/>
      <c r="I1050" s="434"/>
      <c r="J1050" s="434"/>
      <c r="K1050" s="434"/>
      <c r="L1050" s="434"/>
      <c r="M1050" s="434"/>
      <c r="N1050" s="434"/>
      <c r="O1050" s="434"/>
      <c r="P1050" s="434"/>
      <c r="Q1050" s="434"/>
      <c r="R1050" s="434"/>
      <c r="S1050" s="434"/>
      <c r="T1050" s="472"/>
      <c r="U1050" s="434"/>
      <c r="V1050" s="434"/>
      <c r="W1050" s="434"/>
      <c r="X1050" s="434"/>
      <c r="Y1050" s="434"/>
      <c r="Z1050" s="434"/>
      <c r="AA1050" s="434"/>
      <c r="AB1050" s="434"/>
      <c r="AC1050" s="434"/>
      <c r="AD1050" s="436"/>
      <c r="AE1050" s="436"/>
      <c r="AF1050" s="436"/>
      <c r="AG1050" s="436"/>
      <c r="AH1050" s="436"/>
      <c r="AI1050" s="436"/>
      <c r="AJ1050" s="436"/>
      <c r="AK1050" s="436"/>
    </row>
    <row r="1051" spans="1:37" s="357" customFormat="1" ht="19.5" customHeight="1" x14ac:dyDescent="0.25">
      <c r="A1051" s="434"/>
      <c r="B1051" s="434"/>
      <c r="C1051" s="434"/>
      <c r="D1051" s="434"/>
      <c r="E1051" s="434"/>
      <c r="F1051" s="434"/>
      <c r="G1051" s="434"/>
      <c r="H1051" s="434"/>
      <c r="I1051" s="434"/>
      <c r="J1051" s="434"/>
      <c r="K1051" s="434"/>
      <c r="L1051" s="434"/>
      <c r="M1051" s="434"/>
      <c r="N1051" s="434"/>
      <c r="O1051" s="434"/>
      <c r="P1051" s="434"/>
      <c r="Q1051" s="434"/>
      <c r="R1051" s="434"/>
      <c r="S1051" s="434"/>
      <c r="T1051" s="472"/>
      <c r="U1051" s="434"/>
      <c r="V1051" s="434"/>
      <c r="W1051" s="434"/>
      <c r="X1051" s="434"/>
      <c r="Y1051" s="434"/>
      <c r="Z1051" s="434"/>
      <c r="AA1051" s="434"/>
      <c r="AB1051" s="434"/>
      <c r="AC1051" s="434"/>
      <c r="AD1051" s="436"/>
      <c r="AE1051" s="436"/>
      <c r="AF1051" s="436"/>
      <c r="AG1051" s="436"/>
      <c r="AH1051" s="436"/>
      <c r="AI1051" s="436"/>
      <c r="AJ1051" s="436"/>
      <c r="AK1051" s="436"/>
    </row>
    <row r="1052" spans="1:37" s="357" customFormat="1" ht="19.5" customHeight="1" x14ac:dyDescent="0.25">
      <c r="A1052" s="434"/>
      <c r="B1052" s="434"/>
      <c r="C1052" s="434"/>
      <c r="D1052" s="434"/>
      <c r="E1052" s="434"/>
      <c r="F1052" s="434"/>
      <c r="G1052" s="434"/>
      <c r="H1052" s="434"/>
      <c r="I1052" s="434"/>
      <c r="J1052" s="434"/>
      <c r="K1052" s="434"/>
      <c r="L1052" s="434"/>
      <c r="M1052" s="434"/>
      <c r="N1052" s="434"/>
      <c r="O1052" s="434"/>
      <c r="P1052" s="434"/>
      <c r="Q1052" s="434"/>
      <c r="R1052" s="434"/>
      <c r="S1052" s="434"/>
      <c r="T1052" s="472"/>
      <c r="U1052" s="434"/>
      <c r="V1052" s="434"/>
      <c r="W1052" s="434"/>
      <c r="X1052" s="434"/>
      <c r="Y1052" s="434"/>
      <c r="Z1052" s="434"/>
      <c r="AA1052" s="434"/>
      <c r="AB1052" s="434"/>
      <c r="AC1052" s="434"/>
      <c r="AD1052" s="436"/>
      <c r="AE1052" s="436"/>
      <c r="AF1052" s="436"/>
      <c r="AG1052" s="436"/>
      <c r="AH1052" s="436"/>
      <c r="AI1052" s="436"/>
      <c r="AJ1052" s="436"/>
      <c r="AK1052" s="436"/>
    </row>
    <row r="1053" spans="1:37" s="357" customFormat="1" ht="19.5" customHeight="1" x14ac:dyDescent="0.25">
      <c r="A1053" s="434"/>
      <c r="B1053" s="434"/>
      <c r="C1053" s="434"/>
      <c r="D1053" s="434"/>
      <c r="E1053" s="434"/>
      <c r="F1053" s="434"/>
      <c r="G1053" s="434"/>
      <c r="H1053" s="434"/>
      <c r="I1053" s="434"/>
      <c r="J1053" s="434"/>
      <c r="K1053" s="434"/>
      <c r="L1053" s="434"/>
      <c r="M1053" s="434"/>
      <c r="N1053" s="434"/>
      <c r="O1053" s="434"/>
      <c r="P1053" s="434"/>
      <c r="Q1053" s="434"/>
      <c r="R1053" s="434"/>
      <c r="S1053" s="434"/>
      <c r="T1053" s="472"/>
      <c r="U1053" s="434"/>
      <c r="V1053" s="434"/>
      <c r="W1053" s="434"/>
      <c r="X1053" s="434"/>
      <c r="Y1053" s="434"/>
      <c r="Z1053" s="434"/>
      <c r="AA1053" s="434"/>
      <c r="AB1053" s="434"/>
      <c r="AC1053" s="434"/>
      <c r="AD1053" s="436"/>
      <c r="AE1053" s="436"/>
      <c r="AF1053" s="436"/>
      <c r="AG1053" s="436"/>
      <c r="AH1053" s="436"/>
      <c r="AI1053" s="436"/>
      <c r="AJ1053" s="436"/>
      <c r="AK1053" s="436"/>
    </row>
    <row r="1054" spans="1:37" s="357" customFormat="1" ht="19.5" customHeight="1" x14ac:dyDescent="0.25">
      <c r="A1054" s="434"/>
      <c r="B1054" s="434"/>
      <c r="C1054" s="434"/>
      <c r="D1054" s="434"/>
      <c r="E1054" s="434"/>
      <c r="F1054" s="434"/>
      <c r="G1054" s="434"/>
      <c r="H1054" s="434"/>
      <c r="I1054" s="434"/>
      <c r="J1054" s="434"/>
      <c r="K1054" s="434"/>
      <c r="L1054" s="434"/>
      <c r="M1054" s="434"/>
      <c r="N1054" s="434"/>
      <c r="O1054" s="434"/>
      <c r="P1054" s="434"/>
      <c r="Q1054" s="434"/>
      <c r="R1054" s="434"/>
      <c r="S1054" s="434"/>
      <c r="T1054" s="472"/>
      <c r="U1054" s="434"/>
      <c r="V1054" s="434"/>
      <c r="W1054" s="434"/>
      <c r="X1054" s="434"/>
      <c r="Y1054" s="434"/>
      <c r="Z1054" s="434"/>
      <c r="AA1054" s="434"/>
      <c r="AB1054" s="434"/>
      <c r="AC1054" s="434"/>
      <c r="AD1054" s="436"/>
      <c r="AE1054" s="436"/>
      <c r="AF1054" s="436"/>
      <c r="AG1054" s="436"/>
      <c r="AH1054" s="436"/>
      <c r="AI1054" s="436"/>
      <c r="AJ1054" s="436"/>
      <c r="AK1054" s="436"/>
    </row>
    <row r="1055" spans="1:37" s="357" customFormat="1" ht="19.5" customHeight="1" x14ac:dyDescent="0.25">
      <c r="A1055" s="434"/>
      <c r="B1055" s="434"/>
      <c r="C1055" s="434"/>
      <c r="D1055" s="434"/>
      <c r="E1055" s="434"/>
      <c r="F1055" s="434"/>
      <c r="G1055" s="434"/>
      <c r="H1055" s="434"/>
      <c r="I1055" s="434"/>
      <c r="J1055" s="434"/>
      <c r="K1055" s="434"/>
      <c r="L1055" s="434"/>
      <c r="M1055" s="434"/>
      <c r="N1055" s="434"/>
      <c r="O1055" s="434"/>
      <c r="P1055" s="434"/>
      <c r="Q1055" s="434"/>
      <c r="R1055" s="434"/>
      <c r="S1055" s="434"/>
      <c r="T1055" s="472"/>
      <c r="U1055" s="434"/>
      <c r="V1055" s="434"/>
      <c r="W1055" s="434"/>
      <c r="X1055" s="434"/>
      <c r="Y1055" s="434"/>
      <c r="Z1055" s="434"/>
      <c r="AA1055" s="434"/>
      <c r="AB1055" s="434"/>
      <c r="AC1055" s="434"/>
      <c r="AD1055" s="436"/>
      <c r="AE1055" s="436"/>
      <c r="AF1055" s="436"/>
      <c r="AG1055" s="436"/>
      <c r="AH1055" s="436"/>
      <c r="AI1055" s="436"/>
      <c r="AJ1055" s="436"/>
      <c r="AK1055" s="436"/>
    </row>
    <row r="1056" spans="1:37" s="357" customFormat="1" ht="19.5" customHeight="1" x14ac:dyDescent="0.25">
      <c r="A1056" s="434"/>
      <c r="B1056" s="434"/>
      <c r="C1056" s="434"/>
      <c r="D1056" s="434"/>
      <c r="E1056" s="434"/>
      <c r="F1056" s="434"/>
      <c r="G1056" s="434"/>
      <c r="H1056" s="434"/>
      <c r="I1056" s="434"/>
      <c r="J1056" s="434"/>
      <c r="K1056" s="434"/>
      <c r="L1056" s="434"/>
      <c r="M1056" s="434"/>
      <c r="N1056" s="434"/>
      <c r="O1056" s="434"/>
      <c r="P1056" s="434"/>
      <c r="Q1056" s="434"/>
      <c r="R1056" s="434"/>
      <c r="S1056" s="434"/>
      <c r="T1056" s="472"/>
      <c r="U1056" s="434"/>
      <c r="V1056" s="434"/>
      <c r="W1056" s="434"/>
      <c r="X1056" s="434"/>
      <c r="Y1056" s="434"/>
      <c r="Z1056" s="434"/>
      <c r="AA1056" s="434"/>
      <c r="AB1056" s="434"/>
      <c r="AC1056" s="434"/>
      <c r="AD1056" s="436"/>
      <c r="AE1056" s="436"/>
      <c r="AF1056" s="436"/>
      <c r="AG1056" s="436"/>
      <c r="AH1056" s="436"/>
      <c r="AI1056" s="436"/>
      <c r="AJ1056" s="436"/>
      <c r="AK1056" s="436"/>
    </row>
    <row r="1057" spans="1:37" s="357" customFormat="1" ht="19.5" customHeight="1" x14ac:dyDescent="0.25">
      <c r="A1057" s="434"/>
      <c r="B1057" s="434"/>
      <c r="C1057" s="434"/>
      <c r="D1057" s="434"/>
      <c r="E1057" s="434"/>
      <c r="F1057" s="434"/>
      <c r="G1057" s="434"/>
      <c r="H1057" s="434"/>
      <c r="I1057" s="434"/>
      <c r="J1057" s="434"/>
      <c r="K1057" s="434"/>
      <c r="L1057" s="434"/>
      <c r="M1057" s="434"/>
      <c r="N1057" s="434"/>
      <c r="O1057" s="434"/>
      <c r="P1057" s="434"/>
      <c r="Q1057" s="434"/>
      <c r="R1057" s="434"/>
      <c r="S1057" s="434"/>
      <c r="T1057" s="472"/>
      <c r="U1057" s="434"/>
      <c r="V1057" s="434"/>
      <c r="W1057" s="434"/>
      <c r="X1057" s="434"/>
      <c r="Y1057" s="434"/>
      <c r="Z1057" s="434"/>
      <c r="AA1057" s="434"/>
      <c r="AB1057" s="434"/>
      <c r="AC1057" s="434"/>
      <c r="AD1057" s="436"/>
      <c r="AE1057" s="436"/>
      <c r="AF1057" s="436"/>
      <c r="AG1057" s="436"/>
      <c r="AH1057" s="436"/>
      <c r="AI1057" s="436"/>
      <c r="AJ1057" s="436"/>
      <c r="AK1057" s="436"/>
    </row>
    <row r="1058" spans="1:37" s="357" customFormat="1" ht="19.5" customHeight="1" x14ac:dyDescent="0.25">
      <c r="A1058" s="434"/>
      <c r="B1058" s="434"/>
      <c r="C1058" s="434"/>
      <c r="D1058" s="434"/>
      <c r="E1058" s="434"/>
      <c r="F1058" s="434"/>
      <c r="G1058" s="434"/>
      <c r="H1058" s="434"/>
      <c r="I1058" s="434"/>
      <c r="J1058" s="434"/>
      <c r="K1058" s="434"/>
      <c r="L1058" s="434"/>
      <c r="M1058" s="434"/>
      <c r="N1058" s="434"/>
      <c r="O1058" s="434"/>
      <c r="P1058" s="434"/>
      <c r="Q1058" s="434"/>
      <c r="R1058" s="434"/>
      <c r="S1058" s="434"/>
      <c r="T1058" s="472"/>
      <c r="U1058" s="434"/>
      <c r="V1058" s="434"/>
      <c r="W1058" s="434"/>
      <c r="X1058" s="434"/>
      <c r="Y1058" s="434"/>
      <c r="Z1058" s="434"/>
      <c r="AA1058" s="434"/>
      <c r="AB1058" s="434"/>
      <c r="AC1058" s="434"/>
      <c r="AD1058" s="436"/>
      <c r="AE1058" s="436"/>
      <c r="AF1058" s="436"/>
      <c r="AG1058" s="436"/>
      <c r="AH1058" s="436"/>
      <c r="AI1058" s="436"/>
      <c r="AJ1058" s="436"/>
      <c r="AK1058" s="436"/>
    </row>
    <row r="1059" spans="1:37" s="357" customFormat="1" ht="19.5" customHeight="1" x14ac:dyDescent="0.25">
      <c r="A1059" s="434"/>
      <c r="B1059" s="434"/>
      <c r="C1059" s="434"/>
      <c r="D1059" s="434"/>
      <c r="E1059" s="434"/>
      <c r="F1059" s="434"/>
      <c r="G1059" s="434"/>
      <c r="H1059" s="434"/>
      <c r="I1059" s="434"/>
      <c r="J1059" s="434"/>
      <c r="K1059" s="434"/>
      <c r="L1059" s="434"/>
      <c r="M1059" s="434"/>
      <c r="N1059" s="434"/>
      <c r="O1059" s="434"/>
      <c r="P1059" s="434"/>
      <c r="Q1059" s="434"/>
      <c r="R1059" s="434"/>
      <c r="S1059" s="434"/>
      <c r="T1059" s="472"/>
      <c r="U1059" s="434"/>
      <c r="V1059" s="434"/>
      <c r="W1059" s="434"/>
      <c r="X1059" s="434"/>
      <c r="Y1059" s="434"/>
      <c r="Z1059" s="434"/>
      <c r="AA1059" s="434"/>
      <c r="AB1059" s="434"/>
      <c r="AC1059" s="434"/>
      <c r="AD1059" s="436"/>
      <c r="AE1059" s="436"/>
      <c r="AF1059" s="436"/>
      <c r="AG1059" s="436"/>
      <c r="AH1059" s="436"/>
      <c r="AI1059" s="436"/>
      <c r="AJ1059" s="436"/>
      <c r="AK1059" s="436"/>
    </row>
    <row r="1060" spans="1:37" s="357" customFormat="1" ht="19.5" customHeight="1" x14ac:dyDescent="0.25">
      <c r="A1060" s="434"/>
      <c r="B1060" s="434"/>
      <c r="C1060" s="434"/>
      <c r="D1060" s="434"/>
      <c r="E1060" s="434"/>
      <c r="F1060" s="434"/>
      <c r="G1060" s="434"/>
      <c r="H1060" s="434"/>
      <c r="I1060" s="434"/>
      <c r="J1060" s="434"/>
      <c r="K1060" s="434"/>
      <c r="L1060" s="434"/>
      <c r="M1060" s="434"/>
      <c r="N1060" s="434"/>
      <c r="O1060" s="434"/>
      <c r="P1060" s="434"/>
      <c r="Q1060" s="434"/>
      <c r="R1060" s="434"/>
      <c r="S1060" s="434"/>
      <c r="T1060" s="472"/>
      <c r="U1060" s="434"/>
      <c r="V1060" s="434"/>
      <c r="W1060" s="434"/>
      <c r="X1060" s="434"/>
      <c r="Y1060" s="434"/>
      <c r="Z1060" s="434"/>
      <c r="AA1060" s="434"/>
      <c r="AB1060" s="434"/>
      <c r="AC1060" s="434"/>
      <c r="AD1060" s="436"/>
      <c r="AE1060" s="436"/>
      <c r="AF1060" s="436"/>
      <c r="AG1060" s="436"/>
      <c r="AH1060" s="436"/>
      <c r="AI1060" s="436"/>
      <c r="AJ1060" s="436"/>
      <c r="AK1060" s="436"/>
    </row>
    <row r="1061" spans="1:37" s="357" customFormat="1" ht="19.5" customHeight="1" x14ac:dyDescent="0.25">
      <c r="A1061" s="434"/>
      <c r="B1061" s="434"/>
      <c r="C1061" s="434"/>
      <c r="D1061" s="434"/>
      <c r="E1061" s="434"/>
      <c r="F1061" s="434"/>
      <c r="G1061" s="434"/>
      <c r="H1061" s="434"/>
      <c r="I1061" s="434"/>
      <c r="J1061" s="434"/>
      <c r="K1061" s="434"/>
      <c r="L1061" s="434"/>
      <c r="M1061" s="434"/>
      <c r="N1061" s="434"/>
      <c r="O1061" s="434"/>
      <c r="P1061" s="434"/>
      <c r="Q1061" s="434"/>
      <c r="R1061" s="434"/>
      <c r="S1061" s="434"/>
      <c r="T1061" s="472"/>
      <c r="U1061" s="434"/>
      <c r="V1061" s="434"/>
      <c r="W1061" s="434"/>
      <c r="X1061" s="434"/>
      <c r="Y1061" s="434"/>
      <c r="Z1061" s="434"/>
      <c r="AA1061" s="434"/>
      <c r="AB1061" s="434"/>
      <c r="AC1061" s="434"/>
      <c r="AD1061" s="436"/>
      <c r="AE1061" s="436"/>
      <c r="AF1061" s="436"/>
      <c r="AG1061" s="436"/>
      <c r="AH1061" s="436"/>
      <c r="AI1061" s="436"/>
      <c r="AJ1061" s="436"/>
      <c r="AK1061" s="436"/>
    </row>
    <row r="1062" spans="1:37" s="357" customFormat="1" ht="19.5" customHeight="1" x14ac:dyDescent="0.25">
      <c r="A1062" s="434"/>
      <c r="B1062" s="434"/>
      <c r="C1062" s="434"/>
      <c r="D1062" s="434"/>
      <c r="E1062" s="434"/>
      <c r="F1062" s="434"/>
      <c r="G1062" s="434"/>
      <c r="H1062" s="434"/>
      <c r="I1062" s="434"/>
      <c r="J1062" s="434"/>
      <c r="K1062" s="434"/>
      <c r="L1062" s="434"/>
      <c r="M1062" s="434"/>
      <c r="N1062" s="434"/>
      <c r="O1062" s="434"/>
      <c r="P1062" s="434"/>
      <c r="Q1062" s="434"/>
      <c r="R1062" s="434"/>
      <c r="S1062" s="434"/>
      <c r="T1062" s="472"/>
      <c r="U1062" s="434"/>
      <c r="V1062" s="434"/>
      <c r="W1062" s="434"/>
      <c r="X1062" s="434"/>
      <c r="Y1062" s="434"/>
      <c r="Z1062" s="434"/>
      <c r="AA1062" s="434"/>
      <c r="AB1062" s="434"/>
      <c r="AC1062" s="434"/>
      <c r="AD1062" s="436"/>
      <c r="AE1062" s="436"/>
      <c r="AF1062" s="436"/>
      <c r="AG1062" s="436"/>
      <c r="AH1062" s="436"/>
      <c r="AI1062" s="436"/>
      <c r="AJ1062" s="436"/>
      <c r="AK1062" s="436"/>
    </row>
    <row r="1063" spans="1:37" s="357" customFormat="1" ht="19.5" customHeight="1" x14ac:dyDescent="0.25">
      <c r="A1063" s="434"/>
      <c r="B1063" s="434"/>
      <c r="C1063" s="434"/>
      <c r="D1063" s="434"/>
      <c r="E1063" s="434"/>
      <c r="F1063" s="434"/>
      <c r="G1063" s="434"/>
      <c r="H1063" s="434"/>
      <c r="I1063" s="434"/>
      <c r="J1063" s="434"/>
      <c r="K1063" s="434"/>
      <c r="L1063" s="434"/>
      <c r="M1063" s="434"/>
      <c r="N1063" s="434"/>
      <c r="O1063" s="434"/>
      <c r="P1063" s="434"/>
      <c r="Q1063" s="434"/>
      <c r="R1063" s="434"/>
      <c r="S1063" s="434"/>
      <c r="T1063" s="472"/>
      <c r="U1063" s="434"/>
      <c r="V1063" s="434"/>
      <c r="W1063" s="434"/>
      <c r="X1063" s="434"/>
      <c r="Y1063" s="434"/>
      <c r="Z1063" s="434"/>
      <c r="AA1063" s="434"/>
      <c r="AB1063" s="434"/>
      <c r="AC1063" s="434"/>
      <c r="AD1063" s="436"/>
      <c r="AE1063" s="436"/>
      <c r="AF1063" s="436"/>
      <c r="AG1063" s="436"/>
      <c r="AH1063" s="436"/>
      <c r="AI1063" s="436"/>
      <c r="AJ1063" s="436"/>
      <c r="AK1063" s="436"/>
    </row>
    <row r="1064" spans="1:37" s="357" customFormat="1" ht="19.5" customHeight="1" x14ac:dyDescent="0.25">
      <c r="A1064" s="434"/>
      <c r="B1064" s="434"/>
      <c r="C1064" s="434"/>
      <c r="D1064" s="434"/>
      <c r="E1064" s="434"/>
      <c r="F1064" s="434"/>
      <c r="G1064" s="434"/>
      <c r="H1064" s="434"/>
      <c r="I1064" s="434"/>
      <c r="J1064" s="434"/>
      <c r="K1064" s="434"/>
      <c r="L1064" s="434"/>
      <c r="M1064" s="434"/>
      <c r="N1064" s="434"/>
      <c r="O1064" s="434"/>
      <c r="P1064" s="434"/>
      <c r="Q1064" s="434"/>
      <c r="R1064" s="434"/>
      <c r="S1064" s="434"/>
      <c r="T1064" s="472"/>
      <c r="U1064" s="434"/>
      <c r="V1064" s="434"/>
      <c r="W1064" s="434"/>
      <c r="X1064" s="434"/>
      <c r="Y1064" s="434"/>
      <c r="Z1064" s="434"/>
      <c r="AA1064" s="434"/>
      <c r="AB1064" s="434"/>
      <c r="AC1064" s="434"/>
      <c r="AD1064" s="436"/>
      <c r="AE1064" s="436"/>
      <c r="AF1064" s="436"/>
      <c r="AG1064" s="436"/>
      <c r="AH1064" s="436"/>
      <c r="AI1064" s="436"/>
      <c r="AJ1064" s="436"/>
      <c r="AK1064" s="436"/>
    </row>
    <row r="1065" spans="1:37" s="357" customFormat="1" ht="19.5" customHeight="1" x14ac:dyDescent="0.25">
      <c r="A1065" s="434"/>
      <c r="B1065" s="434"/>
      <c r="C1065" s="434"/>
      <c r="D1065" s="434"/>
      <c r="E1065" s="434"/>
      <c r="F1065" s="434"/>
      <c r="G1065" s="434"/>
      <c r="H1065" s="434"/>
      <c r="I1065" s="434"/>
      <c r="J1065" s="434"/>
      <c r="K1065" s="434"/>
      <c r="L1065" s="434"/>
      <c r="M1065" s="434"/>
      <c r="N1065" s="434"/>
      <c r="O1065" s="434"/>
      <c r="P1065" s="434"/>
      <c r="Q1065" s="434"/>
      <c r="R1065" s="434"/>
      <c r="S1065" s="434"/>
      <c r="T1065" s="472"/>
      <c r="U1065" s="434"/>
      <c r="V1065" s="434"/>
      <c r="W1065" s="434"/>
      <c r="X1065" s="434"/>
      <c r="Y1065" s="434"/>
      <c r="Z1065" s="434"/>
      <c r="AA1065" s="434"/>
      <c r="AB1065" s="434"/>
      <c r="AC1065" s="434"/>
      <c r="AD1065" s="436"/>
      <c r="AE1065" s="436"/>
      <c r="AF1065" s="436"/>
      <c r="AG1065" s="436"/>
      <c r="AH1065" s="436"/>
      <c r="AI1065" s="436"/>
      <c r="AJ1065" s="436"/>
      <c r="AK1065" s="436"/>
    </row>
    <row r="1066" spans="1:37" s="357" customFormat="1" ht="19.5" customHeight="1" x14ac:dyDescent="0.25">
      <c r="A1066" s="434"/>
      <c r="B1066" s="434"/>
      <c r="C1066" s="434"/>
      <c r="D1066" s="434"/>
      <c r="E1066" s="434"/>
      <c r="F1066" s="434"/>
      <c r="G1066" s="434"/>
      <c r="H1066" s="434"/>
      <c r="I1066" s="434"/>
      <c r="J1066" s="434"/>
      <c r="K1066" s="434"/>
      <c r="L1066" s="434"/>
      <c r="M1066" s="434"/>
      <c r="N1066" s="434"/>
      <c r="O1066" s="434"/>
      <c r="P1066" s="434"/>
      <c r="Q1066" s="434"/>
      <c r="R1066" s="434"/>
      <c r="S1066" s="434"/>
      <c r="T1066" s="472"/>
      <c r="U1066" s="434"/>
      <c r="V1066" s="434"/>
      <c r="W1066" s="434"/>
      <c r="X1066" s="434"/>
      <c r="Y1066" s="434"/>
      <c r="Z1066" s="434"/>
      <c r="AA1066" s="434"/>
      <c r="AB1066" s="434"/>
      <c r="AC1066" s="434"/>
      <c r="AD1066" s="436"/>
      <c r="AE1066" s="436"/>
      <c r="AF1066" s="436"/>
      <c r="AG1066" s="436"/>
      <c r="AH1066" s="436"/>
      <c r="AI1066" s="436"/>
      <c r="AJ1066" s="436"/>
      <c r="AK1066" s="436"/>
    </row>
    <row r="1067" spans="1:37" s="357" customFormat="1" ht="19.5" customHeight="1" x14ac:dyDescent="0.25">
      <c r="A1067" s="434"/>
      <c r="B1067" s="434"/>
      <c r="C1067" s="434"/>
      <c r="D1067" s="434"/>
      <c r="E1067" s="434"/>
      <c r="F1067" s="434"/>
      <c r="G1067" s="434"/>
      <c r="H1067" s="434"/>
      <c r="I1067" s="434"/>
      <c r="J1067" s="434"/>
      <c r="K1067" s="434"/>
      <c r="L1067" s="434"/>
      <c r="M1067" s="434"/>
      <c r="N1067" s="434"/>
      <c r="O1067" s="434"/>
      <c r="P1067" s="434"/>
      <c r="Q1067" s="434"/>
      <c r="R1067" s="434"/>
      <c r="S1067" s="434"/>
      <c r="T1067" s="472"/>
      <c r="U1067" s="434"/>
      <c r="V1067" s="434"/>
      <c r="W1067" s="434"/>
      <c r="X1067" s="434"/>
      <c r="Y1067" s="434"/>
      <c r="Z1067" s="434"/>
      <c r="AA1067" s="434"/>
      <c r="AB1067" s="434"/>
      <c r="AC1067" s="434"/>
      <c r="AD1067" s="436"/>
      <c r="AE1067" s="436"/>
      <c r="AF1067" s="436"/>
      <c r="AG1067" s="436"/>
      <c r="AH1067" s="436"/>
      <c r="AI1067" s="436"/>
      <c r="AJ1067" s="436"/>
      <c r="AK1067" s="436"/>
    </row>
    <row r="1068" spans="1:37" s="357" customFormat="1" ht="19.5" customHeight="1" x14ac:dyDescent="0.25">
      <c r="A1068" s="434"/>
      <c r="B1068" s="434"/>
      <c r="C1068" s="434"/>
      <c r="D1068" s="434"/>
      <c r="E1068" s="434"/>
      <c r="F1068" s="434"/>
      <c r="G1068" s="434"/>
      <c r="H1068" s="434"/>
      <c r="I1068" s="434"/>
      <c r="J1068" s="434"/>
      <c r="K1068" s="434"/>
      <c r="L1068" s="434"/>
      <c r="M1068" s="434"/>
      <c r="N1068" s="434"/>
      <c r="O1068" s="434"/>
      <c r="P1068" s="434"/>
      <c r="Q1068" s="434"/>
      <c r="R1068" s="434"/>
      <c r="S1068" s="434"/>
      <c r="T1068" s="472"/>
      <c r="U1068" s="434"/>
      <c r="V1068" s="434"/>
      <c r="W1068" s="434"/>
      <c r="X1068" s="434"/>
      <c r="Y1068" s="434"/>
      <c r="Z1068" s="434"/>
      <c r="AA1068" s="434"/>
      <c r="AB1068" s="434"/>
      <c r="AC1068" s="434"/>
      <c r="AD1068" s="436"/>
      <c r="AE1068" s="436"/>
      <c r="AF1068" s="436"/>
      <c r="AG1068" s="436"/>
      <c r="AH1068" s="436"/>
      <c r="AI1068" s="436"/>
      <c r="AJ1068" s="436"/>
      <c r="AK1068" s="436"/>
    </row>
    <row r="1069" spans="1:37" s="357" customFormat="1" ht="19.5" customHeight="1" x14ac:dyDescent="0.25">
      <c r="A1069" s="434"/>
      <c r="B1069" s="434"/>
      <c r="C1069" s="434"/>
      <c r="D1069" s="434"/>
      <c r="E1069" s="434"/>
      <c r="F1069" s="434"/>
      <c r="G1069" s="434"/>
      <c r="H1069" s="434"/>
      <c r="I1069" s="434"/>
      <c r="J1069" s="434"/>
      <c r="K1069" s="434"/>
      <c r="L1069" s="434"/>
      <c r="M1069" s="434"/>
      <c r="N1069" s="434"/>
      <c r="O1069" s="434"/>
      <c r="P1069" s="434"/>
      <c r="Q1069" s="434"/>
      <c r="R1069" s="434"/>
      <c r="S1069" s="434"/>
      <c r="T1069" s="472"/>
      <c r="U1069" s="434"/>
      <c r="V1069" s="434"/>
      <c r="W1069" s="434"/>
      <c r="X1069" s="434"/>
      <c r="Y1069" s="434"/>
      <c r="Z1069" s="434"/>
      <c r="AA1069" s="434"/>
      <c r="AB1069" s="434"/>
      <c r="AC1069" s="434"/>
      <c r="AD1069" s="436"/>
      <c r="AE1069" s="436"/>
      <c r="AF1069" s="436"/>
      <c r="AG1069" s="436"/>
      <c r="AH1069" s="436"/>
      <c r="AI1069" s="436"/>
      <c r="AJ1069" s="436"/>
      <c r="AK1069" s="436"/>
    </row>
    <row r="1070" spans="1:37" s="357" customFormat="1" ht="19.5" customHeight="1" x14ac:dyDescent="0.25">
      <c r="A1070" s="434"/>
      <c r="B1070" s="434"/>
      <c r="C1070" s="434"/>
      <c r="D1070" s="434"/>
      <c r="E1070" s="434"/>
      <c r="F1070" s="434"/>
      <c r="G1070" s="434"/>
      <c r="H1070" s="434"/>
      <c r="I1070" s="434"/>
      <c r="J1070" s="434"/>
      <c r="K1070" s="434"/>
      <c r="L1070" s="434"/>
      <c r="M1070" s="434"/>
      <c r="N1070" s="434"/>
      <c r="O1070" s="434"/>
      <c r="P1070" s="434"/>
      <c r="Q1070" s="434"/>
      <c r="R1070" s="434"/>
      <c r="S1070" s="434"/>
      <c r="T1070" s="472"/>
      <c r="U1070" s="434"/>
      <c r="V1070" s="434"/>
      <c r="W1070" s="434"/>
      <c r="X1070" s="434"/>
      <c r="Y1070" s="434"/>
      <c r="Z1070" s="434"/>
      <c r="AA1070" s="434"/>
      <c r="AB1070" s="434"/>
      <c r="AC1070" s="434"/>
      <c r="AD1070" s="436"/>
      <c r="AE1070" s="436"/>
      <c r="AF1070" s="436"/>
      <c r="AG1070" s="436"/>
      <c r="AH1070" s="436"/>
      <c r="AI1070" s="436"/>
      <c r="AJ1070" s="436"/>
      <c r="AK1070" s="436"/>
    </row>
    <row r="1071" spans="1:37" s="357" customFormat="1" ht="19.5" customHeight="1" x14ac:dyDescent="0.25">
      <c r="A1071" s="434"/>
      <c r="B1071" s="434"/>
      <c r="C1071" s="434"/>
      <c r="D1071" s="434"/>
      <c r="E1071" s="434"/>
      <c r="F1071" s="434"/>
      <c r="G1071" s="434"/>
      <c r="H1071" s="434"/>
      <c r="I1071" s="434"/>
      <c r="J1071" s="434"/>
      <c r="K1071" s="434"/>
      <c r="L1071" s="434"/>
      <c r="M1071" s="434"/>
      <c r="N1071" s="434"/>
      <c r="O1071" s="434"/>
      <c r="P1071" s="434"/>
      <c r="Q1071" s="434"/>
      <c r="R1071" s="434"/>
      <c r="S1071" s="434"/>
      <c r="T1071" s="472"/>
      <c r="U1071" s="434"/>
      <c r="V1071" s="434"/>
      <c r="W1071" s="434"/>
      <c r="X1071" s="434"/>
      <c r="Y1071" s="434"/>
      <c r="Z1071" s="434"/>
      <c r="AA1071" s="434"/>
      <c r="AB1071" s="434"/>
      <c r="AC1071" s="434"/>
      <c r="AD1071" s="436"/>
      <c r="AE1071" s="436"/>
      <c r="AF1071" s="436"/>
      <c r="AG1071" s="436"/>
      <c r="AH1071" s="436"/>
      <c r="AI1071" s="436"/>
      <c r="AJ1071" s="436"/>
      <c r="AK1071" s="436"/>
    </row>
    <row r="1072" spans="1:37" s="357" customFormat="1" ht="19.5" customHeight="1" x14ac:dyDescent="0.25">
      <c r="A1072" s="434"/>
      <c r="B1072" s="434"/>
      <c r="C1072" s="434"/>
      <c r="D1072" s="434"/>
      <c r="E1072" s="434"/>
      <c r="F1072" s="434"/>
      <c r="G1072" s="434"/>
      <c r="H1072" s="434"/>
      <c r="I1072" s="434"/>
      <c r="J1072" s="434"/>
      <c r="K1072" s="434"/>
      <c r="L1072" s="434"/>
      <c r="M1072" s="434"/>
      <c r="N1072" s="434"/>
      <c r="O1072" s="434"/>
      <c r="P1072" s="434"/>
      <c r="Q1072" s="434"/>
      <c r="R1072" s="434"/>
      <c r="S1072" s="434"/>
      <c r="T1072" s="472"/>
      <c r="U1072" s="434"/>
      <c r="V1072" s="434"/>
      <c r="W1072" s="434"/>
      <c r="X1072" s="434"/>
      <c r="Y1072" s="434"/>
      <c r="Z1072" s="434"/>
      <c r="AA1072" s="434"/>
      <c r="AB1072" s="434"/>
      <c r="AC1072" s="434"/>
      <c r="AD1072" s="436"/>
      <c r="AE1072" s="436"/>
      <c r="AF1072" s="436"/>
      <c r="AG1072" s="436"/>
      <c r="AH1072" s="436"/>
      <c r="AI1072" s="436"/>
      <c r="AJ1072" s="436"/>
      <c r="AK1072" s="436"/>
    </row>
    <row r="1073" spans="1:37" s="357" customFormat="1" ht="19.5" customHeight="1" x14ac:dyDescent="0.25">
      <c r="A1073" s="434"/>
      <c r="B1073" s="434"/>
      <c r="C1073" s="434"/>
      <c r="D1073" s="434"/>
      <c r="E1073" s="434"/>
      <c r="F1073" s="434"/>
      <c r="G1073" s="434"/>
      <c r="H1073" s="434"/>
      <c r="I1073" s="434"/>
      <c r="J1073" s="434"/>
      <c r="K1073" s="434"/>
      <c r="L1073" s="434"/>
      <c r="M1073" s="434"/>
      <c r="N1073" s="434"/>
      <c r="O1073" s="434"/>
      <c r="P1073" s="434"/>
      <c r="Q1073" s="434"/>
      <c r="R1073" s="434"/>
      <c r="S1073" s="434"/>
      <c r="T1073" s="472"/>
      <c r="U1073" s="434"/>
      <c r="V1073" s="434"/>
      <c r="W1073" s="434"/>
      <c r="X1073" s="434"/>
      <c r="Y1073" s="434"/>
      <c r="Z1073" s="434"/>
      <c r="AA1073" s="434"/>
      <c r="AB1073" s="434"/>
      <c r="AC1073" s="434"/>
      <c r="AD1073" s="436"/>
      <c r="AE1073" s="436"/>
      <c r="AF1073" s="436"/>
      <c r="AG1073" s="436"/>
      <c r="AH1073" s="436"/>
      <c r="AI1073" s="436"/>
      <c r="AJ1073" s="436"/>
      <c r="AK1073" s="436"/>
    </row>
    <row r="1074" spans="1:37" s="357" customFormat="1" ht="19.5" customHeight="1" x14ac:dyDescent="0.25">
      <c r="A1074" s="434"/>
      <c r="B1074" s="434"/>
      <c r="C1074" s="434"/>
      <c r="D1074" s="434"/>
      <c r="E1074" s="434"/>
      <c r="F1074" s="434"/>
      <c r="G1074" s="434"/>
      <c r="H1074" s="434"/>
      <c r="I1074" s="434"/>
      <c r="J1074" s="434"/>
      <c r="K1074" s="434"/>
      <c r="L1074" s="434"/>
      <c r="M1074" s="434"/>
      <c r="N1074" s="434"/>
      <c r="O1074" s="434"/>
      <c r="P1074" s="434"/>
      <c r="Q1074" s="434"/>
      <c r="R1074" s="434"/>
      <c r="S1074" s="434"/>
      <c r="T1074" s="472"/>
      <c r="U1074" s="434"/>
      <c r="V1074" s="434"/>
      <c r="W1074" s="434"/>
      <c r="X1074" s="434"/>
      <c r="Y1074" s="434"/>
      <c r="Z1074" s="434"/>
      <c r="AA1074" s="434"/>
      <c r="AB1074" s="434"/>
      <c r="AC1074" s="434"/>
      <c r="AD1074" s="436"/>
      <c r="AE1074" s="436"/>
      <c r="AF1074" s="436"/>
      <c r="AG1074" s="436"/>
      <c r="AH1074" s="436"/>
      <c r="AI1074" s="436"/>
      <c r="AJ1074" s="436"/>
      <c r="AK1074" s="436"/>
    </row>
    <row r="1075" spans="1:37" s="357" customFormat="1" ht="19.5" customHeight="1" x14ac:dyDescent="0.25">
      <c r="A1075" s="434"/>
      <c r="B1075" s="434"/>
      <c r="C1075" s="434"/>
      <c r="D1075" s="434"/>
      <c r="E1075" s="434"/>
      <c r="F1075" s="434"/>
      <c r="G1075" s="434"/>
      <c r="H1075" s="434"/>
      <c r="I1075" s="434"/>
      <c r="J1075" s="434"/>
      <c r="K1075" s="434"/>
      <c r="L1075" s="434"/>
      <c r="M1075" s="434"/>
      <c r="N1075" s="434"/>
      <c r="O1075" s="434"/>
      <c r="P1075" s="434"/>
      <c r="Q1075" s="434"/>
      <c r="R1075" s="434"/>
      <c r="S1075" s="434"/>
      <c r="T1075" s="472"/>
      <c r="U1075" s="434"/>
      <c r="V1075" s="434"/>
      <c r="W1075" s="434"/>
      <c r="X1075" s="434"/>
      <c r="Y1075" s="434"/>
      <c r="Z1075" s="434"/>
      <c r="AA1075" s="434"/>
      <c r="AB1075" s="434"/>
      <c r="AC1075" s="434"/>
      <c r="AD1075" s="436"/>
      <c r="AE1075" s="436"/>
      <c r="AF1075" s="436"/>
      <c r="AG1075" s="436"/>
      <c r="AH1075" s="436"/>
      <c r="AI1075" s="436"/>
      <c r="AJ1075" s="436"/>
      <c r="AK1075" s="436"/>
    </row>
    <row r="1076" spans="1:37" s="357" customFormat="1" ht="19.5" customHeight="1" x14ac:dyDescent="0.25">
      <c r="A1076" s="434"/>
      <c r="B1076" s="434"/>
      <c r="C1076" s="434"/>
      <c r="D1076" s="434"/>
      <c r="E1076" s="434"/>
      <c r="F1076" s="434"/>
      <c r="G1076" s="434"/>
      <c r="H1076" s="434"/>
      <c r="I1076" s="434"/>
      <c r="J1076" s="434"/>
      <c r="K1076" s="434"/>
      <c r="L1076" s="434"/>
      <c r="M1076" s="434"/>
      <c r="N1076" s="434"/>
      <c r="O1076" s="434"/>
      <c r="P1076" s="434"/>
      <c r="Q1076" s="434"/>
      <c r="R1076" s="434"/>
      <c r="S1076" s="434"/>
      <c r="T1076" s="472"/>
      <c r="U1076" s="434"/>
      <c r="V1076" s="434"/>
      <c r="W1076" s="434"/>
      <c r="X1076" s="434"/>
      <c r="Y1076" s="434"/>
      <c r="Z1076" s="434"/>
      <c r="AA1076" s="434"/>
      <c r="AB1076" s="434"/>
      <c r="AC1076" s="434"/>
      <c r="AD1076" s="436"/>
      <c r="AE1076" s="436"/>
      <c r="AF1076" s="436"/>
      <c r="AG1076" s="436"/>
      <c r="AH1076" s="436"/>
      <c r="AI1076" s="436"/>
      <c r="AJ1076" s="436"/>
      <c r="AK1076" s="436"/>
    </row>
    <row r="1077" spans="1:37" s="357" customFormat="1" ht="19.5" customHeight="1" x14ac:dyDescent="0.25">
      <c r="A1077" s="434"/>
      <c r="B1077" s="434"/>
      <c r="C1077" s="434"/>
      <c r="D1077" s="434"/>
      <c r="E1077" s="434"/>
      <c r="F1077" s="434"/>
      <c r="G1077" s="434"/>
      <c r="H1077" s="434"/>
      <c r="I1077" s="434"/>
      <c r="J1077" s="434"/>
      <c r="K1077" s="434"/>
      <c r="L1077" s="434"/>
      <c r="M1077" s="434"/>
      <c r="N1077" s="434"/>
      <c r="O1077" s="434"/>
      <c r="P1077" s="434"/>
      <c r="Q1077" s="434"/>
      <c r="R1077" s="434"/>
      <c r="S1077" s="434"/>
      <c r="T1077" s="472"/>
      <c r="U1077" s="434"/>
      <c r="V1077" s="434"/>
      <c r="W1077" s="434"/>
      <c r="X1077" s="434"/>
      <c r="Y1077" s="434"/>
      <c r="Z1077" s="434"/>
      <c r="AA1077" s="434"/>
      <c r="AB1077" s="434"/>
      <c r="AC1077" s="434"/>
      <c r="AD1077" s="436"/>
      <c r="AE1077" s="436"/>
      <c r="AF1077" s="436"/>
      <c r="AG1077" s="436"/>
      <c r="AH1077" s="436"/>
      <c r="AI1077" s="436"/>
      <c r="AJ1077" s="436"/>
      <c r="AK1077" s="436"/>
    </row>
    <row r="1078" spans="1:37" s="357" customFormat="1" ht="19.5" customHeight="1" x14ac:dyDescent="0.25">
      <c r="A1078" s="434"/>
      <c r="B1078" s="434"/>
      <c r="C1078" s="434"/>
      <c r="D1078" s="434"/>
      <c r="E1078" s="434"/>
      <c r="F1078" s="434"/>
      <c r="G1078" s="434"/>
      <c r="H1078" s="434"/>
      <c r="I1078" s="434"/>
      <c r="J1078" s="434"/>
      <c r="K1078" s="434"/>
      <c r="L1078" s="434"/>
      <c r="M1078" s="434"/>
      <c r="N1078" s="434"/>
      <c r="O1078" s="434"/>
      <c r="P1078" s="434"/>
      <c r="Q1078" s="434"/>
      <c r="R1078" s="434"/>
      <c r="S1078" s="434"/>
      <c r="T1078" s="472"/>
      <c r="U1078" s="434"/>
      <c r="V1078" s="434"/>
      <c r="W1078" s="434"/>
      <c r="X1078" s="434"/>
      <c r="Y1078" s="434"/>
      <c r="Z1078" s="434"/>
      <c r="AA1078" s="434"/>
      <c r="AB1078" s="434"/>
      <c r="AC1078" s="434"/>
      <c r="AD1078" s="436"/>
      <c r="AE1078" s="436"/>
      <c r="AF1078" s="436"/>
      <c r="AG1078" s="436"/>
      <c r="AH1078" s="436"/>
      <c r="AI1078" s="436"/>
      <c r="AJ1078" s="436"/>
      <c r="AK1078" s="436"/>
    </row>
    <row r="1079" spans="1:37" s="357" customFormat="1" ht="19.5" customHeight="1" x14ac:dyDescent="0.25">
      <c r="A1079" s="434"/>
      <c r="B1079" s="434"/>
      <c r="C1079" s="434"/>
      <c r="D1079" s="434"/>
      <c r="E1079" s="434"/>
      <c r="F1079" s="434"/>
      <c r="G1079" s="434"/>
      <c r="H1079" s="434"/>
      <c r="I1079" s="434"/>
      <c r="J1079" s="434"/>
      <c r="K1079" s="434"/>
      <c r="L1079" s="434"/>
      <c r="M1079" s="434"/>
      <c r="N1079" s="434"/>
      <c r="O1079" s="434"/>
      <c r="P1079" s="434"/>
      <c r="Q1079" s="434"/>
      <c r="R1079" s="434"/>
      <c r="S1079" s="434"/>
      <c r="T1079" s="472"/>
      <c r="U1079" s="434"/>
      <c r="V1079" s="434"/>
      <c r="W1079" s="434"/>
      <c r="X1079" s="434"/>
      <c r="Y1079" s="434"/>
      <c r="Z1079" s="434"/>
      <c r="AA1079" s="434"/>
      <c r="AB1079" s="434"/>
      <c r="AC1079" s="434"/>
      <c r="AD1079" s="436"/>
      <c r="AE1079" s="436"/>
      <c r="AF1079" s="436"/>
      <c r="AG1079" s="436"/>
      <c r="AH1079" s="436"/>
      <c r="AI1079" s="436"/>
      <c r="AJ1079" s="436"/>
      <c r="AK1079" s="436"/>
    </row>
    <row r="1080" spans="1:37" s="357" customFormat="1" ht="19.5" customHeight="1" x14ac:dyDescent="0.25">
      <c r="A1080" s="434"/>
      <c r="B1080" s="434"/>
      <c r="C1080" s="434"/>
      <c r="D1080" s="434"/>
      <c r="E1080" s="434"/>
      <c r="F1080" s="434"/>
      <c r="G1080" s="434"/>
      <c r="H1080" s="434"/>
      <c r="I1080" s="434"/>
      <c r="J1080" s="434"/>
      <c r="K1080" s="434"/>
      <c r="L1080" s="434"/>
      <c r="M1080" s="434"/>
      <c r="N1080" s="434"/>
      <c r="O1080" s="434"/>
      <c r="P1080" s="434"/>
      <c r="Q1080" s="434"/>
      <c r="R1080" s="434"/>
      <c r="S1080" s="434"/>
      <c r="T1080" s="472"/>
      <c r="U1080" s="434"/>
      <c r="V1080" s="434"/>
      <c r="W1080" s="434"/>
      <c r="X1080" s="434"/>
      <c r="Y1080" s="434"/>
      <c r="Z1080" s="434"/>
      <c r="AA1080" s="434"/>
      <c r="AB1080" s="434"/>
      <c r="AC1080" s="434"/>
      <c r="AD1080" s="436"/>
      <c r="AE1080" s="436"/>
      <c r="AF1080" s="436"/>
      <c r="AG1080" s="436"/>
      <c r="AH1080" s="436"/>
      <c r="AI1080" s="436"/>
      <c r="AJ1080" s="436"/>
      <c r="AK1080" s="436"/>
    </row>
    <row r="1081" spans="1:37" s="357" customFormat="1" ht="19.5" customHeight="1" x14ac:dyDescent="0.25">
      <c r="A1081" s="434"/>
      <c r="B1081" s="434"/>
      <c r="C1081" s="434"/>
      <c r="D1081" s="434"/>
      <c r="E1081" s="434"/>
      <c r="F1081" s="434"/>
      <c r="G1081" s="434"/>
      <c r="H1081" s="434"/>
      <c r="I1081" s="434"/>
      <c r="J1081" s="434"/>
      <c r="K1081" s="434"/>
      <c r="L1081" s="434"/>
      <c r="M1081" s="434"/>
      <c r="N1081" s="434"/>
      <c r="O1081" s="434"/>
      <c r="P1081" s="434"/>
      <c r="Q1081" s="434"/>
      <c r="R1081" s="434"/>
      <c r="S1081" s="434"/>
      <c r="T1081" s="472"/>
      <c r="U1081" s="434"/>
      <c r="V1081" s="434"/>
      <c r="W1081" s="434"/>
      <c r="X1081" s="434"/>
      <c r="Y1081" s="434"/>
      <c r="Z1081" s="434"/>
      <c r="AA1081" s="434"/>
      <c r="AB1081" s="434"/>
      <c r="AC1081" s="434"/>
      <c r="AD1081" s="436"/>
      <c r="AE1081" s="436"/>
      <c r="AF1081" s="436"/>
      <c r="AG1081" s="436"/>
      <c r="AH1081" s="436"/>
      <c r="AI1081" s="436"/>
      <c r="AJ1081" s="436"/>
      <c r="AK1081" s="436"/>
    </row>
    <row r="1082" spans="1:37" s="357" customFormat="1" ht="19.5" customHeight="1" x14ac:dyDescent="0.25">
      <c r="A1082" s="434"/>
      <c r="B1082" s="434"/>
      <c r="C1082" s="434"/>
      <c r="D1082" s="434"/>
      <c r="E1082" s="434"/>
      <c r="F1082" s="434"/>
      <c r="G1082" s="434"/>
      <c r="H1082" s="434"/>
      <c r="I1082" s="434"/>
      <c r="J1082" s="434"/>
      <c r="K1082" s="434"/>
      <c r="L1082" s="434"/>
      <c r="M1082" s="434"/>
      <c r="N1082" s="434"/>
      <c r="O1082" s="434"/>
      <c r="P1082" s="434"/>
      <c r="Q1082" s="434"/>
      <c r="R1082" s="434"/>
      <c r="S1082" s="434"/>
      <c r="T1082" s="472"/>
      <c r="U1082" s="434"/>
      <c r="V1082" s="434"/>
      <c r="W1082" s="434"/>
      <c r="X1082" s="434"/>
      <c r="Y1082" s="434"/>
      <c r="Z1082" s="434"/>
      <c r="AA1082" s="434"/>
      <c r="AB1082" s="434"/>
      <c r="AC1082" s="434"/>
      <c r="AD1082" s="436"/>
      <c r="AE1082" s="436"/>
      <c r="AF1082" s="436"/>
      <c r="AG1082" s="436"/>
      <c r="AH1082" s="436"/>
      <c r="AI1082" s="436"/>
      <c r="AJ1082" s="436"/>
      <c r="AK1082" s="436"/>
    </row>
    <row r="1083" spans="1:37" s="357" customFormat="1" ht="19.5" customHeight="1" x14ac:dyDescent="0.25">
      <c r="A1083" s="434"/>
      <c r="B1083" s="434"/>
      <c r="C1083" s="434"/>
      <c r="D1083" s="434"/>
      <c r="E1083" s="434"/>
      <c r="F1083" s="434"/>
      <c r="G1083" s="434"/>
      <c r="H1083" s="434"/>
      <c r="I1083" s="434"/>
      <c r="J1083" s="434"/>
      <c r="K1083" s="434"/>
      <c r="L1083" s="434"/>
      <c r="M1083" s="434"/>
      <c r="N1083" s="434"/>
      <c r="O1083" s="434"/>
      <c r="P1083" s="434"/>
      <c r="Q1083" s="434"/>
      <c r="R1083" s="434"/>
      <c r="S1083" s="434"/>
      <c r="T1083" s="472"/>
      <c r="U1083" s="434"/>
      <c r="V1083" s="434"/>
      <c r="W1083" s="434"/>
      <c r="X1083" s="434"/>
      <c r="Y1083" s="434"/>
      <c r="Z1083" s="434"/>
      <c r="AA1083" s="434"/>
      <c r="AB1083" s="434"/>
      <c r="AC1083" s="434"/>
      <c r="AD1083" s="436"/>
      <c r="AE1083" s="436"/>
      <c r="AF1083" s="436"/>
      <c r="AG1083" s="436"/>
      <c r="AH1083" s="436"/>
      <c r="AI1083" s="436"/>
      <c r="AJ1083" s="436"/>
      <c r="AK1083" s="436"/>
    </row>
    <row r="1084" spans="1:37" s="357" customFormat="1" ht="19.5" customHeight="1" x14ac:dyDescent="0.25">
      <c r="A1084" s="434"/>
      <c r="B1084" s="434"/>
      <c r="C1084" s="434"/>
      <c r="D1084" s="434"/>
      <c r="E1084" s="434"/>
      <c r="F1084" s="434"/>
      <c r="G1084" s="434"/>
      <c r="H1084" s="434"/>
      <c r="I1084" s="434"/>
      <c r="J1084" s="434"/>
      <c r="K1084" s="434"/>
      <c r="L1084" s="434"/>
      <c r="M1084" s="434"/>
      <c r="N1084" s="434"/>
      <c r="O1084" s="434"/>
      <c r="P1084" s="434"/>
      <c r="Q1084" s="434"/>
      <c r="R1084" s="434"/>
      <c r="S1084" s="434"/>
      <c r="T1084" s="472"/>
      <c r="U1084" s="434"/>
      <c r="V1084" s="434"/>
      <c r="W1084" s="434"/>
      <c r="X1084" s="434"/>
      <c r="Y1084" s="434"/>
      <c r="Z1084" s="434"/>
      <c r="AA1084" s="434"/>
      <c r="AB1084" s="434"/>
      <c r="AC1084" s="434"/>
      <c r="AD1084" s="436"/>
      <c r="AE1084" s="436"/>
      <c r="AF1084" s="436"/>
      <c r="AG1084" s="436"/>
      <c r="AH1084" s="436"/>
      <c r="AI1084" s="436"/>
      <c r="AJ1084" s="436"/>
      <c r="AK1084" s="436"/>
    </row>
    <row r="1085" spans="1:37" s="357" customFormat="1" ht="19.5" customHeight="1" x14ac:dyDescent="0.25">
      <c r="A1085" s="434"/>
      <c r="B1085" s="434"/>
      <c r="C1085" s="434"/>
      <c r="D1085" s="434"/>
      <c r="E1085" s="434"/>
      <c r="F1085" s="434"/>
      <c r="G1085" s="434"/>
      <c r="H1085" s="434"/>
      <c r="I1085" s="434"/>
      <c r="J1085" s="434"/>
      <c r="K1085" s="434"/>
      <c r="L1085" s="434"/>
      <c r="M1085" s="434"/>
      <c r="N1085" s="434"/>
      <c r="O1085" s="434"/>
      <c r="P1085" s="434"/>
      <c r="Q1085" s="434"/>
      <c r="R1085" s="434"/>
      <c r="S1085" s="434"/>
      <c r="T1085" s="472"/>
      <c r="U1085" s="434"/>
      <c r="V1085" s="434"/>
      <c r="W1085" s="434"/>
      <c r="X1085" s="434"/>
      <c r="Y1085" s="434"/>
      <c r="Z1085" s="434"/>
      <c r="AA1085" s="434"/>
      <c r="AB1085" s="434"/>
      <c r="AC1085" s="434"/>
      <c r="AD1085" s="436"/>
      <c r="AE1085" s="436"/>
      <c r="AF1085" s="436"/>
      <c r="AG1085" s="436"/>
      <c r="AH1085" s="436"/>
      <c r="AI1085" s="436"/>
      <c r="AJ1085" s="436"/>
      <c r="AK1085" s="436"/>
    </row>
    <row r="1086" spans="1:37" s="357" customFormat="1" ht="19.5" customHeight="1" x14ac:dyDescent="0.25">
      <c r="A1086" s="434"/>
      <c r="B1086" s="434"/>
      <c r="C1086" s="434"/>
      <c r="D1086" s="434"/>
      <c r="E1086" s="434"/>
      <c r="F1086" s="434"/>
      <c r="G1086" s="434"/>
      <c r="H1086" s="434"/>
      <c r="I1086" s="434"/>
      <c r="J1086" s="434"/>
      <c r="K1086" s="434"/>
      <c r="L1086" s="434"/>
      <c r="M1086" s="434"/>
      <c r="N1086" s="434"/>
      <c r="O1086" s="434"/>
      <c r="P1086" s="434"/>
      <c r="Q1086" s="434"/>
      <c r="R1086" s="434"/>
      <c r="S1086" s="434"/>
      <c r="T1086" s="472"/>
      <c r="U1086" s="434"/>
      <c r="V1086" s="434"/>
      <c r="W1086" s="434"/>
      <c r="X1086" s="434"/>
      <c r="Y1086" s="434"/>
      <c r="Z1086" s="434"/>
      <c r="AA1086" s="434"/>
      <c r="AB1086" s="434"/>
      <c r="AC1086" s="434"/>
      <c r="AD1086" s="436"/>
      <c r="AE1086" s="436"/>
      <c r="AF1086" s="436"/>
      <c r="AG1086" s="436"/>
      <c r="AH1086" s="436"/>
      <c r="AI1086" s="436"/>
      <c r="AJ1086" s="436"/>
      <c r="AK1086" s="436"/>
    </row>
    <row r="1087" spans="1:37" s="357" customFormat="1" ht="19.5" customHeight="1" x14ac:dyDescent="0.25">
      <c r="A1087" s="434"/>
      <c r="B1087" s="434"/>
      <c r="C1087" s="434"/>
      <c r="D1087" s="434"/>
      <c r="E1087" s="434"/>
      <c r="F1087" s="434"/>
      <c r="G1087" s="434"/>
      <c r="H1087" s="434"/>
      <c r="I1087" s="434"/>
      <c r="J1087" s="434"/>
      <c r="K1087" s="434"/>
      <c r="L1087" s="434"/>
      <c r="M1087" s="434"/>
      <c r="N1087" s="434"/>
      <c r="O1087" s="434"/>
      <c r="P1087" s="434"/>
      <c r="Q1087" s="434"/>
      <c r="R1087" s="434"/>
      <c r="S1087" s="434"/>
      <c r="T1087" s="472"/>
      <c r="U1087" s="434"/>
      <c r="V1087" s="434"/>
      <c r="W1087" s="434"/>
      <c r="X1087" s="434"/>
      <c r="Y1087" s="434"/>
      <c r="Z1087" s="434"/>
      <c r="AA1087" s="434"/>
      <c r="AB1087" s="434"/>
      <c r="AC1087" s="434"/>
      <c r="AD1087" s="436"/>
      <c r="AE1087" s="436"/>
      <c r="AF1087" s="436"/>
      <c r="AG1087" s="436"/>
      <c r="AH1087" s="436"/>
      <c r="AI1087" s="436"/>
      <c r="AJ1087" s="436"/>
      <c r="AK1087" s="436"/>
    </row>
    <row r="1088" spans="1:37" s="357" customFormat="1" ht="19.5" customHeight="1" x14ac:dyDescent="0.25">
      <c r="A1088" s="434"/>
      <c r="B1088" s="434"/>
      <c r="C1088" s="434"/>
      <c r="D1088" s="434"/>
      <c r="E1088" s="434"/>
      <c r="F1088" s="434"/>
      <c r="G1088" s="434"/>
      <c r="H1088" s="434"/>
      <c r="I1088" s="434"/>
      <c r="J1088" s="434"/>
      <c r="K1088" s="434"/>
      <c r="L1088" s="434"/>
      <c r="M1088" s="434"/>
      <c r="N1088" s="434"/>
      <c r="O1088" s="434"/>
      <c r="P1088" s="434"/>
      <c r="Q1088" s="434"/>
      <c r="R1088" s="434"/>
      <c r="S1088" s="434"/>
      <c r="T1088" s="472"/>
      <c r="U1088" s="434"/>
      <c r="V1088" s="434"/>
      <c r="W1088" s="434"/>
      <c r="X1088" s="434"/>
      <c r="Y1088" s="434"/>
      <c r="Z1088" s="434"/>
      <c r="AA1088" s="434"/>
      <c r="AB1088" s="434"/>
      <c r="AC1088" s="434"/>
      <c r="AD1088" s="436"/>
      <c r="AE1088" s="436"/>
      <c r="AF1088" s="436"/>
      <c r="AG1088" s="436"/>
      <c r="AH1088" s="436"/>
      <c r="AI1088" s="436"/>
      <c r="AJ1088" s="436"/>
      <c r="AK1088" s="436"/>
    </row>
    <row r="1089" spans="1:37" s="357" customFormat="1" ht="19.5" customHeight="1" x14ac:dyDescent="0.25">
      <c r="A1089" s="434"/>
      <c r="B1089" s="434"/>
      <c r="C1089" s="434"/>
      <c r="D1089" s="434"/>
      <c r="E1089" s="434"/>
      <c r="F1089" s="434"/>
      <c r="G1089" s="434"/>
      <c r="H1089" s="434"/>
      <c r="I1089" s="434"/>
      <c r="J1089" s="434"/>
      <c r="K1089" s="434"/>
      <c r="L1089" s="434"/>
      <c r="M1089" s="434"/>
      <c r="N1089" s="434"/>
      <c r="O1089" s="434"/>
      <c r="P1089" s="434"/>
      <c r="Q1089" s="434"/>
      <c r="R1089" s="434"/>
      <c r="S1089" s="434"/>
      <c r="T1089" s="472"/>
      <c r="U1089" s="434"/>
      <c r="V1089" s="434"/>
      <c r="W1089" s="434"/>
      <c r="X1089" s="434"/>
      <c r="Y1089" s="434"/>
      <c r="Z1089" s="434"/>
      <c r="AA1089" s="434"/>
      <c r="AB1089" s="434"/>
      <c r="AC1089" s="434"/>
      <c r="AD1089" s="436"/>
      <c r="AE1089" s="436"/>
      <c r="AF1089" s="436"/>
      <c r="AG1089" s="436"/>
      <c r="AH1089" s="436"/>
      <c r="AI1089" s="436"/>
      <c r="AJ1089" s="436"/>
      <c r="AK1089" s="436"/>
    </row>
    <row r="1090" spans="1:37" s="357" customFormat="1" ht="19.5" customHeight="1" x14ac:dyDescent="0.25">
      <c r="A1090" s="434"/>
      <c r="B1090" s="434"/>
      <c r="C1090" s="434"/>
      <c r="D1090" s="434"/>
      <c r="E1090" s="434"/>
      <c r="F1090" s="434"/>
      <c r="G1090" s="434"/>
      <c r="H1090" s="434"/>
      <c r="I1090" s="434"/>
      <c r="J1090" s="434"/>
      <c r="K1090" s="434"/>
      <c r="L1090" s="434"/>
      <c r="M1090" s="434"/>
      <c r="N1090" s="434"/>
      <c r="O1090" s="434"/>
      <c r="P1090" s="434"/>
      <c r="Q1090" s="434"/>
      <c r="R1090" s="434"/>
      <c r="S1090" s="434"/>
      <c r="T1090" s="472"/>
      <c r="U1090" s="434"/>
      <c r="V1090" s="434"/>
      <c r="W1090" s="434"/>
      <c r="X1090" s="434"/>
      <c r="Y1090" s="434"/>
      <c r="Z1090" s="434"/>
      <c r="AA1090" s="434"/>
      <c r="AB1090" s="434"/>
      <c r="AC1090" s="434"/>
      <c r="AD1090" s="436"/>
      <c r="AE1090" s="436"/>
      <c r="AF1090" s="436"/>
      <c r="AG1090" s="436"/>
      <c r="AH1090" s="436"/>
      <c r="AI1090" s="436"/>
      <c r="AJ1090" s="436"/>
      <c r="AK1090" s="436"/>
    </row>
    <row r="1091" spans="1:37" s="357" customFormat="1" ht="19.5" customHeight="1" x14ac:dyDescent="0.25">
      <c r="A1091" s="434"/>
      <c r="B1091" s="434"/>
      <c r="C1091" s="434"/>
      <c r="D1091" s="434"/>
      <c r="E1091" s="434"/>
      <c r="F1091" s="434"/>
      <c r="G1091" s="434"/>
      <c r="H1091" s="434"/>
      <c r="I1091" s="434"/>
      <c r="J1091" s="434"/>
      <c r="K1091" s="434"/>
      <c r="L1091" s="434"/>
      <c r="M1091" s="434"/>
      <c r="N1091" s="434"/>
      <c r="O1091" s="434"/>
      <c r="P1091" s="434"/>
      <c r="Q1091" s="434"/>
      <c r="R1091" s="434"/>
      <c r="S1091" s="434"/>
      <c r="T1091" s="472"/>
      <c r="U1091" s="434"/>
      <c r="V1091" s="434"/>
      <c r="W1091" s="434"/>
      <c r="X1091" s="434"/>
      <c r="Y1091" s="434"/>
      <c r="Z1091" s="434"/>
      <c r="AA1091" s="434"/>
      <c r="AB1091" s="434"/>
      <c r="AC1091" s="434"/>
      <c r="AD1091" s="436"/>
      <c r="AE1091" s="436"/>
      <c r="AF1091" s="436"/>
      <c r="AG1091" s="436"/>
      <c r="AH1091" s="436"/>
      <c r="AI1091" s="436"/>
      <c r="AJ1091" s="436"/>
      <c r="AK1091" s="436"/>
    </row>
    <row r="1092" spans="1:37" s="357" customFormat="1" ht="19.5" customHeight="1" x14ac:dyDescent="0.25">
      <c r="A1092" s="434"/>
      <c r="B1092" s="434"/>
      <c r="C1092" s="434"/>
      <c r="D1092" s="434"/>
      <c r="E1092" s="434"/>
      <c r="F1092" s="434"/>
      <c r="G1092" s="434"/>
      <c r="H1092" s="434"/>
      <c r="I1092" s="434"/>
      <c r="J1092" s="434"/>
      <c r="K1092" s="434"/>
      <c r="L1092" s="434"/>
      <c r="M1092" s="434"/>
      <c r="N1092" s="434"/>
      <c r="O1092" s="434"/>
      <c r="P1092" s="434"/>
      <c r="Q1092" s="434"/>
      <c r="R1092" s="434"/>
      <c r="S1092" s="434"/>
      <c r="T1092" s="472"/>
      <c r="U1092" s="434"/>
      <c r="V1092" s="434"/>
      <c r="W1092" s="434"/>
      <c r="X1092" s="434"/>
      <c r="Y1092" s="434"/>
      <c r="Z1092" s="434"/>
      <c r="AA1092" s="434"/>
      <c r="AB1092" s="434"/>
      <c r="AC1092" s="434"/>
      <c r="AD1092" s="436"/>
      <c r="AE1092" s="436"/>
      <c r="AF1092" s="436"/>
      <c r="AG1092" s="436"/>
      <c r="AH1092" s="436"/>
      <c r="AI1092" s="436"/>
      <c r="AJ1092" s="436"/>
      <c r="AK1092" s="436"/>
    </row>
    <row r="1093" spans="1:37" s="357" customFormat="1" ht="19.5" customHeight="1" x14ac:dyDescent="0.25">
      <c r="A1093" s="434"/>
      <c r="B1093" s="434"/>
      <c r="C1093" s="434"/>
      <c r="D1093" s="434"/>
      <c r="E1093" s="434"/>
      <c r="F1093" s="434"/>
      <c r="G1093" s="434"/>
      <c r="H1093" s="434"/>
      <c r="I1093" s="434"/>
      <c r="J1093" s="434"/>
      <c r="K1093" s="434"/>
      <c r="L1093" s="434"/>
      <c r="M1093" s="434"/>
      <c r="N1093" s="434"/>
      <c r="O1093" s="434"/>
      <c r="P1093" s="434"/>
      <c r="Q1093" s="434"/>
      <c r="R1093" s="434"/>
      <c r="S1093" s="434"/>
      <c r="T1093" s="472"/>
      <c r="U1093" s="434"/>
      <c r="V1093" s="434"/>
      <c r="W1093" s="434"/>
      <c r="X1093" s="434"/>
      <c r="Y1093" s="434"/>
      <c r="Z1093" s="434"/>
      <c r="AA1093" s="434"/>
      <c r="AB1093" s="434"/>
      <c r="AC1093" s="434"/>
      <c r="AD1093" s="436"/>
      <c r="AE1093" s="436"/>
      <c r="AF1093" s="436"/>
      <c r="AG1093" s="436"/>
      <c r="AH1093" s="436"/>
      <c r="AI1093" s="436"/>
      <c r="AJ1093" s="436"/>
      <c r="AK1093" s="436"/>
    </row>
    <row r="1094" spans="1:37" s="357" customFormat="1" ht="19.5" customHeight="1" x14ac:dyDescent="0.25">
      <c r="A1094" s="434"/>
      <c r="B1094" s="434"/>
      <c r="C1094" s="434"/>
      <c r="D1094" s="434"/>
      <c r="E1094" s="434"/>
      <c r="F1094" s="434"/>
      <c r="G1094" s="434"/>
      <c r="H1094" s="434"/>
      <c r="I1094" s="434"/>
      <c r="J1094" s="434"/>
      <c r="K1094" s="434"/>
      <c r="L1094" s="434"/>
      <c r="M1094" s="434"/>
      <c r="N1094" s="434"/>
      <c r="O1094" s="434"/>
      <c r="P1094" s="434"/>
      <c r="Q1094" s="434"/>
      <c r="R1094" s="434"/>
      <c r="S1094" s="434"/>
      <c r="T1094" s="472"/>
      <c r="U1094" s="434"/>
      <c r="V1094" s="434"/>
      <c r="W1094" s="434"/>
      <c r="X1094" s="434"/>
      <c r="Y1094" s="434"/>
      <c r="Z1094" s="434"/>
      <c r="AA1094" s="434"/>
      <c r="AB1094" s="434"/>
      <c r="AC1094" s="434"/>
      <c r="AD1094" s="436"/>
      <c r="AE1094" s="436"/>
      <c r="AF1094" s="436"/>
      <c r="AG1094" s="436"/>
      <c r="AH1094" s="436"/>
      <c r="AI1094" s="436"/>
      <c r="AJ1094" s="436"/>
      <c r="AK1094" s="436"/>
    </row>
    <row r="1095" spans="1:37" s="357" customFormat="1" ht="19.5" customHeight="1" x14ac:dyDescent="0.25">
      <c r="A1095" s="434"/>
      <c r="B1095" s="434"/>
      <c r="C1095" s="434"/>
      <c r="D1095" s="434"/>
      <c r="E1095" s="434"/>
      <c r="F1095" s="434"/>
      <c r="G1095" s="434"/>
      <c r="H1095" s="434"/>
      <c r="I1095" s="434"/>
      <c r="J1095" s="434"/>
      <c r="K1095" s="434"/>
      <c r="L1095" s="434"/>
      <c r="M1095" s="434"/>
      <c r="N1095" s="434"/>
      <c r="O1095" s="434"/>
      <c r="P1095" s="434"/>
      <c r="Q1095" s="434"/>
      <c r="R1095" s="434"/>
      <c r="S1095" s="434"/>
      <c r="T1095" s="472"/>
      <c r="U1095" s="434"/>
      <c r="V1095" s="434"/>
      <c r="W1095" s="434"/>
      <c r="X1095" s="434"/>
      <c r="Y1095" s="434"/>
      <c r="Z1095" s="434"/>
      <c r="AA1095" s="434"/>
      <c r="AB1095" s="434"/>
      <c r="AC1095" s="434"/>
      <c r="AD1095" s="436"/>
      <c r="AE1095" s="436"/>
      <c r="AF1095" s="436"/>
      <c r="AG1095" s="436"/>
      <c r="AH1095" s="436"/>
      <c r="AI1095" s="436"/>
      <c r="AJ1095" s="436"/>
      <c r="AK1095" s="436"/>
    </row>
    <row r="1096" spans="1:37" s="357" customFormat="1" ht="19.5" customHeight="1" x14ac:dyDescent="0.25">
      <c r="A1096" s="434"/>
      <c r="B1096" s="434"/>
      <c r="C1096" s="434"/>
      <c r="D1096" s="434"/>
      <c r="E1096" s="434"/>
      <c r="F1096" s="434"/>
      <c r="G1096" s="434"/>
      <c r="H1096" s="434"/>
      <c r="I1096" s="434"/>
      <c r="J1096" s="434"/>
      <c r="K1096" s="434"/>
      <c r="L1096" s="434"/>
      <c r="M1096" s="434"/>
      <c r="N1096" s="434"/>
      <c r="O1096" s="434"/>
      <c r="P1096" s="434"/>
      <c r="Q1096" s="434"/>
      <c r="R1096" s="434"/>
      <c r="S1096" s="434"/>
      <c r="T1096" s="472"/>
      <c r="U1096" s="434"/>
      <c r="V1096" s="434"/>
      <c r="W1096" s="434"/>
      <c r="X1096" s="434"/>
      <c r="Y1096" s="434"/>
      <c r="Z1096" s="434"/>
      <c r="AA1096" s="434"/>
      <c r="AB1096" s="434"/>
      <c r="AC1096" s="434"/>
      <c r="AD1096" s="436"/>
      <c r="AE1096" s="436"/>
      <c r="AF1096" s="436"/>
      <c r="AG1096" s="436"/>
      <c r="AH1096" s="436"/>
      <c r="AI1096" s="436"/>
      <c r="AJ1096" s="436"/>
      <c r="AK1096" s="436"/>
    </row>
    <row r="1097" spans="1:37" s="357" customFormat="1" ht="19.5" customHeight="1" x14ac:dyDescent="0.25">
      <c r="A1097" s="434"/>
      <c r="B1097" s="434"/>
      <c r="C1097" s="434"/>
      <c r="D1097" s="434"/>
      <c r="E1097" s="434"/>
      <c r="F1097" s="434"/>
      <c r="G1097" s="434"/>
      <c r="H1097" s="434"/>
      <c r="I1097" s="434"/>
      <c r="J1097" s="434"/>
      <c r="K1097" s="434"/>
      <c r="L1097" s="434"/>
      <c r="M1097" s="434"/>
      <c r="N1097" s="434"/>
      <c r="O1097" s="434"/>
      <c r="P1097" s="434"/>
      <c r="Q1097" s="434"/>
      <c r="R1097" s="434"/>
      <c r="S1097" s="434"/>
      <c r="T1097" s="472"/>
      <c r="U1097" s="434"/>
      <c r="V1097" s="434"/>
      <c r="W1097" s="434"/>
      <c r="X1097" s="434"/>
      <c r="Y1097" s="434"/>
      <c r="Z1097" s="434"/>
      <c r="AA1097" s="434"/>
      <c r="AB1097" s="434"/>
      <c r="AC1097" s="434"/>
      <c r="AD1097" s="436"/>
      <c r="AE1097" s="436"/>
      <c r="AF1097" s="436"/>
      <c r="AG1097" s="436"/>
      <c r="AH1097" s="436"/>
      <c r="AI1097" s="436"/>
      <c r="AJ1097" s="436"/>
      <c r="AK1097" s="436"/>
    </row>
    <row r="1098" spans="1:37" s="357" customFormat="1" ht="19.5" customHeight="1" x14ac:dyDescent="0.25">
      <c r="A1098" s="434"/>
      <c r="B1098" s="434"/>
      <c r="C1098" s="434"/>
      <c r="D1098" s="434"/>
      <c r="E1098" s="434"/>
      <c r="F1098" s="434"/>
      <c r="G1098" s="434"/>
      <c r="H1098" s="434"/>
      <c r="I1098" s="434"/>
      <c r="J1098" s="434"/>
      <c r="K1098" s="434"/>
      <c r="L1098" s="434"/>
      <c r="M1098" s="434"/>
      <c r="N1098" s="434"/>
      <c r="O1098" s="434"/>
      <c r="P1098" s="434"/>
      <c r="Q1098" s="434"/>
      <c r="R1098" s="434"/>
      <c r="S1098" s="434"/>
      <c r="T1098" s="472"/>
      <c r="U1098" s="434"/>
      <c r="V1098" s="434"/>
      <c r="W1098" s="434"/>
      <c r="X1098" s="434"/>
      <c r="Y1098" s="434"/>
      <c r="Z1098" s="434"/>
      <c r="AA1098" s="434"/>
      <c r="AB1098" s="434"/>
      <c r="AC1098" s="434"/>
      <c r="AD1098" s="436"/>
      <c r="AE1098" s="436"/>
      <c r="AF1098" s="436"/>
      <c r="AG1098" s="436"/>
      <c r="AH1098" s="436"/>
      <c r="AI1098" s="436"/>
      <c r="AJ1098" s="436"/>
      <c r="AK1098" s="436"/>
    </row>
    <row r="1099" spans="1:37" s="357" customFormat="1" ht="19.5" customHeight="1" x14ac:dyDescent="0.25">
      <c r="A1099" s="434"/>
      <c r="B1099" s="434"/>
      <c r="C1099" s="434"/>
      <c r="D1099" s="434"/>
      <c r="E1099" s="434"/>
      <c r="F1099" s="434"/>
      <c r="G1099" s="434"/>
      <c r="H1099" s="434"/>
      <c r="I1099" s="434"/>
      <c r="J1099" s="434"/>
      <c r="K1099" s="434"/>
      <c r="L1099" s="434"/>
      <c r="M1099" s="434"/>
      <c r="N1099" s="434"/>
      <c r="O1099" s="434"/>
      <c r="P1099" s="434"/>
      <c r="Q1099" s="434"/>
      <c r="R1099" s="434"/>
      <c r="S1099" s="434"/>
      <c r="T1099" s="472"/>
      <c r="U1099" s="434"/>
      <c r="V1099" s="434"/>
      <c r="W1099" s="434"/>
      <c r="X1099" s="434"/>
      <c r="Y1099" s="434"/>
      <c r="Z1099" s="434"/>
      <c r="AA1099" s="434"/>
      <c r="AB1099" s="434"/>
      <c r="AC1099" s="434"/>
      <c r="AD1099" s="436"/>
      <c r="AE1099" s="436"/>
      <c r="AF1099" s="436"/>
      <c r="AG1099" s="436"/>
      <c r="AH1099" s="436"/>
      <c r="AI1099" s="436"/>
      <c r="AJ1099" s="436"/>
      <c r="AK1099" s="436"/>
    </row>
    <row r="1100" spans="1:37" s="357" customFormat="1" ht="19.5" customHeight="1" x14ac:dyDescent="0.25">
      <c r="A1100" s="434"/>
      <c r="B1100" s="434"/>
      <c r="C1100" s="434"/>
      <c r="D1100" s="434"/>
      <c r="E1100" s="434"/>
      <c r="F1100" s="434"/>
      <c r="G1100" s="434"/>
      <c r="H1100" s="434"/>
      <c r="I1100" s="434"/>
      <c r="J1100" s="434"/>
      <c r="K1100" s="434"/>
      <c r="L1100" s="434"/>
      <c r="M1100" s="434"/>
      <c r="N1100" s="434"/>
      <c r="O1100" s="434"/>
      <c r="P1100" s="434"/>
      <c r="Q1100" s="434"/>
      <c r="R1100" s="434"/>
      <c r="S1100" s="434"/>
      <c r="T1100" s="472"/>
      <c r="U1100" s="434"/>
      <c r="V1100" s="434"/>
      <c r="W1100" s="434"/>
      <c r="X1100" s="434"/>
      <c r="Y1100" s="434"/>
      <c r="Z1100" s="434"/>
      <c r="AA1100" s="434"/>
      <c r="AB1100" s="434"/>
      <c r="AC1100" s="434"/>
      <c r="AD1100" s="436"/>
      <c r="AE1100" s="436"/>
      <c r="AF1100" s="436"/>
      <c r="AG1100" s="436"/>
      <c r="AH1100" s="436"/>
      <c r="AI1100" s="436"/>
      <c r="AJ1100" s="436"/>
      <c r="AK1100" s="436"/>
    </row>
    <row r="1101" spans="1:37" s="357" customFormat="1" ht="19.5" customHeight="1" x14ac:dyDescent="0.25">
      <c r="A1101" s="434"/>
      <c r="B1101" s="434"/>
      <c r="C1101" s="434"/>
      <c r="D1101" s="434"/>
      <c r="E1101" s="434"/>
      <c r="F1101" s="434"/>
      <c r="G1101" s="434"/>
      <c r="H1101" s="434"/>
      <c r="I1101" s="434"/>
      <c r="J1101" s="434"/>
      <c r="K1101" s="434"/>
      <c r="L1101" s="434"/>
      <c r="M1101" s="434"/>
      <c r="N1101" s="434"/>
      <c r="O1101" s="434"/>
      <c r="P1101" s="434"/>
      <c r="Q1101" s="434"/>
      <c r="R1101" s="434"/>
      <c r="S1101" s="434"/>
      <c r="T1101" s="472"/>
      <c r="U1101" s="434"/>
      <c r="V1101" s="434"/>
      <c r="W1101" s="434"/>
      <c r="X1101" s="434"/>
      <c r="Y1101" s="434"/>
      <c r="Z1101" s="434"/>
      <c r="AA1101" s="434"/>
      <c r="AB1101" s="434"/>
      <c r="AC1101" s="434"/>
      <c r="AD1101" s="436"/>
      <c r="AE1101" s="436"/>
      <c r="AF1101" s="436"/>
      <c r="AG1101" s="436"/>
      <c r="AH1101" s="436"/>
      <c r="AI1101" s="436"/>
      <c r="AJ1101" s="436"/>
      <c r="AK1101" s="436"/>
    </row>
    <row r="1102" spans="1:37" s="357" customFormat="1" ht="19.5" customHeight="1" x14ac:dyDescent="0.25">
      <c r="A1102" s="434"/>
      <c r="B1102" s="434"/>
      <c r="C1102" s="434"/>
      <c r="D1102" s="434"/>
      <c r="E1102" s="434"/>
      <c r="F1102" s="434"/>
      <c r="G1102" s="434"/>
      <c r="H1102" s="434"/>
      <c r="I1102" s="434"/>
      <c r="J1102" s="434"/>
      <c r="K1102" s="434"/>
      <c r="L1102" s="434"/>
      <c r="M1102" s="434"/>
      <c r="N1102" s="434"/>
      <c r="O1102" s="434"/>
      <c r="P1102" s="434"/>
      <c r="Q1102" s="434"/>
      <c r="R1102" s="434"/>
      <c r="S1102" s="434"/>
      <c r="T1102" s="472"/>
      <c r="U1102" s="434"/>
      <c r="V1102" s="434"/>
      <c r="W1102" s="434"/>
      <c r="X1102" s="434"/>
      <c r="Y1102" s="434"/>
      <c r="Z1102" s="434"/>
      <c r="AA1102" s="434"/>
      <c r="AB1102" s="434"/>
      <c r="AC1102" s="434"/>
      <c r="AD1102" s="436"/>
      <c r="AE1102" s="436"/>
      <c r="AF1102" s="436"/>
      <c r="AG1102" s="436"/>
      <c r="AH1102" s="436"/>
      <c r="AI1102" s="436"/>
      <c r="AJ1102" s="436"/>
      <c r="AK1102" s="436"/>
    </row>
    <row r="1103" spans="1:37" s="357" customFormat="1" ht="19.5" customHeight="1" x14ac:dyDescent="0.25">
      <c r="A1103" s="434"/>
      <c r="B1103" s="434"/>
      <c r="C1103" s="434"/>
      <c r="D1103" s="434"/>
      <c r="E1103" s="434"/>
      <c r="F1103" s="434"/>
      <c r="G1103" s="434"/>
      <c r="H1103" s="434"/>
      <c r="I1103" s="434"/>
      <c r="J1103" s="434"/>
      <c r="K1103" s="434"/>
      <c r="L1103" s="434"/>
      <c r="M1103" s="434"/>
      <c r="N1103" s="434"/>
      <c r="O1103" s="434"/>
      <c r="P1103" s="434"/>
      <c r="Q1103" s="434"/>
      <c r="R1103" s="434"/>
      <c r="S1103" s="434"/>
      <c r="T1103" s="472"/>
      <c r="U1103" s="434"/>
      <c r="V1103" s="434"/>
      <c r="W1103" s="434"/>
      <c r="X1103" s="434"/>
      <c r="Y1103" s="434"/>
      <c r="Z1103" s="434"/>
      <c r="AA1103" s="434"/>
      <c r="AB1103" s="434"/>
      <c r="AC1103" s="434"/>
      <c r="AD1103" s="436"/>
      <c r="AE1103" s="436"/>
      <c r="AF1103" s="436"/>
      <c r="AG1103" s="436"/>
      <c r="AH1103" s="436"/>
      <c r="AI1103" s="436"/>
      <c r="AJ1103" s="436"/>
      <c r="AK1103" s="436"/>
    </row>
    <row r="1104" spans="1:37" s="357" customFormat="1" ht="19.5" customHeight="1" x14ac:dyDescent="0.25">
      <c r="A1104" s="434"/>
      <c r="B1104" s="434"/>
      <c r="C1104" s="434"/>
      <c r="D1104" s="434"/>
      <c r="E1104" s="434"/>
      <c r="F1104" s="434"/>
      <c r="G1104" s="434"/>
      <c r="H1104" s="434"/>
      <c r="I1104" s="434"/>
      <c r="J1104" s="434"/>
      <c r="K1104" s="434"/>
      <c r="L1104" s="434"/>
      <c r="M1104" s="434"/>
      <c r="N1104" s="434"/>
      <c r="O1104" s="434"/>
      <c r="P1104" s="434"/>
      <c r="Q1104" s="434"/>
      <c r="R1104" s="434"/>
      <c r="S1104" s="434"/>
      <c r="T1104" s="472"/>
      <c r="U1104" s="434"/>
      <c r="V1104" s="434"/>
      <c r="W1104" s="434"/>
      <c r="X1104" s="434"/>
      <c r="Y1104" s="434"/>
      <c r="Z1104" s="434"/>
      <c r="AA1104" s="434"/>
      <c r="AB1104" s="434"/>
      <c r="AC1104" s="434"/>
      <c r="AD1104" s="436"/>
      <c r="AE1104" s="436"/>
      <c r="AF1104" s="436"/>
      <c r="AG1104" s="436"/>
      <c r="AH1104" s="436"/>
      <c r="AI1104" s="436"/>
      <c r="AJ1104" s="436"/>
      <c r="AK1104" s="436"/>
    </row>
    <row r="1105" spans="1:37" s="357" customFormat="1" ht="19.5" customHeight="1" x14ac:dyDescent="0.25">
      <c r="A1105" s="434"/>
      <c r="B1105" s="434"/>
      <c r="C1105" s="434"/>
      <c r="D1105" s="434"/>
      <c r="E1105" s="434"/>
      <c r="F1105" s="434"/>
      <c r="G1105" s="434"/>
      <c r="H1105" s="434"/>
      <c r="I1105" s="434"/>
      <c r="J1105" s="434"/>
      <c r="K1105" s="434"/>
      <c r="L1105" s="434"/>
      <c r="M1105" s="434"/>
      <c r="N1105" s="434"/>
      <c r="O1105" s="434"/>
      <c r="P1105" s="434"/>
      <c r="Q1105" s="434"/>
      <c r="R1105" s="434"/>
      <c r="S1105" s="434"/>
      <c r="T1105" s="472"/>
      <c r="U1105" s="434"/>
      <c r="V1105" s="434"/>
      <c r="W1105" s="434"/>
      <c r="X1105" s="434"/>
      <c r="Y1105" s="434"/>
      <c r="Z1105" s="434"/>
      <c r="AA1105" s="434"/>
      <c r="AB1105" s="434"/>
      <c r="AC1105" s="434"/>
      <c r="AD1105" s="436"/>
      <c r="AE1105" s="436"/>
      <c r="AF1105" s="436"/>
      <c r="AG1105" s="436"/>
      <c r="AH1105" s="436"/>
      <c r="AI1105" s="436"/>
      <c r="AJ1105" s="436"/>
      <c r="AK1105" s="436"/>
    </row>
    <row r="1106" spans="1:37" s="357" customFormat="1" ht="19.5" customHeight="1" x14ac:dyDescent="0.25">
      <c r="A1106" s="434"/>
      <c r="B1106" s="434"/>
      <c r="C1106" s="434"/>
      <c r="D1106" s="434"/>
      <c r="E1106" s="434"/>
      <c r="F1106" s="434"/>
      <c r="G1106" s="434"/>
      <c r="H1106" s="434"/>
      <c r="I1106" s="434"/>
      <c r="J1106" s="434"/>
      <c r="K1106" s="434"/>
      <c r="L1106" s="434"/>
      <c r="M1106" s="434"/>
      <c r="N1106" s="434"/>
      <c r="O1106" s="434"/>
      <c r="P1106" s="434"/>
      <c r="Q1106" s="434"/>
      <c r="R1106" s="434"/>
      <c r="S1106" s="434"/>
      <c r="T1106" s="472"/>
      <c r="U1106" s="434"/>
      <c r="V1106" s="434"/>
      <c r="W1106" s="434"/>
      <c r="X1106" s="434"/>
      <c r="Y1106" s="434"/>
      <c r="Z1106" s="434"/>
      <c r="AA1106" s="434"/>
      <c r="AB1106" s="434"/>
      <c r="AC1106" s="434"/>
      <c r="AD1106" s="436"/>
      <c r="AE1106" s="436"/>
      <c r="AF1106" s="436"/>
      <c r="AG1106" s="436"/>
      <c r="AH1106" s="436"/>
      <c r="AI1106" s="436"/>
      <c r="AJ1106" s="436"/>
      <c r="AK1106" s="436"/>
    </row>
    <row r="1107" spans="1:37" s="357" customFormat="1" ht="19.5" customHeight="1" x14ac:dyDescent="0.25">
      <c r="A1107" s="434"/>
      <c r="B1107" s="434"/>
      <c r="C1107" s="434"/>
      <c r="D1107" s="434"/>
      <c r="E1107" s="434"/>
      <c r="F1107" s="434"/>
      <c r="G1107" s="434"/>
      <c r="H1107" s="434"/>
      <c r="I1107" s="434"/>
      <c r="J1107" s="434"/>
      <c r="K1107" s="434"/>
      <c r="L1107" s="434"/>
      <c r="M1107" s="434"/>
      <c r="N1107" s="434"/>
      <c r="O1107" s="434"/>
      <c r="P1107" s="434"/>
      <c r="Q1107" s="434"/>
      <c r="R1107" s="434"/>
      <c r="S1107" s="434"/>
      <c r="T1107" s="472"/>
      <c r="U1107" s="434"/>
      <c r="V1107" s="434"/>
      <c r="W1107" s="434"/>
      <c r="X1107" s="434"/>
      <c r="Y1107" s="434"/>
      <c r="Z1107" s="434"/>
      <c r="AA1107" s="434"/>
      <c r="AB1107" s="434"/>
      <c r="AC1107" s="434"/>
      <c r="AD1107" s="436"/>
      <c r="AE1107" s="436"/>
      <c r="AF1107" s="436"/>
      <c r="AG1107" s="436"/>
      <c r="AH1107" s="436"/>
      <c r="AI1107" s="436"/>
      <c r="AJ1107" s="436"/>
      <c r="AK1107" s="436"/>
    </row>
    <row r="1108" spans="1:37" s="357" customFormat="1" ht="19.5" customHeight="1" x14ac:dyDescent="0.25">
      <c r="A1108" s="434"/>
      <c r="B1108" s="434"/>
      <c r="C1108" s="434"/>
      <c r="D1108" s="434"/>
      <c r="E1108" s="434"/>
      <c r="F1108" s="434"/>
      <c r="G1108" s="434"/>
      <c r="H1108" s="434"/>
      <c r="I1108" s="434"/>
      <c r="J1108" s="434"/>
      <c r="K1108" s="434"/>
      <c r="L1108" s="434"/>
      <c r="M1108" s="434"/>
      <c r="N1108" s="434"/>
      <c r="O1108" s="434"/>
      <c r="P1108" s="434"/>
      <c r="Q1108" s="434"/>
      <c r="R1108" s="434"/>
      <c r="S1108" s="434"/>
      <c r="T1108" s="472"/>
      <c r="U1108" s="434"/>
      <c r="V1108" s="434"/>
      <c r="W1108" s="434"/>
      <c r="X1108" s="434"/>
      <c r="Y1108" s="434"/>
      <c r="Z1108" s="434"/>
      <c r="AA1108" s="434"/>
      <c r="AB1108" s="434"/>
      <c r="AC1108" s="434"/>
      <c r="AD1108" s="436"/>
      <c r="AE1108" s="436"/>
      <c r="AF1108" s="436"/>
      <c r="AG1108" s="436"/>
      <c r="AH1108" s="436"/>
      <c r="AI1108" s="436"/>
      <c r="AJ1108" s="436"/>
      <c r="AK1108" s="436"/>
    </row>
    <row r="1109" spans="1:37" s="357" customFormat="1" ht="19.5" customHeight="1" x14ac:dyDescent="0.25">
      <c r="A1109" s="434"/>
      <c r="B1109" s="434"/>
      <c r="C1109" s="434"/>
      <c r="D1109" s="434"/>
      <c r="E1109" s="434"/>
      <c r="F1109" s="434"/>
      <c r="G1109" s="434"/>
      <c r="H1109" s="434"/>
      <c r="I1109" s="434"/>
      <c r="J1109" s="434"/>
      <c r="K1109" s="434"/>
      <c r="L1109" s="434"/>
      <c r="M1109" s="434"/>
      <c r="N1109" s="434"/>
      <c r="O1109" s="434"/>
      <c r="P1109" s="434"/>
      <c r="Q1109" s="434"/>
      <c r="R1109" s="434"/>
      <c r="S1109" s="434"/>
      <c r="T1109" s="472"/>
      <c r="U1109" s="434"/>
      <c r="V1109" s="434"/>
      <c r="W1109" s="434"/>
      <c r="X1109" s="434"/>
      <c r="Y1109" s="434"/>
      <c r="Z1109" s="434"/>
      <c r="AA1109" s="434"/>
      <c r="AB1109" s="434"/>
      <c r="AC1109" s="434"/>
      <c r="AD1109" s="436"/>
      <c r="AE1109" s="436"/>
      <c r="AF1109" s="436"/>
      <c r="AG1109" s="436"/>
      <c r="AH1109" s="436"/>
      <c r="AI1109" s="436"/>
      <c r="AJ1109" s="436"/>
      <c r="AK1109" s="436"/>
    </row>
    <row r="1110" spans="1:37" s="357" customFormat="1" ht="19.5" customHeight="1" x14ac:dyDescent="0.25">
      <c r="A1110" s="434"/>
      <c r="B1110" s="434"/>
      <c r="C1110" s="434"/>
      <c r="D1110" s="434"/>
      <c r="E1110" s="434"/>
      <c r="F1110" s="434"/>
      <c r="G1110" s="434"/>
      <c r="H1110" s="434"/>
      <c r="I1110" s="434"/>
      <c r="J1110" s="434"/>
      <c r="K1110" s="434"/>
      <c r="L1110" s="434"/>
      <c r="M1110" s="434"/>
      <c r="N1110" s="434"/>
      <c r="O1110" s="434"/>
      <c r="P1110" s="434"/>
      <c r="Q1110" s="434"/>
      <c r="R1110" s="434"/>
      <c r="S1110" s="434"/>
      <c r="T1110" s="472"/>
      <c r="U1110" s="434"/>
      <c r="V1110" s="434"/>
      <c r="W1110" s="434"/>
      <c r="X1110" s="434"/>
      <c r="Y1110" s="434"/>
      <c r="Z1110" s="434"/>
      <c r="AA1110" s="434"/>
      <c r="AB1110" s="434"/>
      <c r="AC1110" s="434"/>
      <c r="AD1110" s="436"/>
      <c r="AE1110" s="436"/>
      <c r="AF1110" s="436"/>
      <c r="AG1110" s="436"/>
      <c r="AH1110" s="436"/>
      <c r="AI1110" s="436"/>
      <c r="AJ1110" s="436"/>
      <c r="AK1110" s="436"/>
    </row>
    <row r="1111" spans="1:37" s="357" customFormat="1" ht="19.5" customHeight="1" x14ac:dyDescent="0.25">
      <c r="A1111" s="434"/>
      <c r="B1111" s="434"/>
      <c r="C1111" s="434"/>
      <c r="D1111" s="434"/>
      <c r="E1111" s="434"/>
      <c r="F1111" s="434"/>
      <c r="G1111" s="434"/>
      <c r="H1111" s="434"/>
      <c r="I1111" s="434"/>
      <c r="J1111" s="434"/>
      <c r="K1111" s="434"/>
      <c r="L1111" s="434"/>
      <c r="M1111" s="434"/>
      <c r="N1111" s="434"/>
      <c r="O1111" s="434"/>
      <c r="P1111" s="434"/>
      <c r="Q1111" s="434"/>
      <c r="R1111" s="434"/>
      <c r="S1111" s="434"/>
      <c r="T1111" s="472"/>
      <c r="U1111" s="434"/>
      <c r="V1111" s="434"/>
      <c r="W1111" s="434"/>
      <c r="X1111" s="434"/>
      <c r="Y1111" s="434"/>
      <c r="Z1111" s="434"/>
      <c r="AA1111" s="434"/>
      <c r="AB1111" s="434"/>
      <c r="AC1111" s="434"/>
      <c r="AD1111" s="436"/>
      <c r="AE1111" s="436"/>
      <c r="AF1111" s="436"/>
      <c r="AG1111" s="436"/>
      <c r="AH1111" s="436"/>
      <c r="AI1111" s="436"/>
      <c r="AJ1111" s="436"/>
      <c r="AK1111" s="436"/>
    </row>
    <row r="1112" spans="1:37" s="357" customFormat="1" ht="19.5" customHeight="1" x14ac:dyDescent="0.25">
      <c r="A1112" s="434"/>
      <c r="B1112" s="434"/>
      <c r="C1112" s="434"/>
      <c r="D1112" s="434"/>
      <c r="E1112" s="434"/>
      <c r="F1112" s="434"/>
      <c r="G1112" s="434"/>
      <c r="H1112" s="434"/>
      <c r="I1112" s="434"/>
      <c r="J1112" s="434"/>
      <c r="K1112" s="434"/>
      <c r="L1112" s="434"/>
      <c r="M1112" s="434"/>
      <c r="N1112" s="434"/>
      <c r="O1112" s="434"/>
      <c r="P1112" s="434"/>
      <c r="Q1112" s="434"/>
      <c r="R1112" s="434"/>
      <c r="S1112" s="434"/>
      <c r="T1112" s="472"/>
      <c r="U1112" s="434"/>
      <c r="V1112" s="434"/>
      <c r="W1112" s="434"/>
      <c r="X1112" s="434"/>
      <c r="Y1112" s="434"/>
      <c r="Z1112" s="434"/>
      <c r="AA1112" s="434"/>
      <c r="AB1112" s="434"/>
      <c r="AC1112" s="434"/>
      <c r="AD1112" s="436"/>
      <c r="AE1112" s="436"/>
      <c r="AF1112" s="436"/>
      <c r="AG1112" s="436"/>
      <c r="AH1112" s="436"/>
      <c r="AI1112" s="436"/>
      <c r="AJ1112" s="436"/>
      <c r="AK1112" s="436"/>
    </row>
    <row r="1113" spans="1:37" s="357" customFormat="1" ht="19.5" customHeight="1" x14ac:dyDescent="0.25">
      <c r="A1113" s="434"/>
      <c r="B1113" s="434"/>
      <c r="C1113" s="434"/>
      <c r="D1113" s="434"/>
      <c r="E1113" s="434"/>
      <c r="F1113" s="434"/>
      <c r="G1113" s="434"/>
      <c r="H1113" s="434"/>
      <c r="I1113" s="434"/>
      <c r="J1113" s="434"/>
      <c r="K1113" s="434"/>
      <c r="L1113" s="434"/>
      <c r="M1113" s="434"/>
      <c r="N1113" s="434"/>
      <c r="O1113" s="434"/>
      <c r="P1113" s="434"/>
      <c r="Q1113" s="434"/>
      <c r="R1113" s="434"/>
      <c r="S1113" s="434"/>
      <c r="T1113" s="472"/>
      <c r="U1113" s="434"/>
      <c r="V1113" s="434"/>
      <c r="W1113" s="434"/>
      <c r="X1113" s="434"/>
      <c r="Y1113" s="434"/>
      <c r="Z1113" s="434"/>
      <c r="AA1113" s="434"/>
      <c r="AB1113" s="434"/>
      <c r="AC1113" s="434"/>
      <c r="AD1113" s="436"/>
      <c r="AE1113" s="436"/>
      <c r="AF1113" s="436"/>
      <c r="AG1113" s="436"/>
      <c r="AH1113" s="436"/>
      <c r="AI1113" s="436"/>
      <c r="AJ1113" s="436"/>
      <c r="AK1113" s="436"/>
    </row>
    <row r="1114" spans="1:37" s="357" customFormat="1" ht="19.5" customHeight="1" x14ac:dyDescent="0.25">
      <c r="A1114" s="434"/>
      <c r="B1114" s="434"/>
      <c r="C1114" s="434"/>
      <c r="D1114" s="434"/>
      <c r="E1114" s="434"/>
      <c r="F1114" s="434"/>
      <c r="G1114" s="434"/>
      <c r="H1114" s="434"/>
      <c r="I1114" s="434"/>
      <c r="J1114" s="434"/>
      <c r="K1114" s="434"/>
      <c r="L1114" s="434"/>
      <c r="M1114" s="434"/>
      <c r="N1114" s="434"/>
      <c r="O1114" s="434"/>
      <c r="P1114" s="434"/>
      <c r="Q1114" s="434"/>
      <c r="R1114" s="434"/>
      <c r="S1114" s="434"/>
      <c r="T1114" s="472"/>
      <c r="U1114" s="434"/>
      <c r="V1114" s="434"/>
      <c r="W1114" s="434"/>
      <c r="X1114" s="434"/>
      <c r="Y1114" s="434"/>
      <c r="Z1114" s="434"/>
      <c r="AA1114" s="434"/>
      <c r="AB1114" s="434"/>
      <c r="AC1114" s="434"/>
      <c r="AD1114" s="436"/>
      <c r="AE1114" s="436"/>
      <c r="AF1114" s="436"/>
      <c r="AG1114" s="436"/>
      <c r="AH1114" s="436"/>
      <c r="AI1114" s="436"/>
      <c r="AJ1114" s="436"/>
      <c r="AK1114" s="436"/>
    </row>
    <row r="1115" spans="1:37" s="357" customFormat="1" ht="19.5" customHeight="1" x14ac:dyDescent="0.25">
      <c r="A1115" s="434"/>
      <c r="B1115" s="434"/>
      <c r="C1115" s="434"/>
      <c r="D1115" s="434"/>
      <c r="E1115" s="434"/>
      <c r="F1115" s="434"/>
      <c r="G1115" s="434"/>
      <c r="H1115" s="434"/>
      <c r="I1115" s="434"/>
      <c r="J1115" s="434"/>
      <c r="K1115" s="434"/>
      <c r="L1115" s="434"/>
      <c r="M1115" s="434"/>
      <c r="N1115" s="434"/>
      <c r="O1115" s="434"/>
      <c r="P1115" s="434"/>
      <c r="Q1115" s="434"/>
      <c r="R1115" s="434"/>
      <c r="S1115" s="434"/>
      <c r="T1115" s="472"/>
      <c r="U1115" s="434"/>
      <c r="V1115" s="434"/>
      <c r="W1115" s="434"/>
      <c r="X1115" s="434"/>
      <c r="Y1115" s="434"/>
      <c r="Z1115" s="434"/>
      <c r="AA1115" s="434"/>
      <c r="AB1115" s="434"/>
      <c r="AC1115" s="434"/>
      <c r="AD1115" s="436"/>
      <c r="AE1115" s="436"/>
      <c r="AF1115" s="436"/>
      <c r="AG1115" s="436"/>
      <c r="AH1115" s="436"/>
      <c r="AI1115" s="436"/>
      <c r="AJ1115" s="436"/>
      <c r="AK1115" s="436"/>
    </row>
    <row r="1116" spans="1:37" s="357" customFormat="1" ht="19.5" customHeight="1" x14ac:dyDescent="0.25">
      <c r="A1116" s="434"/>
      <c r="B1116" s="434"/>
      <c r="C1116" s="434"/>
      <c r="D1116" s="434"/>
      <c r="E1116" s="434"/>
      <c r="F1116" s="434"/>
      <c r="G1116" s="434"/>
      <c r="H1116" s="434"/>
      <c r="I1116" s="434"/>
      <c r="J1116" s="434"/>
      <c r="K1116" s="434"/>
      <c r="L1116" s="434"/>
      <c r="M1116" s="434"/>
      <c r="N1116" s="434"/>
      <c r="O1116" s="434"/>
      <c r="P1116" s="434"/>
      <c r="Q1116" s="434"/>
      <c r="R1116" s="434"/>
      <c r="S1116" s="434"/>
      <c r="T1116" s="472"/>
      <c r="U1116" s="434"/>
      <c r="V1116" s="434"/>
      <c r="W1116" s="434"/>
      <c r="X1116" s="434"/>
      <c r="Y1116" s="434"/>
      <c r="Z1116" s="434"/>
      <c r="AA1116" s="434"/>
      <c r="AB1116" s="434"/>
      <c r="AC1116" s="434"/>
      <c r="AD1116" s="436"/>
      <c r="AE1116" s="436"/>
      <c r="AF1116" s="436"/>
      <c r="AG1116" s="436"/>
      <c r="AH1116" s="436"/>
      <c r="AI1116" s="436"/>
      <c r="AJ1116" s="436"/>
      <c r="AK1116" s="436"/>
    </row>
    <row r="1117" spans="1:37" s="357" customFormat="1" ht="19.5" customHeight="1" x14ac:dyDescent="0.25">
      <c r="A1117" s="434"/>
      <c r="B1117" s="434"/>
      <c r="C1117" s="434"/>
      <c r="D1117" s="434"/>
      <c r="E1117" s="434"/>
      <c r="F1117" s="434"/>
      <c r="G1117" s="434"/>
      <c r="H1117" s="434"/>
      <c r="I1117" s="434"/>
      <c r="J1117" s="434"/>
      <c r="K1117" s="434"/>
      <c r="L1117" s="434"/>
      <c r="M1117" s="434"/>
      <c r="N1117" s="434"/>
      <c r="O1117" s="434"/>
      <c r="P1117" s="434"/>
      <c r="Q1117" s="434"/>
      <c r="R1117" s="434"/>
      <c r="S1117" s="434"/>
      <c r="T1117" s="472"/>
      <c r="U1117" s="434"/>
      <c r="V1117" s="434"/>
      <c r="W1117" s="434"/>
      <c r="X1117" s="434"/>
      <c r="Y1117" s="434"/>
      <c r="Z1117" s="434"/>
      <c r="AA1117" s="434"/>
      <c r="AB1117" s="434"/>
      <c r="AC1117" s="434"/>
      <c r="AD1117" s="436"/>
      <c r="AE1117" s="436"/>
      <c r="AF1117" s="436"/>
      <c r="AG1117" s="436"/>
      <c r="AH1117" s="436"/>
      <c r="AI1117" s="436"/>
      <c r="AJ1117" s="436"/>
      <c r="AK1117" s="436"/>
    </row>
    <row r="1118" spans="1:37" s="357" customFormat="1" ht="19.5" customHeight="1" x14ac:dyDescent="0.25">
      <c r="A1118" s="434"/>
      <c r="B1118" s="434"/>
      <c r="C1118" s="434"/>
      <c r="D1118" s="434"/>
      <c r="E1118" s="434"/>
      <c r="F1118" s="434"/>
      <c r="G1118" s="434"/>
      <c r="H1118" s="434"/>
      <c r="I1118" s="434"/>
      <c r="J1118" s="434"/>
      <c r="K1118" s="434"/>
      <c r="L1118" s="434"/>
      <c r="M1118" s="434"/>
      <c r="N1118" s="434"/>
      <c r="O1118" s="434"/>
      <c r="P1118" s="434"/>
      <c r="Q1118" s="434"/>
      <c r="R1118" s="434"/>
      <c r="S1118" s="434"/>
      <c r="T1118" s="472"/>
      <c r="U1118" s="434"/>
      <c r="V1118" s="434"/>
      <c r="W1118" s="434"/>
      <c r="X1118" s="434"/>
      <c r="Y1118" s="434"/>
      <c r="Z1118" s="434"/>
      <c r="AA1118" s="434"/>
      <c r="AB1118" s="434"/>
      <c r="AC1118" s="434"/>
      <c r="AD1118" s="436"/>
      <c r="AE1118" s="436"/>
      <c r="AF1118" s="436"/>
      <c r="AG1118" s="436"/>
      <c r="AH1118" s="436"/>
      <c r="AI1118" s="436"/>
      <c r="AJ1118" s="436"/>
      <c r="AK1118" s="436"/>
    </row>
    <row r="1119" spans="1:37" s="357" customFormat="1" ht="19.5" customHeight="1" x14ac:dyDescent="0.25">
      <c r="A1119" s="434"/>
      <c r="B1119" s="434"/>
      <c r="C1119" s="434"/>
      <c r="D1119" s="434"/>
      <c r="E1119" s="434"/>
      <c r="F1119" s="434"/>
      <c r="G1119" s="434"/>
      <c r="H1119" s="434"/>
      <c r="I1119" s="434"/>
      <c r="J1119" s="434"/>
      <c r="K1119" s="434"/>
      <c r="L1119" s="434"/>
      <c r="M1119" s="434"/>
      <c r="N1119" s="434"/>
      <c r="O1119" s="434"/>
      <c r="P1119" s="434"/>
      <c r="Q1119" s="434"/>
      <c r="R1119" s="434"/>
      <c r="S1119" s="434"/>
      <c r="T1119" s="472"/>
      <c r="U1119" s="434"/>
      <c r="V1119" s="434"/>
      <c r="W1119" s="434"/>
      <c r="X1119" s="434"/>
      <c r="Y1119" s="434"/>
      <c r="Z1119" s="434"/>
      <c r="AA1119" s="434"/>
      <c r="AB1119" s="434"/>
      <c r="AC1119" s="434"/>
      <c r="AD1119" s="436"/>
      <c r="AE1119" s="436"/>
      <c r="AF1119" s="436"/>
      <c r="AG1119" s="436"/>
      <c r="AH1119" s="436"/>
      <c r="AI1119" s="436"/>
      <c r="AJ1119" s="436"/>
      <c r="AK1119" s="436"/>
    </row>
    <row r="1120" spans="1:37" s="357" customFormat="1" ht="19.5" customHeight="1" x14ac:dyDescent="0.25">
      <c r="A1120" s="434"/>
      <c r="B1120" s="434"/>
      <c r="C1120" s="434"/>
      <c r="D1120" s="434"/>
      <c r="E1120" s="434"/>
      <c r="F1120" s="434"/>
      <c r="G1120" s="434"/>
      <c r="H1120" s="434"/>
      <c r="I1120" s="434"/>
      <c r="J1120" s="434"/>
      <c r="K1120" s="434"/>
      <c r="L1120" s="434"/>
      <c r="M1120" s="434"/>
      <c r="N1120" s="434"/>
      <c r="O1120" s="434"/>
      <c r="P1120" s="434"/>
      <c r="Q1120" s="434"/>
      <c r="R1120" s="434"/>
      <c r="S1120" s="434"/>
      <c r="T1120" s="472"/>
      <c r="U1120" s="434"/>
      <c r="V1120" s="434"/>
      <c r="W1120" s="434"/>
      <c r="X1120" s="434"/>
      <c r="Y1120" s="434"/>
      <c r="Z1120" s="434"/>
      <c r="AA1120" s="434"/>
      <c r="AB1120" s="434"/>
      <c r="AC1120" s="434"/>
      <c r="AD1120" s="436"/>
      <c r="AE1120" s="436"/>
      <c r="AF1120" s="436"/>
      <c r="AG1120" s="436"/>
      <c r="AH1120" s="436"/>
      <c r="AI1120" s="436"/>
      <c r="AJ1120" s="436"/>
      <c r="AK1120" s="436"/>
    </row>
    <row r="1121" spans="1:37" s="357" customFormat="1" ht="19.5" customHeight="1" x14ac:dyDescent="0.25">
      <c r="A1121" s="434"/>
      <c r="B1121" s="434"/>
      <c r="C1121" s="434"/>
      <c r="D1121" s="434"/>
      <c r="E1121" s="434"/>
      <c r="F1121" s="434"/>
      <c r="G1121" s="434"/>
      <c r="H1121" s="434"/>
      <c r="I1121" s="434"/>
      <c r="J1121" s="434"/>
      <c r="K1121" s="434"/>
      <c r="L1121" s="434"/>
      <c r="M1121" s="434"/>
      <c r="N1121" s="434"/>
      <c r="O1121" s="434"/>
      <c r="P1121" s="434"/>
      <c r="Q1121" s="434"/>
      <c r="R1121" s="434"/>
      <c r="S1121" s="434"/>
      <c r="T1121" s="472"/>
      <c r="U1121" s="434"/>
      <c r="V1121" s="434"/>
      <c r="W1121" s="434"/>
      <c r="X1121" s="434"/>
      <c r="Y1121" s="434"/>
      <c r="Z1121" s="434"/>
      <c r="AA1121" s="434"/>
      <c r="AB1121" s="434"/>
      <c r="AC1121" s="434"/>
      <c r="AD1121" s="436"/>
      <c r="AE1121" s="436"/>
      <c r="AF1121" s="436"/>
      <c r="AG1121" s="436"/>
      <c r="AH1121" s="436"/>
      <c r="AI1121" s="436"/>
      <c r="AJ1121" s="436"/>
      <c r="AK1121" s="436"/>
    </row>
    <row r="1122" spans="1:37" s="357" customFormat="1" ht="19.5" customHeight="1" x14ac:dyDescent="0.25">
      <c r="A1122" s="434"/>
      <c r="B1122" s="434"/>
      <c r="C1122" s="434"/>
      <c r="D1122" s="434"/>
      <c r="E1122" s="434"/>
      <c r="F1122" s="434"/>
      <c r="G1122" s="434"/>
      <c r="H1122" s="434"/>
      <c r="I1122" s="434"/>
      <c r="J1122" s="434"/>
      <c r="K1122" s="434"/>
      <c r="L1122" s="434"/>
      <c r="M1122" s="434"/>
      <c r="N1122" s="434"/>
      <c r="O1122" s="434"/>
      <c r="P1122" s="434"/>
      <c r="Q1122" s="434"/>
      <c r="R1122" s="434"/>
      <c r="S1122" s="434"/>
      <c r="T1122" s="472"/>
      <c r="U1122" s="434"/>
      <c r="V1122" s="434"/>
      <c r="W1122" s="434"/>
      <c r="X1122" s="434"/>
      <c r="Y1122" s="434"/>
      <c r="Z1122" s="434"/>
      <c r="AA1122" s="434"/>
      <c r="AB1122" s="434"/>
      <c r="AC1122" s="434"/>
      <c r="AD1122" s="436"/>
      <c r="AE1122" s="436"/>
      <c r="AF1122" s="436"/>
      <c r="AG1122" s="436"/>
      <c r="AH1122" s="436"/>
      <c r="AI1122" s="436"/>
      <c r="AJ1122" s="436"/>
      <c r="AK1122" s="436"/>
    </row>
    <row r="1123" spans="1:37" s="357" customFormat="1" ht="19.5" customHeight="1" x14ac:dyDescent="0.25">
      <c r="A1123" s="434"/>
      <c r="B1123" s="434"/>
      <c r="C1123" s="434"/>
      <c r="D1123" s="434"/>
      <c r="E1123" s="434"/>
      <c r="F1123" s="434"/>
      <c r="G1123" s="434"/>
      <c r="H1123" s="434"/>
      <c r="I1123" s="434"/>
      <c r="J1123" s="434"/>
      <c r="K1123" s="434"/>
      <c r="L1123" s="434"/>
      <c r="M1123" s="434"/>
      <c r="N1123" s="434"/>
      <c r="O1123" s="434"/>
      <c r="P1123" s="434"/>
      <c r="Q1123" s="434"/>
      <c r="R1123" s="434"/>
      <c r="S1123" s="434"/>
      <c r="T1123" s="472"/>
      <c r="U1123" s="434"/>
      <c r="V1123" s="434"/>
      <c r="W1123" s="434"/>
      <c r="X1123" s="434"/>
      <c r="Y1123" s="434"/>
      <c r="Z1123" s="434"/>
      <c r="AA1123" s="434"/>
      <c r="AB1123" s="434"/>
      <c r="AC1123" s="434"/>
      <c r="AD1123" s="436"/>
      <c r="AE1123" s="436"/>
      <c r="AF1123" s="436"/>
      <c r="AG1123" s="436"/>
      <c r="AH1123" s="436"/>
      <c r="AI1123" s="436"/>
      <c r="AJ1123" s="436"/>
      <c r="AK1123" s="436"/>
    </row>
    <row r="1124" spans="1:37" s="357" customFormat="1" ht="19.5" customHeight="1" x14ac:dyDescent="0.25">
      <c r="A1124" s="434"/>
      <c r="B1124" s="434"/>
      <c r="C1124" s="434"/>
      <c r="D1124" s="434"/>
      <c r="E1124" s="434"/>
      <c r="F1124" s="434"/>
      <c r="G1124" s="434"/>
      <c r="H1124" s="434"/>
      <c r="I1124" s="434"/>
      <c r="J1124" s="434"/>
      <c r="K1124" s="434"/>
      <c r="L1124" s="434"/>
      <c r="M1124" s="434"/>
      <c r="N1124" s="434"/>
      <c r="O1124" s="434"/>
      <c r="P1124" s="434"/>
      <c r="Q1124" s="434"/>
      <c r="R1124" s="434"/>
      <c r="S1124" s="434"/>
      <c r="T1124" s="472"/>
      <c r="U1124" s="434"/>
      <c r="V1124" s="434"/>
      <c r="W1124" s="434"/>
      <c r="X1124" s="434"/>
      <c r="Y1124" s="434"/>
      <c r="Z1124" s="434"/>
      <c r="AA1124" s="434"/>
      <c r="AB1124" s="434"/>
      <c r="AC1124" s="434"/>
      <c r="AD1124" s="436"/>
      <c r="AE1124" s="436"/>
      <c r="AF1124" s="436"/>
      <c r="AG1124" s="436"/>
      <c r="AH1124" s="436"/>
      <c r="AI1124" s="436"/>
      <c r="AJ1124" s="436"/>
      <c r="AK1124" s="436"/>
    </row>
    <row r="1125" spans="1:37" s="357" customFormat="1" ht="19.5" customHeight="1" x14ac:dyDescent="0.25">
      <c r="A1125" s="434"/>
      <c r="B1125" s="434"/>
      <c r="C1125" s="434"/>
      <c r="D1125" s="434"/>
      <c r="E1125" s="434"/>
      <c r="F1125" s="434"/>
      <c r="G1125" s="434"/>
      <c r="H1125" s="434"/>
      <c r="I1125" s="434"/>
      <c r="J1125" s="434"/>
      <c r="K1125" s="434"/>
      <c r="L1125" s="434"/>
      <c r="M1125" s="434"/>
      <c r="N1125" s="434"/>
      <c r="O1125" s="434"/>
      <c r="P1125" s="434"/>
      <c r="Q1125" s="434"/>
      <c r="R1125" s="434"/>
      <c r="S1125" s="434"/>
      <c r="T1125" s="472"/>
      <c r="U1125" s="434"/>
      <c r="V1125" s="434"/>
      <c r="W1125" s="434"/>
      <c r="X1125" s="434"/>
      <c r="Y1125" s="434"/>
      <c r="Z1125" s="434"/>
      <c r="AA1125" s="434"/>
      <c r="AB1125" s="434"/>
      <c r="AC1125" s="434"/>
      <c r="AD1125" s="436"/>
      <c r="AE1125" s="436"/>
      <c r="AF1125" s="436"/>
      <c r="AG1125" s="436"/>
      <c r="AH1125" s="436"/>
      <c r="AI1125" s="436"/>
      <c r="AJ1125" s="436"/>
      <c r="AK1125" s="436"/>
    </row>
    <row r="1126" spans="1:37" s="357" customFormat="1" ht="19.5" customHeight="1" x14ac:dyDescent="0.25">
      <c r="A1126" s="434"/>
      <c r="B1126" s="434"/>
      <c r="C1126" s="434"/>
      <c r="D1126" s="434"/>
      <c r="E1126" s="434"/>
      <c r="F1126" s="434"/>
      <c r="G1126" s="434"/>
      <c r="H1126" s="434"/>
      <c r="I1126" s="434"/>
      <c r="J1126" s="434"/>
      <c r="K1126" s="434"/>
      <c r="L1126" s="434"/>
      <c r="M1126" s="434"/>
      <c r="N1126" s="434"/>
      <c r="O1126" s="434"/>
      <c r="P1126" s="434"/>
      <c r="Q1126" s="434"/>
      <c r="R1126" s="434"/>
      <c r="S1126" s="434"/>
      <c r="T1126" s="472"/>
      <c r="U1126" s="434"/>
      <c r="V1126" s="434"/>
      <c r="W1126" s="434"/>
      <c r="X1126" s="434"/>
      <c r="Y1126" s="434"/>
      <c r="Z1126" s="434"/>
      <c r="AA1126" s="434"/>
      <c r="AB1126" s="434"/>
      <c r="AC1126" s="434"/>
      <c r="AD1126" s="436"/>
      <c r="AE1126" s="436"/>
      <c r="AF1126" s="436"/>
      <c r="AG1126" s="436"/>
      <c r="AH1126" s="436"/>
      <c r="AI1126" s="436"/>
      <c r="AJ1126" s="436"/>
      <c r="AK1126" s="436"/>
    </row>
    <row r="1127" spans="1:37" s="357" customFormat="1" ht="19.5" customHeight="1" x14ac:dyDescent="0.25">
      <c r="A1127" s="434"/>
      <c r="B1127" s="434"/>
      <c r="C1127" s="434"/>
      <c r="D1127" s="434"/>
      <c r="E1127" s="434"/>
      <c r="F1127" s="434"/>
      <c r="G1127" s="434"/>
      <c r="H1127" s="434"/>
      <c r="I1127" s="434"/>
      <c r="J1127" s="434"/>
      <c r="K1127" s="434"/>
      <c r="L1127" s="434"/>
      <c r="M1127" s="434"/>
      <c r="N1127" s="434"/>
      <c r="O1127" s="434"/>
      <c r="P1127" s="434"/>
      <c r="Q1127" s="434"/>
      <c r="R1127" s="434"/>
      <c r="S1127" s="434"/>
      <c r="T1127" s="472"/>
      <c r="U1127" s="434"/>
      <c r="V1127" s="434"/>
      <c r="W1127" s="434"/>
      <c r="X1127" s="434"/>
      <c r="Y1127" s="434"/>
      <c r="Z1127" s="434"/>
      <c r="AA1127" s="434"/>
      <c r="AB1127" s="434"/>
      <c r="AC1127" s="434"/>
      <c r="AD1127" s="436"/>
      <c r="AE1127" s="436"/>
      <c r="AF1127" s="436"/>
      <c r="AG1127" s="436"/>
      <c r="AH1127" s="436"/>
      <c r="AI1127" s="436"/>
      <c r="AJ1127" s="436"/>
      <c r="AK1127" s="436"/>
    </row>
    <row r="1128" spans="1:37" s="357" customFormat="1" ht="19.5" customHeight="1" x14ac:dyDescent="0.25">
      <c r="A1128" s="434"/>
      <c r="B1128" s="434"/>
      <c r="C1128" s="434"/>
      <c r="D1128" s="434"/>
      <c r="E1128" s="434"/>
      <c r="F1128" s="434"/>
      <c r="G1128" s="434"/>
      <c r="H1128" s="434"/>
      <c r="I1128" s="434"/>
      <c r="J1128" s="434"/>
      <c r="K1128" s="434"/>
      <c r="L1128" s="434"/>
      <c r="M1128" s="434"/>
      <c r="N1128" s="434"/>
      <c r="O1128" s="434"/>
      <c r="P1128" s="434"/>
      <c r="Q1128" s="434"/>
      <c r="R1128" s="434"/>
      <c r="S1128" s="434"/>
      <c r="T1128" s="472"/>
      <c r="U1128" s="434"/>
      <c r="V1128" s="434"/>
      <c r="W1128" s="434"/>
      <c r="X1128" s="434"/>
      <c r="Y1128" s="434"/>
      <c r="Z1128" s="434"/>
      <c r="AA1128" s="434"/>
      <c r="AB1128" s="434"/>
      <c r="AC1128" s="434"/>
      <c r="AD1128" s="436"/>
      <c r="AE1128" s="436"/>
      <c r="AF1128" s="436"/>
      <c r="AG1128" s="436"/>
      <c r="AH1128" s="436"/>
      <c r="AI1128" s="436"/>
      <c r="AJ1128" s="436"/>
      <c r="AK1128" s="436"/>
    </row>
    <row r="1129" spans="1:37" s="357" customFormat="1" ht="19.5" customHeight="1" x14ac:dyDescent="0.25">
      <c r="A1129" s="434"/>
      <c r="B1129" s="434"/>
      <c r="C1129" s="434"/>
      <c r="D1129" s="434"/>
      <c r="E1129" s="434"/>
      <c r="F1129" s="434"/>
      <c r="G1129" s="434"/>
      <c r="H1129" s="434"/>
      <c r="I1129" s="434"/>
      <c r="J1129" s="434"/>
      <c r="K1129" s="434"/>
      <c r="L1129" s="434"/>
      <c r="M1129" s="434"/>
      <c r="N1129" s="434"/>
      <c r="O1129" s="434"/>
      <c r="P1129" s="434"/>
      <c r="Q1129" s="434"/>
      <c r="R1129" s="434"/>
      <c r="S1129" s="434"/>
      <c r="T1129" s="472"/>
      <c r="U1129" s="434"/>
      <c r="V1129" s="434"/>
      <c r="W1129" s="434"/>
      <c r="X1129" s="434"/>
      <c r="Y1129" s="434"/>
      <c r="Z1129" s="434"/>
      <c r="AA1129" s="434"/>
      <c r="AB1129" s="434"/>
      <c r="AC1129" s="434"/>
      <c r="AD1129" s="436"/>
      <c r="AE1129" s="436"/>
      <c r="AF1129" s="436"/>
      <c r="AG1129" s="436"/>
      <c r="AH1129" s="436"/>
      <c r="AI1129" s="436"/>
      <c r="AJ1129" s="436"/>
      <c r="AK1129" s="436"/>
    </row>
    <row r="1130" spans="1:37" s="357" customFormat="1" ht="19.5" customHeight="1" x14ac:dyDescent="0.25">
      <c r="A1130" s="434"/>
      <c r="B1130" s="434"/>
      <c r="C1130" s="434"/>
      <c r="D1130" s="434"/>
      <c r="E1130" s="434"/>
      <c r="F1130" s="434"/>
      <c r="G1130" s="434"/>
      <c r="H1130" s="434"/>
      <c r="I1130" s="434"/>
      <c r="J1130" s="434"/>
      <c r="K1130" s="434"/>
      <c r="L1130" s="434"/>
      <c r="M1130" s="434"/>
      <c r="N1130" s="434"/>
      <c r="O1130" s="434"/>
      <c r="P1130" s="434"/>
      <c r="Q1130" s="434"/>
      <c r="R1130" s="434"/>
      <c r="S1130" s="434"/>
      <c r="T1130" s="472"/>
      <c r="U1130" s="434"/>
      <c r="V1130" s="434"/>
      <c r="W1130" s="434"/>
      <c r="X1130" s="434"/>
      <c r="Y1130" s="434"/>
      <c r="Z1130" s="434"/>
      <c r="AA1130" s="434"/>
      <c r="AB1130" s="434"/>
      <c r="AC1130" s="434"/>
      <c r="AD1130" s="436"/>
      <c r="AE1130" s="436"/>
      <c r="AF1130" s="436"/>
      <c r="AG1130" s="436"/>
      <c r="AH1130" s="436"/>
      <c r="AI1130" s="436"/>
      <c r="AJ1130" s="436"/>
      <c r="AK1130" s="436"/>
    </row>
    <row r="1131" spans="1:37" s="357" customFormat="1" ht="19.5" customHeight="1" x14ac:dyDescent="0.25">
      <c r="A1131" s="434"/>
      <c r="B1131" s="434"/>
      <c r="C1131" s="434"/>
      <c r="D1131" s="434"/>
      <c r="E1131" s="434"/>
      <c r="F1131" s="434"/>
      <c r="G1131" s="434"/>
      <c r="H1131" s="434"/>
      <c r="I1131" s="434"/>
      <c r="J1131" s="434"/>
      <c r="K1131" s="434"/>
      <c r="L1131" s="434"/>
      <c r="M1131" s="434"/>
      <c r="N1131" s="434"/>
      <c r="O1131" s="434"/>
      <c r="P1131" s="434"/>
      <c r="Q1131" s="434"/>
      <c r="R1131" s="434"/>
      <c r="S1131" s="434"/>
      <c r="T1131" s="472"/>
      <c r="U1131" s="434"/>
      <c r="V1131" s="434"/>
      <c r="W1131" s="434"/>
      <c r="X1131" s="434"/>
      <c r="Y1131" s="434"/>
      <c r="Z1131" s="434"/>
      <c r="AA1131" s="434"/>
      <c r="AB1131" s="434"/>
      <c r="AC1131" s="434"/>
      <c r="AD1131" s="436"/>
      <c r="AE1131" s="436"/>
      <c r="AF1131" s="436"/>
      <c r="AG1131" s="436"/>
      <c r="AH1131" s="436"/>
      <c r="AI1131" s="436"/>
      <c r="AJ1131" s="436"/>
      <c r="AK1131" s="436"/>
    </row>
    <row r="1132" spans="1:37" s="357" customFormat="1" ht="19.5" customHeight="1" x14ac:dyDescent="0.25">
      <c r="A1132" s="434"/>
      <c r="B1132" s="434"/>
      <c r="C1132" s="434"/>
      <c r="D1132" s="434"/>
      <c r="E1132" s="434"/>
      <c r="F1132" s="434"/>
      <c r="G1132" s="434"/>
      <c r="H1132" s="434"/>
      <c r="I1132" s="434"/>
      <c r="J1132" s="434"/>
      <c r="K1132" s="434"/>
      <c r="L1132" s="434"/>
      <c r="M1132" s="434"/>
      <c r="N1132" s="434"/>
      <c r="O1132" s="434"/>
      <c r="P1132" s="434"/>
      <c r="Q1132" s="434"/>
      <c r="R1132" s="434"/>
      <c r="S1132" s="434"/>
      <c r="T1132" s="472"/>
      <c r="U1132" s="434"/>
      <c r="V1132" s="434"/>
      <c r="W1132" s="434"/>
      <c r="X1132" s="434"/>
      <c r="Y1132" s="434"/>
      <c r="Z1132" s="434"/>
      <c r="AA1132" s="434"/>
      <c r="AB1132" s="434"/>
      <c r="AC1132" s="434"/>
      <c r="AD1132" s="436"/>
      <c r="AE1132" s="436"/>
      <c r="AF1132" s="436"/>
      <c r="AG1132" s="436"/>
      <c r="AH1132" s="436"/>
      <c r="AI1132" s="436"/>
      <c r="AJ1132" s="436"/>
      <c r="AK1132" s="436"/>
    </row>
    <row r="1133" spans="1:37" s="357" customFormat="1" ht="19.5" customHeight="1" x14ac:dyDescent="0.25">
      <c r="A1133" s="434"/>
      <c r="B1133" s="434"/>
      <c r="C1133" s="434"/>
      <c r="D1133" s="434"/>
      <c r="E1133" s="434"/>
      <c r="F1133" s="434"/>
      <c r="G1133" s="434"/>
      <c r="H1133" s="434"/>
      <c r="I1133" s="434"/>
      <c r="J1133" s="434"/>
      <c r="K1133" s="434"/>
      <c r="L1133" s="434"/>
      <c r="M1133" s="434"/>
      <c r="N1133" s="434"/>
      <c r="O1133" s="434"/>
      <c r="P1133" s="434"/>
      <c r="Q1133" s="434"/>
      <c r="R1133" s="434"/>
      <c r="S1133" s="434"/>
      <c r="T1133" s="472"/>
      <c r="U1133" s="434"/>
      <c r="V1133" s="434"/>
      <c r="W1133" s="434"/>
      <c r="X1133" s="434"/>
      <c r="Y1133" s="434"/>
      <c r="Z1133" s="434"/>
      <c r="AA1133" s="434"/>
      <c r="AB1133" s="434"/>
      <c r="AC1133" s="434"/>
      <c r="AD1133" s="436"/>
      <c r="AE1133" s="436"/>
      <c r="AF1133" s="436"/>
      <c r="AG1133" s="436"/>
      <c r="AH1133" s="436"/>
      <c r="AI1133" s="436"/>
      <c r="AJ1133" s="436"/>
      <c r="AK1133" s="436"/>
    </row>
    <row r="1134" spans="1:37" s="357" customFormat="1" ht="19.5" customHeight="1" x14ac:dyDescent="0.25">
      <c r="A1134" s="434"/>
      <c r="B1134" s="434"/>
      <c r="C1134" s="434"/>
      <c r="D1134" s="434"/>
      <c r="E1134" s="434"/>
      <c r="F1134" s="434"/>
      <c r="G1134" s="434"/>
      <c r="H1134" s="434"/>
      <c r="I1134" s="434"/>
      <c r="J1134" s="434"/>
      <c r="K1134" s="434"/>
      <c r="L1134" s="434"/>
      <c r="M1134" s="434"/>
      <c r="N1134" s="434"/>
      <c r="O1134" s="434"/>
      <c r="P1134" s="434"/>
      <c r="Q1134" s="434"/>
      <c r="R1134" s="434"/>
      <c r="S1134" s="434"/>
      <c r="T1134" s="472"/>
      <c r="U1134" s="434"/>
      <c r="V1134" s="434"/>
      <c r="W1134" s="434"/>
      <c r="X1134" s="434"/>
      <c r="Y1134" s="434"/>
      <c r="Z1134" s="434"/>
      <c r="AA1134" s="434"/>
      <c r="AB1134" s="434"/>
      <c r="AC1134" s="434"/>
      <c r="AD1134" s="436"/>
      <c r="AE1134" s="436"/>
      <c r="AF1134" s="436"/>
      <c r="AG1134" s="436"/>
      <c r="AH1134" s="436"/>
      <c r="AI1134" s="436"/>
      <c r="AJ1134" s="436"/>
      <c r="AK1134" s="436"/>
    </row>
    <row r="1135" spans="1:37" s="357" customFormat="1" ht="19.5" customHeight="1" x14ac:dyDescent="0.25">
      <c r="A1135" s="434"/>
      <c r="B1135" s="434"/>
      <c r="C1135" s="434"/>
      <c r="D1135" s="434"/>
      <c r="E1135" s="434"/>
      <c r="F1135" s="434"/>
      <c r="G1135" s="434"/>
      <c r="H1135" s="434"/>
      <c r="I1135" s="434"/>
      <c r="J1135" s="434"/>
      <c r="K1135" s="434"/>
      <c r="L1135" s="434"/>
      <c r="M1135" s="434"/>
      <c r="N1135" s="434"/>
      <c r="O1135" s="434"/>
      <c r="P1135" s="434"/>
      <c r="Q1135" s="434"/>
      <c r="R1135" s="434"/>
      <c r="S1135" s="434"/>
      <c r="T1135" s="472"/>
      <c r="U1135" s="434"/>
      <c r="V1135" s="434"/>
      <c r="W1135" s="434"/>
      <c r="X1135" s="434"/>
      <c r="Y1135" s="434"/>
      <c r="Z1135" s="434"/>
      <c r="AA1135" s="434"/>
      <c r="AB1135" s="434"/>
      <c r="AC1135" s="434"/>
      <c r="AD1135" s="436"/>
      <c r="AE1135" s="436"/>
      <c r="AF1135" s="436"/>
      <c r="AG1135" s="436"/>
      <c r="AH1135" s="436"/>
      <c r="AI1135" s="436"/>
      <c r="AJ1135" s="436"/>
      <c r="AK1135" s="436"/>
    </row>
    <row r="1136" spans="1:37" s="357" customFormat="1" ht="19.5" customHeight="1" x14ac:dyDescent="0.25">
      <c r="A1136" s="434"/>
      <c r="B1136" s="434"/>
      <c r="C1136" s="434"/>
      <c r="D1136" s="434"/>
      <c r="E1136" s="434"/>
      <c r="F1136" s="434"/>
      <c r="G1136" s="434"/>
      <c r="H1136" s="434"/>
      <c r="I1136" s="434"/>
      <c r="J1136" s="434"/>
      <c r="K1136" s="434"/>
      <c r="L1136" s="434"/>
      <c r="M1136" s="434"/>
      <c r="N1136" s="434"/>
      <c r="O1136" s="434"/>
      <c r="P1136" s="434"/>
      <c r="Q1136" s="434"/>
      <c r="R1136" s="434"/>
      <c r="S1136" s="434"/>
      <c r="T1136" s="472"/>
      <c r="U1136" s="434"/>
      <c r="V1136" s="434"/>
      <c r="W1136" s="434"/>
      <c r="X1136" s="434"/>
      <c r="Y1136" s="434"/>
      <c r="Z1136" s="434"/>
      <c r="AA1136" s="434"/>
      <c r="AB1136" s="434"/>
      <c r="AC1136" s="434"/>
      <c r="AD1136" s="436"/>
      <c r="AE1136" s="436"/>
      <c r="AF1136" s="436"/>
      <c r="AG1136" s="436"/>
      <c r="AH1136" s="436"/>
      <c r="AI1136" s="436"/>
      <c r="AJ1136" s="436"/>
      <c r="AK1136" s="436"/>
    </row>
    <row r="1137" spans="1:37" s="357" customFormat="1" ht="19.5" customHeight="1" x14ac:dyDescent="0.25">
      <c r="A1137" s="434"/>
      <c r="B1137" s="434"/>
      <c r="C1137" s="434"/>
      <c r="D1137" s="434"/>
      <c r="E1137" s="434"/>
      <c r="F1137" s="434"/>
      <c r="G1137" s="434"/>
      <c r="H1137" s="434"/>
      <c r="I1137" s="434"/>
      <c r="J1137" s="434"/>
      <c r="K1137" s="434"/>
      <c r="L1137" s="434"/>
      <c r="M1137" s="434"/>
      <c r="N1137" s="434"/>
      <c r="O1137" s="434"/>
      <c r="P1137" s="434"/>
      <c r="Q1137" s="434"/>
      <c r="R1137" s="434"/>
      <c r="S1137" s="434"/>
      <c r="T1137" s="472"/>
      <c r="U1137" s="434"/>
      <c r="V1137" s="434"/>
      <c r="W1137" s="434"/>
      <c r="X1137" s="434"/>
      <c r="Y1137" s="434"/>
      <c r="Z1137" s="434"/>
      <c r="AA1137" s="434"/>
      <c r="AB1137" s="434"/>
      <c r="AC1137" s="434"/>
      <c r="AD1137" s="436"/>
      <c r="AE1137" s="436"/>
      <c r="AF1137" s="436"/>
      <c r="AG1137" s="436"/>
      <c r="AH1137" s="436"/>
      <c r="AI1137" s="436"/>
      <c r="AJ1137" s="436"/>
      <c r="AK1137" s="436"/>
    </row>
    <row r="1138" spans="1:37" s="357" customFormat="1" ht="19.5" customHeight="1" x14ac:dyDescent="0.25">
      <c r="A1138" s="434"/>
      <c r="B1138" s="434"/>
      <c r="C1138" s="434"/>
      <c r="D1138" s="434"/>
      <c r="E1138" s="434"/>
      <c r="F1138" s="434"/>
      <c r="G1138" s="434"/>
      <c r="H1138" s="434"/>
      <c r="I1138" s="434"/>
      <c r="J1138" s="434"/>
      <c r="K1138" s="434"/>
      <c r="L1138" s="434"/>
      <c r="M1138" s="434"/>
      <c r="N1138" s="434"/>
      <c r="O1138" s="434"/>
      <c r="P1138" s="434"/>
      <c r="Q1138" s="434"/>
      <c r="R1138" s="434"/>
      <c r="S1138" s="434"/>
      <c r="T1138" s="472"/>
      <c r="U1138" s="434"/>
      <c r="V1138" s="434"/>
      <c r="W1138" s="434"/>
      <c r="X1138" s="434"/>
      <c r="Y1138" s="434"/>
      <c r="Z1138" s="434"/>
      <c r="AA1138" s="434"/>
      <c r="AB1138" s="434"/>
      <c r="AC1138" s="434"/>
      <c r="AD1138" s="436"/>
      <c r="AE1138" s="436"/>
      <c r="AF1138" s="436"/>
      <c r="AG1138" s="436"/>
      <c r="AH1138" s="436"/>
      <c r="AI1138" s="436"/>
      <c r="AJ1138" s="436"/>
      <c r="AK1138" s="436"/>
    </row>
    <row r="1139" spans="1:37" s="357" customFormat="1" ht="19.5" customHeight="1" x14ac:dyDescent="0.25">
      <c r="A1139" s="434"/>
      <c r="B1139" s="434"/>
      <c r="C1139" s="434"/>
      <c r="D1139" s="434"/>
      <c r="E1139" s="434"/>
      <c r="F1139" s="434"/>
      <c r="G1139" s="434"/>
      <c r="H1139" s="434"/>
      <c r="I1139" s="434"/>
      <c r="J1139" s="434"/>
      <c r="K1139" s="434"/>
      <c r="L1139" s="434"/>
      <c r="M1139" s="434"/>
      <c r="N1139" s="434"/>
      <c r="O1139" s="434"/>
      <c r="P1139" s="434"/>
      <c r="Q1139" s="434"/>
      <c r="R1139" s="434"/>
      <c r="S1139" s="434"/>
      <c r="T1139" s="472"/>
      <c r="U1139" s="434"/>
      <c r="V1139" s="434"/>
      <c r="W1139" s="434"/>
      <c r="X1139" s="434"/>
      <c r="Y1139" s="434"/>
      <c r="Z1139" s="434"/>
      <c r="AA1139" s="434"/>
      <c r="AB1139" s="434"/>
      <c r="AC1139" s="434"/>
      <c r="AD1139" s="436"/>
      <c r="AE1139" s="436"/>
      <c r="AF1139" s="436"/>
      <c r="AG1139" s="436"/>
      <c r="AH1139" s="436"/>
      <c r="AI1139" s="436"/>
      <c r="AJ1139" s="436"/>
      <c r="AK1139" s="436"/>
    </row>
    <row r="1140" spans="1:37" s="357" customFormat="1" ht="19.5" customHeight="1" x14ac:dyDescent="0.25">
      <c r="A1140" s="434"/>
      <c r="B1140" s="434"/>
      <c r="C1140" s="434"/>
      <c r="D1140" s="434"/>
      <c r="E1140" s="434"/>
      <c r="F1140" s="434"/>
      <c r="G1140" s="434"/>
      <c r="H1140" s="434"/>
      <c r="I1140" s="434"/>
      <c r="J1140" s="434"/>
      <c r="K1140" s="434"/>
      <c r="L1140" s="434"/>
      <c r="M1140" s="434"/>
      <c r="N1140" s="434"/>
      <c r="O1140" s="434"/>
      <c r="P1140" s="434"/>
      <c r="Q1140" s="434"/>
      <c r="R1140" s="434"/>
      <c r="S1140" s="434"/>
      <c r="T1140" s="472"/>
      <c r="U1140" s="434"/>
      <c r="V1140" s="434"/>
      <c r="W1140" s="434"/>
      <c r="X1140" s="434"/>
      <c r="Y1140" s="434"/>
      <c r="Z1140" s="434"/>
      <c r="AA1140" s="434"/>
      <c r="AB1140" s="434"/>
      <c r="AC1140" s="434"/>
      <c r="AD1140" s="436"/>
      <c r="AE1140" s="436"/>
      <c r="AF1140" s="436"/>
      <c r="AG1140" s="436"/>
      <c r="AH1140" s="436"/>
      <c r="AI1140" s="436"/>
      <c r="AJ1140" s="436"/>
      <c r="AK1140" s="436"/>
    </row>
    <row r="1141" spans="1:37" s="357" customFormat="1" ht="19.5" customHeight="1" x14ac:dyDescent="0.25">
      <c r="A1141" s="434"/>
      <c r="B1141" s="434"/>
      <c r="C1141" s="434"/>
      <c r="D1141" s="434"/>
      <c r="E1141" s="434"/>
      <c r="F1141" s="434"/>
      <c r="G1141" s="434"/>
      <c r="H1141" s="434"/>
      <c r="I1141" s="434"/>
      <c r="J1141" s="434"/>
      <c r="K1141" s="434"/>
      <c r="L1141" s="434"/>
      <c r="M1141" s="434"/>
      <c r="N1141" s="434"/>
      <c r="O1141" s="434"/>
      <c r="P1141" s="434"/>
      <c r="Q1141" s="434"/>
      <c r="R1141" s="434"/>
      <c r="S1141" s="434"/>
      <c r="T1141" s="472"/>
      <c r="U1141" s="434"/>
      <c r="V1141" s="434"/>
      <c r="W1141" s="434"/>
      <c r="X1141" s="434"/>
      <c r="Y1141" s="434"/>
      <c r="Z1141" s="434"/>
      <c r="AA1141" s="434"/>
      <c r="AB1141" s="434"/>
      <c r="AC1141" s="434"/>
      <c r="AD1141" s="436"/>
      <c r="AE1141" s="436"/>
      <c r="AF1141" s="436"/>
      <c r="AG1141" s="436"/>
      <c r="AH1141" s="436"/>
      <c r="AI1141" s="436"/>
      <c r="AJ1141" s="436"/>
      <c r="AK1141" s="436"/>
    </row>
    <row r="1142" spans="1:37" s="357" customFormat="1" ht="19.5" customHeight="1" x14ac:dyDescent="0.25">
      <c r="A1142" s="434"/>
      <c r="B1142" s="434"/>
      <c r="C1142" s="434"/>
      <c r="D1142" s="434"/>
      <c r="E1142" s="434"/>
      <c r="F1142" s="434"/>
      <c r="G1142" s="434"/>
      <c r="H1142" s="434"/>
      <c r="I1142" s="434"/>
      <c r="J1142" s="434"/>
      <c r="K1142" s="434"/>
      <c r="L1142" s="434"/>
      <c r="M1142" s="434"/>
      <c r="N1142" s="434"/>
      <c r="O1142" s="434"/>
      <c r="P1142" s="434"/>
      <c r="Q1142" s="434"/>
      <c r="R1142" s="434"/>
      <c r="S1142" s="434"/>
      <c r="T1142" s="472"/>
      <c r="U1142" s="434"/>
      <c r="V1142" s="434"/>
      <c r="W1142" s="434"/>
      <c r="X1142" s="434"/>
      <c r="Y1142" s="434"/>
      <c r="Z1142" s="434"/>
      <c r="AA1142" s="434"/>
      <c r="AB1142" s="434"/>
      <c r="AC1142" s="434"/>
      <c r="AD1142" s="436"/>
      <c r="AE1142" s="436"/>
      <c r="AF1142" s="436"/>
      <c r="AG1142" s="436"/>
      <c r="AH1142" s="436"/>
      <c r="AI1142" s="436"/>
      <c r="AJ1142" s="436"/>
      <c r="AK1142" s="436"/>
    </row>
    <row r="1143" spans="1:37" s="357" customFormat="1" ht="19.5" customHeight="1" x14ac:dyDescent="0.25">
      <c r="A1143" s="434"/>
      <c r="B1143" s="434"/>
      <c r="C1143" s="434"/>
      <c r="D1143" s="434"/>
      <c r="E1143" s="434"/>
      <c r="F1143" s="434"/>
      <c r="G1143" s="434"/>
      <c r="H1143" s="434"/>
      <c r="I1143" s="434"/>
      <c r="J1143" s="434"/>
      <c r="K1143" s="434"/>
      <c r="L1143" s="434"/>
      <c r="M1143" s="434"/>
      <c r="N1143" s="434"/>
      <c r="O1143" s="434"/>
      <c r="P1143" s="434"/>
      <c r="Q1143" s="434"/>
      <c r="R1143" s="434"/>
      <c r="S1143" s="434"/>
      <c r="T1143" s="472"/>
      <c r="U1143" s="434"/>
      <c r="V1143" s="434"/>
      <c r="W1143" s="434"/>
      <c r="X1143" s="434"/>
      <c r="Y1143" s="434"/>
      <c r="Z1143" s="434"/>
      <c r="AA1143" s="434"/>
      <c r="AB1143" s="434"/>
      <c r="AC1143" s="434"/>
      <c r="AD1143" s="436"/>
      <c r="AE1143" s="436"/>
      <c r="AF1143" s="436"/>
      <c r="AG1143" s="436"/>
      <c r="AH1143" s="436"/>
      <c r="AI1143" s="436"/>
      <c r="AJ1143" s="436"/>
      <c r="AK1143" s="436"/>
    </row>
    <row r="1144" spans="1:37" s="357" customFormat="1" ht="19.5" customHeight="1" x14ac:dyDescent="0.25">
      <c r="A1144" s="434"/>
      <c r="B1144" s="434"/>
      <c r="C1144" s="434"/>
      <c r="D1144" s="434"/>
      <c r="E1144" s="434"/>
      <c r="F1144" s="434"/>
      <c r="G1144" s="434"/>
      <c r="H1144" s="434"/>
      <c r="I1144" s="434"/>
      <c r="J1144" s="434"/>
      <c r="K1144" s="434"/>
      <c r="L1144" s="434"/>
      <c r="M1144" s="434"/>
      <c r="N1144" s="434"/>
      <c r="O1144" s="434"/>
      <c r="P1144" s="434"/>
      <c r="Q1144" s="434"/>
      <c r="R1144" s="434"/>
      <c r="S1144" s="434"/>
      <c r="T1144" s="472"/>
      <c r="U1144" s="434"/>
      <c r="V1144" s="434"/>
      <c r="W1144" s="434"/>
      <c r="X1144" s="434"/>
      <c r="Y1144" s="434"/>
      <c r="Z1144" s="434"/>
      <c r="AA1144" s="434"/>
      <c r="AB1144" s="434"/>
      <c r="AC1144" s="434"/>
      <c r="AD1144" s="436"/>
      <c r="AE1144" s="436"/>
      <c r="AF1144" s="436"/>
      <c r="AG1144" s="436"/>
      <c r="AH1144" s="436"/>
      <c r="AI1144" s="436"/>
      <c r="AJ1144" s="436"/>
      <c r="AK1144" s="436"/>
    </row>
    <row r="1145" spans="1:37" s="357" customFormat="1" ht="19.5" customHeight="1" x14ac:dyDescent="0.25">
      <c r="A1145" s="434"/>
      <c r="B1145" s="434"/>
      <c r="C1145" s="434"/>
      <c r="D1145" s="434"/>
      <c r="E1145" s="434"/>
      <c r="F1145" s="434"/>
      <c r="G1145" s="434"/>
      <c r="H1145" s="434"/>
      <c r="I1145" s="434"/>
      <c r="J1145" s="434"/>
      <c r="K1145" s="434"/>
      <c r="L1145" s="434"/>
      <c r="M1145" s="434"/>
      <c r="N1145" s="434"/>
      <c r="O1145" s="434"/>
      <c r="P1145" s="434"/>
      <c r="Q1145" s="434"/>
      <c r="R1145" s="434"/>
      <c r="S1145" s="434"/>
      <c r="T1145" s="472"/>
      <c r="U1145" s="434"/>
      <c r="V1145" s="434"/>
      <c r="W1145" s="434"/>
      <c r="X1145" s="434"/>
      <c r="Y1145" s="434"/>
      <c r="Z1145" s="434"/>
      <c r="AA1145" s="434"/>
      <c r="AB1145" s="434"/>
      <c r="AC1145" s="434"/>
      <c r="AD1145" s="436"/>
      <c r="AE1145" s="436"/>
      <c r="AF1145" s="436"/>
      <c r="AG1145" s="436"/>
      <c r="AH1145" s="436"/>
      <c r="AI1145" s="436"/>
      <c r="AJ1145" s="436"/>
      <c r="AK1145" s="436"/>
    </row>
    <row r="1146" spans="1:37" s="357" customFormat="1" ht="19.5" customHeight="1" x14ac:dyDescent="0.25">
      <c r="A1146" s="434"/>
      <c r="B1146" s="434"/>
      <c r="C1146" s="434"/>
      <c r="D1146" s="434"/>
      <c r="E1146" s="434"/>
      <c r="F1146" s="434"/>
      <c r="G1146" s="434"/>
      <c r="H1146" s="434"/>
      <c r="I1146" s="434"/>
      <c r="J1146" s="434"/>
      <c r="K1146" s="434"/>
      <c r="L1146" s="434"/>
      <c r="M1146" s="434"/>
      <c r="N1146" s="434"/>
      <c r="O1146" s="434"/>
      <c r="P1146" s="434"/>
      <c r="Q1146" s="434"/>
      <c r="R1146" s="434"/>
      <c r="S1146" s="434"/>
      <c r="T1146" s="472"/>
      <c r="U1146" s="434"/>
      <c r="V1146" s="434"/>
      <c r="W1146" s="434"/>
      <c r="X1146" s="434"/>
      <c r="Y1146" s="434"/>
      <c r="Z1146" s="434"/>
      <c r="AA1146" s="434"/>
      <c r="AB1146" s="434"/>
      <c r="AC1146" s="434"/>
      <c r="AD1146" s="436"/>
      <c r="AE1146" s="436"/>
      <c r="AF1146" s="436"/>
      <c r="AG1146" s="436"/>
      <c r="AH1146" s="436"/>
      <c r="AI1146" s="436"/>
      <c r="AJ1146" s="436"/>
      <c r="AK1146" s="436"/>
    </row>
    <row r="1147" spans="1:37" s="357" customFormat="1" ht="19.5" customHeight="1" x14ac:dyDescent="0.25">
      <c r="A1147" s="434"/>
      <c r="B1147" s="434"/>
      <c r="C1147" s="434"/>
      <c r="D1147" s="434"/>
      <c r="E1147" s="434"/>
      <c r="F1147" s="434"/>
      <c r="G1147" s="434"/>
      <c r="H1147" s="434"/>
      <c r="I1147" s="434"/>
      <c r="J1147" s="434"/>
      <c r="K1147" s="434"/>
      <c r="L1147" s="434"/>
      <c r="M1147" s="434"/>
      <c r="N1147" s="434"/>
      <c r="O1147" s="434"/>
      <c r="P1147" s="434"/>
      <c r="Q1147" s="434"/>
      <c r="R1147" s="434"/>
      <c r="S1147" s="434"/>
      <c r="T1147" s="472"/>
      <c r="U1147" s="434"/>
      <c r="V1147" s="434"/>
      <c r="W1147" s="434"/>
      <c r="X1147" s="434"/>
      <c r="Y1147" s="434"/>
      <c r="Z1147" s="434"/>
      <c r="AA1147" s="434"/>
      <c r="AB1147" s="434"/>
      <c r="AC1147" s="434"/>
      <c r="AD1147" s="436"/>
      <c r="AE1147" s="436"/>
      <c r="AF1147" s="436"/>
      <c r="AG1147" s="436"/>
      <c r="AH1147" s="436"/>
      <c r="AI1147" s="436"/>
      <c r="AJ1147" s="436"/>
      <c r="AK1147" s="436"/>
    </row>
    <row r="1148" spans="1:37" s="357" customFormat="1" ht="19.5" customHeight="1" x14ac:dyDescent="0.25">
      <c r="A1148" s="434"/>
      <c r="B1148" s="434"/>
      <c r="C1148" s="434"/>
      <c r="D1148" s="434"/>
      <c r="E1148" s="434"/>
      <c r="F1148" s="434"/>
      <c r="G1148" s="434"/>
      <c r="H1148" s="434"/>
      <c r="I1148" s="434"/>
      <c r="J1148" s="434"/>
      <c r="K1148" s="434"/>
      <c r="L1148" s="434"/>
      <c r="M1148" s="434"/>
      <c r="N1148" s="434"/>
      <c r="O1148" s="434"/>
      <c r="P1148" s="434"/>
      <c r="Q1148" s="434"/>
      <c r="R1148" s="434"/>
      <c r="S1148" s="434"/>
      <c r="T1148" s="472"/>
      <c r="U1148" s="434"/>
      <c r="V1148" s="434"/>
      <c r="W1148" s="434"/>
      <c r="X1148" s="434"/>
      <c r="Y1148" s="434"/>
      <c r="Z1148" s="434"/>
      <c r="AA1148" s="434"/>
      <c r="AB1148" s="434"/>
      <c r="AC1148" s="434"/>
      <c r="AD1148" s="436"/>
      <c r="AE1148" s="436"/>
      <c r="AF1148" s="436"/>
      <c r="AG1148" s="436"/>
      <c r="AH1148" s="436"/>
      <c r="AI1148" s="436"/>
      <c r="AJ1148" s="436"/>
      <c r="AK1148" s="436"/>
    </row>
    <row r="1149" spans="1:37" s="357" customFormat="1" ht="19.5" customHeight="1" x14ac:dyDescent="0.25">
      <c r="A1149" s="434"/>
      <c r="B1149" s="434"/>
      <c r="C1149" s="434"/>
      <c r="D1149" s="434"/>
      <c r="E1149" s="434"/>
      <c r="F1149" s="434"/>
      <c r="G1149" s="434"/>
      <c r="H1149" s="434"/>
      <c r="I1149" s="434"/>
      <c r="J1149" s="434"/>
      <c r="K1149" s="434"/>
      <c r="L1149" s="434"/>
      <c r="M1149" s="434"/>
      <c r="N1149" s="434"/>
      <c r="O1149" s="434"/>
      <c r="P1149" s="434"/>
      <c r="Q1149" s="434"/>
      <c r="R1149" s="434"/>
      <c r="S1149" s="434"/>
      <c r="T1149" s="472"/>
      <c r="U1149" s="434"/>
      <c r="V1149" s="434"/>
      <c r="W1149" s="434"/>
      <c r="X1149" s="434"/>
      <c r="Y1149" s="434"/>
      <c r="Z1149" s="434"/>
      <c r="AA1149" s="434"/>
      <c r="AB1149" s="434"/>
      <c r="AC1149" s="434"/>
      <c r="AD1149" s="436"/>
      <c r="AE1149" s="436"/>
      <c r="AF1149" s="436"/>
      <c r="AG1149" s="436"/>
      <c r="AH1149" s="436"/>
      <c r="AI1149" s="436"/>
      <c r="AJ1149" s="436"/>
      <c r="AK1149" s="436"/>
    </row>
    <row r="1150" spans="1:37" s="357" customFormat="1" ht="19.5" customHeight="1" x14ac:dyDescent="0.25">
      <c r="A1150" s="434"/>
      <c r="B1150" s="434"/>
      <c r="C1150" s="434"/>
      <c r="D1150" s="434"/>
      <c r="E1150" s="434"/>
      <c r="F1150" s="434"/>
      <c r="G1150" s="434"/>
      <c r="H1150" s="434"/>
      <c r="I1150" s="434"/>
      <c r="J1150" s="434"/>
      <c r="K1150" s="434"/>
      <c r="L1150" s="434"/>
      <c r="M1150" s="434"/>
      <c r="N1150" s="434"/>
      <c r="O1150" s="434"/>
      <c r="P1150" s="434"/>
      <c r="Q1150" s="434"/>
      <c r="R1150" s="434"/>
      <c r="S1150" s="434"/>
      <c r="T1150" s="472"/>
      <c r="U1150" s="434"/>
      <c r="V1150" s="434"/>
      <c r="W1150" s="434"/>
      <c r="X1150" s="434"/>
      <c r="Y1150" s="434"/>
      <c r="Z1150" s="434"/>
      <c r="AA1150" s="434"/>
      <c r="AB1150" s="434"/>
      <c r="AC1150" s="434"/>
      <c r="AD1150" s="436"/>
      <c r="AE1150" s="436"/>
      <c r="AF1150" s="436"/>
      <c r="AG1150" s="436"/>
      <c r="AH1150" s="436"/>
      <c r="AI1150" s="436"/>
      <c r="AJ1150" s="436"/>
      <c r="AK1150" s="436"/>
    </row>
    <row r="1151" spans="1:37" s="357" customFormat="1" ht="19.5" customHeight="1" x14ac:dyDescent="0.25">
      <c r="A1151" s="434"/>
      <c r="B1151" s="434"/>
      <c r="C1151" s="434"/>
      <c r="D1151" s="434"/>
      <c r="E1151" s="434"/>
      <c r="F1151" s="434"/>
      <c r="G1151" s="434"/>
      <c r="H1151" s="434"/>
      <c r="I1151" s="434"/>
      <c r="J1151" s="434"/>
      <c r="K1151" s="434"/>
      <c r="L1151" s="434"/>
      <c r="M1151" s="434"/>
      <c r="N1151" s="434"/>
      <c r="O1151" s="434"/>
      <c r="P1151" s="434"/>
      <c r="Q1151" s="434"/>
      <c r="R1151" s="434"/>
      <c r="S1151" s="434"/>
      <c r="T1151" s="472"/>
      <c r="U1151" s="434"/>
      <c r="V1151" s="434"/>
      <c r="W1151" s="434"/>
      <c r="X1151" s="434"/>
      <c r="Y1151" s="434"/>
      <c r="Z1151" s="434"/>
      <c r="AA1151" s="434"/>
      <c r="AB1151" s="434"/>
      <c r="AC1151" s="434"/>
      <c r="AD1151" s="436"/>
      <c r="AE1151" s="436"/>
      <c r="AF1151" s="436"/>
      <c r="AG1151" s="436"/>
      <c r="AH1151" s="436"/>
      <c r="AI1151" s="436"/>
      <c r="AJ1151" s="436"/>
      <c r="AK1151" s="436"/>
    </row>
    <row r="1152" spans="1:37" s="357" customFormat="1" ht="19.5" customHeight="1" x14ac:dyDescent="0.25">
      <c r="A1152" s="434"/>
      <c r="B1152" s="434"/>
      <c r="C1152" s="434"/>
      <c r="D1152" s="434"/>
      <c r="E1152" s="434"/>
      <c r="F1152" s="434"/>
      <c r="G1152" s="434"/>
      <c r="H1152" s="434"/>
      <c r="I1152" s="434"/>
      <c r="J1152" s="434"/>
      <c r="K1152" s="434"/>
      <c r="L1152" s="434"/>
      <c r="M1152" s="434"/>
      <c r="N1152" s="434"/>
      <c r="O1152" s="434"/>
      <c r="P1152" s="434"/>
      <c r="Q1152" s="434"/>
      <c r="R1152" s="434"/>
      <c r="S1152" s="434"/>
      <c r="T1152" s="472"/>
      <c r="U1152" s="434"/>
      <c r="V1152" s="434"/>
      <c r="W1152" s="434"/>
      <c r="X1152" s="434"/>
      <c r="Y1152" s="434"/>
      <c r="Z1152" s="434"/>
      <c r="AA1152" s="434"/>
      <c r="AB1152" s="434"/>
      <c r="AC1152" s="434"/>
      <c r="AD1152" s="436"/>
      <c r="AE1152" s="436"/>
      <c r="AF1152" s="436"/>
      <c r="AG1152" s="436"/>
      <c r="AH1152" s="436"/>
      <c r="AI1152" s="436"/>
      <c r="AJ1152" s="436"/>
      <c r="AK1152" s="436"/>
    </row>
    <row r="1153" spans="1:37" s="357" customFormat="1" ht="19.5" customHeight="1" x14ac:dyDescent="0.25">
      <c r="A1153" s="434"/>
      <c r="B1153" s="434"/>
      <c r="C1153" s="434"/>
      <c r="D1153" s="434"/>
      <c r="E1153" s="434"/>
      <c r="F1153" s="434"/>
      <c r="G1153" s="434"/>
      <c r="H1153" s="434"/>
      <c r="I1153" s="434"/>
      <c r="J1153" s="434"/>
      <c r="K1153" s="434"/>
      <c r="L1153" s="434"/>
      <c r="M1153" s="434"/>
      <c r="N1153" s="434"/>
      <c r="O1153" s="434"/>
      <c r="P1153" s="434"/>
      <c r="Q1153" s="434"/>
      <c r="R1153" s="434"/>
      <c r="S1153" s="434"/>
      <c r="T1153" s="472"/>
      <c r="U1153" s="434"/>
      <c r="V1153" s="434"/>
      <c r="W1153" s="434"/>
      <c r="X1153" s="434"/>
      <c r="Y1153" s="434"/>
      <c r="Z1153" s="434"/>
      <c r="AA1153" s="434"/>
      <c r="AB1153" s="434"/>
      <c r="AC1153" s="434"/>
      <c r="AD1153" s="436"/>
      <c r="AE1153" s="436"/>
      <c r="AF1153" s="436"/>
      <c r="AG1153" s="436"/>
      <c r="AH1153" s="436"/>
      <c r="AI1153" s="436"/>
      <c r="AJ1153" s="436"/>
      <c r="AK1153" s="436"/>
    </row>
    <row r="1154" spans="1:37" s="357" customFormat="1" ht="19.5" customHeight="1" x14ac:dyDescent="0.25">
      <c r="A1154" s="434"/>
      <c r="B1154" s="434"/>
      <c r="C1154" s="434"/>
      <c r="D1154" s="434"/>
      <c r="E1154" s="434"/>
      <c r="F1154" s="434"/>
      <c r="G1154" s="434"/>
      <c r="H1154" s="434"/>
      <c r="I1154" s="434"/>
      <c r="J1154" s="434"/>
      <c r="K1154" s="434"/>
      <c r="L1154" s="434"/>
      <c r="M1154" s="434"/>
      <c r="N1154" s="434"/>
      <c r="O1154" s="434"/>
      <c r="P1154" s="434"/>
      <c r="Q1154" s="434"/>
      <c r="R1154" s="434"/>
      <c r="S1154" s="434"/>
      <c r="T1154" s="472"/>
      <c r="U1154" s="434"/>
      <c r="V1154" s="434"/>
      <c r="W1154" s="434"/>
      <c r="X1154" s="434"/>
      <c r="Y1154" s="434"/>
      <c r="Z1154" s="434"/>
      <c r="AA1154" s="434"/>
      <c r="AB1154" s="434"/>
      <c r="AC1154" s="434"/>
      <c r="AD1154" s="436"/>
      <c r="AE1154" s="436"/>
      <c r="AF1154" s="436"/>
      <c r="AG1154" s="436"/>
      <c r="AH1154" s="436"/>
      <c r="AI1154" s="436"/>
      <c r="AJ1154" s="436"/>
      <c r="AK1154" s="436"/>
    </row>
    <row r="1155" spans="1:37" s="357" customFormat="1" ht="19.5" customHeight="1" x14ac:dyDescent="0.25">
      <c r="A1155" s="434"/>
      <c r="B1155" s="434"/>
      <c r="C1155" s="434"/>
      <c r="D1155" s="434"/>
      <c r="E1155" s="434"/>
      <c r="F1155" s="434"/>
      <c r="G1155" s="434"/>
      <c r="H1155" s="434"/>
      <c r="I1155" s="434"/>
      <c r="J1155" s="434"/>
      <c r="K1155" s="434"/>
      <c r="L1155" s="434"/>
      <c r="M1155" s="434"/>
      <c r="N1155" s="434"/>
      <c r="O1155" s="434"/>
      <c r="P1155" s="434"/>
      <c r="Q1155" s="434"/>
      <c r="R1155" s="434"/>
      <c r="S1155" s="434"/>
      <c r="T1155" s="472"/>
      <c r="U1155" s="434"/>
      <c r="V1155" s="434"/>
      <c r="W1155" s="434"/>
      <c r="X1155" s="434"/>
      <c r="Y1155" s="434"/>
      <c r="Z1155" s="434"/>
      <c r="AA1155" s="434"/>
      <c r="AB1155" s="434"/>
      <c r="AC1155" s="434"/>
      <c r="AD1155" s="436"/>
      <c r="AE1155" s="436"/>
      <c r="AF1155" s="436"/>
      <c r="AG1155" s="436"/>
      <c r="AH1155" s="436"/>
      <c r="AI1155" s="436"/>
      <c r="AJ1155" s="436"/>
      <c r="AK1155" s="436"/>
    </row>
    <row r="1156" spans="1:37" s="357" customFormat="1" ht="19.5" customHeight="1" x14ac:dyDescent="0.25">
      <c r="A1156" s="434"/>
      <c r="B1156" s="434"/>
      <c r="C1156" s="434"/>
      <c r="D1156" s="434"/>
      <c r="E1156" s="434"/>
      <c r="F1156" s="434"/>
      <c r="G1156" s="434"/>
      <c r="H1156" s="434"/>
      <c r="I1156" s="434"/>
      <c r="J1156" s="434"/>
      <c r="K1156" s="434"/>
      <c r="L1156" s="434"/>
      <c r="M1156" s="434"/>
      <c r="N1156" s="434"/>
      <c r="O1156" s="434"/>
      <c r="P1156" s="434"/>
      <c r="Q1156" s="434"/>
      <c r="R1156" s="434"/>
      <c r="S1156" s="434"/>
      <c r="T1156" s="472"/>
      <c r="U1156" s="434"/>
      <c r="V1156" s="434"/>
      <c r="W1156" s="434"/>
      <c r="X1156" s="434"/>
      <c r="Y1156" s="434"/>
      <c r="Z1156" s="434"/>
      <c r="AA1156" s="434"/>
      <c r="AB1156" s="434"/>
      <c r="AC1156" s="434"/>
      <c r="AD1156" s="436"/>
      <c r="AE1156" s="436"/>
      <c r="AF1156" s="436"/>
      <c r="AG1156" s="436"/>
      <c r="AH1156" s="436"/>
      <c r="AI1156" s="436"/>
      <c r="AJ1156" s="436"/>
      <c r="AK1156" s="436"/>
    </row>
    <row r="1157" spans="1:37" s="357" customFormat="1" ht="19.5" customHeight="1" x14ac:dyDescent="0.25">
      <c r="A1157" s="434"/>
      <c r="B1157" s="434"/>
      <c r="C1157" s="434"/>
      <c r="D1157" s="434"/>
      <c r="E1157" s="434"/>
      <c r="F1157" s="434"/>
      <c r="G1157" s="434"/>
      <c r="H1157" s="434"/>
      <c r="I1157" s="434"/>
      <c r="J1157" s="434"/>
      <c r="K1157" s="434"/>
      <c r="L1157" s="434"/>
      <c r="M1157" s="434"/>
      <c r="N1157" s="434"/>
      <c r="O1157" s="434"/>
      <c r="P1157" s="434"/>
      <c r="Q1157" s="434"/>
      <c r="R1157" s="434"/>
      <c r="S1157" s="434"/>
      <c r="T1157" s="472"/>
      <c r="U1157" s="434"/>
      <c r="V1157" s="434"/>
      <c r="W1157" s="434"/>
      <c r="X1157" s="434"/>
      <c r="Y1157" s="434"/>
      <c r="Z1157" s="434"/>
      <c r="AA1157" s="434"/>
      <c r="AB1157" s="434"/>
      <c r="AC1157" s="434"/>
      <c r="AD1157" s="436"/>
      <c r="AE1157" s="436"/>
      <c r="AF1157" s="436"/>
      <c r="AG1157" s="436"/>
      <c r="AH1157" s="436"/>
      <c r="AI1157" s="436"/>
      <c r="AJ1157" s="436"/>
      <c r="AK1157" s="436"/>
    </row>
    <row r="1158" spans="1:37" s="357" customFormat="1" ht="19.5" customHeight="1" x14ac:dyDescent="0.25">
      <c r="A1158" s="434"/>
      <c r="B1158" s="434"/>
      <c r="C1158" s="434"/>
      <c r="D1158" s="434"/>
      <c r="E1158" s="434"/>
      <c r="F1158" s="434"/>
      <c r="G1158" s="434"/>
      <c r="H1158" s="434"/>
      <c r="I1158" s="434"/>
      <c r="J1158" s="434"/>
      <c r="K1158" s="434"/>
      <c r="L1158" s="434"/>
      <c r="M1158" s="434"/>
      <c r="N1158" s="434"/>
      <c r="O1158" s="434"/>
      <c r="P1158" s="434"/>
      <c r="Q1158" s="434"/>
      <c r="R1158" s="434"/>
      <c r="S1158" s="434"/>
      <c r="T1158" s="472"/>
      <c r="U1158" s="434"/>
      <c r="V1158" s="434"/>
      <c r="W1158" s="434"/>
      <c r="X1158" s="434"/>
      <c r="Y1158" s="434"/>
      <c r="Z1158" s="434"/>
      <c r="AA1158" s="434"/>
      <c r="AB1158" s="434"/>
      <c r="AC1158" s="434"/>
      <c r="AD1158" s="436"/>
      <c r="AE1158" s="436"/>
      <c r="AF1158" s="436"/>
      <c r="AG1158" s="436"/>
      <c r="AH1158" s="436"/>
      <c r="AI1158" s="436"/>
      <c r="AJ1158" s="436"/>
      <c r="AK1158" s="436"/>
    </row>
    <row r="1159" spans="1:37" s="357" customFormat="1" ht="19.5" customHeight="1" x14ac:dyDescent="0.25">
      <c r="A1159" s="434"/>
      <c r="B1159" s="434"/>
      <c r="C1159" s="434"/>
      <c r="D1159" s="434"/>
      <c r="E1159" s="434"/>
      <c r="F1159" s="434"/>
      <c r="G1159" s="434"/>
      <c r="H1159" s="434"/>
      <c r="I1159" s="434"/>
      <c r="J1159" s="434"/>
      <c r="K1159" s="434"/>
      <c r="L1159" s="434"/>
      <c r="M1159" s="434"/>
      <c r="N1159" s="434"/>
      <c r="O1159" s="434"/>
      <c r="P1159" s="434"/>
      <c r="Q1159" s="434"/>
      <c r="R1159" s="434"/>
      <c r="S1159" s="434"/>
      <c r="T1159" s="472"/>
      <c r="U1159" s="434"/>
      <c r="V1159" s="434"/>
      <c r="W1159" s="434"/>
      <c r="X1159" s="434"/>
      <c r="Y1159" s="434"/>
      <c r="Z1159" s="434"/>
      <c r="AA1159" s="434"/>
      <c r="AB1159" s="434"/>
      <c r="AC1159" s="434"/>
      <c r="AD1159" s="436"/>
      <c r="AE1159" s="436"/>
      <c r="AF1159" s="436"/>
      <c r="AG1159" s="436"/>
      <c r="AH1159" s="436"/>
      <c r="AI1159" s="436"/>
      <c r="AJ1159" s="436"/>
      <c r="AK1159" s="436"/>
    </row>
    <row r="1160" spans="1:37" s="357" customFormat="1" ht="19.5" customHeight="1" x14ac:dyDescent="0.25">
      <c r="A1160" s="434"/>
      <c r="B1160" s="434"/>
      <c r="C1160" s="434"/>
      <c r="D1160" s="434"/>
      <c r="E1160" s="434"/>
      <c r="F1160" s="434"/>
      <c r="G1160" s="434"/>
      <c r="H1160" s="434"/>
      <c r="I1160" s="434"/>
      <c r="J1160" s="434"/>
      <c r="K1160" s="434"/>
      <c r="L1160" s="434"/>
      <c r="M1160" s="434"/>
      <c r="N1160" s="434"/>
      <c r="O1160" s="434"/>
      <c r="P1160" s="434"/>
      <c r="Q1160" s="434"/>
      <c r="R1160" s="434"/>
      <c r="S1160" s="434"/>
      <c r="T1160" s="472"/>
      <c r="U1160" s="434"/>
      <c r="V1160" s="434"/>
      <c r="W1160" s="434"/>
      <c r="X1160" s="434"/>
      <c r="Y1160" s="434"/>
      <c r="Z1160" s="434"/>
      <c r="AA1160" s="434"/>
      <c r="AB1160" s="434"/>
      <c r="AC1160" s="434"/>
      <c r="AD1160" s="436"/>
      <c r="AE1160" s="436"/>
      <c r="AF1160" s="436"/>
      <c r="AG1160" s="436"/>
      <c r="AH1160" s="436"/>
      <c r="AI1160" s="436"/>
      <c r="AJ1160" s="436"/>
      <c r="AK1160" s="436"/>
    </row>
    <row r="1161" spans="1:37" s="357" customFormat="1" ht="19.5" customHeight="1" x14ac:dyDescent="0.25">
      <c r="A1161" s="434"/>
      <c r="B1161" s="434"/>
      <c r="C1161" s="434"/>
      <c r="D1161" s="434"/>
      <c r="E1161" s="434"/>
      <c r="F1161" s="434"/>
      <c r="G1161" s="434"/>
      <c r="H1161" s="434"/>
      <c r="I1161" s="434"/>
      <c r="J1161" s="434"/>
      <c r="K1161" s="434"/>
      <c r="L1161" s="434"/>
      <c r="M1161" s="434"/>
      <c r="N1161" s="434"/>
      <c r="O1161" s="434"/>
      <c r="P1161" s="434"/>
      <c r="Q1161" s="434"/>
      <c r="R1161" s="434"/>
      <c r="S1161" s="434"/>
      <c r="T1161" s="472"/>
      <c r="U1161" s="434"/>
      <c r="V1161" s="434"/>
      <c r="W1161" s="434"/>
      <c r="X1161" s="434"/>
      <c r="Y1161" s="434"/>
      <c r="Z1161" s="434"/>
      <c r="AA1161" s="434"/>
      <c r="AB1161" s="434"/>
      <c r="AC1161" s="434"/>
      <c r="AD1161" s="436"/>
      <c r="AE1161" s="436"/>
      <c r="AF1161" s="436"/>
      <c r="AG1161" s="436"/>
      <c r="AH1161" s="436"/>
      <c r="AI1161" s="436"/>
      <c r="AJ1161" s="436"/>
      <c r="AK1161" s="436"/>
    </row>
    <row r="1162" spans="1:37" s="357" customFormat="1" ht="19.5" customHeight="1" x14ac:dyDescent="0.25">
      <c r="A1162" s="434"/>
      <c r="B1162" s="434"/>
      <c r="C1162" s="434"/>
      <c r="D1162" s="434"/>
      <c r="E1162" s="434"/>
      <c r="F1162" s="434"/>
      <c r="G1162" s="434"/>
      <c r="H1162" s="434"/>
      <c r="I1162" s="434"/>
      <c r="J1162" s="434"/>
      <c r="K1162" s="434"/>
      <c r="L1162" s="434"/>
      <c r="M1162" s="434"/>
      <c r="N1162" s="434"/>
      <c r="O1162" s="434"/>
      <c r="P1162" s="434"/>
      <c r="Q1162" s="434"/>
      <c r="R1162" s="434"/>
      <c r="S1162" s="434"/>
      <c r="T1162" s="472"/>
      <c r="U1162" s="434"/>
      <c r="V1162" s="434"/>
      <c r="W1162" s="434"/>
      <c r="X1162" s="434"/>
      <c r="Y1162" s="434"/>
      <c r="Z1162" s="434"/>
      <c r="AA1162" s="434"/>
      <c r="AB1162" s="434"/>
      <c r="AC1162" s="434"/>
      <c r="AD1162" s="436"/>
      <c r="AE1162" s="436"/>
      <c r="AF1162" s="436"/>
      <c r="AG1162" s="436"/>
      <c r="AH1162" s="436"/>
      <c r="AI1162" s="436"/>
      <c r="AJ1162" s="436"/>
      <c r="AK1162" s="436"/>
    </row>
    <row r="1163" spans="1:37" s="357" customFormat="1" ht="19.5" customHeight="1" x14ac:dyDescent="0.25">
      <c r="A1163" s="434"/>
      <c r="B1163" s="434"/>
      <c r="C1163" s="434"/>
      <c r="D1163" s="434"/>
      <c r="E1163" s="434"/>
      <c r="F1163" s="434"/>
      <c r="G1163" s="434"/>
      <c r="H1163" s="434"/>
      <c r="I1163" s="434"/>
      <c r="J1163" s="434"/>
      <c r="K1163" s="434"/>
      <c r="L1163" s="434"/>
      <c r="M1163" s="434"/>
      <c r="N1163" s="434"/>
      <c r="O1163" s="434"/>
      <c r="P1163" s="434"/>
      <c r="Q1163" s="434"/>
      <c r="R1163" s="434"/>
      <c r="S1163" s="434"/>
      <c r="T1163" s="472"/>
      <c r="U1163" s="434"/>
      <c r="V1163" s="434"/>
      <c r="W1163" s="434"/>
      <c r="X1163" s="434"/>
      <c r="Y1163" s="434"/>
      <c r="Z1163" s="434"/>
      <c r="AA1163" s="434"/>
      <c r="AB1163" s="434"/>
      <c r="AC1163" s="434"/>
      <c r="AD1163" s="436"/>
      <c r="AE1163" s="436"/>
      <c r="AF1163" s="436"/>
      <c r="AG1163" s="436"/>
      <c r="AH1163" s="436"/>
      <c r="AI1163" s="436"/>
      <c r="AJ1163" s="436"/>
      <c r="AK1163" s="436"/>
    </row>
    <row r="1164" spans="1:37" s="357" customFormat="1" ht="19.5" customHeight="1" x14ac:dyDescent="0.25">
      <c r="A1164" s="434"/>
      <c r="B1164" s="434"/>
      <c r="C1164" s="434"/>
      <c r="D1164" s="434"/>
      <c r="E1164" s="434"/>
      <c r="F1164" s="434"/>
      <c r="G1164" s="434"/>
      <c r="H1164" s="434"/>
      <c r="I1164" s="434"/>
      <c r="J1164" s="434"/>
      <c r="K1164" s="434"/>
      <c r="L1164" s="434"/>
      <c r="M1164" s="434"/>
      <c r="N1164" s="434"/>
      <c r="O1164" s="434"/>
      <c r="P1164" s="434"/>
      <c r="Q1164" s="434"/>
      <c r="R1164" s="434"/>
      <c r="S1164" s="434"/>
      <c r="T1164" s="472"/>
      <c r="U1164" s="434"/>
      <c r="V1164" s="434"/>
      <c r="W1164" s="434"/>
      <c r="X1164" s="434"/>
      <c r="Y1164" s="434"/>
      <c r="Z1164" s="434"/>
      <c r="AA1164" s="434"/>
      <c r="AB1164" s="434"/>
      <c r="AC1164" s="434"/>
      <c r="AD1164" s="436"/>
      <c r="AE1164" s="436"/>
      <c r="AF1164" s="436"/>
      <c r="AG1164" s="436"/>
      <c r="AH1164" s="436"/>
      <c r="AI1164" s="436"/>
      <c r="AJ1164" s="436"/>
      <c r="AK1164" s="436"/>
    </row>
    <row r="1165" spans="1:37" s="357" customFormat="1" ht="19.5" customHeight="1" x14ac:dyDescent="0.25">
      <c r="A1165" s="434"/>
      <c r="B1165" s="434"/>
      <c r="C1165" s="434"/>
      <c r="D1165" s="434"/>
      <c r="E1165" s="434"/>
      <c r="F1165" s="434"/>
      <c r="G1165" s="434"/>
      <c r="H1165" s="434"/>
      <c r="I1165" s="434"/>
      <c r="J1165" s="434"/>
      <c r="K1165" s="434"/>
      <c r="L1165" s="434"/>
      <c r="M1165" s="434"/>
      <c r="N1165" s="434"/>
      <c r="O1165" s="434"/>
      <c r="P1165" s="434"/>
      <c r="Q1165" s="434"/>
      <c r="R1165" s="434"/>
      <c r="S1165" s="434"/>
      <c r="T1165" s="472"/>
      <c r="U1165" s="434"/>
      <c r="V1165" s="434"/>
      <c r="W1165" s="434"/>
      <c r="X1165" s="434"/>
      <c r="Y1165" s="434"/>
      <c r="Z1165" s="434"/>
      <c r="AA1165" s="434"/>
      <c r="AB1165" s="434"/>
      <c r="AC1165" s="434"/>
      <c r="AD1165" s="436"/>
      <c r="AE1165" s="436"/>
      <c r="AF1165" s="436"/>
      <c r="AG1165" s="436"/>
      <c r="AH1165" s="436"/>
      <c r="AI1165" s="436"/>
      <c r="AJ1165" s="436"/>
      <c r="AK1165" s="436"/>
    </row>
    <row r="1166" spans="1:37" s="357" customFormat="1" ht="19.5" customHeight="1" x14ac:dyDescent="0.25">
      <c r="A1166" s="434"/>
      <c r="B1166" s="434"/>
      <c r="C1166" s="434"/>
      <c r="D1166" s="434"/>
      <c r="E1166" s="434"/>
      <c r="F1166" s="434"/>
      <c r="G1166" s="434"/>
      <c r="H1166" s="434"/>
      <c r="I1166" s="434"/>
      <c r="J1166" s="434"/>
      <c r="K1166" s="434"/>
      <c r="L1166" s="434"/>
      <c r="M1166" s="434"/>
      <c r="N1166" s="434"/>
      <c r="O1166" s="434"/>
      <c r="P1166" s="434"/>
      <c r="Q1166" s="434"/>
      <c r="R1166" s="434"/>
      <c r="S1166" s="434"/>
      <c r="T1166" s="472"/>
      <c r="U1166" s="434"/>
      <c r="V1166" s="434"/>
      <c r="W1166" s="434"/>
      <c r="X1166" s="434"/>
      <c r="Y1166" s="434"/>
      <c r="Z1166" s="434"/>
      <c r="AA1166" s="434"/>
      <c r="AB1166" s="434"/>
      <c r="AC1166" s="434"/>
      <c r="AD1166" s="436"/>
      <c r="AE1166" s="436"/>
      <c r="AF1166" s="436"/>
      <c r="AG1166" s="436"/>
      <c r="AH1166" s="436"/>
      <c r="AI1166" s="436"/>
      <c r="AJ1166" s="436"/>
      <c r="AK1166" s="436"/>
    </row>
    <row r="1167" spans="1:37" s="357" customFormat="1" ht="19.5" customHeight="1" x14ac:dyDescent="0.25">
      <c r="A1167" s="434"/>
      <c r="B1167" s="434"/>
      <c r="C1167" s="434"/>
      <c r="D1167" s="434"/>
      <c r="E1167" s="434"/>
      <c r="F1167" s="434"/>
      <c r="G1167" s="434"/>
      <c r="H1167" s="434"/>
      <c r="I1167" s="434"/>
      <c r="J1167" s="434"/>
      <c r="K1167" s="434"/>
      <c r="L1167" s="434"/>
      <c r="M1167" s="434"/>
      <c r="N1167" s="434"/>
      <c r="O1167" s="434"/>
      <c r="P1167" s="434"/>
      <c r="Q1167" s="434"/>
      <c r="R1167" s="434"/>
      <c r="S1167" s="434"/>
      <c r="T1167" s="472"/>
      <c r="U1167" s="434"/>
      <c r="V1167" s="434"/>
      <c r="W1167" s="434"/>
      <c r="X1167" s="434"/>
      <c r="Y1167" s="434"/>
      <c r="Z1167" s="434"/>
      <c r="AA1167" s="434"/>
      <c r="AB1167" s="434"/>
      <c r="AC1167" s="434"/>
      <c r="AD1167" s="436"/>
      <c r="AE1167" s="436"/>
      <c r="AF1167" s="436"/>
      <c r="AG1167" s="436"/>
      <c r="AH1167" s="436"/>
      <c r="AI1167" s="436"/>
      <c r="AJ1167" s="436"/>
      <c r="AK1167" s="436"/>
    </row>
    <row r="1168" spans="1:37" s="357" customFormat="1" ht="19.5" customHeight="1" x14ac:dyDescent="0.25">
      <c r="A1168" s="434"/>
      <c r="B1168" s="434"/>
      <c r="C1168" s="434"/>
      <c r="D1168" s="434"/>
      <c r="E1168" s="434"/>
      <c r="F1168" s="434"/>
      <c r="G1168" s="434"/>
      <c r="H1168" s="434"/>
      <c r="I1168" s="434"/>
      <c r="J1168" s="434"/>
      <c r="K1168" s="434"/>
      <c r="L1168" s="434"/>
      <c r="M1168" s="434"/>
      <c r="N1168" s="434"/>
      <c r="O1168" s="434"/>
      <c r="P1168" s="434"/>
      <c r="Q1168" s="434"/>
      <c r="R1168" s="434"/>
      <c r="S1168" s="434"/>
      <c r="T1168" s="472"/>
      <c r="U1168" s="434"/>
      <c r="V1168" s="434"/>
      <c r="W1168" s="434"/>
      <c r="X1168" s="434"/>
      <c r="Y1168" s="434"/>
      <c r="Z1168" s="434"/>
      <c r="AA1168" s="434"/>
      <c r="AB1168" s="434"/>
      <c r="AC1168" s="434"/>
      <c r="AD1168" s="436"/>
      <c r="AE1168" s="436"/>
      <c r="AF1168" s="436"/>
      <c r="AG1168" s="436"/>
      <c r="AH1168" s="436"/>
      <c r="AI1168" s="436"/>
      <c r="AJ1168" s="436"/>
      <c r="AK1168" s="436"/>
    </row>
    <row r="1169" spans="1:37" s="357" customFormat="1" ht="19.5" customHeight="1" x14ac:dyDescent="0.25">
      <c r="A1169" s="434"/>
      <c r="B1169" s="434"/>
      <c r="C1169" s="434"/>
      <c r="D1169" s="434"/>
      <c r="E1169" s="434"/>
      <c r="F1169" s="434"/>
      <c r="G1169" s="434"/>
      <c r="H1169" s="434"/>
      <c r="I1169" s="434"/>
      <c r="J1169" s="434"/>
      <c r="K1169" s="434"/>
      <c r="L1169" s="434"/>
      <c r="M1169" s="434"/>
      <c r="N1169" s="434"/>
      <c r="O1169" s="434"/>
      <c r="P1169" s="434"/>
      <c r="Q1169" s="434"/>
      <c r="R1169" s="434"/>
      <c r="S1169" s="434"/>
      <c r="T1169" s="472"/>
      <c r="U1169" s="434"/>
      <c r="V1169" s="434"/>
      <c r="W1169" s="434"/>
      <c r="X1169" s="434"/>
      <c r="Y1169" s="434"/>
      <c r="Z1169" s="434"/>
      <c r="AA1169" s="434"/>
      <c r="AB1169" s="434"/>
      <c r="AC1169" s="434"/>
      <c r="AD1169" s="436"/>
      <c r="AE1169" s="436"/>
      <c r="AF1169" s="436"/>
      <c r="AG1169" s="436"/>
      <c r="AH1169" s="436"/>
      <c r="AI1169" s="436"/>
      <c r="AJ1169" s="436"/>
      <c r="AK1169" s="436"/>
    </row>
    <row r="1170" spans="1:37" s="357" customFormat="1" ht="19.5" customHeight="1" x14ac:dyDescent="0.25">
      <c r="A1170" s="434"/>
      <c r="B1170" s="434"/>
      <c r="C1170" s="434"/>
      <c r="D1170" s="434"/>
      <c r="E1170" s="434"/>
      <c r="F1170" s="434"/>
      <c r="G1170" s="434"/>
      <c r="H1170" s="434"/>
      <c r="I1170" s="434"/>
      <c r="J1170" s="434"/>
      <c r="K1170" s="434"/>
      <c r="L1170" s="434"/>
      <c r="M1170" s="434"/>
      <c r="N1170" s="434"/>
      <c r="O1170" s="434"/>
      <c r="P1170" s="434"/>
      <c r="Q1170" s="434"/>
      <c r="R1170" s="434"/>
      <c r="S1170" s="434"/>
      <c r="T1170" s="472"/>
      <c r="U1170" s="434"/>
      <c r="V1170" s="434"/>
      <c r="W1170" s="434"/>
      <c r="X1170" s="434"/>
      <c r="Y1170" s="434"/>
      <c r="Z1170" s="434"/>
      <c r="AA1170" s="434"/>
      <c r="AB1170" s="434"/>
      <c r="AC1170" s="434"/>
      <c r="AD1170" s="436"/>
      <c r="AE1170" s="436"/>
      <c r="AF1170" s="436"/>
      <c r="AG1170" s="436"/>
      <c r="AH1170" s="436"/>
      <c r="AI1170" s="436"/>
      <c r="AJ1170" s="436"/>
      <c r="AK1170" s="436"/>
    </row>
    <row r="1171" spans="1:37" s="357" customFormat="1" ht="19.5" customHeight="1" x14ac:dyDescent="0.25">
      <c r="A1171" s="434"/>
      <c r="B1171" s="434"/>
      <c r="C1171" s="434"/>
      <c r="D1171" s="434"/>
      <c r="E1171" s="434"/>
      <c r="F1171" s="434"/>
      <c r="G1171" s="434"/>
      <c r="H1171" s="434"/>
      <c r="I1171" s="434"/>
      <c r="J1171" s="434"/>
      <c r="K1171" s="434"/>
      <c r="L1171" s="434"/>
      <c r="M1171" s="434"/>
      <c r="N1171" s="434"/>
      <c r="O1171" s="434"/>
      <c r="P1171" s="434"/>
      <c r="Q1171" s="434"/>
      <c r="R1171" s="434"/>
      <c r="S1171" s="434"/>
      <c r="T1171" s="472"/>
      <c r="U1171" s="434"/>
      <c r="V1171" s="434"/>
      <c r="W1171" s="434"/>
      <c r="X1171" s="434"/>
      <c r="Y1171" s="434"/>
      <c r="Z1171" s="434"/>
      <c r="AA1171" s="434"/>
      <c r="AB1171" s="434"/>
      <c r="AC1171" s="434"/>
      <c r="AD1171" s="436"/>
      <c r="AE1171" s="436"/>
      <c r="AF1171" s="436"/>
      <c r="AG1171" s="436"/>
      <c r="AH1171" s="436"/>
      <c r="AI1171" s="436"/>
      <c r="AJ1171" s="436"/>
      <c r="AK1171" s="436"/>
    </row>
    <row r="1172" spans="1:37" s="357" customFormat="1" ht="19.5" customHeight="1" x14ac:dyDescent="0.25">
      <c r="A1172" s="434"/>
      <c r="B1172" s="434"/>
      <c r="C1172" s="434"/>
      <c r="D1172" s="434"/>
      <c r="E1172" s="434"/>
      <c r="F1172" s="434"/>
      <c r="G1172" s="434"/>
      <c r="H1172" s="434"/>
      <c r="I1172" s="434"/>
      <c r="J1172" s="434"/>
      <c r="K1172" s="434"/>
      <c r="L1172" s="434"/>
      <c r="M1172" s="434"/>
      <c r="N1172" s="434"/>
      <c r="O1172" s="434"/>
      <c r="P1172" s="434"/>
      <c r="Q1172" s="434"/>
      <c r="R1172" s="434"/>
      <c r="S1172" s="434"/>
      <c r="T1172" s="472"/>
      <c r="U1172" s="434"/>
      <c r="V1172" s="434"/>
      <c r="W1172" s="434"/>
      <c r="X1172" s="434"/>
      <c r="Y1172" s="434"/>
      <c r="Z1172" s="434"/>
      <c r="AA1172" s="434"/>
      <c r="AB1172" s="434"/>
      <c r="AC1172" s="434"/>
      <c r="AD1172" s="436"/>
      <c r="AE1172" s="436"/>
      <c r="AF1172" s="436"/>
      <c r="AG1172" s="436"/>
      <c r="AH1172" s="436"/>
      <c r="AI1172" s="436"/>
      <c r="AJ1172" s="436"/>
      <c r="AK1172" s="436"/>
    </row>
    <row r="1173" spans="1:37" s="357" customFormat="1" ht="19.5" customHeight="1" x14ac:dyDescent="0.25">
      <c r="A1173" s="434"/>
      <c r="B1173" s="434"/>
      <c r="C1173" s="434"/>
      <c r="D1173" s="434"/>
      <c r="E1173" s="434"/>
      <c r="F1173" s="434"/>
      <c r="G1173" s="434"/>
      <c r="H1173" s="434"/>
      <c r="I1173" s="434"/>
      <c r="J1173" s="434"/>
      <c r="K1173" s="434"/>
      <c r="L1173" s="434"/>
      <c r="M1173" s="434"/>
      <c r="N1173" s="434"/>
      <c r="O1173" s="434"/>
      <c r="P1173" s="434"/>
      <c r="Q1173" s="434"/>
      <c r="R1173" s="434"/>
      <c r="S1173" s="434"/>
      <c r="T1173" s="472"/>
      <c r="U1173" s="434"/>
      <c r="V1173" s="434"/>
      <c r="W1173" s="434"/>
      <c r="X1173" s="434"/>
      <c r="Y1173" s="434"/>
      <c r="Z1173" s="434"/>
      <c r="AA1173" s="434"/>
      <c r="AB1173" s="434"/>
      <c r="AC1173" s="434"/>
      <c r="AD1173" s="436"/>
      <c r="AE1173" s="436"/>
      <c r="AF1173" s="436"/>
      <c r="AG1173" s="436"/>
      <c r="AH1173" s="436"/>
      <c r="AI1173" s="436"/>
      <c r="AJ1173" s="436"/>
      <c r="AK1173" s="436"/>
    </row>
    <row r="1174" spans="1:37" s="357" customFormat="1" ht="19.5" customHeight="1" x14ac:dyDescent="0.25">
      <c r="A1174" s="434"/>
      <c r="B1174" s="434"/>
      <c r="C1174" s="434"/>
      <c r="D1174" s="434"/>
      <c r="E1174" s="434"/>
      <c r="F1174" s="434"/>
      <c r="G1174" s="434"/>
      <c r="H1174" s="434"/>
      <c r="I1174" s="434"/>
      <c r="J1174" s="434"/>
      <c r="K1174" s="434"/>
      <c r="L1174" s="434"/>
      <c r="M1174" s="434"/>
      <c r="N1174" s="434"/>
      <c r="O1174" s="434"/>
      <c r="P1174" s="434"/>
      <c r="Q1174" s="434"/>
      <c r="R1174" s="434"/>
      <c r="S1174" s="434"/>
      <c r="T1174" s="472"/>
      <c r="U1174" s="434"/>
      <c r="V1174" s="434"/>
      <c r="W1174" s="434"/>
      <c r="X1174" s="434"/>
      <c r="Y1174" s="434"/>
      <c r="Z1174" s="434"/>
      <c r="AA1174" s="434"/>
      <c r="AB1174" s="434"/>
      <c r="AC1174" s="434"/>
      <c r="AD1174" s="436"/>
      <c r="AE1174" s="436"/>
      <c r="AF1174" s="436"/>
      <c r="AG1174" s="436"/>
      <c r="AH1174" s="436"/>
      <c r="AI1174" s="436"/>
      <c r="AJ1174" s="436"/>
      <c r="AK1174" s="436"/>
    </row>
    <row r="1175" spans="1:37" s="357" customFormat="1" ht="19.5" customHeight="1" x14ac:dyDescent="0.25">
      <c r="A1175" s="434"/>
      <c r="B1175" s="434"/>
      <c r="C1175" s="434"/>
      <c r="D1175" s="434"/>
      <c r="E1175" s="434"/>
      <c r="F1175" s="434"/>
      <c r="G1175" s="434"/>
      <c r="H1175" s="434"/>
      <c r="I1175" s="434"/>
      <c r="J1175" s="434"/>
      <c r="K1175" s="434"/>
      <c r="L1175" s="434"/>
      <c r="M1175" s="434"/>
      <c r="N1175" s="434"/>
      <c r="O1175" s="434"/>
      <c r="P1175" s="434"/>
      <c r="Q1175" s="434"/>
      <c r="R1175" s="434"/>
      <c r="S1175" s="434"/>
      <c r="T1175" s="472"/>
      <c r="U1175" s="434"/>
      <c r="V1175" s="434"/>
      <c r="W1175" s="434"/>
      <c r="X1175" s="434"/>
      <c r="Y1175" s="434"/>
      <c r="Z1175" s="434"/>
      <c r="AA1175" s="434"/>
      <c r="AB1175" s="434"/>
      <c r="AC1175" s="434"/>
      <c r="AD1175" s="436"/>
      <c r="AE1175" s="436"/>
      <c r="AF1175" s="436"/>
      <c r="AG1175" s="436"/>
      <c r="AH1175" s="436"/>
      <c r="AI1175" s="436"/>
      <c r="AJ1175" s="436"/>
      <c r="AK1175" s="436"/>
    </row>
    <row r="1176" spans="1:37" s="357" customFormat="1" ht="19.5" customHeight="1" x14ac:dyDescent="0.25">
      <c r="A1176" s="434"/>
      <c r="B1176" s="434"/>
      <c r="C1176" s="434"/>
      <c r="D1176" s="434"/>
      <c r="E1176" s="434"/>
      <c r="F1176" s="434"/>
      <c r="G1176" s="434"/>
      <c r="H1176" s="434"/>
      <c r="I1176" s="434"/>
      <c r="J1176" s="434"/>
      <c r="K1176" s="434"/>
      <c r="L1176" s="434"/>
      <c r="M1176" s="434"/>
      <c r="N1176" s="434"/>
      <c r="O1176" s="434"/>
      <c r="P1176" s="434"/>
      <c r="Q1176" s="434"/>
      <c r="R1176" s="434"/>
      <c r="S1176" s="434"/>
      <c r="T1176" s="472"/>
      <c r="U1176" s="434"/>
      <c r="V1176" s="434"/>
      <c r="W1176" s="434"/>
      <c r="X1176" s="434"/>
      <c r="Y1176" s="434"/>
      <c r="Z1176" s="434"/>
      <c r="AA1176" s="434"/>
      <c r="AB1176" s="434"/>
      <c r="AC1176" s="434"/>
      <c r="AD1176" s="436"/>
      <c r="AE1176" s="436"/>
      <c r="AF1176" s="436"/>
      <c r="AG1176" s="436"/>
      <c r="AH1176" s="436"/>
      <c r="AI1176" s="436"/>
      <c r="AJ1176" s="436"/>
      <c r="AK1176" s="436"/>
    </row>
    <row r="1177" spans="1:37" s="357" customFormat="1" ht="19.5" customHeight="1" x14ac:dyDescent="0.25">
      <c r="A1177" s="434"/>
      <c r="B1177" s="434"/>
      <c r="C1177" s="434"/>
      <c r="D1177" s="434"/>
      <c r="E1177" s="434"/>
      <c r="F1177" s="434"/>
      <c r="G1177" s="434"/>
      <c r="H1177" s="434"/>
      <c r="I1177" s="434"/>
      <c r="J1177" s="434"/>
      <c r="K1177" s="434"/>
      <c r="L1177" s="434"/>
      <c r="M1177" s="434"/>
      <c r="N1177" s="434"/>
      <c r="O1177" s="434"/>
      <c r="P1177" s="434"/>
      <c r="Q1177" s="434"/>
      <c r="R1177" s="434"/>
      <c r="S1177" s="434"/>
      <c r="T1177" s="472"/>
      <c r="U1177" s="434"/>
      <c r="V1177" s="434"/>
      <c r="W1177" s="434"/>
      <c r="X1177" s="434"/>
      <c r="Y1177" s="434"/>
      <c r="Z1177" s="434"/>
      <c r="AA1177" s="434"/>
      <c r="AB1177" s="434"/>
      <c r="AC1177" s="434"/>
      <c r="AD1177" s="436"/>
      <c r="AE1177" s="436"/>
      <c r="AF1177" s="436"/>
      <c r="AG1177" s="436"/>
      <c r="AH1177" s="436"/>
      <c r="AI1177" s="436"/>
      <c r="AJ1177" s="436"/>
      <c r="AK1177" s="436"/>
    </row>
    <row r="1178" spans="1:37" s="357" customFormat="1" ht="19.5" customHeight="1" x14ac:dyDescent="0.25">
      <c r="A1178" s="434"/>
      <c r="B1178" s="434"/>
      <c r="C1178" s="434"/>
      <c r="D1178" s="434"/>
      <c r="E1178" s="434"/>
      <c r="F1178" s="434"/>
      <c r="G1178" s="434"/>
      <c r="H1178" s="434"/>
      <c r="I1178" s="434"/>
      <c r="J1178" s="434"/>
      <c r="K1178" s="434"/>
      <c r="L1178" s="434"/>
      <c r="M1178" s="434"/>
      <c r="N1178" s="434"/>
      <c r="O1178" s="434"/>
      <c r="P1178" s="434"/>
      <c r="Q1178" s="434"/>
      <c r="R1178" s="434"/>
      <c r="S1178" s="434"/>
      <c r="T1178" s="472"/>
      <c r="U1178" s="434"/>
      <c r="V1178" s="434"/>
      <c r="W1178" s="434"/>
      <c r="X1178" s="434"/>
      <c r="Y1178" s="434"/>
      <c r="Z1178" s="434"/>
      <c r="AA1178" s="434"/>
      <c r="AB1178" s="434"/>
      <c r="AC1178" s="434"/>
      <c r="AD1178" s="436"/>
      <c r="AE1178" s="436"/>
      <c r="AF1178" s="436"/>
      <c r="AG1178" s="436"/>
      <c r="AH1178" s="436"/>
      <c r="AI1178" s="436"/>
      <c r="AJ1178" s="436"/>
      <c r="AK1178" s="436"/>
    </row>
    <row r="1179" spans="1:37" s="357" customFormat="1" ht="19.5" customHeight="1" x14ac:dyDescent="0.25">
      <c r="A1179" s="434"/>
      <c r="B1179" s="434"/>
      <c r="C1179" s="434"/>
      <c r="D1179" s="434"/>
      <c r="E1179" s="434"/>
      <c r="F1179" s="434"/>
      <c r="G1179" s="434"/>
      <c r="H1179" s="434"/>
      <c r="I1179" s="434"/>
      <c r="J1179" s="434"/>
      <c r="K1179" s="434"/>
      <c r="L1179" s="434"/>
      <c r="M1179" s="434"/>
      <c r="N1179" s="434"/>
      <c r="O1179" s="434"/>
      <c r="P1179" s="434"/>
      <c r="Q1179" s="434"/>
      <c r="R1179" s="434"/>
      <c r="S1179" s="434"/>
      <c r="T1179" s="472"/>
      <c r="U1179" s="434"/>
      <c r="V1179" s="434"/>
      <c r="W1179" s="434"/>
      <c r="X1179" s="434"/>
      <c r="Y1179" s="434"/>
      <c r="Z1179" s="434"/>
      <c r="AA1179" s="434"/>
      <c r="AB1179" s="434"/>
      <c r="AC1179" s="434"/>
      <c r="AD1179" s="436"/>
      <c r="AE1179" s="436"/>
      <c r="AF1179" s="436"/>
      <c r="AG1179" s="436"/>
      <c r="AH1179" s="436"/>
      <c r="AI1179" s="436"/>
      <c r="AJ1179" s="436"/>
      <c r="AK1179" s="436"/>
    </row>
    <row r="1180" spans="1:37" s="357" customFormat="1" ht="19.5" customHeight="1" x14ac:dyDescent="0.25">
      <c r="A1180" s="434"/>
      <c r="B1180" s="434"/>
      <c r="C1180" s="434"/>
      <c r="D1180" s="434"/>
      <c r="E1180" s="434"/>
      <c r="F1180" s="434"/>
      <c r="G1180" s="434"/>
      <c r="H1180" s="434"/>
      <c r="I1180" s="434"/>
      <c r="J1180" s="434"/>
      <c r="K1180" s="434"/>
      <c r="L1180" s="434"/>
      <c r="M1180" s="434"/>
      <c r="N1180" s="434"/>
      <c r="O1180" s="434"/>
      <c r="P1180" s="434"/>
      <c r="Q1180" s="434"/>
      <c r="R1180" s="434"/>
      <c r="S1180" s="434"/>
      <c r="T1180" s="472"/>
      <c r="U1180" s="434"/>
      <c r="V1180" s="434"/>
      <c r="W1180" s="434"/>
      <c r="X1180" s="434"/>
      <c r="Y1180" s="434"/>
      <c r="Z1180" s="434"/>
      <c r="AA1180" s="434"/>
      <c r="AB1180" s="434"/>
      <c r="AC1180" s="434"/>
      <c r="AD1180" s="436"/>
      <c r="AE1180" s="436"/>
      <c r="AF1180" s="436"/>
      <c r="AG1180" s="436"/>
      <c r="AH1180" s="436"/>
      <c r="AI1180" s="436"/>
      <c r="AJ1180" s="436"/>
      <c r="AK1180" s="436"/>
    </row>
    <row r="1181" spans="1:37" s="357" customFormat="1" ht="19.5" customHeight="1" x14ac:dyDescent="0.25">
      <c r="A1181" s="434"/>
      <c r="B1181" s="434"/>
      <c r="C1181" s="434"/>
      <c r="D1181" s="434"/>
      <c r="E1181" s="434"/>
      <c r="F1181" s="434"/>
      <c r="G1181" s="434"/>
      <c r="H1181" s="434"/>
      <c r="I1181" s="434"/>
      <c r="J1181" s="434"/>
      <c r="K1181" s="434"/>
      <c r="L1181" s="434"/>
      <c r="M1181" s="434"/>
      <c r="N1181" s="434"/>
      <c r="O1181" s="434"/>
      <c r="P1181" s="434"/>
      <c r="Q1181" s="434"/>
      <c r="R1181" s="434"/>
      <c r="S1181" s="434"/>
      <c r="T1181" s="472"/>
      <c r="U1181" s="434"/>
      <c r="V1181" s="434"/>
      <c r="W1181" s="434"/>
      <c r="X1181" s="434"/>
      <c r="Y1181" s="434"/>
      <c r="Z1181" s="434"/>
      <c r="AA1181" s="434"/>
      <c r="AB1181" s="434"/>
      <c r="AC1181" s="434"/>
      <c r="AD1181" s="436"/>
      <c r="AE1181" s="436"/>
      <c r="AF1181" s="436"/>
      <c r="AG1181" s="436"/>
      <c r="AH1181" s="436"/>
      <c r="AI1181" s="436"/>
      <c r="AJ1181" s="436"/>
      <c r="AK1181" s="436"/>
    </row>
    <row r="1182" spans="1:37" s="357" customFormat="1" ht="19.5" customHeight="1" x14ac:dyDescent="0.25">
      <c r="A1182" s="434"/>
      <c r="B1182" s="434"/>
      <c r="C1182" s="434"/>
      <c r="D1182" s="434"/>
      <c r="E1182" s="434"/>
      <c r="F1182" s="434"/>
      <c r="G1182" s="434"/>
      <c r="H1182" s="434"/>
      <c r="I1182" s="434"/>
      <c r="J1182" s="434"/>
      <c r="K1182" s="434"/>
      <c r="L1182" s="434"/>
      <c r="M1182" s="434"/>
      <c r="N1182" s="434"/>
      <c r="O1182" s="434"/>
      <c r="P1182" s="434"/>
      <c r="Q1182" s="434"/>
      <c r="R1182" s="434"/>
      <c r="S1182" s="434"/>
      <c r="T1182" s="472"/>
      <c r="U1182" s="434"/>
      <c r="V1182" s="434"/>
      <c r="W1182" s="434"/>
      <c r="X1182" s="434"/>
      <c r="Y1182" s="434"/>
      <c r="Z1182" s="434"/>
      <c r="AA1182" s="434"/>
      <c r="AB1182" s="434"/>
      <c r="AC1182" s="434"/>
      <c r="AD1182" s="436"/>
      <c r="AE1182" s="436"/>
      <c r="AF1182" s="436"/>
      <c r="AG1182" s="436"/>
      <c r="AH1182" s="436"/>
      <c r="AI1182" s="436"/>
      <c r="AJ1182" s="436"/>
      <c r="AK1182" s="436"/>
    </row>
    <row r="1183" spans="1:37" s="357" customFormat="1" ht="19.5" customHeight="1" x14ac:dyDescent="0.25">
      <c r="A1183" s="434"/>
      <c r="B1183" s="434"/>
      <c r="C1183" s="434"/>
      <c r="D1183" s="434"/>
      <c r="E1183" s="434"/>
      <c r="F1183" s="434"/>
      <c r="G1183" s="434"/>
      <c r="H1183" s="434"/>
      <c r="I1183" s="434"/>
      <c r="J1183" s="434"/>
      <c r="K1183" s="434"/>
      <c r="L1183" s="434"/>
      <c r="M1183" s="434"/>
      <c r="N1183" s="434"/>
      <c r="O1183" s="434"/>
      <c r="P1183" s="434"/>
      <c r="Q1183" s="434"/>
      <c r="R1183" s="434"/>
      <c r="S1183" s="434"/>
      <c r="T1183" s="472"/>
      <c r="U1183" s="434"/>
      <c r="V1183" s="434"/>
      <c r="W1183" s="434"/>
      <c r="X1183" s="434"/>
      <c r="Y1183" s="434"/>
      <c r="Z1183" s="434"/>
      <c r="AA1183" s="434"/>
      <c r="AB1183" s="434"/>
      <c r="AC1183" s="434"/>
      <c r="AD1183" s="436"/>
      <c r="AE1183" s="436"/>
      <c r="AF1183" s="436"/>
      <c r="AG1183" s="436"/>
      <c r="AH1183" s="436"/>
      <c r="AI1183" s="436"/>
      <c r="AJ1183" s="436"/>
      <c r="AK1183" s="436"/>
    </row>
    <row r="1184" spans="1:37" s="357" customFormat="1" ht="19.5" customHeight="1" x14ac:dyDescent="0.25">
      <c r="A1184" s="434"/>
      <c r="B1184" s="434"/>
      <c r="C1184" s="434"/>
      <c r="D1184" s="434"/>
      <c r="E1184" s="434"/>
      <c r="F1184" s="434"/>
      <c r="G1184" s="434"/>
      <c r="H1184" s="434"/>
      <c r="I1184" s="434"/>
      <c r="J1184" s="434"/>
      <c r="K1184" s="434"/>
      <c r="L1184" s="434"/>
      <c r="M1184" s="434"/>
      <c r="N1184" s="434"/>
      <c r="O1184" s="434"/>
      <c r="P1184" s="434"/>
      <c r="Q1184" s="434"/>
      <c r="R1184" s="434"/>
      <c r="S1184" s="434"/>
      <c r="T1184" s="472"/>
      <c r="U1184" s="434"/>
      <c r="V1184" s="434"/>
      <c r="W1184" s="434"/>
      <c r="X1184" s="434"/>
      <c r="Y1184" s="434"/>
      <c r="Z1184" s="434"/>
      <c r="AA1184" s="434"/>
      <c r="AB1184" s="434"/>
      <c r="AC1184" s="434"/>
      <c r="AD1184" s="436"/>
      <c r="AE1184" s="436"/>
      <c r="AF1184" s="436"/>
      <c r="AG1184" s="436"/>
      <c r="AH1184" s="436"/>
      <c r="AI1184" s="436"/>
      <c r="AJ1184" s="436"/>
      <c r="AK1184" s="436"/>
    </row>
    <row r="1185" spans="1:37" s="357" customFormat="1" ht="19.5" customHeight="1" x14ac:dyDescent="0.25">
      <c r="A1185" s="434"/>
      <c r="B1185" s="434"/>
      <c r="C1185" s="434"/>
      <c r="D1185" s="434"/>
      <c r="E1185" s="434"/>
      <c r="F1185" s="434"/>
      <c r="G1185" s="434"/>
      <c r="H1185" s="434"/>
      <c r="I1185" s="434"/>
      <c r="J1185" s="434"/>
      <c r="K1185" s="434"/>
      <c r="L1185" s="434"/>
      <c r="M1185" s="434"/>
      <c r="N1185" s="434"/>
      <c r="O1185" s="434"/>
      <c r="P1185" s="434"/>
      <c r="Q1185" s="434"/>
      <c r="R1185" s="434"/>
      <c r="S1185" s="434"/>
      <c r="T1185" s="472"/>
      <c r="U1185" s="434"/>
      <c r="V1185" s="434"/>
      <c r="W1185" s="434"/>
      <c r="X1185" s="434"/>
      <c r="Y1185" s="434"/>
      <c r="Z1185" s="434"/>
      <c r="AA1185" s="434"/>
      <c r="AB1185" s="434"/>
      <c r="AC1185" s="434"/>
      <c r="AD1185" s="436"/>
      <c r="AE1185" s="436"/>
      <c r="AF1185" s="436"/>
      <c r="AG1185" s="436"/>
      <c r="AH1185" s="436"/>
      <c r="AI1185" s="436"/>
      <c r="AJ1185" s="436"/>
      <c r="AK1185" s="436"/>
    </row>
    <row r="1186" spans="1:37" s="357" customFormat="1" ht="19.5" customHeight="1" x14ac:dyDescent="0.25">
      <c r="A1186" s="434"/>
      <c r="B1186" s="434"/>
      <c r="C1186" s="434"/>
      <c r="D1186" s="434"/>
      <c r="E1186" s="434"/>
      <c r="F1186" s="434"/>
      <c r="G1186" s="434"/>
      <c r="H1186" s="434"/>
      <c r="I1186" s="434"/>
      <c r="J1186" s="434"/>
      <c r="K1186" s="434"/>
      <c r="L1186" s="434"/>
      <c r="M1186" s="434"/>
      <c r="N1186" s="434"/>
      <c r="O1186" s="434"/>
      <c r="P1186" s="434"/>
      <c r="Q1186" s="434"/>
      <c r="R1186" s="434"/>
      <c r="S1186" s="434"/>
      <c r="T1186" s="472"/>
      <c r="U1186" s="434"/>
      <c r="V1186" s="434"/>
      <c r="W1186" s="434"/>
      <c r="X1186" s="434"/>
      <c r="Y1186" s="434"/>
      <c r="Z1186" s="434"/>
      <c r="AA1186" s="434"/>
      <c r="AB1186" s="434"/>
      <c r="AC1186" s="434"/>
      <c r="AD1186" s="436"/>
      <c r="AE1186" s="436"/>
      <c r="AF1186" s="436"/>
      <c r="AG1186" s="436"/>
      <c r="AH1186" s="436"/>
      <c r="AI1186" s="436"/>
      <c r="AJ1186" s="436"/>
      <c r="AK1186" s="436"/>
    </row>
    <row r="1187" spans="1:37" s="357" customFormat="1" ht="19.5" customHeight="1" x14ac:dyDescent="0.25">
      <c r="A1187" s="434"/>
      <c r="B1187" s="434"/>
      <c r="C1187" s="434"/>
      <c r="D1187" s="434"/>
      <c r="E1187" s="434"/>
      <c r="F1187" s="434"/>
      <c r="G1187" s="434"/>
      <c r="H1187" s="434"/>
      <c r="I1187" s="434"/>
      <c r="J1187" s="434"/>
      <c r="K1187" s="434"/>
      <c r="L1187" s="434"/>
      <c r="M1187" s="434"/>
      <c r="N1187" s="434"/>
      <c r="O1187" s="434"/>
      <c r="P1187" s="434"/>
      <c r="Q1187" s="434"/>
      <c r="R1187" s="434"/>
      <c r="S1187" s="434"/>
      <c r="T1187" s="472"/>
      <c r="U1187" s="434"/>
      <c r="V1187" s="434"/>
      <c r="W1187" s="434"/>
      <c r="X1187" s="434"/>
      <c r="Y1187" s="434"/>
      <c r="Z1187" s="434"/>
      <c r="AA1187" s="434"/>
      <c r="AB1187" s="434"/>
      <c r="AC1187" s="434"/>
      <c r="AD1187" s="436"/>
      <c r="AE1187" s="436"/>
      <c r="AF1187" s="436"/>
      <c r="AG1187" s="436"/>
      <c r="AH1187" s="436"/>
      <c r="AI1187" s="436"/>
      <c r="AJ1187" s="436"/>
      <c r="AK1187" s="436"/>
    </row>
    <row r="1188" spans="1:37" s="357" customFormat="1" ht="19.5" customHeight="1" x14ac:dyDescent="0.25">
      <c r="A1188" s="434"/>
      <c r="B1188" s="434"/>
      <c r="C1188" s="434"/>
      <c r="D1188" s="434"/>
      <c r="E1188" s="434"/>
      <c r="F1188" s="434"/>
      <c r="G1188" s="434"/>
      <c r="H1188" s="434"/>
      <c r="I1188" s="434"/>
      <c r="J1188" s="434"/>
      <c r="K1188" s="434"/>
      <c r="L1188" s="434"/>
      <c r="M1188" s="434"/>
      <c r="N1188" s="434"/>
      <c r="O1188" s="434"/>
      <c r="P1188" s="434"/>
      <c r="Q1188" s="434"/>
      <c r="R1188" s="434"/>
      <c r="S1188" s="434"/>
      <c r="T1188" s="472"/>
      <c r="U1188" s="434"/>
      <c r="V1188" s="434"/>
      <c r="W1188" s="434"/>
      <c r="X1188" s="434"/>
      <c r="Y1188" s="434"/>
      <c r="Z1188" s="434"/>
      <c r="AA1188" s="434"/>
      <c r="AB1188" s="434"/>
      <c r="AC1188" s="434"/>
      <c r="AD1188" s="436"/>
      <c r="AE1188" s="436"/>
      <c r="AF1188" s="436"/>
      <c r="AG1188" s="436"/>
      <c r="AH1188" s="436"/>
      <c r="AI1188" s="436"/>
      <c r="AJ1188" s="436"/>
      <c r="AK1188" s="436"/>
    </row>
    <row r="1189" spans="1:37" s="357" customFormat="1" ht="19.5" customHeight="1" x14ac:dyDescent="0.25">
      <c r="A1189" s="434"/>
      <c r="B1189" s="434"/>
      <c r="C1189" s="434"/>
      <c r="D1189" s="434"/>
      <c r="E1189" s="434"/>
      <c r="F1189" s="434"/>
      <c r="G1189" s="434"/>
      <c r="H1189" s="434"/>
      <c r="I1189" s="434"/>
      <c r="J1189" s="434"/>
      <c r="K1189" s="434"/>
      <c r="L1189" s="434"/>
      <c r="M1189" s="434"/>
      <c r="N1189" s="434"/>
      <c r="O1189" s="434"/>
      <c r="P1189" s="434"/>
      <c r="Q1189" s="434"/>
      <c r="R1189" s="434"/>
      <c r="S1189" s="434"/>
      <c r="T1189" s="472"/>
      <c r="U1189" s="434"/>
      <c r="V1189" s="434"/>
      <c r="W1189" s="434"/>
      <c r="X1189" s="434"/>
      <c r="Y1189" s="434"/>
      <c r="Z1189" s="434"/>
      <c r="AA1189" s="434"/>
      <c r="AB1189" s="434"/>
      <c r="AC1189" s="434"/>
      <c r="AD1189" s="436"/>
      <c r="AE1189" s="436"/>
      <c r="AF1189" s="436"/>
      <c r="AG1189" s="436"/>
      <c r="AH1189" s="436"/>
      <c r="AI1189" s="436"/>
      <c r="AJ1189" s="436"/>
      <c r="AK1189" s="436"/>
    </row>
    <row r="1190" spans="1:37" s="357" customFormat="1" ht="19.5" customHeight="1" x14ac:dyDescent="0.25">
      <c r="A1190" s="434"/>
      <c r="B1190" s="434"/>
      <c r="C1190" s="434"/>
      <c r="D1190" s="434"/>
      <c r="E1190" s="434"/>
      <c r="F1190" s="434"/>
      <c r="G1190" s="434"/>
      <c r="H1190" s="434"/>
      <c r="I1190" s="434"/>
      <c r="J1190" s="434"/>
      <c r="K1190" s="434"/>
      <c r="L1190" s="434"/>
      <c r="M1190" s="434"/>
      <c r="N1190" s="434"/>
      <c r="O1190" s="434"/>
      <c r="P1190" s="434"/>
      <c r="Q1190" s="434"/>
      <c r="R1190" s="434"/>
      <c r="S1190" s="434"/>
      <c r="T1190" s="472"/>
      <c r="U1190" s="434"/>
      <c r="V1190" s="434"/>
      <c r="W1190" s="434"/>
      <c r="X1190" s="434"/>
      <c r="Y1190" s="434"/>
      <c r="Z1190" s="434"/>
      <c r="AA1190" s="434"/>
      <c r="AB1190" s="434"/>
      <c r="AC1190" s="434"/>
      <c r="AD1190" s="436"/>
      <c r="AE1190" s="436"/>
      <c r="AF1190" s="436"/>
      <c r="AG1190" s="436"/>
      <c r="AH1190" s="436"/>
      <c r="AI1190" s="436"/>
      <c r="AJ1190" s="436"/>
      <c r="AK1190" s="436"/>
    </row>
    <row r="1191" spans="1:37" s="357" customFormat="1" ht="19.5" customHeight="1" x14ac:dyDescent="0.25">
      <c r="A1191" s="434"/>
      <c r="B1191" s="434"/>
      <c r="C1191" s="434"/>
      <c r="D1191" s="434"/>
      <c r="E1191" s="434"/>
      <c r="F1191" s="434"/>
      <c r="G1191" s="434"/>
      <c r="H1191" s="434"/>
      <c r="I1191" s="434"/>
      <c r="J1191" s="434"/>
      <c r="K1191" s="434"/>
      <c r="L1191" s="434"/>
      <c r="M1191" s="434"/>
      <c r="N1191" s="434"/>
      <c r="O1191" s="434"/>
      <c r="P1191" s="434"/>
      <c r="Q1191" s="434"/>
      <c r="R1191" s="434"/>
      <c r="S1191" s="434"/>
      <c r="T1191" s="472"/>
      <c r="U1191" s="434"/>
      <c r="V1191" s="434"/>
      <c r="W1191" s="434"/>
      <c r="X1191" s="434"/>
      <c r="Y1191" s="434"/>
      <c r="Z1191" s="434"/>
      <c r="AA1191" s="434"/>
      <c r="AB1191" s="434"/>
      <c r="AC1191" s="434"/>
      <c r="AD1191" s="436"/>
      <c r="AE1191" s="436"/>
      <c r="AF1191" s="436"/>
      <c r="AG1191" s="436"/>
      <c r="AH1191" s="436"/>
      <c r="AI1191" s="436"/>
      <c r="AJ1191" s="436"/>
      <c r="AK1191" s="436"/>
    </row>
    <row r="1192" spans="1:37" s="357" customFormat="1" ht="19.5" customHeight="1" x14ac:dyDescent="0.25">
      <c r="A1192" s="434"/>
      <c r="B1192" s="434"/>
      <c r="C1192" s="434"/>
      <c r="D1192" s="434"/>
      <c r="E1192" s="434"/>
      <c r="F1192" s="434"/>
      <c r="G1192" s="434"/>
      <c r="H1192" s="434"/>
      <c r="I1192" s="434"/>
      <c r="J1192" s="434"/>
      <c r="K1192" s="434"/>
      <c r="L1192" s="434"/>
      <c r="M1192" s="434"/>
      <c r="N1192" s="434"/>
      <c r="O1192" s="434"/>
      <c r="P1192" s="434"/>
      <c r="Q1192" s="434"/>
      <c r="R1192" s="434"/>
      <c r="S1192" s="434"/>
      <c r="T1192" s="472"/>
      <c r="U1192" s="434"/>
      <c r="V1192" s="434"/>
      <c r="W1192" s="434"/>
      <c r="X1192" s="434"/>
      <c r="Y1192" s="434"/>
      <c r="Z1192" s="434"/>
      <c r="AA1192" s="434"/>
      <c r="AB1192" s="434"/>
      <c r="AC1192" s="434"/>
      <c r="AD1192" s="436"/>
      <c r="AE1192" s="436"/>
      <c r="AF1192" s="436"/>
      <c r="AG1192" s="436"/>
      <c r="AH1192" s="436"/>
      <c r="AI1192" s="436"/>
      <c r="AJ1192" s="436"/>
      <c r="AK1192" s="436"/>
    </row>
    <row r="1193" spans="1:37" s="357" customFormat="1" ht="19.5" customHeight="1" x14ac:dyDescent="0.25">
      <c r="A1193" s="434"/>
      <c r="B1193" s="434"/>
      <c r="C1193" s="434"/>
      <c r="D1193" s="434"/>
      <c r="E1193" s="434"/>
      <c r="F1193" s="434"/>
      <c r="G1193" s="434"/>
      <c r="H1193" s="434"/>
      <c r="I1193" s="434"/>
      <c r="J1193" s="434"/>
      <c r="K1193" s="434"/>
      <c r="L1193" s="434"/>
      <c r="M1193" s="434"/>
      <c r="N1193" s="434"/>
      <c r="O1193" s="434"/>
      <c r="P1193" s="434"/>
      <c r="Q1193" s="434"/>
      <c r="R1193" s="434"/>
      <c r="S1193" s="434"/>
      <c r="T1193" s="472"/>
      <c r="U1193" s="434"/>
      <c r="V1193" s="434"/>
      <c r="W1193" s="434"/>
      <c r="X1193" s="434"/>
      <c r="Y1193" s="434"/>
      <c r="Z1193" s="434"/>
      <c r="AA1193" s="434"/>
      <c r="AB1193" s="434"/>
      <c r="AC1193" s="434"/>
      <c r="AD1193" s="436"/>
      <c r="AE1193" s="436"/>
      <c r="AF1193" s="436"/>
      <c r="AG1193" s="436"/>
      <c r="AH1193" s="436"/>
      <c r="AI1193" s="436"/>
      <c r="AJ1193" s="436"/>
      <c r="AK1193" s="436"/>
    </row>
    <row r="1194" spans="1:37" s="357" customFormat="1" ht="19.5" customHeight="1" x14ac:dyDescent="0.25">
      <c r="A1194" s="434"/>
      <c r="B1194" s="434"/>
      <c r="C1194" s="434"/>
      <c r="D1194" s="434"/>
      <c r="E1194" s="434"/>
      <c r="F1194" s="434"/>
      <c r="G1194" s="434"/>
      <c r="H1194" s="434"/>
      <c r="I1194" s="434"/>
      <c r="J1194" s="434"/>
      <c r="K1194" s="434"/>
      <c r="L1194" s="434"/>
      <c r="M1194" s="434"/>
      <c r="N1194" s="434"/>
      <c r="O1194" s="434"/>
      <c r="P1194" s="434"/>
      <c r="Q1194" s="434"/>
      <c r="R1194" s="434"/>
      <c r="S1194" s="434"/>
      <c r="T1194" s="472"/>
      <c r="U1194" s="434"/>
      <c r="V1194" s="434"/>
      <c r="W1194" s="434"/>
      <c r="X1194" s="434"/>
      <c r="Y1194" s="434"/>
      <c r="Z1194" s="434"/>
      <c r="AA1194" s="434"/>
      <c r="AB1194" s="434"/>
      <c r="AC1194" s="434"/>
      <c r="AD1194" s="436"/>
      <c r="AE1194" s="436"/>
      <c r="AF1194" s="436"/>
      <c r="AG1194" s="436"/>
      <c r="AH1194" s="436"/>
      <c r="AI1194" s="436"/>
      <c r="AJ1194" s="436"/>
      <c r="AK1194" s="436"/>
    </row>
    <row r="1195" spans="1:37" s="357" customFormat="1" ht="19.5" customHeight="1" x14ac:dyDescent="0.25">
      <c r="A1195" s="434"/>
      <c r="B1195" s="434"/>
      <c r="C1195" s="434"/>
      <c r="D1195" s="434"/>
      <c r="E1195" s="434"/>
      <c r="F1195" s="434"/>
      <c r="G1195" s="434"/>
      <c r="H1195" s="434"/>
      <c r="I1195" s="434"/>
      <c r="J1195" s="434"/>
      <c r="K1195" s="434"/>
      <c r="L1195" s="434"/>
      <c r="M1195" s="434"/>
      <c r="N1195" s="434"/>
      <c r="O1195" s="434"/>
      <c r="P1195" s="434"/>
      <c r="Q1195" s="434"/>
      <c r="R1195" s="434"/>
      <c r="S1195" s="434"/>
      <c r="T1195" s="472"/>
      <c r="U1195" s="434"/>
      <c r="V1195" s="434"/>
      <c r="W1195" s="434"/>
      <c r="X1195" s="434"/>
      <c r="Y1195" s="434"/>
      <c r="Z1195" s="434"/>
      <c r="AA1195" s="434"/>
      <c r="AB1195" s="434"/>
      <c r="AC1195" s="434"/>
      <c r="AD1195" s="436"/>
      <c r="AE1195" s="436"/>
      <c r="AF1195" s="436"/>
      <c r="AG1195" s="436"/>
      <c r="AH1195" s="436"/>
      <c r="AI1195" s="436"/>
      <c r="AJ1195" s="436"/>
      <c r="AK1195" s="436"/>
    </row>
    <row r="1196" spans="1:37" s="357" customFormat="1" ht="19.5" customHeight="1" x14ac:dyDescent="0.25">
      <c r="A1196" s="434"/>
      <c r="B1196" s="434"/>
      <c r="C1196" s="434"/>
      <c r="D1196" s="434"/>
      <c r="E1196" s="434"/>
      <c r="F1196" s="434"/>
      <c r="G1196" s="434"/>
      <c r="H1196" s="434"/>
      <c r="I1196" s="434"/>
      <c r="J1196" s="434"/>
      <c r="K1196" s="434"/>
      <c r="L1196" s="434"/>
      <c r="M1196" s="434"/>
      <c r="N1196" s="434"/>
      <c r="O1196" s="434"/>
      <c r="P1196" s="434"/>
      <c r="Q1196" s="434"/>
      <c r="R1196" s="434"/>
      <c r="S1196" s="434"/>
      <c r="T1196" s="472"/>
      <c r="U1196" s="434"/>
      <c r="V1196" s="434"/>
      <c r="W1196" s="434"/>
      <c r="X1196" s="434"/>
      <c r="Y1196" s="434"/>
      <c r="Z1196" s="434"/>
      <c r="AA1196" s="434"/>
      <c r="AB1196" s="434"/>
      <c r="AC1196" s="434"/>
      <c r="AD1196" s="436"/>
      <c r="AE1196" s="436"/>
      <c r="AF1196" s="436"/>
      <c r="AG1196" s="436"/>
      <c r="AH1196" s="436"/>
      <c r="AI1196" s="436"/>
      <c r="AJ1196" s="436"/>
      <c r="AK1196" s="436"/>
    </row>
    <row r="1197" spans="1:37" s="357" customFormat="1" ht="19.5" customHeight="1" x14ac:dyDescent="0.25">
      <c r="A1197" s="434"/>
      <c r="B1197" s="434"/>
      <c r="C1197" s="434"/>
      <c r="D1197" s="434"/>
      <c r="E1197" s="434"/>
      <c r="F1197" s="434"/>
      <c r="G1197" s="434"/>
      <c r="H1197" s="434"/>
      <c r="I1197" s="434"/>
      <c r="J1197" s="434"/>
      <c r="K1197" s="434"/>
      <c r="L1197" s="434"/>
      <c r="M1197" s="434"/>
      <c r="N1197" s="434"/>
      <c r="O1197" s="434"/>
      <c r="P1197" s="434"/>
      <c r="Q1197" s="434"/>
      <c r="R1197" s="434"/>
      <c r="S1197" s="434"/>
      <c r="T1197" s="472"/>
      <c r="U1197" s="434"/>
      <c r="V1197" s="434"/>
      <c r="W1197" s="434"/>
      <c r="X1197" s="434"/>
      <c r="Y1197" s="434"/>
      <c r="Z1197" s="434"/>
      <c r="AA1197" s="434"/>
      <c r="AB1197" s="434"/>
      <c r="AC1197" s="434"/>
      <c r="AD1197" s="436"/>
      <c r="AE1197" s="436"/>
      <c r="AF1197" s="436"/>
      <c r="AG1197" s="436"/>
      <c r="AH1197" s="436"/>
      <c r="AI1197" s="436"/>
      <c r="AJ1197" s="436"/>
      <c r="AK1197" s="436"/>
    </row>
    <row r="1198" spans="1:37" s="357" customFormat="1" ht="19.5" customHeight="1" x14ac:dyDescent="0.25">
      <c r="A1198" s="434"/>
      <c r="B1198" s="434"/>
      <c r="C1198" s="434"/>
      <c r="D1198" s="434"/>
      <c r="E1198" s="434"/>
      <c r="F1198" s="434"/>
      <c r="G1198" s="434"/>
      <c r="H1198" s="434"/>
      <c r="I1198" s="434"/>
      <c r="J1198" s="434"/>
      <c r="K1198" s="434"/>
      <c r="L1198" s="434"/>
      <c r="M1198" s="434"/>
      <c r="N1198" s="434"/>
      <c r="O1198" s="434"/>
      <c r="P1198" s="434"/>
      <c r="Q1198" s="434"/>
      <c r="R1198" s="434"/>
      <c r="S1198" s="434"/>
      <c r="T1198" s="472"/>
      <c r="U1198" s="434"/>
      <c r="V1198" s="434"/>
      <c r="W1198" s="434"/>
      <c r="X1198" s="434"/>
      <c r="Y1198" s="434"/>
      <c r="Z1198" s="434"/>
      <c r="AA1198" s="434"/>
      <c r="AB1198" s="434"/>
      <c r="AC1198" s="434"/>
      <c r="AD1198" s="436"/>
      <c r="AE1198" s="436"/>
      <c r="AF1198" s="436"/>
      <c r="AG1198" s="436"/>
      <c r="AH1198" s="436"/>
      <c r="AI1198" s="436"/>
      <c r="AJ1198" s="436"/>
      <c r="AK1198" s="436"/>
    </row>
    <row r="1199" spans="1:37" s="357" customFormat="1" ht="19.5" customHeight="1" x14ac:dyDescent="0.25">
      <c r="A1199" s="434"/>
      <c r="B1199" s="434"/>
      <c r="C1199" s="434"/>
      <c r="D1199" s="434"/>
      <c r="E1199" s="434"/>
      <c r="F1199" s="434"/>
      <c r="G1199" s="434"/>
      <c r="H1199" s="434"/>
      <c r="I1199" s="434"/>
      <c r="J1199" s="434"/>
      <c r="K1199" s="434"/>
      <c r="L1199" s="434"/>
      <c r="M1199" s="434"/>
      <c r="N1199" s="434"/>
      <c r="O1199" s="434"/>
      <c r="P1199" s="434"/>
      <c r="Q1199" s="434"/>
      <c r="R1199" s="434"/>
      <c r="S1199" s="434"/>
      <c r="T1199" s="472"/>
      <c r="U1199" s="434"/>
      <c r="V1199" s="434"/>
      <c r="W1199" s="434"/>
      <c r="X1199" s="434"/>
      <c r="Y1199" s="434"/>
      <c r="Z1199" s="434"/>
      <c r="AA1199" s="434"/>
      <c r="AB1199" s="434"/>
      <c r="AC1199" s="434"/>
      <c r="AD1199" s="436"/>
      <c r="AE1199" s="436"/>
      <c r="AF1199" s="436"/>
      <c r="AG1199" s="436"/>
      <c r="AH1199" s="436"/>
      <c r="AI1199" s="436"/>
      <c r="AJ1199" s="436"/>
      <c r="AK1199" s="436"/>
    </row>
    <row r="1200" spans="1:37" s="357" customFormat="1" ht="19.5" customHeight="1" x14ac:dyDescent="0.25">
      <c r="A1200" s="434"/>
      <c r="B1200" s="434"/>
      <c r="C1200" s="434"/>
      <c r="D1200" s="434"/>
      <c r="E1200" s="434"/>
      <c r="F1200" s="434"/>
      <c r="G1200" s="434"/>
      <c r="H1200" s="434"/>
      <c r="I1200" s="434"/>
      <c r="J1200" s="434"/>
      <c r="K1200" s="434"/>
      <c r="L1200" s="434"/>
      <c r="M1200" s="434"/>
      <c r="N1200" s="434"/>
      <c r="O1200" s="434"/>
      <c r="P1200" s="434"/>
      <c r="Q1200" s="434"/>
      <c r="R1200" s="434"/>
      <c r="S1200" s="434"/>
      <c r="T1200" s="472"/>
      <c r="U1200" s="434"/>
      <c r="V1200" s="434"/>
      <c r="W1200" s="434"/>
      <c r="X1200" s="434"/>
      <c r="Y1200" s="434"/>
      <c r="Z1200" s="434"/>
      <c r="AA1200" s="434"/>
      <c r="AB1200" s="434"/>
      <c r="AC1200" s="434"/>
      <c r="AD1200" s="436"/>
      <c r="AE1200" s="436"/>
      <c r="AF1200" s="436"/>
      <c r="AG1200" s="436"/>
      <c r="AH1200" s="436"/>
      <c r="AI1200" s="436"/>
      <c r="AJ1200" s="436"/>
      <c r="AK1200" s="436"/>
    </row>
    <row r="1201" spans="1:37" s="357" customFormat="1" ht="19.5" customHeight="1" x14ac:dyDescent="0.25">
      <c r="A1201" s="434"/>
      <c r="B1201" s="434"/>
      <c r="C1201" s="434"/>
      <c r="D1201" s="434"/>
      <c r="E1201" s="434"/>
      <c r="F1201" s="434"/>
      <c r="G1201" s="434"/>
      <c r="H1201" s="434"/>
      <c r="I1201" s="434"/>
      <c r="J1201" s="434"/>
      <c r="K1201" s="434"/>
      <c r="L1201" s="434"/>
      <c r="M1201" s="434"/>
      <c r="N1201" s="434"/>
      <c r="O1201" s="434"/>
      <c r="P1201" s="434"/>
      <c r="Q1201" s="434"/>
      <c r="R1201" s="434"/>
      <c r="S1201" s="434"/>
      <c r="T1201" s="472"/>
      <c r="U1201" s="434"/>
      <c r="V1201" s="434"/>
      <c r="W1201" s="434"/>
      <c r="X1201" s="434"/>
      <c r="Y1201" s="434"/>
      <c r="Z1201" s="434"/>
      <c r="AA1201" s="434"/>
      <c r="AB1201" s="434"/>
      <c r="AC1201" s="434"/>
      <c r="AD1201" s="436"/>
      <c r="AE1201" s="436"/>
      <c r="AF1201" s="436"/>
      <c r="AG1201" s="436"/>
      <c r="AH1201" s="436"/>
      <c r="AI1201" s="436"/>
      <c r="AJ1201" s="436"/>
      <c r="AK1201" s="436"/>
    </row>
    <row r="1202" spans="1:37" s="357" customFormat="1" ht="19.5" customHeight="1" x14ac:dyDescent="0.25">
      <c r="A1202" s="434"/>
      <c r="B1202" s="434"/>
      <c r="C1202" s="434"/>
      <c r="D1202" s="434"/>
      <c r="E1202" s="434"/>
      <c r="F1202" s="434"/>
      <c r="G1202" s="434"/>
      <c r="H1202" s="434"/>
      <c r="I1202" s="434"/>
      <c r="J1202" s="434"/>
      <c r="K1202" s="434"/>
      <c r="L1202" s="434"/>
      <c r="M1202" s="434"/>
      <c r="N1202" s="434"/>
      <c r="O1202" s="434"/>
      <c r="P1202" s="434"/>
      <c r="Q1202" s="434"/>
      <c r="R1202" s="434"/>
      <c r="S1202" s="434"/>
      <c r="T1202" s="472"/>
      <c r="U1202" s="434"/>
      <c r="V1202" s="434"/>
      <c r="W1202" s="434"/>
      <c r="X1202" s="434"/>
      <c r="Y1202" s="434"/>
      <c r="Z1202" s="434"/>
      <c r="AA1202" s="434"/>
      <c r="AB1202" s="434"/>
      <c r="AC1202" s="434"/>
      <c r="AD1202" s="436"/>
      <c r="AE1202" s="436"/>
      <c r="AF1202" s="436"/>
      <c r="AG1202" s="436"/>
      <c r="AH1202" s="436"/>
      <c r="AI1202" s="436"/>
      <c r="AJ1202" s="436"/>
      <c r="AK1202" s="436"/>
    </row>
    <row r="1203" spans="1:37" s="357" customFormat="1" ht="19.5" customHeight="1" x14ac:dyDescent="0.25">
      <c r="A1203" s="434"/>
      <c r="B1203" s="434"/>
      <c r="C1203" s="434"/>
      <c r="D1203" s="434"/>
      <c r="E1203" s="434"/>
      <c r="F1203" s="434"/>
      <c r="G1203" s="434"/>
      <c r="H1203" s="434"/>
      <c r="I1203" s="434"/>
      <c r="J1203" s="434"/>
      <c r="K1203" s="434"/>
      <c r="L1203" s="434"/>
      <c r="M1203" s="434"/>
      <c r="N1203" s="434"/>
      <c r="O1203" s="434"/>
      <c r="P1203" s="434"/>
      <c r="Q1203" s="434"/>
      <c r="R1203" s="434"/>
      <c r="S1203" s="434"/>
      <c r="T1203" s="472"/>
      <c r="U1203" s="434"/>
      <c r="V1203" s="434"/>
      <c r="W1203" s="434"/>
      <c r="X1203" s="434"/>
      <c r="Y1203" s="434"/>
      <c r="Z1203" s="434"/>
      <c r="AA1203" s="434"/>
      <c r="AB1203" s="434"/>
      <c r="AC1203" s="434"/>
      <c r="AD1203" s="436"/>
      <c r="AE1203" s="436"/>
      <c r="AF1203" s="436"/>
      <c r="AG1203" s="436"/>
      <c r="AH1203" s="436"/>
      <c r="AI1203" s="436"/>
      <c r="AJ1203" s="436"/>
      <c r="AK1203" s="436"/>
    </row>
    <row r="1204" spans="1:37" s="357" customFormat="1" ht="19.5" customHeight="1" x14ac:dyDescent="0.25">
      <c r="A1204" s="434"/>
      <c r="B1204" s="434"/>
      <c r="C1204" s="434"/>
      <c r="D1204" s="434"/>
      <c r="E1204" s="434"/>
      <c r="F1204" s="434"/>
      <c r="G1204" s="434"/>
      <c r="H1204" s="434"/>
      <c r="I1204" s="434"/>
      <c r="J1204" s="434"/>
      <c r="K1204" s="434"/>
      <c r="L1204" s="434"/>
      <c r="M1204" s="434"/>
      <c r="N1204" s="434"/>
      <c r="O1204" s="434"/>
      <c r="P1204" s="434"/>
      <c r="Q1204" s="434"/>
      <c r="R1204" s="434"/>
      <c r="S1204" s="434"/>
      <c r="T1204" s="472"/>
      <c r="U1204" s="434"/>
      <c r="V1204" s="434"/>
      <c r="W1204" s="434"/>
      <c r="X1204" s="434"/>
      <c r="Y1204" s="434"/>
      <c r="Z1204" s="434"/>
      <c r="AA1204" s="434"/>
      <c r="AB1204" s="434"/>
      <c r="AC1204" s="434"/>
      <c r="AD1204" s="436"/>
      <c r="AE1204" s="436"/>
      <c r="AF1204" s="436"/>
      <c r="AG1204" s="436"/>
      <c r="AH1204" s="436"/>
      <c r="AI1204" s="436"/>
      <c r="AJ1204" s="436"/>
      <c r="AK1204" s="436"/>
    </row>
    <row r="1205" spans="1:37" s="357" customFormat="1" ht="19.5" customHeight="1" x14ac:dyDescent="0.25">
      <c r="A1205" s="434"/>
      <c r="B1205" s="434"/>
      <c r="C1205" s="434"/>
      <c r="D1205" s="434"/>
      <c r="E1205" s="434"/>
      <c r="F1205" s="434"/>
      <c r="G1205" s="434"/>
      <c r="H1205" s="434"/>
      <c r="I1205" s="434"/>
      <c r="J1205" s="434"/>
      <c r="K1205" s="434"/>
      <c r="L1205" s="434"/>
      <c r="M1205" s="434"/>
      <c r="N1205" s="434"/>
      <c r="O1205" s="434"/>
      <c r="P1205" s="434"/>
      <c r="Q1205" s="434"/>
      <c r="R1205" s="434"/>
      <c r="S1205" s="434"/>
      <c r="T1205" s="472"/>
      <c r="U1205" s="434"/>
      <c r="V1205" s="434"/>
      <c r="W1205" s="434"/>
      <c r="X1205" s="434"/>
      <c r="Y1205" s="434"/>
      <c r="Z1205" s="434"/>
      <c r="AA1205" s="434"/>
      <c r="AB1205" s="434"/>
      <c r="AC1205" s="434"/>
      <c r="AD1205" s="436"/>
      <c r="AE1205" s="436"/>
      <c r="AF1205" s="436"/>
      <c r="AG1205" s="436"/>
      <c r="AH1205" s="436"/>
      <c r="AI1205" s="436"/>
      <c r="AJ1205" s="436"/>
      <c r="AK1205" s="436"/>
    </row>
    <row r="1206" spans="1:37" s="357" customFormat="1" ht="19.5" customHeight="1" x14ac:dyDescent="0.25">
      <c r="A1206" s="434"/>
      <c r="B1206" s="434"/>
      <c r="C1206" s="434"/>
      <c r="D1206" s="434"/>
      <c r="E1206" s="434"/>
      <c r="F1206" s="434"/>
      <c r="G1206" s="434"/>
      <c r="H1206" s="434"/>
      <c r="I1206" s="434"/>
      <c r="J1206" s="434"/>
      <c r="K1206" s="434"/>
      <c r="L1206" s="434"/>
      <c r="M1206" s="434"/>
      <c r="N1206" s="434"/>
      <c r="O1206" s="434"/>
      <c r="P1206" s="434"/>
      <c r="Q1206" s="434"/>
      <c r="R1206" s="434"/>
      <c r="S1206" s="434"/>
      <c r="T1206" s="472"/>
      <c r="U1206" s="434"/>
      <c r="V1206" s="434"/>
      <c r="W1206" s="434"/>
      <c r="X1206" s="434"/>
      <c r="Y1206" s="434"/>
      <c r="Z1206" s="434"/>
      <c r="AA1206" s="434"/>
      <c r="AB1206" s="434"/>
      <c r="AC1206" s="434"/>
      <c r="AD1206" s="436"/>
      <c r="AE1206" s="436"/>
      <c r="AF1206" s="436"/>
      <c r="AG1206" s="436"/>
      <c r="AH1206" s="436"/>
      <c r="AI1206" s="436"/>
      <c r="AJ1206" s="436"/>
      <c r="AK1206" s="436"/>
    </row>
    <row r="1207" spans="1:37" s="357" customFormat="1" ht="19.5" customHeight="1" x14ac:dyDescent="0.25">
      <c r="A1207" s="434"/>
      <c r="B1207" s="434"/>
      <c r="C1207" s="434"/>
      <c r="D1207" s="434"/>
      <c r="E1207" s="434"/>
      <c r="F1207" s="434"/>
      <c r="G1207" s="434"/>
      <c r="H1207" s="434"/>
      <c r="I1207" s="434"/>
      <c r="J1207" s="434"/>
      <c r="K1207" s="434"/>
      <c r="L1207" s="434"/>
      <c r="M1207" s="434"/>
      <c r="N1207" s="434"/>
      <c r="O1207" s="434"/>
      <c r="P1207" s="434"/>
      <c r="Q1207" s="434"/>
      <c r="R1207" s="434"/>
      <c r="S1207" s="434"/>
      <c r="T1207" s="472"/>
      <c r="U1207" s="434"/>
      <c r="V1207" s="434"/>
      <c r="W1207" s="434"/>
      <c r="X1207" s="434"/>
      <c r="Y1207" s="434"/>
      <c r="Z1207" s="434"/>
      <c r="AA1207" s="434"/>
      <c r="AB1207" s="434"/>
      <c r="AC1207" s="434"/>
      <c r="AD1207" s="436"/>
      <c r="AE1207" s="436"/>
      <c r="AF1207" s="436"/>
      <c r="AG1207" s="436"/>
      <c r="AH1207" s="436"/>
      <c r="AI1207" s="436"/>
      <c r="AJ1207" s="436"/>
      <c r="AK1207" s="436"/>
    </row>
    <row r="1208" spans="1:37" s="357" customFormat="1" ht="19.5" customHeight="1" x14ac:dyDescent="0.25">
      <c r="A1208" s="434"/>
      <c r="B1208" s="434"/>
      <c r="C1208" s="434"/>
      <c r="D1208" s="434"/>
      <c r="E1208" s="434"/>
      <c r="F1208" s="434"/>
      <c r="G1208" s="434"/>
      <c r="H1208" s="434"/>
      <c r="I1208" s="434"/>
      <c r="J1208" s="434"/>
      <c r="K1208" s="434"/>
      <c r="L1208" s="434"/>
      <c r="M1208" s="434"/>
      <c r="N1208" s="434"/>
      <c r="O1208" s="434"/>
      <c r="P1208" s="434"/>
      <c r="Q1208" s="434"/>
      <c r="R1208" s="434"/>
      <c r="S1208" s="434"/>
      <c r="T1208" s="472"/>
      <c r="U1208" s="434"/>
      <c r="V1208" s="434"/>
      <c r="W1208" s="434"/>
      <c r="X1208" s="434"/>
      <c r="Y1208" s="434"/>
      <c r="Z1208" s="434"/>
      <c r="AA1208" s="434"/>
      <c r="AB1208" s="434"/>
      <c r="AC1208" s="434"/>
      <c r="AD1208" s="436"/>
      <c r="AE1208" s="436"/>
      <c r="AF1208" s="436"/>
      <c r="AG1208" s="436"/>
      <c r="AH1208" s="436"/>
      <c r="AI1208" s="436"/>
      <c r="AJ1208" s="436"/>
      <c r="AK1208" s="436"/>
    </row>
    <row r="1209" spans="1:37" s="357" customFormat="1" ht="19.5" customHeight="1" x14ac:dyDescent="0.25">
      <c r="A1209" s="434"/>
      <c r="B1209" s="434"/>
      <c r="C1209" s="434"/>
      <c r="D1209" s="434"/>
      <c r="E1209" s="434"/>
      <c r="F1209" s="434"/>
      <c r="G1209" s="434"/>
      <c r="H1209" s="434"/>
      <c r="I1209" s="434"/>
      <c r="J1209" s="434"/>
      <c r="K1209" s="434"/>
      <c r="L1209" s="434"/>
      <c r="M1209" s="434"/>
      <c r="N1209" s="434"/>
      <c r="O1209" s="434"/>
      <c r="P1209" s="434"/>
      <c r="Q1209" s="434"/>
      <c r="R1209" s="434"/>
      <c r="S1209" s="434"/>
      <c r="T1209" s="472"/>
      <c r="U1209" s="434"/>
      <c r="V1209" s="434"/>
      <c r="W1209" s="434"/>
      <c r="X1209" s="434"/>
      <c r="Y1209" s="434"/>
      <c r="Z1209" s="434"/>
      <c r="AA1209" s="434"/>
      <c r="AB1209" s="434"/>
      <c r="AC1209" s="434"/>
      <c r="AD1209" s="436"/>
      <c r="AE1209" s="436"/>
      <c r="AF1209" s="436"/>
      <c r="AG1209" s="436"/>
      <c r="AH1209" s="436"/>
      <c r="AI1209" s="436"/>
      <c r="AJ1209" s="436"/>
      <c r="AK1209" s="436"/>
    </row>
    <row r="1210" spans="1:37" s="357" customFormat="1" ht="19.5" customHeight="1" x14ac:dyDescent="0.25">
      <c r="A1210" s="434"/>
      <c r="B1210" s="434"/>
      <c r="C1210" s="434"/>
      <c r="D1210" s="434"/>
      <c r="E1210" s="434"/>
      <c r="F1210" s="434"/>
      <c r="G1210" s="434"/>
      <c r="H1210" s="434"/>
      <c r="I1210" s="434"/>
      <c r="J1210" s="434"/>
      <c r="K1210" s="434"/>
      <c r="L1210" s="434"/>
      <c r="M1210" s="434"/>
      <c r="N1210" s="434"/>
      <c r="O1210" s="434"/>
      <c r="P1210" s="434"/>
      <c r="Q1210" s="434"/>
      <c r="R1210" s="434"/>
      <c r="S1210" s="434"/>
      <c r="T1210" s="472"/>
      <c r="U1210" s="434"/>
      <c r="V1210" s="434"/>
      <c r="W1210" s="434"/>
      <c r="X1210" s="434"/>
      <c r="Y1210" s="434"/>
      <c r="Z1210" s="434"/>
      <c r="AA1210" s="434"/>
      <c r="AB1210" s="434"/>
      <c r="AC1210" s="434"/>
      <c r="AD1210" s="436"/>
      <c r="AE1210" s="436"/>
      <c r="AF1210" s="436"/>
      <c r="AG1210" s="436"/>
      <c r="AH1210" s="436"/>
      <c r="AI1210" s="436"/>
      <c r="AJ1210" s="436"/>
      <c r="AK1210" s="436"/>
    </row>
    <row r="1211" spans="1:37" s="357" customFormat="1" ht="19.5" customHeight="1" x14ac:dyDescent="0.25">
      <c r="A1211" s="434"/>
      <c r="B1211" s="434"/>
      <c r="C1211" s="434"/>
      <c r="D1211" s="434"/>
      <c r="E1211" s="434"/>
      <c r="F1211" s="434"/>
      <c r="G1211" s="434"/>
      <c r="H1211" s="434"/>
      <c r="I1211" s="434"/>
      <c r="J1211" s="434"/>
      <c r="K1211" s="434"/>
      <c r="L1211" s="434"/>
      <c r="M1211" s="434"/>
      <c r="N1211" s="434"/>
      <c r="O1211" s="434"/>
      <c r="P1211" s="434"/>
      <c r="Q1211" s="434"/>
      <c r="R1211" s="434"/>
      <c r="S1211" s="434"/>
      <c r="T1211" s="472"/>
      <c r="U1211" s="434"/>
      <c r="V1211" s="434"/>
      <c r="W1211" s="434"/>
      <c r="X1211" s="434"/>
      <c r="Y1211" s="434"/>
      <c r="Z1211" s="434"/>
      <c r="AA1211" s="434"/>
      <c r="AB1211" s="434"/>
      <c r="AC1211" s="434"/>
      <c r="AD1211" s="436"/>
      <c r="AE1211" s="436"/>
      <c r="AF1211" s="436"/>
      <c r="AG1211" s="436"/>
      <c r="AH1211" s="436"/>
      <c r="AI1211" s="436"/>
      <c r="AJ1211" s="436"/>
      <c r="AK1211" s="436"/>
    </row>
    <row r="1212" spans="1:37" s="357" customFormat="1" ht="19.5" customHeight="1" x14ac:dyDescent="0.25">
      <c r="A1212" s="434"/>
      <c r="B1212" s="434"/>
      <c r="C1212" s="434"/>
      <c r="D1212" s="434"/>
      <c r="E1212" s="434"/>
      <c r="F1212" s="434"/>
      <c r="G1212" s="434"/>
      <c r="H1212" s="434"/>
      <c r="I1212" s="434"/>
      <c r="J1212" s="434"/>
      <c r="K1212" s="434"/>
      <c r="L1212" s="434"/>
      <c r="M1212" s="434"/>
      <c r="N1212" s="434"/>
      <c r="O1212" s="434"/>
      <c r="P1212" s="434"/>
      <c r="Q1212" s="434"/>
      <c r="R1212" s="434"/>
      <c r="S1212" s="434"/>
      <c r="T1212" s="472"/>
      <c r="U1212" s="434"/>
      <c r="V1212" s="434"/>
      <c r="W1212" s="434"/>
      <c r="X1212" s="434"/>
      <c r="Y1212" s="434"/>
      <c r="Z1212" s="434"/>
      <c r="AA1212" s="434"/>
      <c r="AB1212" s="434"/>
      <c r="AC1212" s="434"/>
      <c r="AD1212" s="436"/>
      <c r="AE1212" s="436"/>
      <c r="AF1212" s="436"/>
      <c r="AG1212" s="436"/>
      <c r="AH1212" s="436"/>
      <c r="AI1212" s="436"/>
      <c r="AJ1212" s="436"/>
      <c r="AK1212" s="436"/>
    </row>
    <row r="1213" spans="1:37" s="357" customFormat="1" ht="19.5" customHeight="1" x14ac:dyDescent="0.25">
      <c r="A1213" s="434"/>
      <c r="B1213" s="434"/>
      <c r="C1213" s="434"/>
      <c r="D1213" s="434"/>
      <c r="E1213" s="434"/>
      <c r="F1213" s="434"/>
      <c r="G1213" s="434"/>
      <c r="H1213" s="434"/>
      <c r="I1213" s="434"/>
      <c r="J1213" s="434"/>
      <c r="K1213" s="434"/>
      <c r="L1213" s="434"/>
      <c r="M1213" s="434"/>
      <c r="N1213" s="434"/>
      <c r="O1213" s="434"/>
      <c r="P1213" s="434"/>
      <c r="Q1213" s="434"/>
      <c r="R1213" s="434"/>
      <c r="S1213" s="434"/>
      <c r="T1213" s="472"/>
      <c r="U1213" s="434"/>
      <c r="V1213" s="434"/>
      <c r="W1213" s="434"/>
      <c r="X1213" s="434"/>
      <c r="Y1213" s="434"/>
      <c r="Z1213" s="434"/>
      <c r="AA1213" s="434"/>
      <c r="AB1213" s="434"/>
      <c r="AC1213" s="434"/>
      <c r="AD1213" s="436"/>
      <c r="AE1213" s="436"/>
      <c r="AF1213" s="436"/>
      <c r="AG1213" s="436"/>
      <c r="AH1213" s="436"/>
      <c r="AI1213" s="436"/>
      <c r="AJ1213" s="436"/>
      <c r="AK1213" s="436"/>
    </row>
    <row r="1214" spans="1:37" s="357" customFormat="1" ht="19.5" customHeight="1" x14ac:dyDescent="0.25">
      <c r="A1214" s="434"/>
      <c r="B1214" s="434"/>
      <c r="C1214" s="434"/>
      <c r="D1214" s="434"/>
      <c r="E1214" s="434"/>
      <c r="F1214" s="434"/>
      <c r="G1214" s="434"/>
      <c r="H1214" s="434"/>
      <c r="I1214" s="434"/>
      <c r="J1214" s="434"/>
      <c r="K1214" s="434"/>
      <c r="L1214" s="434"/>
      <c r="M1214" s="434"/>
      <c r="N1214" s="434"/>
      <c r="O1214" s="434"/>
      <c r="P1214" s="434"/>
      <c r="Q1214" s="434"/>
      <c r="R1214" s="434"/>
      <c r="S1214" s="434"/>
      <c r="T1214" s="472"/>
      <c r="U1214" s="434"/>
      <c r="V1214" s="434"/>
      <c r="W1214" s="434"/>
      <c r="X1214" s="434"/>
      <c r="Y1214" s="434"/>
      <c r="Z1214" s="434"/>
      <c r="AA1214" s="434"/>
      <c r="AB1214" s="434"/>
      <c r="AC1214" s="434"/>
      <c r="AD1214" s="436"/>
      <c r="AE1214" s="436"/>
      <c r="AF1214" s="436"/>
      <c r="AG1214" s="436"/>
      <c r="AH1214" s="436"/>
      <c r="AI1214" s="436"/>
      <c r="AJ1214" s="436"/>
      <c r="AK1214" s="436"/>
    </row>
    <row r="1215" spans="1:37" s="357" customFormat="1" ht="19.5" customHeight="1" x14ac:dyDescent="0.25">
      <c r="A1215" s="434"/>
      <c r="B1215" s="434"/>
      <c r="C1215" s="434"/>
      <c r="D1215" s="434"/>
      <c r="E1215" s="434"/>
      <c r="F1215" s="434"/>
      <c r="G1215" s="434"/>
      <c r="H1215" s="434"/>
      <c r="I1215" s="434"/>
      <c r="J1215" s="434"/>
      <c r="K1215" s="434"/>
      <c r="L1215" s="434"/>
      <c r="M1215" s="434"/>
      <c r="N1215" s="434"/>
      <c r="O1215" s="434"/>
      <c r="P1215" s="434"/>
      <c r="Q1215" s="434"/>
      <c r="R1215" s="434"/>
      <c r="S1215" s="434"/>
      <c r="T1215" s="472"/>
      <c r="U1215" s="434"/>
      <c r="V1215" s="434"/>
      <c r="W1215" s="434"/>
      <c r="X1215" s="434"/>
      <c r="Y1215" s="434"/>
      <c r="Z1215" s="434"/>
      <c r="AA1215" s="434"/>
      <c r="AB1215" s="434"/>
      <c r="AC1215" s="434"/>
      <c r="AD1215" s="436"/>
      <c r="AE1215" s="436"/>
      <c r="AF1215" s="436"/>
      <c r="AG1215" s="436"/>
      <c r="AH1215" s="436"/>
      <c r="AI1215" s="436"/>
      <c r="AJ1215" s="436"/>
      <c r="AK1215" s="436"/>
    </row>
    <row r="1216" spans="1:37" s="357" customFormat="1" ht="19.5" customHeight="1" x14ac:dyDescent="0.25">
      <c r="A1216" s="434"/>
      <c r="B1216" s="434"/>
      <c r="C1216" s="434"/>
      <c r="D1216" s="434"/>
      <c r="E1216" s="434"/>
      <c r="F1216" s="434"/>
      <c r="G1216" s="434"/>
      <c r="H1216" s="434"/>
      <c r="I1216" s="434"/>
      <c r="J1216" s="434"/>
      <c r="K1216" s="434"/>
      <c r="L1216" s="434"/>
      <c r="M1216" s="434"/>
      <c r="N1216" s="434"/>
      <c r="O1216" s="434"/>
      <c r="P1216" s="434"/>
      <c r="Q1216" s="434"/>
      <c r="R1216" s="434"/>
      <c r="S1216" s="434"/>
      <c r="T1216" s="472"/>
      <c r="U1216" s="434"/>
      <c r="V1216" s="434"/>
      <c r="W1216" s="434"/>
      <c r="X1216" s="434"/>
      <c r="Y1216" s="434"/>
      <c r="Z1216" s="434"/>
      <c r="AA1216" s="434"/>
      <c r="AB1216" s="434"/>
      <c r="AC1216" s="434"/>
      <c r="AD1216" s="436"/>
      <c r="AE1216" s="436"/>
      <c r="AF1216" s="436"/>
      <c r="AG1216" s="436"/>
      <c r="AH1216" s="436"/>
      <c r="AI1216" s="436"/>
      <c r="AJ1216" s="436"/>
      <c r="AK1216" s="436"/>
    </row>
    <row r="1217" spans="1:37" s="357" customFormat="1" ht="19.5" customHeight="1" x14ac:dyDescent="0.25">
      <c r="A1217" s="434"/>
      <c r="B1217" s="434"/>
      <c r="C1217" s="434"/>
      <c r="D1217" s="434"/>
      <c r="E1217" s="434"/>
      <c r="F1217" s="434"/>
      <c r="G1217" s="434"/>
      <c r="H1217" s="434"/>
      <c r="I1217" s="434"/>
      <c r="J1217" s="434"/>
      <c r="K1217" s="434"/>
      <c r="L1217" s="434"/>
      <c r="M1217" s="434"/>
      <c r="N1217" s="434"/>
      <c r="O1217" s="434"/>
      <c r="P1217" s="434"/>
      <c r="Q1217" s="434"/>
      <c r="R1217" s="434"/>
      <c r="S1217" s="434"/>
      <c r="T1217" s="472"/>
      <c r="U1217" s="434"/>
      <c r="V1217" s="434"/>
      <c r="W1217" s="434"/>
      <c r="X1217" s="434"/>
      <c r="Y1217" s="434"/>
      <c r="Z1217" s="434"/>
      <c r="AA1217" s="434"/>
      <c r="AB1217" s="434"/>
      <c r="AC1217" s="434"/>
      <c r="AD1217" s="436"/>
      <c r="AE1217" s="436"/>
      <c r="AF1217" s="436"/>
      <c r="AG1217" s="436"/>
      <c r="AH1217" s="436"/>
      <c r="AI1217" s="436"/>
      <c r="AJ1217" s="436"/>
      <c r="AK1217" s="436"/>
    </row>
    <row r="1218" spans="1:37" s="357" customFormat="1" ht="19.5" customHeight="1" x14ac:dyDescent="0.25">
      <c r="A1218" s="434"/>
      <c r="B1218" s="434"/>
      <c r="C1218" s="434"/>
      <c r="D1218" s="434"/>
      <c r="E1218" s="434"/>
      <c r="F1218" s="434"/>
      <c r="G1218" s="434"/>
      <c r="H1218" s="434"/>
      <c r="I1218" s="434"/>
      <c r="J1218" s="434"/>
      <c r="K1218" s="434"/>
      <c r="L1218" s="434"/>
      <c r="M1218" s="434"/>
      <c r="N1218" s="434"/>
      <c r="O1218" s="434"/>
      <c r="P1218" s="434"/>
      <c r="Q1218" s="434"/>
      <c r="R1218" s="434"/>
      <c r="S1218" s="434"/>
      <c r="T1218" s="472"/>
      <c r="U1218" s="434"/>
      <c r="V1218" s="434"/>
      <c r="W1218" s="434"/>
      <c r="X1218" s="434"/>
      <c r="Y1218" s="434"/>
      <c r="Z1218" s="434"/>
      <c r="AA1218" s="434"/>
      <c r="AB1218" s="434"/>
      <c r="AC1218" s="434"/>
      <c r="AD1218" s="436"/>
      <c r="AE1218" s="436"/>
      <c r="AF1218" s="436"/>
      <c r="AG1218" s="436"/>
      <c r="AH1218" s="436"/>
      <c r="AI1218" s="436"/>
      <c r="AJ1218" s="436"/>
      <c r="AK1218" s="436"/>
    </row>
    <row r="1219" spans="1:37" s="357" customFormat="1" ht="19.5" customHeight="1" x14ac:dyDescent="0.25">
      <c r="A1219" s="434"/>
      <c r="B1219" s="434"/>
      <c r="C1219" s="434"/>
      <c r="D1219" s="434"/>
      <c r="E1219" s="434"/>
      <c r="F1219" s="434"/>
      <c r="G1219" s="434"/>
      <c r="H1219" s="434"/>
      <c r="I1219" s="434"/>
      <c r="J1219" s="434"/>
      <c r="K1219" s="434"/>
      <c r="L1219" s="434"/>
      <c r="M1219" s="434"/>
      <c r="N1219" s="434"/>
      <c r="O1219" s="434"/>
      <c r="P1219" s="434"/>
      <c r="Q1219" s="434"/>
      <c r="R1219" s="434"/>
      <c r="S1219" s="434"/>
      <c r="T1219" s="472"/>
      <c r="U1219" s="434"/>
      <c r="V1219" s="434"/>
      <c r="W1219" s="434"/>
      <c r="X1219" s="434"/>
      <c r="Y1219" s="434"/>
      <c r="Z1219" s="434"/>
      <c r="AA1219" s="434"/>
      <c r="AB1219" s="434"/>
      <c r="AC1219" s="434"/>
      <c r="AD1219" s="436"/>
      <c r="AE1219" s="436"/>
      <c r="AF1219" s="436"/>
      <c r="AG1219" s="436"/>
      <c r="AH1219" s="436"/>
      <c r="AI1219" s="436"/>
      <c r="AJ1219" s="436"/>
      <c r="AK1219" s="436"/>
    </row>
    <row r="1220" spans="1:37" s="357" customFormat="1" ht="19.5" customHeight="1" x14ac:dyDescent="0.25">
      <c r="A1220" s="434"/>
      <c r="B1220" s="434"/>
      <c r="C1220" s="434"/>
      <c r="D1220" s="434"/>
      <c r="E1220" s="434"/>
      <c r="F1220" s="434"/>
      <c r="G1220" s="434"/>
      <c r="H1220" s="434"/>
      <c r="I1220" s="434"/>
      <c r="J1220" s="434"/>
      <c r="K1220" s="434"/>
      <c r="L1220" s="434"/>
      <c r="M1220" s="434"/>
      <c r="N1220" s="434"/>
      <c r="O1220" s="434"/>
      <c r="P1220" s="434"/>
      <c r="Q1220" s="434"/>
      <c r="R1220" s="434"/>
      <c r="S1220" s="434"/>
      <c r="T1220" s="472"/>
      <c r="U1220" s="434"/>
      <c r="V1220" s="434"/>
      <c r="W1220" s="434"/>
      <c r="X1220" s="434"/>
      <c r="Y1220" s="434"/>
      <c r="Z1220" s="434"/>
      <c r="AA1220" s="434"/>
      <c r="AB1220" s="434"/>
      <c r="AC1220" s="434"/>
      <c r="AD1220" s="436"/>
      <c r="AE1220" s="436"/>
      <c r="AF1220" s="436"/>
      <c r="AG1220" s="436"/>
      <c r="AH1220" s="436"/>
      <c r="AI1220" s="436"/>
      <c r="AJ1220" s="436"/>
      <c r="AK1220" s="436"/>
    </row>
    <row r="1221" spans="1:37" s="357" customFormat="1" ht="19.5" customHeight="1" x14ac:dyDescent="0.25">
      <c r="A1221" s="434"/>
      <c r="B1221" s="434"/>
      <c r="C1221" s="434"/>
      <c r="D1221" s="434"/>
      <c r="E1221" s="434"/>
      <c r="F1221" s="434"/>
      <c r="G1221" s="434"/>
      <c r="H1221" s="434"/>
      <c r="I1221" s="434"/>
      <c r="J1221" s="434"/>
      <c r="K1221" s="434"/>
      <c r="L1221" s="434"/>
      <c r="M1221" s="434"/>
      <c r="N1221" s="434"/>
      <c r="O1221" s="434"/>
      <c r="P1221" s="434"/>
      <c r="Q1221" s="434"/>
      <c r="R1221" s="434"/>
      <c r="S1221" s="434"/>
      <c r="T1221" s="472"/>
      <c r="U1221" s="434"/>
      <c r="V1221" s="434"/>
      <c r="W1221" s="434"/>
      <c r="X1221" s="434"/>
      <c r="Y1221" s="434"/>
      <c r="Z1221" s="434"/>
      <c r="AA1221" s="434"/>
      <c r="AB1221" s="434"/>
      <c r="AC1221" s="434"/>
      <c r="AD1221" s="436"/>
      <c r="AE1221" s="436"/>
      <c r="AF1221" s="436"/>
      <c r="AG1221" s="436"/>
      <c r="AH1221" s="436"/>
      <c r="AI1221" s="436"/>
      <c r="AJ1221" s="436"/>
      <c r="AK1221" s="436"/>
    </row>
    <row r="1222" spans="1:37" s="357" customFormat="1" ht="19.5" customHeight="1" x14ac:dyDescent="0.25">
      <c r="A1222" s="434"/>
      <c r="B1222" s="434"/>
      <c r="C1222" s="434"/>
      <c r="D1222" s="434"/>
      <c r="E1222" s="434"/>
      <c r="F1222" s="434"/>
      <c r="G1222" s="434"/>
      <c r="H1222" s="434"/>
      <c r="I1222" s="434"/>
      <c r="J1222" s="434"/>
      <c r="K1222" s="434"/>
      <c r="L1222" s="434"/>
      <c r="M1222" s="434"/>
      <c r="N1222" s="434"/>
      <c r="O1222" s="434"/>
      <c r="P1222" s="434"/>
      <c r="Q1222" s="434"/>
      <c r="R1222" s="434"/>
      <c r="S1222" s="434"/>
      <c r="T1222" s="472"/>
      <c r="U1222" s="434"/>
      <c r="V1222" s="434"/>
      <c r="W1222" s="434"/>
      <c r="X1222" s="434"/>
      <c r="Y1222" s="434"/>
      <c r="Z1222" s="434"/>
      <c r="AA1222" s="434"/>
      <c r="AB1222" s="434"/>
      <c r="AC1222" s="434"/>
      <c r="AD1222" s="436"/>
      <c r="AE1222" s="436"/>
      <c r="AF1222" s="436"/>
      <c r="AG1222" s="436"/>
      <c r="AH1222" s="436"/>
      <c r="AI1222" s="436"/>
      <c r="AJ1222" s="436"/>
      <c r="AK1222" s="436"/>
    </row>
    <row r="1223" spans="1:37" s="357" customFormat="1" ht="19.5" customHeight="1" x14ac:dyDescent="0.25">
      <c r="A1223" s="434"/>
      <c r="B1223" s="434"/>
      <c r="C1223" s="434"/>
      <c r="D1223" s="434"/>
      <c r="E1223" s="434"/>
      <c r="F1223" s="434"/>
      <c r="G1223" s="434"/>
      <c r="H1223" s="434"/>
      <c r="I1223" s="434"/>
      <c r="J1223" s="434"/>
      <c r="K1223" s="434"/>
      <c r="L1223" s="434"/>
      <c r="M1223" s="434"/>
      <c r="N1223" s="434"/>
      <c r="O1223" s="434"/>
      <c r="P1223" s="434"/>
      <c r="Q1223" s="434"/>
      <c r="R1223" s="434"/>
      <c r="S1223" s="434"/>
      <c r="T1223" s="472"/>
      <c r="U1223" s="434"/>
      <c r="V1223" s="434"/>
      <c r="W1223" s="434"/>
      <c r="X1223" s="434"/>
      <c r="Y1223" s="434"/>
      <c r="Z1223" s="434"/>
      <c r="AA1223" s="434"/>
      <c r="AB1223" s="434"/>
      <c r="AC1223" s="434"/>
      <c r="AD1223" s="436"/>
      <c r="AE1223" s="436"/>
      <c r="AF1223" s="436"/>
      <c r="AG1223" s="436"/>
      <c r="AH1223" s="436"/>
      <c r="AI1223" s="436"/>
      <c r="AJ1223" s="436"/>
      <c r="AK1223" s="436"/>
    </row>
    <row r="1224" spans="1:37" s="357" customFormat="1" ht="19.5" customHeight="1" x14ac:dyDescent="0.25">
      <c r="A1224" s="434"/>
      <c r="B1224" s="434"/>
      <c r="C1224" s="434"/>
      <c r="D1224" s="434"/>
      <c r="E1224" s="434"/>
      <c r="F1224" s="434"/>
      <c r="G1224" s="434"/>
      <c r="H1224" s="434"/>
      <c r="I1224" s="434"/>
      <c r="J1224" s="434"/>
      <c r="K1224" s="434"/>
      <c r="L1224" s="434"/>
      <c r="M1224" s="434"/>
      <c r="N1224" s="434"/>
      <c r="O1224" s="434"/>
      <c r="P1224" s="434"/>
      <c r="Q1224" s="434"/>
      <c r="R1224" s="434"/>
      <c r="S1224" s="434"/>
      <c r="T1224" s="472"/>
      <c r="U1224" s="434"/>
      <c r="V1224" s="434"/>
      <c r="W1224" s="434"/>
      <c r="X1224" s="434"/>
      <c r="Y1224" s="434"/>
      <c r="Z1224" s="434"/>
      <c r="AA1224" s="434"/>
      <c r="AB1224" s="434"/>
      <c r="AC1224" s="434"/>
      <c r="AD1224" s="436"/>
      <c r="AE1224" s="436"/>
      <c r="AF1224" s="436"/>
      <c r="AG1224" s="436"/>
      <c r="AH1224" s="436"/>
      <c r="AI1224" s="436"/>
      <c r="AJ1224" s="436"/>
      <c r="AK1224" s="436"/>
    </row>
    <row r="1225" spans="1:37" s="357" customFormat="1" ht="19.5" customHeight="1" x14ac:dyDescent="0.25">
      <c r="A1225" s="434"/>
      <c r="B1225" s="434"/>
      <c r="C1225" s="434"/>
      <c r="D1225" s="434"/>
      <c r="E1225" s="434"/>
      <c r="F1225" s="434"/>
      <c r="G1225" s="434"/>
      <c r="H1225" s="434"/>
      <c r="I1225" s="434"/>
      <c r="J1225" s="434"/>
      <c r="K1225" s="434"/>
      <c r="L1225" s="434"/>
      <c r="M1225" s="434"/>
      <c r="N1225" s="434"/>
      <c r="O1225" s="434"/>
      <c r="P1225" s="434"/>
      <c r="Q1225" s="434"/>
      <c r="R1225" s="434"/>
      <c r="S1225" s="434"/>
      <c r="T1225" s="472"/>
      <c r="U1225" s="434"/>
      <c r="V1225" s="434"/>
      <c r="W1225" s="434"/>
      <c r="X1225" s="434"/>
      <c r="Y1225" s="434"/>
      <c r="Z1225" s="434"/>
      <c r="AA1225" s="434"/>
      <c r="AB1225" s="434"/>
      <c r="AC1225" s="434"/>
      <c r="AD1225" s="436"/>
      <c r="AE1225" s="436"/>
      <c r="AF1225" s="436"/>
      <c r="AG1225" s="436"/>
      <c r="AH1225" s="436"/>
      <c r="AI1225" s="436"/>
      <c r="AJ1225" s="436"/>
      <c r="AK1225" s="436"/>
    </row>
    <row r="1226" spans="1:37" s="357" customFormat="1" ht="19.5" customHeight="1" x14ac:dyDescent="0.25">
      <c r="A1226" s="434"/>
      <c r="B1226" s="434"/>
      <c r="C1226" s="434"/>
      <c r="D1226" s="434"/>
      <c r="E1226" s="434"/>
      <c r="F1226" s="434"/>
      <c r="G1226" s="434"/>
      <c r="H1226" s="434"/>
      <c r="I1226" s="434"/>
      <c r="J1226" s="434"/>
      <c r="K1226" s="434"/>
      <c r="L1226" s="434"/>
      <c r="M1226" s="434"/>
      <c r="N1226" s="434"/>
      <c r="O1226" s="434"/>
      <c r="P1226" s="434"/>
      <c r="Q1226" s="434"/>
      <c r="R1226" s="434"/>
      <c r="S1226" s="434"/>
      <c r="T1226" s="472"/>
      <c r="U1226" s="434"/>
      <c r="V1226" s="434"/>
      <c r="W1226" s="434"/>
      <c r="X1226" s="434"/>
      <c r="Y1226" s="434"/>
      <c r="Z1226" s="434"/>
      <c r="AA1226" s="434"/>
      <c r="AB1226" s="434"/>
      <c r="AC1226" s="434"/>
      <c r="AD1226" s="436"/>
      <c r="AE1226" s="436"/>
      <c r="AF1226" s="436"/>
      <c r="AG1226" s="436"/>
      <c r="AH1226" s="436"/>
      <c r="AI1226" s="436"/>
      <c r="AJ1226" s="436"/>
      <c r="AK1226" s="436"/>
    </row>
    <row r="1227" spans="1:37" s="357" customFormat="1" ht="19.5" customHeight="1" x14ac:dyDescent="0.25">
      <c r="A1227" s="434"/>
      <c r="B1227" s="434"/>
      <c r="C1227" s="434"/>
      <c r="D1227" s="434"/>
      <c r="E1227" s="434"/>
      <c r="F1227" s="434"/>
      <c r="G1227" s="434"/>
      <c r="H1227" s="434"/>
      <c r="I1227" s="434"/>
      <c r="J1227" s="434"/>
      <c r="K1227" s="434"/>
      <c r="L1227" s="434"/>
      <c r="M1227" s="434"/>
      <c r="N1227" s="434"/>
      <c r="O1227" s="434"/>
      <c r="P1227" s="434"/>
      <c r="Q1227" s="434"/>
      <c r="R1227" s="434"/>
      <c r="S1227" s="434"/>
      <c r="T1227" s="472"/>
      <c r="U1227" s="434"/>
      <c r="V1227" s="434"/>
      <c r="W1227" s="434"/>
      <c r="X1227" s="434"/>
      <c r="Y1227" s="434"/>
      <c r="Z1227" s="434"/>
      <c r="AA1227" s="434"/>
      <c r="AB1227" s="434"/>
      <c r="AC1227" s="434"/>
      <c r="AD1227" s="436"/>
      <c r="AE1227" s="436"/>
      <c r="AF1227" s="436"/>
      <c r="AG1227" s="436"/>
      <c r="AH1227" s="436"/>
      <c r="AI1227" s="436"/>
      <c r="AJ1227" s="436"/>
      <c r="AK1227" s="436"/>
    </row>
    <row r="1228" spans="1:37" s="357" customFormat="1" ht="19.5" customHeight="1" x14ac:dyDescent="0.25">
      <c r="A1228" s="434"/>
      <c r="B1228" s="434"/>
      <c r="C1228" s="434"/>
      <c r="D1228" s="434"/>
      <c r="E1228" s="434"/>
      <c r="F1228" s="434"/>
      <c r="G1228" s="434"/>
      <c r="H1228" s="434"/>
      <c r="I1228" s="434"/>
      <c r="J1228" s="434"/>
      <c r="K1228" s="434"/>
      <c r="L1228" s="434"/>
      <c r="M1228" s="434"/>
      <c r="N1228" s="434"/>
      <c r="O1228" s="434"/>
      <c r="P1228" s="434"/>
      <c r="Q1228" s="434"/>
      <c r="R1228" s="434"/>
      <c r="S1228" s="434"/>
      <c r="T1228" s="472"/>
      <c r="U1228" s="434"/>
      <c r="V1228" s="434"/>
      <c r="W1228" s="434"/>
      <c r="X1228" s="434"/>
      <c r="Y1228" s="434"/>
      <c r="Z1228" s="434"/>
      <c r="AA1228" s="434"/>
      <c r="AB1228" s="434"/>
      <c r="AC1228" s="434"/>
      <c r="AD1228" s="436"/>
      <c r="AE1228" s="436"/>
      <c r="AF1228" s="436"/>
      <c r="AG1228" s="436"/>
      <c r="AH1228" s="436"/>
      <c r="AI1228" s="436"/>
      <c r="AJ1228" s="436"/>
      <c r="AK1228" s="436"/>
    </row>
    <row r="1229" spans="1:37" s="357" customFormat="1" ht="19.5" customHeight="1" x14ac:dyDescent="0.25">
      <c r="A1229" s="434"/>
      <c r="B1229" s="434"/>
      <c r="C1229" s="434"/>
      <c r="D1229" s="434"/>
      <c r="E1229" s="434"/>
      <c r="F1229" s="434"/>
      <c r="G1229" s="434"/>
      <c r="H1229" s="434"/>
      <c r="I1229" s="434"/>
      <c r="J1229" s="434"/>
      <c r="K1229" s="434"/>
      <c r="L1229" s="434"/>
      <c r="M1229" s="434"/>
      <c r="N1229" s="434"/>
      <c r="O1229" s="434"/>
      <c r="P1229" s="434"/>
      <c r="Q1229" s="434"/>
      <c r="R1229" s="434"/>
      <c r="S1229" s="434"/>
      <c r="T1229" s="472"/>
      <c r="U1229" s="434"/>
      <c r="V1229" s="434"/>
      <c r="W1229" s="434"/>
      <c r="X1229" s="434"/>
      <c r="Y1229" s="434"/>
      <c r="Z1229" s="434"/>
      <c r="AA1229" s="434"/>
      <c r="AB1229" s="434"/>
      <c r="AC1229" s="434"/>
      <c r="AD1229" s="436"/>
      <c r="AE1229" s="436"/>
      <c r="AF1229" s="436"/>
      <c r="AG1229" s="436"/>
      <c r="AH1229" s="436"/>
      <c r="AI1229" s="436"/>
      <c r="AJ1229" s="436"/>
      <c r="AK1229" s="436"/>
    </row>
    <row r="1230" spans="1:37" s="357" customFormat="1" ht="19.5" customHeight="1" x14ac:dyDescent="0.25">
      <c r="A1230" s="434"/>
      <c r="B1230" s="434"/>
      <c r="C1230" s="434"/>
      <c r="D1230" s="434"/>
      <c r="E1230" s="434"/>
      <c r="F1230" s="434"/>
      <c r="G1230" s="434"/>
      <c r="H1230" s="434"/>
      <c r="I1230" s="434"/>
      <c r="J1230" s="434"/>
      <c r="K1230" s="434"/>
      <c r="L1230" s="434"/>
      <c r="M1230" s="434"/>
      <c r="N1230" s="434"/>
      <c r="O1230" s="434"/>
      <c r="P1230" s="434"/>
      <c r="Q1230" s="434"/>
      <c r="R1230" s="434"/>
      <c r="S1230" s="434"/>
      <c r="T1230" s="472"/>
      <c r="U1230" s="434"/>
      <c r="V1230" s="434"/>
      <c r="W1230" s="434"/>
      <c r="X1230" s="434"/>
      <c r="Y1230" s="434"/>
      <c r="Z1230" s="434"/>
      <c r="AA1230" s="434"/>
      <c r="AB1230" s="434"/>
      <c r="AC1230" s="434"/>
      <c r="AD1230" s="436"/>
      <c r="AE1230" s="436"/>
      <c r="AF1230" s="436"/>
      <c r="AG1230" s="436"/>
      <c r="AH1230" s="436"/>
      <c r="AI1230" s="436"/>
      <c r="AJ1230" s="436"/>
      <c r="AK1230" s="436"/>
    </row>
    <row r="1231" spans="1:37" s="357" customFormat="1" ht="19.5" customHeight="1" x14ac:dyDescent="0.25">
      <c r="A1231" s="434"/>
      <c r="B1231" s="434"/>
      <c r="C1231" s="434"/>
      <c r="D1231" s="434"/>
      <c r="E1231" s="434"/>
      <c r="F1231" s="434"/>
      <c r="G1231" s="434"/>
      <c r="H1231" s="434"/>
      <c r="I1231" s="434"/>
      <c r="J1231" s="434"/>
      <c r="K1231" s="434"/>
      <c r="L1231" s="434"/>
      <c r="M1231" s="434"/>
      <c r="N1231" s="434"/>
      <c r="O1231" s="434"/>
      <c r="P1231" s="434"/>
      <c r="Q1231" s="434"/>
      <c r="R1231" s="434"/>
      <c r="S1231" s="434"/>
      <c r="T1231" s="472"/>
      <c r="U1231" s="434"/>
      <c r="V1231" s="434"/>
      <c r="W1231" s="434"/>
      <c r="X1231" s="434"/>
      <c r="Y1231" s="434"/>
      <c r="Z1231" s="434"/>
      <c r="AA1231" s="434"/>
      <c r="AB1231" s="434"/>
      <c r="AC1231" s="434"/>
      <c r="AD1231" s="436"/>
      <c r="AE1231" s="436"/>
      <c r="AF1231" s="436"/>
      <c r="AG1231" s="436"/>
      <c r="AH1231" s="436"/>
      <c r="AI1231" s="436"/>
      <c r="AJ1231" s="436"/>
      <c r="AK1231" s="436"/>
    </row>
    <row r="1232" spans="1:37" s="357" customFormat="1" ht="19.5" customHeight="1" x14ac:dyDescent="0.25">
      <c r="A1232" s="434"/>
      <c r="B1232" s="434"/>
      <c r="C1232" s="434"/>
      <c r="D1232" s="434"/>
      <c r="E1232" s="434"/>
      <c r="F1232" s="434"/>
      <c r="G1232" s="434"/>
      <c r="H1232" s="434"/>
      <c r="I1232" s="434"/>
      <c r="J1232" s="434"/>
      <c r="K1232" s="434"/>
      <c r="L1232" s="434"/>
      <c r="M1232" s="434"/>
      <c r="N1232" s="434"/>
      <c r="O1232" s="434"/>
      <c r="P1232" s="434"/>
      <c r="Q1232" s="434"/>
      <c r="R1232" s="434"/>
      <c r="S1232" s="434"/>
      <c r="T1232" s="472"/>
      <c r="U1232" s="434"/>
      <c r="V1232" s="434"/>
      <c r="W1232" s="434"/>
      <c r="X1232" s="434"/>
      <c r="Y1232" s="434"/>
      <c r="Z1232" s="434"/>
      <c r="AA1232" s="434"/>
      <c r="AB1232" s="434"/>
      <c r="AC1232" s="434"/>
      <c r="AD1232" s="436"/>
      <c r="AE1232" s="436"/>
      <c r="AF1232" s="436"/>
      <c r="AG1232" s="436"/>
      <c r="AH1232" s="436"/>
      <c r="AI1232" s="436"/>
      <c r="AJ1232" s="436"/>
      <c r="AK1232" s="436"/>
    </row>
    <row r="1233" spans="1:37" s="357" customFormat="1" ht="19.5" customHeight="1" x14ac:dyDescent="0.25">
      <c r="A1233" s="434"/>
      <c r="B1233" s="434"/>
      <c r="C1233" s="434"/>
      <c r="D1233" s="434"/>
      <c r="E1233" s="434"/>
      <c r="F1233" s="434"/>
      <c r="G1233" s="434"/>
      <c r="H1233" s="434"/>
      <c r="I1233" s="434"/>
      <c r="J1233" s="434"/>
      <c r="K1233" s="434"/>
      <c r="L1233" s="434"/>
      <c r="M1233" s="434"/>
      <c r="N1233" s="434"/>
      <c r="O1233" s="434"/>
      <c r="P1233" s="434"/>
      <c r="Q1233" s="434"/>
      <c r="R1233" s="434"/>
      <c r="S1233" s="434"/>
      <c r="T1233" s="472"/>
      <c r="U1233" s="434"/>
      <c r="V1233" s="434"/>
      <c r="W1233" s="434"/>
      <c r="X1233" s="434"/>
      <c r="Y1233" s="434"/>
      <c r="Z1233" s="434"/>
      <c r="AA1233" s="434"/>
      <c r="AB1233" s="434"/>
      <c r="AC1233" s="434"/>
      <c r="AD1233" s="436"/>
      <c r="AE1233" s="436"/>
      <c r="AF1233" s="436"/>
      <c r="AG1233" s="436"/>
      <c r="AH1233" s="436"/>
      <c r="AI1233" s="436"/>
      <c r="AJ1233" s="436"/>
      <c r="AK1233" s="436"/>
    </row>
    <row r="1234" spans="1:37" s="357" customFormat="1" ht="19.5" customHeight="1" x14ac:dyDescent="0.25">
      <c r="A1234" s="434"/>
      <c r="B1234" s="434"/>
      <c r="C1234" s="434"/>
      <c r="D1234" s="434"/>
      <c r="E1234" s="434"/>
      <c r="F1234" s="434"/>
      <c r="G1234" s="434"/>
      <c r="H1234" s="434"/>
      <c r="I1234" s="434"/>
      <c r="J1234" s="434"/>
      <c r="K1234" s="434"/>
      <c r="L1234" s="434"/>
      <c r="M1234" s="434"/>
      <c r="N1234" s="434"/>
      <c r="O1234" s="434"/>
      <c r="P1234" s="434"/>
      <c r="Q1234" s="434"/>
      <c r="R1234" s="434"/>
      <c r="S1234" s="434"/>
      <c r="T1234" s="472"/>
      <c r="U1234" s="434"/>
      <c r="V1234" s="434"/>
      <c r="W1234" s="434"/>
      <c r="X1234" s="434"/>
      <c r="Y1234" s="434"/>
      <c r="Z1234" s="434"/>
      <c r="AA1234" s="434"/>
      <c r="AB1234" s="434"/>
      <c r="AC1234" s="434"/>
      <c r="AD1234" s="436"/>
      <c r="AE1234" s="436"/>
      <c r="AF1234" s="436"/>
      <c r="AG1234" s="436"/>
      <c r="AH1234" s="436"/>
      <c r="AI1234" s="436"/>
      <c r="AJ1234" s="436"/>
      <c r="AK1234" s="436"/>
    </row>
    <row r="1235" spans="1:37" s="357" customFormat="1" ht="19.5" customHeight="1" x14ac:dyDescent="0.25">
      <c r="A1235" s="434"/>
      <c r="B1235" s="434"/>
      <c r="C1235" s="434"/>
      <c r="D1235" s="434"/>
      <c r="E1235" s="434"/>
      <c r="F1235" s="434"/>
      <c r="G1235" s="434"/>
      <c r="H1235" s="434"/>
      <c r="I1235" s="434"/>
      <c r="J1235" s="434"/>
      <c r="K1235" s="434"/>
      <c r="L1235" s="434"/>
      <c r="M1235" s="434"/>
      <c r="N1235" s="434"/>
      <c r="O1235" s="434"/>
      <c r="P1235" s="434"/>
      <c r="Q1235" s="434"/>
      <c r="R1235" s="434"/>
      <c r="S1235" s="434"/>
      <c r="T1235" s="472"/>
      <c r="U1235" s="434"/>
      <c r="V1235" s="434"/>
      <c r="W1235" s="434"/>
      <c r="X1235" s="434"/>
      <c r="Y1235" s="434"/>
      <c r="Z1235" s="434"/>
      <c r="AA1235" s="434"/>
      <c r="AB1235" s="434"/>
      <c r="AC1235" s="434"/>
      <c r="AD1235" s="436"/>
      <c r="AE1235" s="436"/>
      <c r="AF1235" s="436"/>
      <c r="AG1235" s="436"/>
      <c r="AH1235" s="436"/>
      <c r="AI1235" s="436"/>
      <c r="AJ1235" s="436"/>
      <c r="AK1235" s="436"/>
    </row>
    <row r="1236" spans="1:37" s="357" customFormat="1" ht="19.5" customHeight="1" x14ac:dyDescent="0.25">
      <c r="A1236" s="434"/>
      <c r="B1236" s="434"/>
      <c r="C1236" s="434"/>
      <c r="D1236" s="434"/>
      <c r="E1236" s="434"/>
      <c r="F1236" s="434"/>
      <c r="G1236" s="434"/>
      <c r="H1236" s="434"/>
      <c r="I1236" s="434"/>
      <c r="J1236" s="434"/>
      <c r="K1236" s="434"/>
      <c r="L1236" s="434"/>
      <c r="M1236" s="434"/>
      <c r="N1236" s="434"/>
      <c r="O1236" s="434"/>
      <c r="P1236" s="434"/>
      <c r="Q1236" s="434"/>
      <c r="R1236" s="434"/>
      <c r="S1236" s="434"/>
      <c r="T1236" s="472"/>
      <c r="U1236" s="434"/>
      <c r="V1236" s="434"/>
      <c r="W1236" s="434"/>
      <c r="X1236" s="434"/>
      <c r="Y1236" s="434"/>
      <c r="Z1236" s="434"/>
      <c r="AA1236" s="434"/>
      <c r="AB1236" s="434"/>
      <c r="AC1236" s="434"/>
      <c r="AD1236" s="436"/>
      <c r="AE1236" s="436"/>
      <c r="AF1236" s="436"/>
      <c r="AG1236" s="436"/>
      <c r="AH1236" s="436"/>
      <c r="AI1236" s="436"/>
      <c r="AJ1236" s="436"/>
      <c r="AK1236" s="436"/>
    </row>
    <row r="1237" spans="1:37" s="357" customFormat="1" ht="19.5" customHeight="1" x14ac:dyDescent="0.25">
      <c r="A1237" s="434"/>
      <c r="B1237" s="434"/>
      <c r="C1237" s="434"/>
      <c r="D1237" s="434"/>
      <c r="E1237" s="434"/>
      <c r="F1237" s="434"/>
      <c r="G1237" s="434"/>
      <c r="H1237" s="434"/>
      <c r="I1237" s="434"/>
      <c r="J1237" s="434"/>
      <c r="K1237" s="434"/>
      <c r="L1237" s="434"/>
      <c r="M1237" s="434"/>
      <c r="N1237" s="434"/>
      <c r="O1237" s="434"/>
      <c r="P1237" s="434"/>
      <c r="Q1237" s="434"/>
      <c r="R1237" s="434"/>
      <c r="S1237" s="434"/>
      <c r="T1237" s="472"/>
      <c r="U1237" s="434"/>
      <c r="V1237" s="434"/>
      <c r="W1237" s="434"/>
      <c r="X1237" s="434"/>
      <c r="Y1237" s="434"/>
      <c r="Z1237" s="434"/>
      <c r="AA1237" s="434"/>
      <c r="AB1237" s="434"/>
      <c r="AC1237" s="434"/>
      <c r="AD1237" s="436"/>
      <c r="AE1237" s="436"/>
      <c r="AF1237" s="436"/>
      <c r="AG1237" s="436"/>
      <c r="AH1237" s="436"/>
      <c r="AI1237" s="436"/>
      <c r="AJ1237" s="436"/>
      <c r="AK1237" s="436"/>
    </row>
    <row r="1238" spans="1:37" s="357" customFormat="1" ht="19.5" customHeight="1" x14ac:dyDescent="0.25">
      <c r="A1238" s="434"/>
      <c r="B1238" s="434"/>
      <c r="C1238" s="434"/>
      <c r="D1238" s="434"/>
      <c r="E1238" s="434"/>
      <c r="F1238" s="434"/>
      <c r="G1238" s="434"/>
      <c r="H1238" s="434"/>
      <c r="I1238" s="434"/>
      <c r="J1238" s="434"/>
      <c r="K1238" s="434"/>
      <c r="L1238" s="434"/>
      <c r="M1238" s="434"/>
      <c r="N1238" s="434"/>
      <c r="O1238" s="434"/>
      <c r="P1238" s="434"/>
      <c r="Q1238" s="434"/>
      <c r="R1238" s="434"/>
      <c r="S1238" s="434"/>
      <c r="T1238" s="472"/>
      <c r="U1238" s="434"/>
      <c r="V1238" s="434"/>
      <c r="W1238" s="434"/>
      <c r="X1238" s="434"/>
      <c r="Y1238" s="434"/>
      <c r="Z1238" s="434"/>
      <c r="AA1238" s="434"/>
      <c r="AB1238" s="434"/>
      <c r="AC1238" s="434"/>
      <c r="AD1238" s="436"/>
      <c r="AE1238" s="436"/>
      <c r="AF1238" s="436"/>
      <c r="AG1238" s="436"/>
      <c r="AH1238" s="436"/>
      <c r="AI1238" s="436"/>
      <c r="AJ1238" s="436"/>
      <c r="AK1238" s="436"/>
    </row>
    <row r="1239" spans="1:37" s="357" customFormat="1" ht="19.5" customHeight="1" x14ac:dyDescent="0.25">
      <c r="A1239" s="434"/>
      <c r="B1239" s="434"/>
      <c r="C1239" s="434"/>
      <c r="D1239" s="434"/>
      <c r="E1239" s="434"/>
      <c r="F1239" s="434"/>
      <c r="G1239" s="434"/>
      <c r="H1239" s="434"/>
      <c r="I1239" s="434"/>
      <c r="J1239" s="434"/>
      <c r="K1239" s="434"/>
      <c r="L1239" s="434"/>
      <c r="M1239" s="434"/>
      <c r="N1239" s="434"/>
      <c r="O1239" s="434"/>
      <c r="P1239" s="434"/>
      <c r="Q1239" s="434"/>
      <c r="R1239" s="434"/>
      <c r="S1239" s="434"/>
      <c r="T1239" s="472"/>
      <c r="U1239" s="434"/>
      <c r="V1239" s="434"/>
      <c r="W1239" s="434"/>
      <c r="X1239" s="434"/>
      <c r="Y1239" s="434"/>
      <c r="Z1239" s="434"/>
      <c r="AA1239" s="434"/>
      <c r="AB1239" s="434"/>
      <c r="AC1239" s="434"/>
      <c r="AD1239" s="436"/>
      <c r="AE1239" s="436"/>
      <c r="AF1239" s="436"/>
      <c r="AG1239" s="436"/>
      <c r="AH1239" s="436"/>
      <c r="AI1239" s="436"/>
      <c r="AJ1239" s="436"/>
      <c r="AK1239" s="436"/>
    </row>
    <row r="1240" spans="1:37" s="357" customFormat="1" ht="19.5" customHeight="1" x14ac:dyDescent="0.25">
      <c r="A1240" s="434"/>
      <c r="B1240" s="434"/>
      <c r="C1240" s="434"/>
      <c r="D1240" s="434"/>
      <c r="E1240" s="434"/>
      <c r="F1240" s="434"/>
      <c r="G1240" s="434"/>
      <c r="H1240" s="434"/>
      <c r="I1240" s="434"/>
      <c r="J1240" s="434"/>
      <c r="K1240" s="434"/>
      <c r="L1240" s="434"/>
      <c r="M1240" s="434"/>
      <c r="N1240" s="434"/>
      <c r="O1240" s="434"/>
      <c r="P1240" s="434"/>
      <c r="Q1240" s="434"/>
      <c r="R1240" s="434"/>
      <c r="S1240" s="434"/>
      <c r="T1240" s="472"/>
      <c r="U1240" s="434"/>
      <c r="V1240" s="434"/>
      <c r="W1240" s="434"/>
      <c r="X1240" s="434"/>
      <c r="Y1240" s="434"/>
      <c r="Z1240" s="434"/>
      <c r="AA1240" s="434"/>
      <c r="AB1240" s="434"/>
      <c r="AC1240" s="434"/>
      <c r="AD1240" s="436"/>
      <c r="AE1240" s="436"/>
      <c r="AF1240" s="436"/>
      <c r="AG1240" s="436"/>
      <c r="AH1240" s="436"/>
      <c r="AI1240" s="436"/>
      <c r="AJ1240" s="436"/>
      <c r="AK1240" s="436"/>
    </row>
    <row r="1241" spans="1:37" s="357" customFormat="1" ht="19.5" customHeight="1" x14ac:dyDescent="0.25">
      <c r="A1241" s="434"/>
      <c r="B1241" s="434"/>
      <c r="C1241" s="434"/>
      <c r="D1241" s="434"/>
      <c r="E1241" s="434"/>
      <c r="F1241" s="434"/>
      <c r="G1241" s="434"/>
      <c r="H1241" s="434"/>
      <c r="I1241" s="434"/>
      <c r="J1241" s="434"/>
      <c r="K1241" s="434"/>
      <c r="L1241" s="434"/>
      <c r="M1241" s="434"/>
      <c r="N1241" s="434"/>
      <c r="O1241" s="434"/>
      <c r="P1241" s="434"/>
      <c r="Q1241" s="434"/>
      <c r="R1241" s="434"/>
      <c r="S1241" s="434"/>
      <c r="T1241" s="472"/>
      <c r="U1241" s="434"/>
      <c r="V1241" s="434"/>
      <c r="W1241" s="434"/>
      <c r="X1241" s="434"/>
      <c r="Y1241" s="434"/>
      <c r="Z1241" s="434"/>
      <c r="AA1241" s="434"/>
      <c r="AB1241" s="434"/>
      <c r="AC1241" s="434"/>
      <c r="AD1241" s="436"/>
      <c r="AE1241" s="436"/>
      <c r="AF1241" s="436"/>
      <c r="AG1241" s="436"/>
      <c r="AH1241" s="436"/>
      <c r="AI1241" s="436"/>
      <c r="AJ1241" s="436"/>
      <c r="AK1241" s="436"/>
    </row>
    <row r="1242" spans="1:37" s="357" customFormat="1" ht="19.5" customHeight="1" x14ac:dyDescent="0.25">
      <c r="A1242" s="434"/>
      <c r="B1242" s="434"/>
      <c r="C1242" s="434"/>
      <c r="D1242" s="434"/>
      <c r="E1242" s="434"/>
      <c r="F1242" s="434"/>
      <c r="G1242" s="434"/>
      <c r="H1242" s="434"/>
      <c r="I1242" s="434"/>
      <c r="J1242" s="434"/>
      <c r="K1242" s="434"/>
      <c r="L1242" s="434"/>
      <c r="M1242" s="434"/>
      <c r="N1242" s="434"/>
      <c r="O1242" s="434"/>
      <c r="P1242" s="434"/>
      <c r="Q1242" s="434"/>
      <c r="R1242" s="434"/>
      <c r="S1242" s="434"/>
      <c r="T1242" s="472"/>
      <c r="U1242" s="434"/>
      <c r="V1242" s="434"/>
      <c r="W1242" s="434"/>
      <c r="X1242" s="434"/>
      <c r="Y1242" s="434"/>
      <c r="Z1242" s="434"/>
      <c r="AA1242" s="434"/>
      <c r="AB1242" s="434"/>
      <c r="AC1242" s="434"/>
      <c r="AD1242" s="436"/>
      <c r="AE1242" s="436"/>
      <c r="AF1242" s="436"/>
      <c r="AG1242" s="436"/>
      <c r="AH1242" s="436"/>
      <c r="AI1242" s="436"/>
      <c r="AJ1242" s="436"/>
      <c r="AK1242" s="436"/>
    </row>
    <row r="1243" spans="1:37" s="357" customFormat="1" ht="19.5" customHeight="1" x14ac:dyDescent="0.25">
      <c r="A1243" s="434"/>
      <c r="B1243" s="434"/>
      <c r="C1243" s="434"/>
      <c r="D1243" s="434"/>
      <c r="E1243" s="434"/>
      <c r="F1243" s="434"/>
      <c r="G1243" s="434"/>
      <c r="H1243" s="434"/>
      <c r="I1243" s="434"/>
      <c r="J1243" s="434"/>
      <c r="K1243" s="434"/>
      <c r="L1243" s="434"/>
      <c r="M1243" s="434"/>
      <c r="N1243" s="434"/>
      <c r="O1243" s="434"/>
      <c r="P1243" s="434"/>
      <c r="Q1243" s="434"/>
      <c r="R1243" s="434"/>
      <c r="S1243" s="434"/>
      <c r="T1243" s="472"/>
      <c r="U1243" s="434"/>
      <c r="V1243" s="434"/>
      <c r="W1243" s="434"/>
      <c r="X1243" s="434"/>
      <c r="Y1243" s="434"/>
      <c r="Z1243" s="434"/>
      <c r="AA1243" s="434"/>
      <c r="AB1243" s="434"/>
      <c r="AC1243" s="434"/>
      <c r="AD1243" s="436"/>
      <c r="AE1243" s="436"/>
      <c r="AF1243" s="436"/>
      <c r="AG1243" s="436"/>
      <c r="AH1243" s="436"/>
      <c r="AI1243" s="436"/>
      <c r="AJ1243" s="436"/>
      <c r="AK1243" s="436"/>
    </row>
    <row r="1244" spans="1:37" s="357" customFormat="1" ht="19.5" customHeight="1" x14ac:dyDescent="0.25">
      <c r="A1244" s="434"/>
      <c r="B1244" s="434"/>
      <c r="C1244" s="434"/>
      <c r="D1244" s="434"/>
      <c r="E1244" s="434"/>
      <c r="F1244" s="434"/>
      <c r="G1244" s="434"/>
      <c r="H1244" s="434"/>
      <c r="I1244" s="434"/>
      <c r="J1244" s="434"/>
      <c r="K1244" s="434"/>
      <c r="L1244" s="434"/>
      <c r="M1244" s="434"/>
      <c r="N1244" s="434"/>
      <c r="O1244" s="434"/>
      <c r="P1244" s="434"/>
      <c r="Q1244" s="434"/>
      <c r="R1244" s="434"/>
      <c r="S1244" s="434"/>
      <c r="T1244" s="472"/>
      <c r="U1244" s="434"/>
      <c r="V1244" s="434"/>
      <c r="W1244" s="434"/>
      <c r="X1244" s="434"/>
      <c r="Y1244" s="434"/>
      <c r="Z1244" s="434"/>
      <c r="AA1244" s="434"/>
      <c r="AB1244" s="434"/>
      <c r="AC1244" s="434"/>
      <c r="AD1244" s="436"/>
      <c r="AE1244" s="436"/>
      <c r="AF1244" s="436"/>
      <c r="AG1244" s="436"/>
      <c r="AH1244" s="436"/>
      <c r="AI1244" s="436"/>
      <c r="AJ1244" s="436"/>
      <c r="AK1244" s="436"/>
    </row>
    <row r="1245" spans="1:37" s="357" customFormat="1" ht="19.5" customHeight="1" x14ac:dyDescent="0.25">
      <c r="A1245" s="434"/>
      <c r="B1245" s="434"/>
      <c r="C1245" s="434"/>
      <c r="D1245" s="434"/>
      <c r="E1245" s="434"/>
      <c r="F1245" s="434"/>
      <c r="G1245" s="434"/>
      <c r="H1245" s="434"/>
      <c r="I1245" s="434"/>
      <c r="J1245" s="434"/>
      <c r="K1245" s="434"/>
      <c r="L1245" s="434"/>
      <c r="M1245" s="434"/>
      <c r="N1245" s="434"/>
      <c r="O1245" s="434"/>
      <c r="P1245" s="434"/>
      <c r="Q1245" s="434"/>
      <c r="R1245" s="434"/>
      <c r="S1245" s="434"/>
      <c r="T1245" s="472"/>
      <c r="U1245" s="434"/>
      <c r="V1245" s="434"/>
      <c r="W1245" s="434"/>
      <c r="X1245" s="434"/>
      <c r="Y1245" s="434"/>
      <c r="Z1245" s="434"/>
      <c r="AA1245" s="434"/>
      <c r="AB1245" s="434"/>
      <c r="AC1245" s="434"/>
      <c r="AD1245" s="436"/>
      <c r="AE1245" s="436"/>
      <c r="AF1245" s="436"/>
      <c r="AG1245" s="436"/>
      <c r="AH1245" s="436"/>
      <c r="AI1245" s="436"/>
      <c r="AJ1245" s="436"/>
      <c r="AK1245" s="436"/>
    </row>
    <row r="1246" spans="1:37" s="357" customFormat="1" ht="19.5" customHeight="1" x14ac:dyDescent="0.25">
      <c r="A1246" s="434"/>
      <c r="B1246" s="434"/>
      <c r="C1246" s="434"/>
      <c r="D1246" s="434"/>
      <c r="E1246" s="434"/>
      <c r="F1246" s="434"/>
      <c r="G1246" s="434"/>
      <c r="H1246" s="434"/>
      <c r="I1246" s="434"/>
      <c r="J1246" s="434"/>
      <c r="K1246" s="434"/>
      <c r="L1246" s="434"/>
      <c r="M1246" s="434"/>
      <c r="N1246" s="434"/>
      <c r="O1246" s="434"/>
      <c r="P1246" s="434"/>
      <c r="Q1246" s="434"/>
      <c r="R1246" s="434"/>
      <c r="S1246" s="434"/>
      <c r="T1246" s="472"/>
      <c r="U1246" s="434"/>
      <c r="V1246" s="434"/>
      <c r="W1246" s="434"/>
      <c r="X1246" s="434"/>
      <c r="Y1246" s="434"/>
      <c r="Z1246" s="434"/>
      <c r="AA1246" s="434"/>
      <c r="AB1246" s="434"/>
      <c r="AC1246" s="434"/>
      <c r="AD1246" s="436"/>
      <c r="AE1246" s="436"/>
      <c r="AF1246" s="436"/>
      <c r="AG1246" s="436"/>
      <c r="AH1246" s="436"/>
      <c r="AI1246" s="436"/>
      <c r="AJ1246" s="436"/>
      <c r="AK1246" s="436"/>
    </row>
    <row r="1247" spans="1:37" s="357" customFormat="1" ht="19.5" customHeight="1" x14ac:dyDescent="0.25">
      <c r="A1247" s="434"/>
      <c r="B1247" s="434"/>
      <c r="C1247" s="434"/>
      <c r="D1247" s="434"/>
      <c r="E1247" s="434"/>
      <c r="F1247" s="434"/>
      <c r="G1247" s="434"/>
      <c r="H1247" s="434"/>
      <c r="I1247" s="434"/>
      <c r="J1247" s="434"/>
      <c r="K1247" s="434"/>
      <c r="L1247" s="434"/>
      <c r="M1247" s="434"/>
      <c r="N1247" s="434"/>
      <c r="O1247" s="434"/>
      <c r="P1247" s="434"/>
      <c r="Q1247" s="434"/>
      <c r="R1247" s="434"/>
      <c r="S1247" s="434"/>
      <c r="T1247" s="472"/>
      <c r="U1247" s="434"/>
      <c r="V1247" s="434"/>
      <c r="W1247" s="434"/>
      <c r="X1247" s="434"/>
      <c r="Y1247" s="434"/>
      <c r="Z1247" s="434"/>
      <c r="AA1247" s="434"/>
      <c r="AB1247" s="434"/>
      <c r="AC1247" s="434"/>
      <c r="AD1247" s="436"/>
      <c r="AE1247" s="436"/>
      <c r="AF1247" s="436"/>
      <c r="AG1247" s="436"/>
      <c r="AH1247" s="436"/>
      <c r="AI1247" s="436"/>
      <c r="AJ1247" s="436"/>
      <c r="AK1247" s="436"/>
    </row>
    <row r="1248" spans="1:37" s="357" customFormat="1" ht="19.5" customHeight="1" x14ac:dyDescent="0.25">
      <c r="A1248" s="434"/>
      <c r="B1248" s="434"/>
      <c r="C1248" s="434"/>
      <c r="D1248" s="434"/>
      <c r="E1248" s="434"/>
      <c r="F1248" s="434"/>
      <c r="G1248" s="434"/>
      <c r="H1248" s="434"/>
      <c r="I1248" s="434"/>
      <c r="J1248" s="434"/>
      <c r="K1248" s="434"/>
      <c r="L1248" s="434"/>
      <c r="M1248" s="434"/>
      <c r="N1248" s="434"/>
      <c r="O1248" s="434"/>
      <c r="P1248" s="434"/>
      <c r="Q1248" s="434"/>
      <c r="R1248" s="434"/>
      <c r="S1248" s="434"/>
      <c r="T1248" s="472"/>
      <c r="U1248" s="434"/>
      <c r="V1248" s="434"/>
      <c r="W1248" s="434"/>
      <c r="X1248" s="434"/>
      <c r="Y1248" s="434"/>
      <c r="Z1248" s="434"/>
      <c r="AA1248" s="434"/>
      <c r="AB1248" s="434"/>
      <c r="AC1248" s="434"/>
      <c r="AD1248" s="436"/>
      <c r="AE1248" s="436"/>
      <c r="AF1248" s="436"/>
      <c r="AG1248" s="436"/>
      <c r="AH1248" s="436"/>
      <c r="AI1248" s="436"/>
      <c r="AJ1248" s="436"/>
      <c r="AK1248" s="436"/>
    </row>
    <row r="1249" spans="1:37" s="357" customFormat="1" ht="19.5" customHeight="1" x14ac:dyDescent="0.25">
      <c r="A1249" s="434"/>
      <c r="B1249" s="434"/>
      <c r="C1249" s="434"/>
      <c r="D1249" s="434"/>
      <c r="E1249" s="434"/>
      <c r="F1249" s="434"/>
      <c r="G1249" s="434"/>
      <c r="H1249" s="434"/>
      <c r="I1249" s="434"/>
      <c r="J1249" s="434"/>
      <c r="K1249" s="434"/>
      <c r="L1249" s="434"/>
      <c r="M1249" s="434"/>
      <c r="N1249" s="434"/>
      <c r="O1249" s="434"/>
      <c r="P1249" s="434"/>
      <c r="Q1249" s="434"/>
      <c r="R1249" s="434"/>
      <c r="S1249" s="434"/>
      <c r="T1249" s="472"/>
      <c r="U1249" s="434"/>
      <c r="V1249" s="434"/>
      <c r="W1249" s="434"/>
      <c r="X1249" s="434"/>
      <c r="Y1249" s="434"/>
      <c r="Z1249" s="434"/>
      <c r="AA1249" s="434"/>
      <c r="AB1249" s="434"/>
      <c r="AC1249" s="434"/>
      <c r="AD1249" s="436"/>
      <c r="AE1249" s="436"/>
      <c r="AF1249" s="436"/>
      <c r="AG1249" s="436"/>
      <c r="AH1249" s="436"/>
      <c r="AI1249" s="436"/>
      <c r="AJ1249" s="436"/>
      <c r="AK1249" s="436"/>
    </row>
    <row r="1250" spans="1:37" s="357" customFormat="1" ht="19.5" customHeight="1" x14ac:dyDescent="0.25">
      <c r="A1250" s="434"/>
      <c r="B1250" s="434"/>
      <c r="C1250" s="434"/>
      <c r="D1250" s="434"/>
      <c r="E1250" s="434"/>
      <c r="F1250" s="434"/>
      <c r="G1250" s="434"/>
      <c r="H1250" s="434"/>
      <c r="I1250" s="434"/>
      <c r="J1250" s="434"/>
      <c r="K1250" s="434"/>
      <c r="L1250" s="434"/>
      <c r="M1250" s="434"/>
      <c r="N1250" s="434"/>
      <c r="O1250" s="434"/>
      <c r="P1250" s="434"/>
      <c r="Q1250" s="434"/>
      <c r="R1250" s="434"/>
      <c r="S1250" s="434"/>
      <c r="T1250" s="472"/>
      <c r="U1250" s="434"/>
      <c r="V1250" s="434"/>
      <c r="W1250" s="434"/>
      <c r="X1250" s="434"/>
      <c r="Y1250" s="434"/>
      <c r="Z1250" s="434"/>
      <c r="AA1250" s="434"/>
      <c r="AB1250" s="434"/>
      <c r="AC1250" s="434"/>
      <c r="AD1250" s="436"/>
      <c r="AE1250" s="436"/>
      <c r="AF1250" s="436"/>
      <c r="AG1250" s="436"/>
      <c r="AH1250" s="436"/>
      <c r="AI1250" s="436"/>
      <c r="AJ1250" s="436"/>
      <c r="AK1250" s="436"/>
    </row>
    <row r="1251" spans="1:37" s="357" customFormat="1" ht="19.5" customHeight="1" x14ac:dyDescent="0.25">
      <c r="A1251" s="434"/>
      <c r="B1251" s="434"/>
      <c r="C1251" s="434"/>
      <c r="D1251" s="434"/>
      <c r="E1251" s="434"/>
      <c r="F1251" s="434"/>
      <c r="G1251" s="434"/>
      <c r="H1251" s="434"/>
      <c r="I1251" s="434"/>
      <c r="J1251" s="434"/>
      <c r="K1251" s="434"/>
      <c r="L1251" s="434"/>
      <c r="M1251" s="434"/>
      <c r="N1251" s="434"/>
      <c r="O1251" s="434"/>
      <c r="P1251" s="434"/>
      <c r="Q1251" s="434"/>
      <c r="R1251" s="434"/>
      <c r="S1251" s="434"/>
      <c r="T1251" s="472"/>
      <c r="U1251" s="434"/>
      <c r="V1251" s="434"/>
      <c r="W1251" s="434"/>
      <c r="X1251" s="434"/>
      <c r="Y1251" s="434"/>
      <c r="Z1251" s="434"/>
      <c r="AA1251" s="434"/>
      <c r="AB1251" s="434"/>
      <c r="AC1251" s="434"/>
      <c r="AD1251" s="436"/>
      <c r="AE1251" s="436"/>
      <c r="AF1251" s="436"/>
      <c r="AG1251" s="436"/>
      <c r="AH1251" s="436"/>
      <c r="AI1251" s="436"/>
      <c r="AJ1251" s="436"/>
      <c r="AK1251" s="436"/>
    </row>
    <row r="1252" spans="1:37" s="357" customFormat="1" ht="19.5" customHeight="1" x14ac:dyDescent="0.25">
      <c r="A1252" s="434"/>
      <c r="B1252" s="434"/>
      <c r="C1252" s="434"/>
      <c r="D1252" s="434"/>
      <c r="E1252" s="434"/>
      <c r="F1252" s="434"/>
      <c r="G1252" s="434"/>
      <c r="H1252" s="434"/>
      <c r="I1252" s="434"/>
      <c r="J1252" s="434"/>
      <c r="K1252" s="434"/>
      <c r="L1252" s="434"/>
      <c r="M1252" s="434"/>
      <c r="N1252" s="434"/>
      <c r="O1252" s="434"/>
      <c r="P1252" s="434"/>
      <c r="Q1252" s="434"/>
      <c r="R1252" s="434"/>
      <c r="S1252" s="434"/>
      <c r="T1252" s="472"/>
      <c r="U1252" s="434"/>
      <c r="V1252" s="434"/>
      <c r="W1252" s="434"/>
      <c r="X1252" s="434"/>
      <c r="Y1252" s="434"/>
      <c r="Z1252" s="434"/>
      <c r="AA1252" s="434"/>
      <c r="AB1252" s="434"/>
      <c r="AC1252" s="434"/>
      <c r="AD1252" s="436"/>
      <c r="AE1252" s="436"/>
      <c r="AF1252" s="436"/>
      <c r="AG1252" s="436"/>
      <c r="AH1252" s="436"/>
      <c r="AI1252" s="436"/>
      <c r="AJ1252" s="436"/>
      <c r="AK1252" s="436"/>
    </row>
    <row r="1253" spans="1:37" s="357" customFormat="1" ht="19.5" customHeight="1" x14ac:dyDescent="0.25">
      <c r="A1253" s="434"/>
      <c r="B1253" s="434"/>
      <c r="C1253" s="434"/>
      <c r="D1253" s="434"/>
      <c r="E1253" s="434"/>
      <c r="F1253" s="434"/>
      <c r="G1253" s="434"/>
      <c r="H1253" s="434"/>
      <c r="I1253" s="434"/>
      <c r="J1253" s="434"/>
      <c r="K1253" s="434"/>
      <c r="L1253" s="434"/>
      <c r="M1253" s="434"/>
      <c r="N1253" s="434"/>
      <c r="O1253" s="434"/>
      <c r="P1253" s="434"/>
      <c r="Q1253" s="434"/>
      <c r="R1253" s="434"/>
      <c r="S1253" s="434"/>
      <c r="T1253" s="472"/>
      <c r="U1253" s="434"/>
      <c r="V1253" s="434"/>
      <c r="W1253" s="434"/>
      <c r="X1253" s="434"/>
      <c r="Y1253" s="434"/>
      <c r="Z1253" s="434"/>
      <c r="AA1253" s="434"/>
      <c r="AB1253" s="434"/>
      <c r="AC1253" s="434"/>
      <c r="AD1253" s="436"/>
      <c r="AE1253" s="436"/>
      <c r="AF1253" s="436"/>
      <c r="AG1253" s="436"/>
      <c r="AH1253" s="436"/>
      <c r="AI1253" s="436"/>
      <c r="AJ1253" s="436"/>
      <c r="AK1253" s="436"/>
    </row>
    <row r="1254" spans="1:37" s="357" customFormat="1" ht="19.5" customHeight="1" x14ac:dyDescent="0.25">
      <c r="A1254" s="434"/>
      <c r="B1254" s="434"/>
      <c r="C1254" s="434"/>
      <c r="D1254" s="434"/>
      <c r="E1254" s="434"/>
      <c r="F1254" s="434"/>
      <c r="G1254" s="434"/>
      <c r="H1254" s="434"/>
      <c r="I1254" s="434"/>
      <c r="J1254" s="434"/>
      <c r="K1254" s="434"/>
      <c r="L1254" s="434"/>
      <c r="M1254" s="434"/>
      <c r="N1254" s="434"/>
      <c r="O1254" s="434"/>
      <c r="P1254" s="434"/>
      <c r="Q1254" s="434"/>
      <c r="R1254" s="434"/>
      <c r="S1254" s="434"/>
      <c r="T1254" s="472"/>
      <c r="U1254" s="434"/>
      <c r="V1254" s="434"/>
      <c r="W1254" s="434"/>
      <c r="X1254" s="434"/>
      <c r="Y1254" s="434"/>
      <c r="Z1254" s="434"/>
      <c r="AA1254" s="434"/>
      <c r="AB1254" s="434"/>
      <c r="AC1254" s="434"/>
      <c r="AD1254" s="436"/>
      <c r="AE1254" s="436"/>
      <c r="AF1254" s="436"/>
      <c r="AG1254" s="436"/>
      <c r="AH1254" s="436"/>
      <c r="AI1254" s="436"/>
      <c r="AJ1254" s="436"/>
      <c r="AK1254" s="436"/>
    </row>
    <row r="1255" spans="1:37" s="357" customFormat="1" ht="19.5" customHeight="1" x14ac:dyDescent="0.25">
      <c r="A1255" s="434"/>
      <c r="B1255" s="434"/>
      <c r="C1255" s="434"/>
      <c r="D1255" s="434"/>
      <c r="E1255" s="434"/>
      <c r="F1255" s="434"/>
      <c r="G1255" s="434"/>
      <c r="H1255" s="434"/>
      <c r="I1255" s="434"/>
      <c r="J1255" s="434"/>
      <c r="K1255" s="434"/>
      <c r="L1255" s="434"/>
      <c r="M1255" s="434"/>
      <c r="N1255" s="434"/>
      <c r="O1255" s="434"/>
      <c r="P1255" s="434"/>
      <c r="Q1255" s="434"/>
      <c r="R1255" s="434"/>
      <c r="S1255" s="434"/>
      <c r="T1255" s="472"/>
      <c r="U1255" s="434"/>
      <c r="V1255" s="434"/>
      <c r="W1255" s="434"/>
      <c r="X1255" s="434"/>
      <c r="Y1255" s="434"/>
      <c r="Z1255" s="434"/>
      <c r="AA1255" s="434"/>
      <c r="AB1255" s="434"/>
      <c r="AC1255" s="434"/>
      <c r="AD1255" s="436"/>
      <c r="AE1255" s="436"/>
      <c r="AF1255" s="436"/>
      <c r="AG1255" s="436"/>
      <c r="AH1255" s="436"/>
      <c r="AI1255" s="436"/>
      <c r="AJ1255" s="436"/>
      <c r="AK1255" s="436"/>
    </row>
    <row r="1256" spans="1:37" s="357" customFormat="1" ht="19.5" customHeight="1" x14ac:dyDescent="0.25">
      <c r="A1256" s="434"/>
      <c r="B1256" s="434"/>
      <c r="C1256" s="434"/>
      <c r="D1256" s="434"/>
      <c r="E1256" s="434"/>
      <c r="F1256" s="434"/>
      <c r="G1256" s="434"/>
      <c r="H1256" s="434"/>
      <c r="I1256" s="434"/>
      <c r="J1256" s="434"/>
      <c r="K1256" s="434"/>
      <c r="L1256" s="434"/>
      <c r="M1256" s="434"/>
      <c r="N1256" s="434"/>
      <c r="O1256" s="434"/>
      <c r="P1256" s="434"/>
      <c r="Q1256" s="434"/>
      <c r="R1256" s="434"/>
      <c r="S1256" s="434"/>
      <c r="T1256" s="472"/>
      <c r="U1256" s="434"/>
      <c r="V1256" s="434"/>
      <c r="W1256" s="434"/>
      <c r="X1256" s="434"/>
      <c r="Y1256" s="434"/>
      <c r="Z1256" s="434"/>
      <c r="AA1256" s="434"/>
      <c r="AB1256" s="434"/>
      <c r="AC1256" s="434"/>
      <c r="AD1256" s="436"/>
      <c r="AE1256" s="436"/>
      <c r="AF1256" s="436"/>
      <c r="AG1256" s="436"/>
      <c r="AH1256" s="436"/>
      <c r="AI1256" s="436"/>
      <c r="AJ1256" s="436"/>
      <c r="AK1256" s="436"/>
    </row>
    <row r="1257" spans="1:37" s="357" customFormat="1" ht="19.5" customHeight="1" x14ac:dyDescent="0.25">
      <c r="A1257" s="434"/>
      <c r="B1257" s="434"/>
      <c r="C1257" s="434"/>
      <c r="D1257" s="434"/>
      <c r="E1257" s="434"/>
      <c r="F1257" s="434"/>
      <c r="G1257" s="434"/>
      <c r="H1257" s="434"/>
      <c r="I1257" s="434"/>
      <c r="J1257" s="434"/>
      <c r="K1257" s="434"/>
      <c r="L1257" s="434"/>
      <c r="M1257" s="434"/>
      <c r="N1257" s="434"/>
      <c r="O1257" s="434"/>
      <c r="P1257" s="434"/>
      <c r="Q1257" s="434"/>
      <c r="R1257" s="434"/>
      <c r="S1257" s="434"/>
      <c r="T1257" s="472"/>
      <c r="U1257" s="434"/>
      <c r="V1257" s="434"/>
      <c r="W1257" s="434"/>
      <c r="X1257" s="434"/>
      <c r="Y1257" s="434"/>
      <c r="Z1257" s="434"/>
      <c r="AA1257" s="434"/>
      <c r="AB1257" s="434"/>
      <c r="AC1257" s="434"/>
      <c r="AD1257" s="436"/>
      <c r="AE1257" s="436"/>
      <c r="AF1257" s="436"/>
      <c r="AG1257" s="436"/>
      <c r="AH1257" s="436"/>
      <c r="AI1257" s="436"/>
      <c r="AJ1257" s="436"/>
      <c r="AK1257" s="436"/>
    </row>
    <row r="1258" spans="1:37" s="357" customFormat="1" ht="19.5" customHeight="1" x14ac:dyDescent="0.25">
      <c r="A1258" s="434"/>
      <c r="B1258" s="434"/>
      <c r="C1258" s="434"/>
      <c r="D1258" s="434"/>
      <c r="E1258" s="434"/>
      <c r="F1258" s="434"/>
      <c r="G1258" s="434"/>
      <c r="H1258" s="434"/>
      <c r="I1258" s="434"/>
      <c r="J1258" s="434"/>
      <c r="K1258" s="434"/>
      <c r="L1258" s="434"/>
      <c r="M1258" s="434"/>
      <c r="N1258" s="434"/>
      <c r="O1258" s="434"/>
      <c r="P1258" s="434"/>
      <c r="Q1258" s="434"/>
      <c r="R1258" s="434"/>
      <c r="S1258" s="434"/>
      <c r="T1258" s="472"/>
      <c r="U1258" s="434"/>
      <c r="V1258" s="434"/>
      <c r="W1258" s="434"/>
      <c r="X1258" s="434"/>
      <c r="Y1258" s="434"/>
      <c r="Z1258" s="434"/>
      <c r="AA1258" s="434"/>
      <c r="AB1258" s="434"/>
      <c r="AC1258" s="434"/>
      <c r="AD1258" s="436"/>
      <c r="AE1258" s="436"/>
      <c r="AF1258" s="436"/>
      <c r="AG1258" s="436"/>
      <c r="AH1258" s="436"/>
      <c r="AI1258" s="436"/>
      <c r="AJ1258" s="436"/>
      <c r="AK1258" s="436"/>
    </row>
    <row r="1259" spans="1:37" s="357" customFormat="1" ht="19.5" customHeight="1" x14ac:dyDescent="0.25">
      <c r="A1259" s="434"/>
      <c r="B1259" s="434"/>
      <c r="C1259" s="434"/>
      <c r="D1259" s="434"/>
      <c r="E1259" s="434"/>
      <c r="F1259" s="434"/>
      <c r="G1259" s="434"/>
      <c r="H1259" s="434"/>
      <c r="I1259" s="434"/>
      <c r="J1259" s="434"/>
      <c r="K1259" s="434"/>
      <c r="L1259" s="434"/>
      <c r="M1259" s="434"/>
      <c r="N1259" s="434"/>
      <c r="O1259" s="434"/>
      <c r="P1259" s="434"/>
      <c r="Q1259" s="434"/>
      <c r="R1259" s="434"/>
      <c r="S1259" s="434"/>
      <c r="T1259" s="472"/>
      <c r="U1259" s="434"/>
      <c r="V1259" s="434"/>
      <c r="W1259" s="434"/>
      <c r="X1259" s="434"/>
      <c r="Y1259" s="434"/>
      <c r="Z1259" s="434"/>
      <c r="AA1259" s="434"/>
      <c r="AB1259" s="434"/>
      <c r="AC1259" s="434"/>
      <c r="AD1259" s="436"/>
      <c r="AE1259" s="436"/>
      <c r="AF1259" s="436"/>
      <c r="AG1259" s="436"/>
      <c r="AH1259" s="436"/>
      <c r="AI1259" s="436"/>
      <c r="AJ1259" s="436"/>
      <c r="AK1259" s="436"/>
    </row>
    <row r="1260" spans="1:37" s="357" customFormat="1" ht="19.5" customHeight="1" x14ac:dyDescent="0.25">
      <c r="A1260" s="434"/>
      <c r="B1260" s="434"/>
      <c r="C1260" s="434"/>
      <c r="D1260" s="434"/>
      <c r="E1260" s="434"/>
      <c r="F1260" s="434"/>
      <c r="G1260" s="434"/>
      <c r="H1260" s="434"/>
      <c r="I1260" s="434"/>
      <c r="J1260" s="434"/>
      <c r="K1260" s="434"/>
      <c r="L1260" s="434"/>
      <c r="M1260" s="434"/>
      <c r="N1260" s="434"/>
      <c r="O1260" s="434"/>
      <c r="P1260" s="434"/>
      <c r="Q1260" s="434"/>
      <c r="R1260" s="434"/>
      <c r="S1260" s="434"/>
      <c r="T1260" s="472"/>
      <c r="U1260" s="434"/>
      <c r="V1260" s="434"/>
      <c r="W1260" s="434"/>
      <c r="X1260" s="434"/>
      <c r="Y1260" s="434"/>
      <c r="Z1260" s="434"/>
      <c r="AA1260" s="434"/>
      <c r="AB1260" s="434"/>
      <c r="AC1260" s="434"/>
      <c r="AD1260" s="436"/>
      <c r="AE1260" s="436"/>
      <c r="AF1260" s="436"/>
      <c r="AG1260" s="436"/>
      <c r="AH1260" s="436"/>
      <c r="AI1260" s="436"/>
      <c r="AJ1260" s="436"/>
      <c r="AK1260" s="436"/>
    </row>
    <row r="1261" spans="1:37" s="357" customFormat="1" ht="19.5" customHeight="1" x14ac:dyDescent="0.25">
      <c r="A1261" s="434"/>
      <c r="B1261" s="434"/>
      <c r="C1261" s="434"/>
      <c r="D1261" s="434"/>
      <c r="E1261" s="434"/>
      <c r="F1261" s="434"/>
      <c r="G1261" s="434"/>
      <c r="H1261" s="434"/>
      <c r="I1261" s="434"/>
      <c r="J1261" s="434"/>
      <c r="K1261" s="434"/>
      <c r="L1261" s="434"/>
      <c r="M1261" s="434"/>
      <c r="N1261" s="434"/>
      <c r="O1261" s="434"/>
      <c r="P1261" s="434"/>
      <c r="Q1261" s="434"/>
      <c r="R1261" s="434"/>
      <c r="S1261" s="434"/>
      <c r="T1261" s="472"/>
      <c r="U1261" s="434"/>
      <c r="V1261" s="434"/>
      <c r="W1261" s="434"/>
      <c r="X1261" s="434"/>
      <c r="Y1261" s="434"/>
      <c r="Z1261" s="434"/>
      <c r="AA1261" s="434"/>
      <c r="AB1261" s="434"/>
      <c r="AC1261" s="434"/>
      <c r="AD1261" s="436"/>
      <c r="AE1261" s="436"/>
      <c r="AF1261" s="436"/>
      <c r="AG1261" s="436"/>
      <c r="AH1261" s="436"/>
      <c r="AI1261" s="436"/>
      <c r="AJ1261" s="436"/>
      <c r="AK1261" s="436"/>
    </row>
    <row r="1262" spans="1:37" s="357" customFormat="1" ht="19.5" customHeight="1" x14ac:dyDescent="0.25">
      <c r="A1262" s="434"/>
      <c r="B1262" s="434"/>
      <c r="C1262" s="434"/>
      <c r="D1262" s="434"/>
      <c r="E1262" s="434"/>
      <c r="F1262" s="434"/>
      <c r="G1262" s="434"/>
      <c r="H1262" s="434"/>
      <c r="I1262" s="434"/>
      <c r="J1262" s="434"/>
      <c r="K1262" s="434"/>
      <c r="L1262" s="434"/>
      <c r="M1262" s="434"/>
      <c r="N1262" s="434"/>
      <c r="O1262" s="434"/>
      <c r="P1262" s="434"/>
      <c r="Q1262" s="434"/>
      <c r="R1262" s="434"/>
      <c r="S1262" s="434"/>
      <c r="T1262" s="472"/>
      <c r="U1262" s="434"/>
      <c r="V1262" s="434"/>
      <c r="W1262" s="434"/>
      <c r="X1262" s="434"/>
      <c r="Y1262" s="434"/>
      <c r="Z1262" s="434"/>
      <c r="AA1262" s="434"/>
      <c r="AB1262" s="434"/>
      <c r="AC1262" s="434"/>
      <c r="AD1262" s="436"/>
      <c r="AE1262" s="436"/>
      <c r="AF1262" s="436"/>
      <c r="AG1262" s="436"/>
      <c r="AH1262" s="436"/>
      <c r="AI1262" s="436"/>
      <c r="AJ1262" s="436"/>
      <c r="AK1262" s="436"/>
    </row>
    <row r="1263" spans="1:37" s="357" customFormat="1" ht="19.5" customHeight="1" x14ac:dyDescent="0.25">
      <c r="A1263" s="434"/>
      <c r="B1263" s="434"/>
      <c r="C1263" s="434"/>
      <c r="D1263" s="434"/>
      <c r="E1263" s="434"/>
      <c r="F1263" s="434"/>
      <c r="G1263" s="434"/>
      <c r="H1263" s="434"/>
      <c r="I1263" s="434"/>
      <c r="J1263" s="434"/>
      <c r="K1263" s="434"/>
      <c r="L1263" s="434"/>
      <c r="M1263" s="434"/>
      <c r="N1263" s="434"/>
      <c r="O1263" s="434"/>
      <c r="P1263" s="434"/>
      <c r="Q1263" s="434"/>
      <c r="R1263" s="434"/>
      <c r="S1263" s="434"/>
      <c r="T1263" s="472"/>
      <c r="U1263" s="434"/>
      <c r="V1263" s="434"/>
      <c r="W1263" s="434"/>
      <c r="X1263" s="434"/>
      <c r="Y1263" s="434"/>
      <c r="Z1263" s="434"/>
      <c r="AA1263" s="434"/>
      <c r="AB1263" s="434"/>
      <c r="AC1263" s="434"/>
      <c r="AD1263" s="436"/>
      <c r="AE1263" s="436"/>
      <c r="AF1263" s="436"/>
      <c r="AG1263" s="436"/>
      <c r="AH1263" s="436"/>
      <c r="AI1263" s="436"/>
      <c r="AJ1263" s="436"/>
      <c r="AK1263" s="436"/>
    </row>
    <row r="1264" spans="1:37" s="357" customFormat="1" ht="19.5" customHeight="1" x14ac:dyDescent="0.25">
      <c r="A1264" s="434"/>
      <c r="B1264" s="434"/>
      <c r="C1264" s="434"/>
      <c r="D1264" s="434"/>
      <c r="E1264" s="434"/>
      <c r="F1264" s="434"/>
      <c r="G1264" s="434"/>
      <c r="H1264" s="434"/>
      <c r="I1264" s="434"/>
      <c r="J1264" s="434"/>
      <c r="K1264" s="434"/>
      <c r="L1264" s="434"/>
      <c r="M1264" s="434"/>
      <c r="N1264" s="434"/>
      <c r="O1264" s="434"/>
      <c r="P1264" s="434"/>
      <c r="Q1264" s="434"/>
      <c r="R1264" s="434"/>
      <c r="S1264" s="434"/>
      <c r="T1264" s="472"/>
      <c r="U1264" s="434"/>
      <c r="V1264" s="434"/>
      <c r="W1264" s="434"/>
      <c r="X1264" s="434"/>
      <c r="Y1264" s="434"/>
      <c r="Z1264" s="434"/>
      <c r="AA1264" s="434"/>
      <c r="AB1264" s="434"/>
      <c r="AC1264" s="434"/>
      <c r="AD1264" s="436"/>
      <c r="AE1264" s="436"/>
      <c r="AF1264" s="436"/>
      <c r="AG1264" s="436"/>
      <c r="AH1264" s="436"/>
      <c r="AI1264" s="436"/>
      <c r="AJ1264" s="436"/>
      <c r="AK1264" s="436"/>
    </row>
    <row r="1265" spans="1:37" s="357" customFormat="1" ht="19.5" customHeight="1" x14ac:dyDescent="0.25">
      <c r="A1265" s="434"/>
      <c r="B1265" s="434"/>
      <c r="C1265" s="434"/>
      <c r="D1265" s="434"/>
      <c r="E1265" s="434"/>
      <c r="F1265" s="434"/>
      <c r="G1265" s="434"/>
      <c r="H1265" s="434"/>
      <c r="I1265" s="434"/>
      <c r="J1265" s="434"/>
      <c r="K1265" s="434"/>
      <c r="L1265" s="434"/>
      <c r="M1265" s="434"/>
      <c r="N1265" s="434"/>
      <c r="O1265" s="434"/>
      <c r="P1265" s="434"/>
      <c r="Q1265" s="434"/>
      <c r="R1265" s="434"/>
      <c r="S1265" s="434"/>
      <c r="T1265" s="472"/>
      <c r="U1265" s="434"/>
      <c r="V1265" s="434"/>
      <c r="W1265" s="434"/>
      <c r="X1265" s="434"/>
      <c r="Y1265" s="434"/>
      <c r="Z1265" s="434"/>
      <c r="AA1265" s="434"/>
      <c r="AB1265" s="434"/>
      <c r="AC1265" s="434"/>
      <c r="AD1265" s="436"/>
      <c r="AE1265" s="436"/>
      <c r="AF1265" s="436"/>
      <c r="AG1265" s="436"/>
      <c r="AH1265" s="436"/>
      <c r="AI1265" s="436"/>
      <c r="AJ1265" s="436"/>
      <c r="AK1265" s="436"/>
    </row>
    <row r="1266" spans="1:37" s="357" customFormat="1" ht="19.5" customHeight="1" x14ac:dyDescent="0.25">
      <c r="A1266" s="434"/>
      <c r="B1266" s="434"/>
      <c r="C1266" s="434"/>
      <c r="D1266" s="434"/>
      <c r="E1266" s="434"/>
      <c r="F1266" s="434"/>
      <c r="G1266" s="434"/>
      <c r="H1266" s="434"/>
      <c r="I1266" s="434"/>
      <c r="J1266" s="434"/>
      <c r="K1266" s="434"/>
      <c r="L1266" s="434"/>
      <c r="M1266" s="434"/>
      <c r="N1266" s="434"/>
      <c r="O1266" s="434"/>
      <c r="P1266" s="434"/>
      <c r="Q1266" s="434"/>
      <c r="R1266" s="434"/>
      <c r="S1266" s="434"/>
      <c r="T1266" s="472"/>
      <c r="U1266" s="434"/>
      <c r="V1266" s="434"/>
      <c r="W1266" s="434"/>
      <c r="X1266" s="434"/>
      <c r="Y1266" s="434"/>
      <c r="Z1266" s="434"/>
      <c r="AA1266" s="434"/>
      <c r="AB1266" s="434"/>
      <c r="AC1266" s="434"/>
      <c r="AD1266" s="436"/>
      <c r="AE1266" s="436"/>
      <c r="AF1266" s="436"/>
      <c r="AG1266" s="436"/>
      <c r="AH1266" s="436"/>
      <c r="AI1266" s="436"/>
      <c r="AJ1266" s="436"/>
      <c r="AK1266" s="436"/>
    </row>
    <row r="1267" spans="1:37" s="357" customFormat="1" ht="19.5" customHeight="1" x14ac:dyDescent="0.25">
      <c r="A1267" s="434"/>
      <c r="B1267" s="434"/>
      <c r="C1267" s="434"/>
      <c r="D1267" s="434"/>
      <c r="E1267" s="434"/>
      <c r="F1267" s="434"/>
      <c r="G1267" s="434"/>
      <c r="H1267" s="434"/>
      <c r="I1267" s="434"/>
      <c r="J1267" s="434"/>
      <c r="K1267" s="434"/>
      <c r="L1267" s="434"/>
      <c r="M1267" s="434"/>
      <c r="N1267" s="434"/>
      <c r="O1267" s="434"/>
      <c r="P1267" s="434"/>
      <c r="Q1267" s="434"/>
      <c r="R1267" s="434"/>
      <c r="S1267" s="434"/>
      <c r="T1267" s="472"/>
      <c r="U1267" s="434"/>
      <c r="V1267" s="434"/>
      <c r="W1267" s="434"/>
      <c r="X1267" s="434"/>
      <c r="Y1267" s="434"/>
      <c r="Z1267" s="434"/>
      <c r="AA1267" s="434"/>
      <c r="AB1267" s="434"/>
      <c r="AC1267" s="434"/>
      <c r="AD1267" s="436"/>
      <c r="AE1267" s="436"/>
      <c r="AF1267" s="436"/>
      <c r="AG1267" s="436"/>
      <c r="AH1267" s="436"/>
      <c r="AI1267" s="436"/>
      <c r="AJ1267" s="436"/>
      <c r="AK1267" s="436"/>
    </row>
    <row r="1268" spans="1:37" s="357" customFormat="1" ht="19.5" customHeight="1" x14ac:dyDescent="0.25">
      <c r="A1268" s="434"/>
      <c r="B1268" s="434"/>
      <c r="C1268" s="434"/>
      <c r="D1268" s="434"/>
      <c r="E1268" s="434"/>
      <c r="F1268" s="434"/>
      <c r="G1268" s="434"/>
      <c r="H1268" s="434"/>
      <c r="I1268" s="434"/>
      <c r="J1268" s="434"/>
      <c r="K1268" s="434"/>
      <c r="L1268" s="434"/>
      <c r="M1268" s="434"/>
      <c r="N1268" s="434"/>
      <c r="O1268" s="434"/>
      <c r="P1268" s="434"/>
      <c r="Q1268" s="434"/>
      <c r="R1268" s="434"/>
      <c r="S1268" s="434"/>
      <c r="T1268" s="472"/>
      <c r="U1268" s="434"/>
      <c r="V1268" s="434"/>
      <c r="W1268" s="434"/>
      <c r="X1268" s="434"/>
      <c r="Y1268" s="434"/>
      <c r="Z1268" s="434"/>
      <c r="AA1268" s="434"/>
      <c r="AB1268" s="434"/>
      <c r="AC1268" s="434"/>
      <c r="AD1268" s="436"/>
      <c r="AE1268" s="436"/>
      <c r="AF1268" s="436"/>
      <c r="AG1268" s="436"/>
      <c r="AH1268" s="436"/>
      <c r="AI1268" s="436"/>
      <c r="AJ1268" s="436"/>
      <c r="AK1268" s="436"/>
    </row>
    <row r="1269" spans="1:37" s="357" customFormat="1" ht="19.5" customHeight="1" x14ac:dyDescent="0.25">
      <c r="A1269" s="434"/>
      <c r="B1269" s="434"/>
      <c r="C1269" s="434"/>
      <c r="D1269" s="434"/>
      <c r="E1269" s="434"/>
      <c r="F1269" s="434"/>
      <c r="G1269" s="434"/>
      <c r="H1269" s="434"/>
      <c r="I1269" s="434"/>
      <c r="J1269" s="434"/>
      <c r="K1269" s="434"/>
      <c r="L1269" s="434"/>
      <c r="M1269" s="434"/>
      <c r="N1269" s="434"/>
      <c r="O1269" s="434"/>
      <c r="P1269" s="434"/>
      <c r="Q1269" s="434"/>
      <c r="R1269" s="434"/>
      <c r="S1269" s="434"/>
      <c r="T1269" s="472"/>
      <c r="U1269" s="434"/>
      <c r="V1269" s="434"/>
      <c r="W1269" s="434"/>
      <c r="X1269" s="434"/>
      <c r="Y1269" s="434"/>
      <c r="Z1269" s="434"/>
      <c r="AA1269" s="434"/>
      <c r="AB1269" s="434"/>
      <c r="AC1269" s="434"/>
      <c r="AD1269" s="436"/>
      <c r="AE1269" s="436"/>
      <c r="AF1269" s="436"/>
      <c r="AG1269" s="436"/>
      <c r="AH1269" s="436"/>
      <c r="AI1269" s="436"/>
      <c r="AJ1269" s="436"/>
      <c r="AK1269" s="436"/>
    </row>
    <row r="1270" spans="1:37" s="357" customFormat="1" ht="19.5" customHeight="1" x14ac:dyDescent="0.25">
      <c r="A1270" s="434"/>
      <c r="B1270" s="434"/>
      <c r="C1270" s="434"/>
      <c r="D1270" s="434"/>
      <c r="E1270" s="434"/>
      <c r="F1270" s="434"/>
      <c r="G1270" s="434"/>
      <c r="H1270" s="434"/>
      <c r="I1270" s="434"/>
      <c r="J1270" s="434"/>
      <c r="K1270" s="434"/>
      <c r="L1270" s="434"/>
      <c r="M1270" s="434"/>
      <c r="N1270" s="434"/>
      <c r="O1270" s="434"/>
      <c r="P1270" s="434"/>
      <c r="Q1270" s="434"/>
      <c r="R1270" s="434"/>
      <c r="S1270" s="434"/>
      <c r="T1270" s="472"/>
      <c r="U1270" s="434"/>
      <c r="V1270" s="434"/>
      <c r="W1270" s="434"/>
      <c r="X1270" s="434"/>
      <c r="Y1270" s="434"/>
      <c r="Z1270" s="434"/>
      <c r="AA1270" s="434"/>
      <c r="AB1270" s="434"/>
      <c r="AC1270" s="434"/>
      <c r="AD1270" s="436"/>
      <c r="AE1270" s="436"/>
      <c r="AF1270" s="436"/>
      <c r="AG1270" s="436"/>
      <c r="AH1270" s="436"/>
      <c r="AI1270" s="436"/>
      <c r="AJ1270" s="436"/>
      <c r="AK1270" s="436"/>
    </row>
    <row r="1271" spans="1:37" s="357" customFormat="1" ht="19.5" customHeight="1" x14ac:dyDescent="0.25">
      <c r="A1271" s="434"/>
      <c r="B1271" s="434"/>
      <c r="C1271" s="434"/>
      <c r="D1271" s="434"/>
      <c r="E1271" s="434"/>
      <c r="F1271" s="434"/>
      <c r="G1271" s="434"/>
      <c r="H1271" s="434"/>
      <c r="I1271" s="434"/>
      <c r="J1271" s="434"/>
      <c r="K1271" s="434"/>
      <c r="L1271" s="434"/>
      <c r="M1271" s="434"/>
      <c r="N1271" s="434"/>
      <c r="O1271" s="434"/>
      <c r="P1271" s="434"/>
      <c r="Q1271" s="434"/>
      <c r="R1271" s="434"/>
      <c r="S1271" s="434"/>
      <c r="T1271" s="472"/>
      <c r="U1271" s="434"/>
      <c r="V1271" s="434"/>
      <c r="W1271" s="434"/>
      <c r="X1271" s="434"/>
      <c r="Y1271" s="434"/>
      <c r="Z1271" s="434"/>
      <c r="AA1271" s="434"/>
      <c r="AB1271" s="434"/>
      <c r="AC1271" s="434"/>
      <c r="AD1271" s="436"/>
      <c r="AE1271" s="436"/>
      <c r="AF1271" s="436"/>
      <c r="AG1271" s="436"/>
      <c r="AH1271" s="436"/>
      <c r="AI1271" s="436"/>
      <c r="AJ1271" s="436"/>
      <c r="AK1271" s="436"/>
    </row>
    <row r="1272" spans="1:37" s="357" customFormat="1" ht="19.5" customHeight="1" x14ac:dyDescent="0.25">
      <c r="A1272" s="434"/>
      <c r="B1272" s="434"/>
      <c r="C1272" s="434"/>
      <c r="D1272" s="434"/>
      <c r="E1272" s="434"/>
      <c r="F1272" s="434"/>
      <c r="G1272" s="434"/>
      <c r="H1272" s="434"/>
      <c r="I1272" s="434"/>
      <c r="J1272" s="434"/>
      <c r="K1272" s="434"/>
      <c r="L1272" s="434"/>
      <c r="M1272" s="434"/>
      <c r="N1272" s="434"/>
      <c r="O1272" s="434"/>
      <c r="P1272" s="434"/>
      <c r="Q1272" s="434"/>
      <c r="R1272" s="434"/>
      <c r="S1272" s="434"/>
      <c r="T1272" s="472"/>
      <c r="U1272" s="434"/>
      <c r="V1272" s="434"/>
      <c r="W1272" s="434"/>
      <c r="X1272" s="434"/>
      <c r="Y1272" s="434"/>
      <c r="Z1272" s="434"/>
      <c r="AA1272" s="434"/>
      <c r="AB1272" s="434"/>
      <c r="AC1272" s="434"/>
      <c r="AD1272" s="436"/>
      <c r="AE1272" s="436"/>
      <c r="AF1272" s="436"/>
      <c r="AG1272" s="436"/>
      <c r="AH1272" s="436"/>
      <c r="AI1272" s="436"/>
      <c r="AJ1272" s="436"/>
      <c r="AK1272" s="436"/>
    </row>
    <row r="1273" spans="1:37" s="357" customFormat="1" ht="19.5" customHeight="1" x14ac:dyDescent="0.25">
      <c r="A1273" s="434"/>
      <c r="B1273" s="434"/>
      <c r="C1273" s="434"/>
      <c r="D1273" s="434"/>
      <c r="E1273" s="434"/>
      <c r="F1273" s="434"/>
      <c r="G1273" s="434"/>
      <c r="H1273" s="434"/>
      <c r="I1273" s="434"/>
      <c r="J1273" s="434"/>
      <c r="K1273" s="434"/>
      <c r="L1273" s="434"/>
      <c r="M1273" s="434"/>
      <c r="N1273" s="434"/>
      <c r="O1273" s="434"/>
      <c r="P1273" s="434"/>
      <c r="Q1273" s="434"/>
      <c r="R1273" s="434"/>
      <c r="S1273" s="434"/>
      <c r="T1273" s="472"/>
      <c r="U1273" s="434"/>
      <c r="V1273" s="434"/>
      <c r="W1273" s="434"/>
      <c r="X1273" s="434"/>
      <c r="Y1273" s="434"/>
      <c r="Z1273" s="434"/>
      <c r="AA1273" s="434"/>
      <c r="AB1273" s="434"/>
      <c r="AC1273" s="434"/>
      <c r="AD1273" s="436"/>
      <c r="AE1273" s="436"/>
      <c r="AF1273" s="436"/>
      <c r="AG1273" s="436"/>
      <c r="AH1273" s="436"/>
      <c r="AI1273" s="436"/>
      <c r="AJ1273" s="436"/>
      <c r="AK1273" s="436"/>
    </row>
    <row r="1274" spans="1:37" s="357" customFormat="1" ht="19.5" customHeight="1" x14ac:dyDescent="0.25">
      <c r="A1274" s="434"/>
      <c r="B1274" s="434"/>
      <c r="C1274" s="434"/>
      <c r="D1274" s="434"/>
      <c r="E1274" s="434"/>
      <c r="F1274" s="434"/>
      <c r="G1274" s="434"/>
      <c r="H1274" s="434"/>
      <c r="I1274" s="434"/>
      <c r="J1274" s="434"/>
      <c r="K1274" s="434"/>
      <c r="L1274" s="434"/>
      <c r="M1274" s="434"/>
      <c r="N1274" s="434"/>
      <c r="O1274" s="434"/>
      <c r="P1274" s="434"/>
      <c r="Q1274" s="434"/>
      <c r="R1274" s="434"/>
      <c r="S1274" s="434"/>
      <c r="T1274" s="472"/>
      <c r="U1274" s="434"/>
      <c r="V1274" s="434"/>
      <c r="W1274" s="434"/>
      <c r="X1274" s="434"/>
      <c r="Y1274" s="434"/>
      <c r="Z1274" s="434"/>
      <c r="AA1274" s="434"/>
      <c r="AB1274" s="434"/>
      <c r="AC1274" s="434"/>
      <c r="AD1274" s="436"/>
      <c r="AE1274" s="436"/>
      <c r="AF1274" s="436"/>
      <c r="AG1274" s="436"/>
      <c r="AH1274" s="436"/>
      <c r="AI1274" s="436"/>
      <c r="AJ1274" s="436"/>
      <c r="AK1274" s="436"/>
    </row>
    <row r="1275" spans="1:37" s="357" customFormat="1" ht="19.5" customHeight="1" x14ac:dyDescent="0.25">
      <c r="A1275" s="434"/>
      <c r="B1275" s="434"/>
      <c r="C1275" s="434"/>
      <c r="D1275" s="434"/>
      <c r="E1275" s="434"/>
      <c r="F1275" s="434"/>
      <c r="G1275" s="434"/>
      <c r="H1275" s="434"/>
      <c r="I1275" s="434"/>
      <c r="J1275" s="434"/>
      <c r="K1275" s="434"/>
      <c r="L1275" s="434"/>
      <c r="M1275" s="434"/>
      <c r="N1275" s="434"/>
      <c r="O1275" s="434"/>
      <c r="P1275" s="434"/>
      <c r="Q1275" s="434"/>
      <c r="R1275" s="434"/>
      <c r="S1275" s="434"/>
      <c r="T1275" s="472"/>
      <c r="U1275" s="434"/>
      <c r="V1275" s="434"/>
      <c r="W1275" s="434"/>
      <c r="X1275" s="434"/>
      <c r="Y1275" s="434"/>
      <c r="Z1275" s="434"/>
      <c r="AA1275" s="434"/>
      <c r="AB1275" s="434"/>
      <c r="AC1275" s="434"/>
      <c r="AD1275" s="436"/>
      <c r="AE1275" s="436"/>
      <c r="AF1275" s="436"/>
      <c r="AG1275" s="436"/>
      <c r="AH1275" s="436"/>
      <c r="AI1275" s="436"/>
      <c r="AJ1275" s="436"/>
      <c r="AK1275" s="436"/>
    </row>
    <row r="1276" spans="1:37" s="357" customFormat="1" ht="19.5" customHeight="1" x14ac:dyDescent="0.25">
      <c r="A1276" s="434"/>
      <c r="B1276" s="434"/>
      <c r="C1276" s="434"/>
      <c r="D1276" s="434"/>
      <c r="E1276" s="434"/>
      <c r="F1276" s="434"/>
      <c r="G1276" s="434"/>
      <c r="H1276" s="434"/>
      <c r="I1276" s="434"/>
      <c r="J1276" s="434"/>
      <c r="K1276" s="434"/>
      <c r="L1276" s="434"/>
      <c r="M1276" s="434"/>
      <c r="N1276" s="434"/>
      <c r="O1276" s="434"/>
      <c r="P1276" s="434"/>
      <c r="Q1276" s="434"/>
      <c r="R1276" s="434"/>
      <c r="S1276" s="434"/>
      <c r="T1276" s="472"/>
      <c r="U1276" s="434"/>
      <c r="V1276" s="434"/>
      <c r="W1276" s="434"/>
      <c r="X1276" s="434"/>
      <c r="Y1276" s="434"/>
      <c r="Z1276" s="434"/>
      <c r="AA1276" s="434"/>
      <c r="AB1276" s="434"/>
      <c r="AC1276" s="434"/>
      <c r="AD1276" s="436"/>
      <c r="AE1276" s="436"/>
      <c r="AF1276" s="436"/>
      <c r="AG1276" s="436"/>
      <c r="AH1276" s="436"/>
      <c r="AI1276" s="436"/>
      <c r="AJ1276" s="436"/>
      <c r="AK1276" s="436"/>
    </row>
    <row r="1277" spans="1:37" s="357" customFormat="1" ht="19.5" customHeight="1" x14ac:dyDescent="0.25">
      <c r="A1277" s="434"/>
      <c r="B1277" s="434"/>
      <c r="C1277" s="434"/>
      <c r="D1277" s="434"/>
      <c r="E1277" s="434"/>
      <c r="F1277" s="434"/>
      <c r="G1277" s="434"/>
      <c r="H1277" s="434"/>
      <c r="I1277" s="434"/>
      <c r="J1277" s="434"/>
      <c r="K1277" s="434"/>
      <c r="L1277" s="434"/>
      <c r="M1277" s="434"/>
      <c r="N1277" s="434"/>
      <c r="O1277" s="434"/>
      <c r="P1277" s="434"/>
      <c r="Q1277" s="434"/>
      <c r="R1277" s="434"/>
      <c r="S1277" s="434"/>
      <c r="T1277" s="472"/>
      <c r="U1277" s="434"/>
      <c r="V1277" s="434"/>
      <c r="W1277" s="434"/>
      <c r="X1277" s="434"/>
      <c r="Y1277" s="434"/>
      <c r="Z1277" s="434"/>
      <c r="AA1277" s="434"/>
      <c r="AB1277" s="434"/>
      <c r="AC1277" s="434"/>
      <c r="AD1277" s="436"/>
      <c r="AE1277" s="436"/>
      <c r="AF1277" s="436"/>
      <c r="AG1277" s="436"/>
      <c r="AH1277" s="436"/>
      <c r="AI1277" s="436"/>
      <c r="AJ1277" s="436"/>
      <c r="AK1277" s="436"/>
    </row>
    <row r="1278" spans="1:37" s="357" customFormat="1" ht="19.5" customHeight="1" x14ac:dyDescent="0.25">
      <c r="A1278" s="434"/>
      <c r="B1278" s="434"/>
      <c r="C1278" s="434"/>
      <c r="D1278" s="434"/>
      <c r="E1278" s="434"/>
      <c r="F1278" s="434"/>
      <c r="G1278" s="434"/>
      <c r="H1278" s="434"/>
      <c r="I1278" s="434"/>
      <c r="J1278" s="434"/>
      <c r="K1278" s="434"/>
      <c r="L1278" s="434"/>
      <c r="M1278" s="434"/>
      <c r="N1278" s="434"/>
      <c r="O1278" s="434"/>
      <c r="P1278" s="434"/>
      <c r="Q1278" s="434"/>
      <c r="R1278" s="434"/>
      <c r="S1278" s="434"/>
      <c r="T1278" s="472"/>
      <c r="U1278" s="434"/>
      <c r="V1278" s="434"/>
      <c r="W1278" s="434"/>
      <c r="X1278" s="434"/>
      <c r="Y1278" s="434"/>
      <c r="Z1278" s="434"/>
      <c r="AA1278" s="434"/>
      <c r="AB1278" s="434"/>
      <c r="AC1278" s="434"/>
      <c r="AD1278" s="436"/>
      <c r="AE1278" s="436"/>
      <c r="AF1278" s="436"/>
      <c r="AG1278" s="436"/>
      <c r="AH1278" s="436"/>
      <c r="AI1278" s="436"/>
      <c r="AJ1278" s="436"/>
      <c r="AK1278" s="436"/>
    </row>
    <row r="1279" spans="1:37" s="357" customFormat="1" ht="19.5" customHeight="1" x14ac:dyDescent="0.25">
      <c r="A1279" s="434"/>
      <c r="B1279" s="434"/>
      <c r="C1279" s="434"/>
      <c r="D1279" s="434"/>
      <c r="E1279" s="434"/>
      <c r="F1279" s="434"/>
      <c r="G1279" s="434"/>
      <c r="H1279" s="434"/>
      <c r="I1279" s="434"/>
      <c r="J1279" s="434"/>
      <c r="K1279" s="434"/>
      <c r="L1279" s="434"/>
      <c r="M1279" s="434"/>
      <c r="N1279" s="434"/>
      <c r="O1279" s="434"/>
      <c r="P1279" s="434"/>
      <c r="Q1279" s="434"/>
      <c r="R1279" s="434"/>
      <c r="S1279" s="434"/>
      <c r="T1279" s="472"/>
      <c r="U1279" s="434"/>
      <c r="V1279" s="434"/>
      <c r="W1279" s="434"/>
      <c r="X1279" s="434"/>
      <c r="Y1279" s="434"/>
      <c r="Z1279" s="434"/>
      <c r="AA1279" s="434"/>
      <c r="AB1279" s="434"/>
      <c r="AC1279" s="434"/>
      <c r="AD1279" s="436"/>
      <c r="AE1279" s="436"/>
      <c r="AF1279" s="436"/>
      <c r="AG1279" s="436"/>
      <c r="AH1279" s="436"/>
      <c r="AI1279" s="436"/>
      <c r="AJ1279" s="436"/>
      <c r="AK1279" s="436"/>
    </row>
    <row r="1280" spans="1:37" s="357" customFormat="1" ht="19.5" customHeight="1" x14ac:dyDescent="0.25">
      <c r="A1280" s="434"/>
      <c r="B1280" s="434"/>
      <c r="C1280" s="434"/>
      <c r="D1280" s="434"/>
      <c r="E1280" s="434"/>
      <c r="F1280" s="434"/>
      <c r="G1280" s="434"/>
      <c r="H1280" s="434"/>
      <c r="I1280" s="434"/>
      <c r="J1280" s="434"/>
      <c r="K1280" s="434"/>
      <c r="L1280" s="434"/>
      <c r="M1280" s="434"/>
      <c r="N1280" s="434"/>
      <c r="O1280" s="434"/>
      <c r="P1280" s="434"/>
      <c r="Q1280" s="434"/>
      <c r="R1280" s="434"/>
      <c r="S1280" s="434"/>
      <c r="T1280" s="472"/>
      <c r="U1280" s="434"/>
      <c r="V1280" s="434"/>
      <c r="W1280" s="434"/>
      <c r="X1280" s="434"/>
      <c r="Y1280" s="434"/>
      <c r="Z1280" s="434"/>
      <c r="AA1280" s="434"/>
      <c r="AB1280" s="434"/>
      <c r="AC1280" s="434"/>
      <c r="AD1280" s="436"/>
      <c r="AE1280" s="436"/>
      <c r="AF1280" s="436"/>
      <c r="AG1280" s="436"/>
      <c r="AH1280" s="436"/>
      <c r="AI1280" s="436"/>
      <c r="AJ1280" s="436"/>
      <c r="AK1280" s="436"/>
    </row>
    <row r="1281" spans="1:37" s="357" customFormat="1" ht="19.5" customHeight="1" x14ac:dyDescent="0.25">
      <c r="A1281" s="434"/>
      <c r="B1281" s="434"/>
      <c r="C1281" s="434"/>
      <c r="D1281" s="434"/>
      <c r="E1281" s="434"/>
      <c r="F1281" s="434"/>
      <c r="G1281" s="434"/>
      <c r="H1281" s="434"/>
      <c r="I1281" s="434"/>
      <c r="J1281" s="434"/>
      <c r="K1281" s="434"/>
      <c r="L1281" s="434"/>
      <c r="M1281" s="434"/>
      <c r="N1281" s="434"/>
      <c r="O1281" s="434"/>
      <c r="P1281" s="434"/>
      <c r="Q1281" s="434"/>
      <c r="R1281" s="434"/>
      <c r="S1281" s="434"/>
      <c r="T1281" s="472"/>
      <c r="U1281" s="434"/>
      <c r="V1281" s="434"/>
      <c r="W1281" s="434"/>
      <c r="X1281" s="434"/>
      <c r="Y1281" s="434"/>
      <c r="Z1281" s="434"/>
      <c r="AA1281" s="434"/>
      <c r="AB1281" s="434"/>
      <c r="AC1281" s="434"/>
      <c r="AD1281" s="436"/>
      <c r="AE1281" s="436"/>
      <c r="AF1281" s="436"/>
      <c r="AG1281" s="436"/>
      <c r="AH1281" s="436"/>
      <c r="AI1281" s="436"/>
      <c r="AJ1281" s="436"/>
      <c r="AK1281" s="436"/>
    </row>
    <row r="1282" spans="1:37" s="357" customFormat="1" ht="19.5" customHeight="1" x14ac:dyDescent="0.25">
      <c r="A1282" s="434"/>
      <c r="B1282" s="434"/>
      <c r="C1282" s="434"/>
      <c r="D1282" s="434"/>
      <c r="E1282" s="434"/>
      <c r="F1282" s="434"/>
      <c r="G1282" s="434"/>
      <c r="H1282" s="434"/>
      <c r="I1282" s="434"/>
      <c r="J1282" s="434"/>
      <c r="K1282" s="434"/>
      <c r="L1282" s="434"/>
      <c r="M1282" s="434"/>
      <c r="N1282" s="434"/>
      <c r="O1282" s="434"/>
      <c r="P1282" s="434"/>
      <c r="Q1282" s="434"/>
      <c r="R1282" s="434"/>
      <c r="S1282" s="434"/>
      <c r="T1282" s="472"/>
      <c r="U1282" s="434"/>
      <c r="V1282" s="434"/>
      <c r="W1282" s="434"/>
      <c r="X1282" s="434"/>
      <c r="Y1282" s="434"/>
      <c r="Z1282" s="434"/>
      <c r="AA1282" s="434"/>
      <c r="AB1282" s="434"/>
      <c r="AC1282" s="434"/>
      <c r="AD1282" s="436"/>
      <c r="AE1282" s="436"/>
      <c r="AF1282" s="436"/>
      <c r="AG1282" s="436"/>
      <c r="AH1282" s="436"/>
      <c r="AI1282" s="436"/>
      <c r="AJ1282" s="436"/>
      <c r="AK1282" s="436"/>
    </row>
    <row r="1283" spans="1:37" s="357" customFormat="1" ht="19.5" customHeight="1" x14ac:dyDescent="0.25">
      <c r="A1283" s="434"/>
      <c r="B1283" s="434"/>
      <c r="C1283" s="434"/>
      <c r="D1283" s="434"/>
      <c r="E1283" s="434"/>
      <c r="F1283" s="434"/>
      <c r="G1283" s="434"/>
      <c r="H1283" s="434"/>
      <c r="I1283" s="434"/>
      <c r="J1283" s="434"/>
      <c r="K1283" s="434"/>
      <c r="L1283" s="434"/>
      <c r="M1283" s="434"/>
      <c r="N1283" s="434"/>
      <c r="O1283" s="434"/>
      <c r="P1283" s="434"/>
      <c r="Q1283" s="434"/>
      <c r="R1283" s="434"/>
      <c r="S1283" s="434"/>
      <c r="T1283" s="472"/>
      <c r="U1283" s="434"/>
      <c r="V1283" s="434"/>
      <c r="W1283" s="434"/>
      <c r="X1283" s="434"/>
      <c r="Y1283" s="434"/>
      <c r="Z1283" s="434"/>
      <c r="AA1283" s="434"/>
      <c r="AB1283" s="434"/>
      <c r="AC1283" s="434"/>
      <c r="AD1283" s="436"/>
      <c r="AE1283" s="436"/>
      <c r="AF1283" s="436"/>
      <c r="AG1283" s="436"/>
      <c r="AH1283" s="436"/>
      <c r="AI1283" s="436"/>
      <c r="AJ1283" s="436"/>
      <c r="AK1283" s="436"/>
    </row>
    <row r="1284" spans="1:37" s="357" customFormat="1" ht="19.5" customHeight="1" x14ac:dyDescent="0.25">
      <c r="A1284" s="434"/>
      <c r="B1284" s="434"/>
      <c r="C1284" s="434"/>
      <c r="D1284" s="434"/>
      <c r="E1284" s="434"/>
      <c r="F1284" s="434"/>
      <c r="G1284" s="434"/>
      <c r="H1284" s="434"/>
      <c r="I1284" s="434"/>
      <c r="J1284" s="434"/>
      <c r="K1284" s="434"/>
      <c r="L1284" s="434"/>
      <c r="M1284" s="434"/>
      <c r="N1284" s="434"/>
      <c r="O1284" s="434"/>
      <c r="P1284" s="434"/>
      <c r="Q1284" s="434"/>
      <c r="R1284" s="434"/>
      <c r="S1284" s="434"/>
      <c r="T1284" s="472"/>
      <c r="U1284" s="434"/>
      <c r="V1284" s="434"/>
      <c r="W1284" s="434"/>
      <c r="X1284" s="434"/>
      <c r="Y1284" s="434"/>
      <c r="Z1284" s="434"/>
      <c r="AA1284" s="434"/>
      <c r="AB1284" s="434"/>
      <c r="AC1284" s="434"/>
      <c r="AD1284" s="436"/>
      <c r="AE1284" s="436"/>
      <c r="AF1284" s="436"/>
      <c r="AG1284" s="436"/>
      <c r="AH1284" s="436"/>
      <c r="AI1284" s="436"/>
      <c r="AJ1284" s="436"/>
      <c r="AK1284" s="436"/>
    </row>
    <row r="1285" spans="1:37" s="357" customFormat="1" ht="19.5" customHeight="1" x14ac:dyDescent="0.25">
      <c r="A1285" s="434"/>
      <c r="B1285" s="434"/>
      <c r="C1285" s="434"/>
      <c r="D1285" s="434"/>
      <c r="E1285" s="434"/>
      <c r="F1285" s="434"/>
      <c r="G1285" s="434"/>
      <c r="H1285" s="434"/>
      <c r="I1285" s="434"/>
      <c r="J1285" s="434"/>
      <c r="K1285" s="434"/>
      <c r="L1285" s="434"/>
      <c r="M1285" s="434"/>
      <c r="N1285" s="434"/>
      <c r="O1285" s="434"/>
      <c r="P1285" s="434"/>
      <c r="Q1285" s="434"/>
      <c r="R1285" s="434"/>
      <c r="S1285" s="434"/>
      <c r="T1285" s="472"/>
      <c r="U1285" s="434"/>
      <c r="V1285" s="434"/>
      <c r="W1285" s="434"/>
      <c r="X1285" s="434"/>
      <c r="Y1285" s="434"/>
      <c r="Z1285" s="434"/>
      <c r="AA1285" s="434"/>
      <c r="AB1285" s="434"/>
      <c r="AC1285" s="434"/>
      <c r="AD1285" s="436"/>
      <c r="AE1285" s="436"/>
      <c r="AF1285" s="436"/>
      <c r="AG1285" s="436"/>
      <c r="AH1285" s="436"/>
      <c r="AI1285" s="436"/>
      <c r="AJ1285" s="436"/>
      <c r="AK1285" s="436"/>
    </row>
    <row r="1286" spans="1:37" s="357" customFormat="1" ht="19.5" customHeight="1" x14ac:dyDescent="0.25">
      <c r="A1286" s="434"/>
      <c r="B1286" s="434"/>
      <c r="C1286" s="434"/>
      <c r="D1286" s="434"/>
      <c r="E1286" s="434"/>
      <c r="F1286" s="434"/>
      <c r="G1286" s="434"/>
      <c r="H1286" s="434"/>
      <c r="I1286" s="434"/>
      <c r="J1286" s="434"/>
      <c r="K1286" s="434"/>
      <c r="L1286" s="434"/>
      <c r="M1286" s="434"/>
      <c r="N1286" s="434"/>
      <c r="O1286" s="434"/>
      <c r="P1286" s="434"/>
      <c r="Q1286" s="434"/>
      <c r="R1286" s="434"/>
      <c r="S1286" s="434"/>
      <c r="T1286" s="472"/>
      <c r="U1286" s="434"/>
      <c r="V1286" s="434"/>
      <c r="W1286" s="434"/>
      <c r="X1286" s="434"/>
      <c r="Y1286" s="434"/>
      <c r="Z1286" s="434"/>
      <c r="AA1286" s="434"/>
      <c r="AB1286" s="434"/>
      <c r="AC1286" s="434"/>
      <c r="AD1286" s="436"/>
      <c r="AE1286" s="436"/>
      <c r="AF1286" s="436"/>
      <c r="AG1286" s="436"/>
      <c r="AH1286" s="436"/>
      <c r="AI1286" s="436"/>
      <c r="AJ1286" s="436"/>
      <c r="AK1286" s="436"/>
    </row>
    <row r="1287" spans="1:37" s="357" customFormat="1" ht="19.5" customHeight="1" x14ac:dyDescent="0.25">
      <c r="A1287" s="434"/>
      <c r="B1287" s="434"/>
      <c r="C1287" s="434"/>
      <c r="D1287" s="434"/>
      <c r="E1287" s="434"/>
      <c r="F1287" s="434"/>
      <c r="G1287" s="434"/>
      <c r="H1287" s="434"/>
      <c r="I1287" s="434"/>
      <c r="J1287" s="434"/>
      <c r="K1287" s="434"/>
      <c r="L1287" s="434"/>
      <c r="M1287" s="434"/>
      <c r="N1287" s="434"/>
      <c r="O1287" s="434"/>
      <c r="P1287" s="434"/>
      <c r="Q1287" s="434"/>
      <c r="R1287" s="434"/>
      <c r="S1287" s="434"/>
      <c r="T1287" s="472"/>
      <c r="U1287" s="434"/>
      <c r="V1287" s="434"/>
      <c r="W1287" s="434"/>
      <c r="X1287" s="434"/>
      <c r="Y1287" s="434"/>
      <c r="Z1287" s="434"/>
      <c r="AA1287" s="434"/>
      <c r="AB1287" s="434"/>
      <c r="AC1287" s="434"/>
      <c r="AD1287" s="436"/>
      <c r="AE1287" s="436"/>
      <c r="AF1287" s="436"/>
      <c r="AG1287" s="436"/>
      <c r="AH1287" s="436"/>
      <c r="AI1287" s="436"/>
      <c r="AJ1287" s="436"/>
      <c r="AK1287" s="436"/>
    </row>
    <row r="1288" spans="1:37" s="357" customFormat="1" ht="19.5" customHeight="1" x14ac:dyDescent="0.25">
      <c r="A1288" s="434"/>
      <c r="B1288" s="434"/>
      <c r="C1288" s="434"/>
      <c r="D1288" s="434"/>
      <c r="E1288" s="434"/>
      <c r="F1288" s="434"/>
      <c r="G1288" s="434"/>
      <c r="H1288" s="434"/>
      <c r="I1288" s="434"/>
      <c r="J1288" s="434"/>
      <c r="K1288" s="434"/>
      <c r="L1288" s="434"/>
      <c r="M1288" s="434"/>
      <c r="N1288" s="434"/>
      <c r="O1288" s="434"/>
      <c r="P1288" s="434"/>
      <c r="Q1288" s="434"/>
      <c r="R1288" s="434"/>
      <c r="S1288" s="434"/>
      <c r="T1288" s="472"/>
      <c r="U1288" s="434"/>
      <c r="V1288" s="434"/>
      <c r="W1288" s="434"/>
      <c r="X1288" s="434"/>
      <c r="Y1288" s="434"/>
      <c r="Z1288" s="434"/>
      <c r="AA1288" s="434"/>
      <c r="AB1288" s="434"/>
      <c r="AC1288" s="434"/>
      <c r="AD1288" s="436"/>
      <c r="AE1288" s="436"/>
      <c r="AF1288" s="436"/>
      <c r="AG1288" s="436"/>
      <c r="AH1288" s="436"/>
      <c r="AI1288" s="436"/>
      <c r="AJ1288" s="436"/>
      <c r="AK1288" s="436"/>
    </row>
    <row r="1289" spans="1:37" s="357" customFormat="1" ht="19.5" customHeight="1" x14ac:dyDescent="0.25">
      <c r="A1289" s="434"/>
      <c r="B1289" s="434"/>
      <c r="C1289" s="434"/>
      <c r="D1289" s="434"/>
      <c r="E1289" s="434"/>
      <c r="F1289" s="434"/>
      <c r="G1289" s="434"/>
      <c r="H1289" s="434"/>
      <c r="I1289" s="434"/>
      <c r="J1289" s="434"/>
      <c r="K1289" s="434"/>
      <c r="L1289" s="434"/>
      <c r="M1289" s="434"/>
      <c r="N1289" s="434"/>
      <c r="O1289" s="434"/>
      <c r="P1289" s="434"/>
      <c r="Q1289" s="434"/>
      <c r="R1289" s="434"/>
      <c r="S1289" s="434"/>
      <c r="T1289" s="472"/>
      <c r="U1289" s="434"/>
      <c r="V1289" s="434"/>
      <c r="W1289" s="434"/>
      <c r="X1289" s="434"/>
      <c r="Y1289" s="434"/>
      <c r="Z1289" s="434"/>
      <c r="AA1289" s="434"/>
      <c r="AB1289" s="434"/>
      <c r="AC1289" s="434"/>
      <c r="AD1289" s="436"/>
      <c r="AE1289" s="436"/>
      <c r="AF1289" s="436"/>
      <c r="AG1289" s="436"/>
      <c r="AH1289" s="436"/>
      <c r="AI1289" s="436"/>
      <c r="AJ1289" s="436"/>
      <c r="AK1289" s="436"/>
    </row>
    <row r="1290" spans="1:37" s="357" customFormat="1" ht="19.5" customHeight="1" x14ac:dyDescent="0.25">
      <c r="A1290" s="434"/>
      <c r="B1290" s="434"/>
      <c r="C1290" s="434"/>
      <c r="D1290" s="434"/>
      <c r="E1290" s="434"/>
      <c r="F1290" s="434"/>
      <c r="G1290" s="434"/>
      <c r="H1290" s="434"/>
      <c r="I1290" s="434"/>
      <c r="J1290" s="434"/>
      <c r="K1290" s="434"/>
      <c r="L1290" s="434"/>
      <c r="M1290" s="434"/>
      <c r="N1290" s="434"/>
      <c r="O1290" s="434"/>
      <c r="P1290" s="434"/>
      <c r="Q1290" s="434"/>
      <c r="R1290" s="434"/>
      <c r="S1290" s="434"/>
      <c r="T1290" s="472"/>
      <c r="U1290" s="434"/>
      <c r="V1290" s="434"/>
      <c r="W1290" s="434"/>
      <c r="X1290" s="434"/>
      <c r="Y1290" s="434"/>
      <c r="Z1290" s="434"/>
      <c r="AA1290" s="434"/>
      <c r="AB1290" s="434"/>
      <c r="AC1290" s="434"/>
      <c r="AD1290" s="436"/>
      <c r="AE1290" s="436"/>
      <c r="AF1290" s="436"/>
      <c r="AG1290" s="436"/>
      <c r="AH1290" s="436"/>
      <c r="AI1290" s="436"/>
      <c r="AJ1290" s="436"/>
      <c r="AK1290" s="436"/>
    </row>
    <row r="1291" spans="1:37" s="357" customFormat="1" ht="19.5" customHeight="1" x14ac:dyDescent="0.25">
      <c r="A1291" s="434"/>
      <c r="B1291" s="434"/>
      <c r="C1291" s="434"/>
      <c r="D1291" s="434"/>
      <c r="E1291" s="434"/>
      <c r="F1291" s="434"/>
      <c r="G1291" s="434"/>
      <c r="H1291" s="434"/>
      <c r="I1291" s="434"/>
      <c r="J1291" s="434"/>
      <c r="K1291" s="434"/>
      <c r="L1291" s="434"/>
      <c r="M1291" s="434"/>
      <c r="N1291" s="434"/>
      <c r="O1291" s="434"/>
      <c r="P1291" s="434"/>
      <c r="Q1291" s="434"/>
      <c r="R1291" s="434"/>
      <c r="S1291" s="434"/>
      <c r="T1291" s="472"/>
      <c r="U1291" s="434"/>
      <c r="V1291" s="434"/>
      <c r="W1291" s="434"/>
      <c r="X1291" s="434"/>
      <c r="Y1291" s="434"/>
      <c r="Z1291" s="434"/>
      <c r="AA1291" s="434"/>
      <c r="AB1291" s="434"/>
      <c r="AC1291" s="434"/>
      <c r="AD1291" s="436"/>
      <c r="AE1291" s="436"/>
      <c r="AF1291" s="436"/>
      <c r="AG1291" s="436"/>
      <c r="AH1291" s="436"/>
      <c r="AI1291" s="436"/>
      <c r="AJ1291" s="436"/>
      <c r="AK1291" s="436"/>
    </row>
    <row r="1292" spans="1:37" s="357" customFormat="1" ht="19.5" customHeight="1" x14ac:dyDescent="0.25">
      <c r="A1292" s="434"/>
      <c r="B1292" s="434"/>
      <c r="C1292" s="434"/>
      <c r="D1292" s="434"/>
      <c r="E1292" s="434"/>
      <c r="F1292" s="434"/>
      <c r="G1292" s="434"/>
      <c r="H1292" s="434"/>
      <c r="I1292" s="434"/>
      <c r="J1292" s="434"/>
      <c r="K1292" s="434"/>
      <c r="L1292" s="434"/>
      <c r="M1292" s="434"/>
      <c r="N1292" s="434"/>
      <c r="O1292" s="434"/>
      <c r="P1292" s="434"/>
      <c r="Q1292" s="434"/>
      <c r="R1292" s="434"/>
      <c r="S1292" s="434"/>
      <c r="T1292" s="472"/>
      <c r="U1292" s="434"/>
      <c r="V1292" s="434"/>
      <c r="W1292" s="434"/>
      <c r="X1292" s="434"/>
      <c r="Y1292" s="434"/>
      <c r="Z1292" s="434"/>
      <c r="AA1292" s="434"/>
      <c r="AB1292" s="434"/>
      <c r="AC1292" s="434"/>
      <c r="AD1292" s="436"/>
      <c r="AE1292" s="436"/>
      <c r="AF1292" s="436"/>
      <c r="AG1292" s="436"/>
      <c r="AH1292" s="436"/>
      <c r="AI1292" s="436"/>
      <c r="AJ1292" s="436"/>
      <c r="AK1292" s="436"/>
    </row>
    <row r="1293" spans="1:37" s="357" customFormat="1" ht="19.5" customHeight="1" x14ac:dyDescent="0.25">
      <c r="A1293" s="434"/>
      <c r="B1293" s="434"/>
      <c r="C1293" s="434"/>
      <c r="D1293" s="434"/>
      <c r="E1293" s="434"/>
      <c r="F1293" s="434"/>
      <c r="G1293" s="434"/>
      <c r="H1293" s="434"/>
      <c r="I1293" s="434"/>
      <c r="J1293" s="434"/>
      <c r="K1293" s="434"/>
      <c r="L1293" s="434"/>
      <c r="M1293" s="434"/>
      <c r="N1293" s="434"/>
      <c r="O1293" s="434"/>
      <c r="P1293" s="434"/>
      <c r="Q1293" s="434"/>
      <c r="R1293" s="434"/>
      <c r="S1293" s="434"/>
      <c r="T1293" s="472"/>
      <c r="U1293" s="434"/>
      <c r="V1293" s="434"/>
      <c r="W1293" s="434"/>
      <c r="X1293" s="434"/>
      <c r="Y1293" s="434"/>
      <c r="Z1293" s="434"/>
      <c r="AA1293" s="434"/>
      <c r="AB1293" s="434"/>
      <c r="AC1293" s="434"/>
      <c r="AD1293" s="436"/>
      <c r="AE1293" s="436"/>
      <c r="AF1293" s="436"/>
      <c r="AG1293" s="436"/>
      <c r="AH1293" s="436"/>
      <c r="AI1293" s="436"/>
      <c r="AJ1293" s="436"/>
      <c r="AK1293" s="436"/>
    </row>
    <row r="1294" spans="1:37" s="357" customFormat="1" ht="19.5" customHeight="1" x14ac:dyDescent="0.25">
      <c r="A1294" s="434"/>
      <c r="B1294" s="434"/>
      <c r="C1294" s="434"/>
      <c r="D1294" s="434"/>
      <c r="E1294" s="434"/>
      <c r="F1294" s="434"/>
      <c r="G1294" s="434"/>
      <c r="H1294" s="434"/>
      <c r="I1294" s="434"/>
      <c r="J1294" s="434"/>
      <c r="K1294" s="434"/>
      <c r="L1294" s="434"/>
      <c r="M1294" s="434"/>
      <c r="N1294" s="434"/>
      <c r="O1294" s="434"/>
      <c r="P1294" s="434"/>
      <c r="Q1294" s="434"/>
      <c r="R1294" s="434"/>
      <c r="S1294" s="434"/>
      <c r="T1294" s="472"/>
      <c r="U1294" s="434"/>
      <c r="V1294" s="434"/>
      <c r="W1294" s="434"/>
      <c r="X1294" s="434"/>
      <c r="Y1294" s="434"/>
      <c r="Z1294" s="434"/>
      <c r="AA1294" s="434"/>
      <c r="AB1294" s="434"/>
      <c r="AC1294" s="434"/>
      <c r="AD1294" s="436"/>
      <c r="AE1294" s="436"/>
      <c r="AF1294" s="436"/>
      <c r="AG1294" s="436"/>
      <c r="AH1294" s="436"/>
      <c r="AI1294" s="436"/>
      <c r="AJ1294" s="436"/>
      <c r="AK1294" s="436"/>
    </row>
    <row r="1295" spans="1:37" s="357" customFormat="1" ht="19.5" customHeight="1" x14ac:dyDescent="0.25">
      <c r="A1295" s="434"/>
      <c r="B1295" s="434"/>
      <c r="C1295" s="434"/>
      <c r="D1295" s="434"/>
      <c r="E1295" s="434"/>
      <c r="F1295" s="434"/>
      <c r="G1295" s="434"/>
      <c r="H1295" s="434"/>
      <c r="I1295" s="434"/>
      <c r="J1295" s="434"/>
      <c r="K1295" s="434"/>
      <c r="L1295" s="434"/>
      <c r="M1295" s="434"/>
      <c r="N1295" s="434"/>
      <c r="O1295" s="434"/>
      <c r="P1295" s="434"/>
      <c r="Q1295" s="434"/>
      <c r="R1295" s="434"/>
      <c r="S1295" s="434"/>
      <c r="T1295" s="472"/>
      <c r="U1295" s="434"/>
      <c r="V1295" s="434"/>
      <c r="W1295" s="434"/>
      <c r="X1295" s="434"/>
      <c r="Y1295" s="434"/>
      <c r="Z1295" s="434"/>
      <c r="AA1295" s="434"/>
      <c r="AB1295" s="434"/>
      <c r="AC1295" s="434"/>
      <c r="AD1295" s="436"/>
      <c r="AE1295" s="436"/>
      <c r="AF1295" s="436"/>
      <c r="AG1295" s="436"/>
      <c r="AH1295" s="436"/>
      <c r="AI1295" s="436"/>
      <c r="AJ1295" s="436"/>
      <c r="AK1295" s="436"/>
    </row>
    <row r="1296" spans="1:37" s="357" customFormat="1" ht="19.5" customHeight="1" x14ac:dyDescent="0.25">
      <c r="A1296" s="434"/>
      <c r="B1296" s="434"/>
      <c r="C1296" s="434"/>
      <c r="D1296" s="434"/>
      <c r="E1296" s="434"/>
      <c r="F1296" s="434"/>
      <c r="G1296" s="434"/>
      <c r="H1296" s="434"/>
      <c r="I1296" s="434"/>
      <c r="J1296" s="434"/>
      <c r="K1296" s="434"/>
      <c r="L1296" s="434"/>
      <c r="M1296" s="434"/>
      <c r="N1296" s="434"/>
      <c r="O1296" s="434"/>
      <c r="P1296" s="434"/>
      <c r="Q1296" s="434"/>
      <c r="R1296" s="434"/>
      <c r="S1296" s="434"/>
      <c r="T1296" s="472"/>
      <c r="U1296" s="434"/>
      <c r="V1296" s="434"/>
      <c r="W1296" s="434"/>
      <c r="X1296" s="434"/>
      <c r="Y1296" s="434"/>
      <c r="Z1296" s="434"/>
      <c r="AA1296" s="434"/>
      <c r="AB1296" s="434"/>
      <c r="AC1296" s="434"/>
      <c r="AD1296" s="436"/>
      <c r="AE1296" s="436"/>
      <c r="AF1296" s="436"/>
      <c r="AG1296" s="436"/>
      <c r="AH1296" s="436"/>
      <c r="AI1296" s="436"/>
      <c r="AJ1296" s="436"/>
      <c r="AK1296" s="436"/>
    </row>
    <row r="1297" spans="1:37" s="357" customFormat="1" ht="19.5" customHeight="1" x14ac:dyDescent="0.25">
      <c r="A1297" s="434"/>
      <c r="B1297" s="434"/>
      <c r="C1297" s="434"/>
      <c r="D1297" s="434"/>
      <c r="E1297" s="434"/>
      <c r="F1297" s="434"/>
      <c r="G1297" s="434"/>
      <c r="H1297" s="434"/>
      <c r="I1297" s="434"/>
      <c r="J1297" s="434"/>
      <c r="K1297" s="434"/>
      <c r="L1297" s="434"/>
      <c r="M1297" s="434"/>
      <c r="N1297" s="434"/>
      <c r="O1297" s="434"/>
      <c r="P1297" s="434"/>
      <c r="Q1297" s="434"/>
      <c r="R1297" s="434"/>
      <c r="S1297" s="434"/>
      <c r="T1297" s="472"/>
      <c r="U1297" s="434"/>
      <c r="V1297" s="434"/>
      <c r="W1297" s="434"/>
      <c r="X1297" s="434"/>
      <c r="Y1297" s="434"/>
      <c r="Z1297" s="434"/>
      <c r="AA1297" s="434"/>
      <c r="AB1297" s="434"/>
      <c r="AC1297" s="434"/>
      <c r="AD1297" s="436"/>
      <c r="AE1297" s="436"/>
      <c r="AF1297" s="436"/>
      <c r="AG1297" s="436"/>
      <c r="AH1297" s="436"/>
      <c r="AI1297" s="436"/>
      <c r="AJ1297" s="436"/>
      <c r="AK1297" s="436"/>
    </row>
    <row r="1298" spans="1:37" s="357" customFormat="1" ht="19.5" customHeight="1" x14ac:dyDescent="0.25">
      <c r="A1298" s="434"/>
      <c r="B1298" s="434"/>
      <c r="C1298" s="434"/>
      <c r="D1298" s="434"/>
      <c r="E1298" s="434"/>
      <c r="F1298" s="434"/>
      <c r="G1298" s="434"/>
      <c r="H1298" s="434"/>
      <c r="I1298" s="434"/>
      <c r="J1298" s="434"/>
      <c r="K1298" s="434"/>
      <c r="L1298" s="434"/>
      <c r="M1298" s="434"/>
      <c r="N1298" s="434"/>
      <c r="O1298" s="434"/>
      <c r="P1298" s="434"/>
      <c r="Q1298" s="434"/>
      <c r="R1298" s="434"/>
      <c r="S1298" s="434"/>
      <c r="T1298" s="472"/>
      <c r="U1298" s="434"/>
      <c r="V1298" s="434"/>
      <c r="W1298" s="434"/>
      <c r="X1298" s="434"/>
      <c r="Y1298" s="434"/>
      <c r="Z1298" s="434"/>
      <c r="AA1298" s="434"/>
      <c r="AB1298" s="434"/>
      <c r="AC1298" s="434"/>
      <c r="AD1298" s="436"/>
      <c r="AE1298" s="436"/>
      <c r="AF1298" s="436"/>
      <c r="AG1298" s="436"/>
      <c r="AH1298" s="436"/>
      <c r="AI1298" s="436"/>
      <c r="AJ1298" s="436"/>
      <c r="AK1298" s="436"/>
    </row>
    <row r="1299" spans="1:37" s="357" customFormat="1" ht="19.5" customHeight="1" x14ac:dyDescent="0.25">
      <c r="A1299" s="434"/>
      <c r="B1299" s="434"/>
      <c r="C1299" s="434"/>
      <c r="D1299" s="434"/>
      <c r="E1299" s="434"/>
      <c r="F1299" s="434"/>
      <c r="G1299" s="434"/>
      <c r="H1299" s="434"/>
      <c r="I1299" s="434"/>
      <c r="J1299" s="434"/>
      <c r="K1299" s="434"/>
      <c r="L1299" s="434"/>
      <c r="M1299" s="434"/>
      <c r="N1299" s="434"/>
      <c r="O1299" s="434"/>
      <c r="P1299" s="434"/>
      <c r="Q1299" s="434"/>
      <c r="R1299" s="434"/>
      <c r="S1299" s="434"/>
      <c r="T1299" s="472"/>
      <c r="U1299" s="434"/>
      <c r="V1299" s="434"/>
      <c r="W1299" s="434"/>
      <c r="X1299" s="434"/>
      <c r="Y1299" s="434"/>
      <c r="Z1299" s="434"/>
      <c r="AA1299" s="434"/>
      <c r="AB1299" s="434"/>
      <c r="AC1299" s="434"/>
      <c r="AD1299" s="436"/>
      <c r="AE1299" s="436"/>
      <c r="AF1299" s="436"/>
      <c r="AG1299" s="436"/>
      <c r="AH1299" s="436"/>
      <c r="AI1299" s="436"/>
      <c r="AJ1299" s="436"/>
      <c r="AK1299" s="436"/>
    </row>
    <row r="1300" spans="1:37" s="357" customFormat="1" ht="19.5" customHeight="1" x14ac:dyDescent="0.25">
      <c r="A1300" s="434"/>
      <c r="B1300" s="434"/>
      <c r="C1300" s="434"/>
      <c r="D1300" s="434"/>
      <c r="E1300" s="434"/>
      <c r="F1300" s="434"/>
      <c r="G1300" s="434"/>
      <c r="H1300" s="434"/>
      <c r="I1300" s="434"/>
      <c r="J1300" s="434"/>
      <c r="K1300" s="434"/>
      <c r="L1300" s="434"/>
      <c r="M1300" s="434"/>
      <c r="N1300" s="434"/>
      <c r="O1300" s="434"/>
      <c r="P1300" s="434"/>
      <c r="Q1300" s="434"/>
      <c r="R1300" s="434"/>
      <c r="S1300" s="434"/>
      <c r="T1300" s="472"/>
      <c r="U1300" s="434"/>
      <c r="V1300" s="434"/>
      <c r="W1300" s="434"/>
      <c r="X1300" s="434"/>
      <c r="Y1300" s="434"/>
      <c r="Z1300" s="434"/>
      <c r="AA1300" s="434"/>
      <c r="AB1300" s="434"/>
      <c r="AC1300" s="434"/>
      <c r="AD1300" s="436"/>
      <c r="AE1300" s="436"/>
      <c r="AF1300" s="436"/>
      <c r="AG1300" s="436"/>
      <c r="AH1300" s="436"/>
      <c r="AI1300" s="436"/>
      <c r="AJ1300" s="436"/>
      <c r="AK1300" s="436"/>
    </row>
    <row r="1301" spans="1:37" s="357" customFormat="1" ht="19.5" customHeight="1" x14ac:dyDescent="0.25">
      <c r="A1301" s="434"/>
      <c r="B1301" s="434"/>
      <c r="C1301" s="434"/>
      <c r="D1301" s="434"/>
      <c r="E1301" s="434"/>
      <c r="F1301" s="434"/>
      <c r="G1301" s="434"/>
      <c r="H1301" s="434"/>
      <c r="I1301" s="434"/>
      <c r="J1301" s="434"/>
      <c r="K1301" s="434"/>
      <c r="L1301" s="434"/>
      <c r="M1301" s="434"/>
      <c r="N1301" s="434"/>
      <c r="O1301" s="434"/>
      <c r="P1301" s="434"/>
      <c r="Q1301" s="434"/>
      <c r="R1301" s="434"/>
      <c r="S1301" s="434"/>
      <c r="T1301" s="472"/>
      <c r="U1301" s="434"/>
      <c r="V1301" s="434"/>
      <c r="W1301" s="434"/>
      <c r="X1301" s="434"/>
      <c r="Y1301" s="434"/>
      <c r="Z1301" s="434"/>
      <c r="AA1301" s="434"/>
      <c r="AB1301" s="434"/>
      <c r="AC1301" s="434"/>
      <c r="AD1301" s="436"/>
      <c r="AE1301" s="436"/>
      <c r="AF1301" s="436"/>
      <c r="AG1301" s="436"/>
      <c r="AH1301" s="436"/>
      <c r="AI1301" s="436"/>
      <c r="AJ1301" s="436"/>
      <c r="AK1301" s="436"/>
    </row>
    <row r="1302" spans="1:37" s="357" customFormat="1" ht="19.5" customHeight="1" x14ac:dyDescent="0.25">
      <c r="A1302" s="434"/>
      <c r="B1302" s="434"/>
      <c r="C1302" s="434"/>
      <c r="D1302" s="434"/>
      <c r="E1302" s="434"/>
      <c r="F1302" s="434"/>
      <c r="G1302" s="434"/>
      <c r="H1302" s="434"/>
      <c r="I1302" s="434"/>
      <c r="J1302" s="434"/>
      <c r="K1302" s="434"/>
      <c r="L1302" s="434"/>
      <c r="M1302" s="434"/>
      <c r="N1302" s="434"/>
      <c r="O1302" s="434"/>
      <c r="P1302" s="434"/>
      <c r="Q1302" s="434"/>
      <c r="R1302" s="434"/>
      <c r="S1302" s="434"/>
      <c r="T1302" s="472"/>
      <c r="U1302" s="434"/>
      <c r="V1302" s="434"/>
      <c r="W1302" s="434"/>
      <c r="X1302" s="434"/>
      <c r="Y1302" s="434"/>
      <c r="Z1302" s="434"/>
      <c r="AA1302" s="434"/>
      <c r="AB1302" s="434"/>
      <c r="AC1302" s="434"/>
      <c r="AD1302" s="436"/>
      <c r="AE1302" s="436"/>
      <c r="AF1302" s="436"/>
      <c r="AG1302" s="436"/>
      <c r="AH1302" s="436"/>
      <c r="AI1302" s="436"/>
      <c r="AJ1302" s="436"/>
      <c r="AK1302" s="436"/>
    </row>
    <row r="1303" spans="1:37" s="357" customFormat="1" ht="19.5" customHeight="1" x14ac:dyDescent="0.25">
      <c r="A1303" s="434"/>
      <c r="B1303" s="434"/>
      <c r="C1303" s="434"/>
      <c r="D1303" s="434"/>
      <c r="E1303" s="434"/>
      <c r="F1303" s="434"/>
      <c r="G1303" s="434"/>
      <c r="H1303" s="434"/>
      <c r="I1303" s="434"/>
      <c r="J1303" s="434"/>
      <c r="K1303" s="434"/>
      <c r="L1303" s="434"/>
      <c r="M1303" s="434"/>
      <c r="N1303" s="434"/>
      <c r="O1303" s="434"/>
      <c r="P1303" s="434"/>
      <c r="Q1303" s="434"/>
      <c r="R1303" s="434"/>
      <c r="S1303" s="434"/>
      <c r="T1303" s="472"/>
      <c r="U1303" s="434"/>
      <c r="V1303" s="434"/>
      <c r="W1303" s="434"/>
      <c r="X1303" s="434"/>
      <c r="Y1303" s="434"/>
      <c r="Z1303" s="434"/>
      <c r="AA1303" s="434"/>
      <c r="AB1303" s="434"/>
      <c r="AC1303" s="434"/>
      <c r="AD1303" s="436"/>
      <c r="AE1303" s="436"/>
      <c r="AF1303" s="436"/>
      <c r="AG1303" s="436"/>
      <c r="AH1303" s="436"/>
      <c r="AI1303" s="436"/>
      <c r="AJ1303" s="436"/>
      <c r="AK1303" s="436"/>
    </row>
    <row r="1304" spans="1:37" s="357" customFormat="1" ht="19.5" customHeight="1" x14ac:dyDescent="0.25">
      <c r="A1304" s="434"/>
      <c r="B1304" s="434"/>
      <c r="C1304" s="434"/>
      <c r="D1304" s="434"/>
      <c r="E1304" s="434"/>
      <c r="F1304" s="434"/>
      <c r="G1304" s="434"/>
      <c r="H1304" s="434"/>
      <c r="I1304" s="434"/>
      <c r="J1304" s="434"/>
      <c r="K1304" s="434"/>
      <c r="L1304" s="434"/>
      <c r="M1304" s="434"/>
      <c r="N1304" s="434"/>
      <c r="O1304" s="434"/>
      <c r="P1304" s="434"/>
      <c r="Q1304" s="434"/>
      <c r="R1304" s="434"/>
      <c r="S1304" s="434"/>
      <c r="T1304" s="472"/>
      <c r="U1304" s="434"/>
      <c r="V1304" s="434"/>
      <c r="W1304" s="434"/>
      <c r="X1304" s="434"/>
      <c r="Y1304" s="434"/>
      <c r="Z1304" s="434"/>
      <c r="AA1304" s="434"/>
      <c r="AB1304" s="434"/>
      <c r="AC1304" s="434"/>
      <c r="AD1304" s="436"/>
      <c r="AE1304" s="436"/>
      <c r="AF1304" s="436"/>
      <c r="AG1304" s="436"/>
      <c r="AH1304" s="436"/>
      <c r="AI1304" s="436"/>
      <c r="AJ1304" s="436"/>
      <c r="AK1304" s="436"/>
    </row>
    <row r="1305" spans="1:37" s="357" customFormat="1" ht="19.5" customHeight="1" x14ac:dyDescent="0.25">
      <c r="A1305" s="434"/>
      <c r="B1305" s="434"/>
      <c r="C1305" s="434"/>
      <c r="D1305" s="434"/>
      <c r="E1305" s="434"/>
      <c r="F1305" s="434"/>
      <c r="G1305" s="434"/>
      <c r="H1305" s="434"/>
      <c r="I1305" s="434"/>
      <c r="J1305" s="434"/>
      <c r="K1305" s="434"/>
      <c r="L1305" s="434"/>
      <c r="M1305" s="434"/>
      <c r="N1305" s="434"/>
      <c r="O1305" s="434"/>
      <c r="P1305" s="434"/>
      <c r="Q1305" s="434"/>
      <c r="R1305" s="434"/>
      <c r="S1305" s="434"/>
      <c r="T1305" s="472"/>
      <c r="U1305" s="434"/>
      <c r="V1305" s="434"/>
      <c r="W1305" s="434"/>
      <c r="X1305" s="434"/>
      <c r="Y1305" s="434"/>
      <c r="Z1305" s="434"/>
      <c r="AA1305" s="434"/>
      <c r="AB1305" s="434"/>
      <c r="AC1305" s="434"/>
      <c r="AD1305" s="436"/>
      <c r="AE1305" s="436"/>
      <c r="AF1305" s="436"/>
      <c r="AG1305" s="436"/>
      <c r="AH1305" s="436"/>
      <c r="AI1305" s="436"/>
      <c r="AJ1305" s="436"/>
      <c r="AK1305" s="436"/>
    </row>
    <row r="1306" spans="1:37" s="357" customFormat="1" ht="19.5" customHeight="1" x14ac:dyDescent="0.25">
      <c r="A1306" s="434"/>
      <c r="B1306" s="434"/>
      <c r="C1306" s="434"/>
      <c r="D1306" s="434"/>
      <c r="E1306" s="434"/>
      <c r="F1306" s="434"/>
      <c r="G1306" s="434"/>
      <c r="H1306" s="434"/>
      <c r="I1306" s="434"/>
      <c r="J1306" s="434"/>
      <c r="K1306" s="434"/>
      <c r="L1306" s="434"/>
      <c r="M1306" s="434"/>
      <c r="N1306" s="434"/>
      <c r="O1306" s="434"/>
      <c r="P1306" s="434"/>
      <c r="Q1306" s="434"/>
      <c r="R1306" s="434"/>
      <c r="S1306" s="434"/>
      <c r="T1306" s="472"/>
      <c r="U1306" s="434"/>
      <c r="V1306" s="434"/>
      <c r="W1306" s="434"/>
      <c r="X1306" s="434"/>
      <c r="Y1306" s="434"/>
      <c r="Z1306" s="434"/>
      <c r="AA1306" s="434"/>
      <c r="AB1306" s="434"/>
      <c r="AC1306" s="434"/>
      <c r="AD1306" s="436"/>
      <c r="AE1306" s="436"/>
      <c r="AF1306" s="436"/>
      <c r="AG1306" s="436"/>
      <c r="AH1306" s="436"/>
      <c r="AI1306" s="436"/>
      <c r="AJ1306" s="436"/>
      <c r="AK1306" s="436"/>
    </row>
    <row r="1307" spans="1:37" s="357" customFormat="1" ht="19.5" customHeight="1" x14ac:dyDescent="0.25">
      <c r="A1307" s="434"/>
      <c r="B1307" s="434"/>
      <c r="C1307" s="434"/>
      <c r="D1307" s="434"/>
      <c r="E1307" s="434"/>
      <c r="F1307" s="434"/>
      <c r="G1307" s="434"/>
      <c r="H1307" s="434"/>
      <c r="I1307" s="434"/>
      <c r="J1307" s="434"/>
      <c r="K1307" s="434"/>
      <c r="L1307" s="434"/>
      <c r="M1307" s="434"/>
      <c r="N1307" s="434"/>
      <c r="O1307" s="434"/>
      <c r="P1307" s="434"/>
      <c r="Q1307" s="434"/>
      <c r="R1307" s="434"/>
      <c r="S1307" s="434"/>
      <c r="T1307" s="472"/>
      <c r="U1307" s="434"/>
      <c r="V1307" s="434"/>
      <c r="W1307" s="434"/>
      <c r="X1307" s="434"/>
      <c r="Y1307" s="434"/>
      <c r="Z1307" s="434"/>
      <c r="AA1307" s="434"/>
      <c r="AB1307" s="434"/>
      <c r="AC1307" s="434"/>
      <c r="AD1307" s="436"/>
      <c r="AE1307" s="436"/>
      <c r="AF1307" s="436"/>
      <c r="AG1307" s="436"/>
      <c r="AH1307" s="436"/>
      <c r="AI1307" s="436"/>
      <c r="AJ1307" s="436"/>
      <c r="AK1307" s="436"/>
    </row>
    <row r="1308" spans="1:37" s="357" customFormat="1" ht="19.5" customHeight="1" x14ac:dyDescent="0.25">
      <c r="A1308" s="434"/>
      <c r="B1308" s="434"/>
      <c r="C1308" s="434"/>
      <c r="D1308" s="434"/>
      <c r="E1308" s="434"/>
      <c r="F1308" s="434"/>
      <c r="G1308" s="434"/>
      <c r="H1308" s="434"/>
      <c r="I1308" s="434"/>
      <c r="J1308" s="434"/>
      <c r="K1308" s="434"/>
      <c r="L1308" s="434"/>
      <c r="M1308" s="434"/>
      <c r="N1308" s="434"/>
      <c r="O1308" s="434"/>
      <c r="P1308" s="434"/>
      <c r="Q1308" s="434"/>
      <c r="R1308" s="434"/>
      <c r="S1308" s="434"/>
      <c r="T1308" s="472"/>
      <c r="U1308" s="434"/>
      <c r="V1308" s="434"/>
      <c r="W1308" s="434"/>
      <c r="X1308" s="434"/>
      <c r="Y1308" s="434"/>
      <c r="Z1308" s="434"/>
      <c r="AA1308" s="434"/>
      <c r="AB1308" s="434"/>
      <c r="AC1308" s="434"/>
      <c r="AD1308" s="436"/>
      <c r="AE1308" s="436"/>
      <c r="AF1308" s="436"/>
      <c r="AG1308" s="436"/>
      <c r="AH1308" s="436"/>
      <c r="AI1308" s="436"/>
      <c r="AJ1308" s="436"/>
      <c r="AK1308" s="436"/>
    </row>
    <row r="1309" spans="1:37" s="357" customFormat="1" ht="19.5" customHeight="1" x14ac:dyDescent="0.25">
      <c r="A1309" s="434"/>
      <c r="B1309" s="434"/>
      <c r="C1309" s="434"/>
      <c r="D1309" s="434"/>
      <c r="E1309" s="434"/>
      <c r="F1309" s="434"/>
      <c r="G1309" s="434"/>
      <c r="H1309" s="434"/>
      <c r="I1309" s="434"/>
      <c r="J1309" s="434"/>
      <c r="K1309" s="434"/>
      <c r="L1309" s="434"/>
      <c r="M1309" s="434"/>
      <c r="N1309" s="434"/>
      <c r="O1309" s="434"/>
      <c r="P1309" s="434"/>
      <c r="Q1309" s="434"/>
      <c r="R1309" s="434"/>
      <c r="S1309" s="434"/>
      <c r="T1309" s="472"/>
      <c r="U1309" s="434"/>
      <c r="V1309" s="434"/>
      <c r="W1309" s="434"/>
      <c r="X1309" s="434"/>
      <c r="Y1309" s="434"/>
      <c r="Z1309" s="434"/>
      <c r="AA1309" s="434"/>
      <c r="AB1309" s="434"/>
      <c r="AC1309" s="434"/>
      <c r="AD1309" s="436"/>
      <c r="AE1309" s="436"/>
      <c r="AF1309" s="436"/>
      <c r="AG1309" s="436"/>
      <c r="AH1309" s="436"/>
      <c r="AI1309" s="436"/>
      <c r="AJ1309" s="436"/>
      <c r="AK1309" s="436"/>
    </row>
    <row r="1310" spans="1:37" s="357" customFormat="1" ht="19.5" customHeight="1" x14ac:dyDescent="0.25">
      <c r="A1310" s="434"/>
      <c r="B1310" s="434"/>
      <c r="C1310" s="434"/>
      <c r="D1310" s="434"/>
      <c r="E1310" s="434"/>
      <c r="F1310" s="434"/>
      <c r="G1310" s="434"/>
      <c r="H1310" s="434"/>
      <c r="I1310" s="434"/>
      <c r="J1310" s="434"/>
      <c r="K1310" s="434"/>
      <c r="L1310" s="434"/>
      <c r="M1310" s="434"/>
      <c r="N1310" s="434"/>
      <c r="O1310" s="434"/>
      <c r="P1310" s="434"/>
      <c r="Q1310" s="434"/>
      <c r="R1310" s="434"/>
      <c r="S1310" s="434"/>
      <c r="T1310" s="472"/>
      <c r="U1310" s="434"/>
      <c r="V1310" s="434"/>
      <c r="W1310" s="434"/>
      <c r="X1310" s="434"/>
      <c r="Y1310" s="434"/>
      <c r="Z1310" s="434"/>
      <c r="AA1310" s="434"/>
      <c r="AB1310" s="434"/>
      <c r="AC1310" s="434"/>
      <c r="AD1310" s="436"/>
      <c r="AE1310" s="436"/>
      <c r="AF1310" s="436"/>
      <c r="AG1310" s="436"/>
      <c r="AH1310" s="436"/>
      <c r="AI1310" s="436"/>
      <c r="AJ1310" s="436"/>
      <c r="AK1310" s="436"/>
    </row>
    <row r="1311" spans="1:37" s="357" customFormat="1" ht="19.5" customHeight="1" x14ac:dyDescent="0.25">
      <c r="A1311" s="434"/>
      <c r="B1311" s="434"/>
      <c r="C1311" s="434"/>
      <c r="D1311" s="434"/>
      <c r="E1311" s="434"/>
      <c r="F1311" s="434"/>
      <c r="G1311" s="434"/>
      <c r="H1311" s="434"/>
      <c r="I1311" s="434"/>
      <c r="J1311" s="434"/>
      <c r="K1311" s="434"/>
      <c r="L1311" s="434"/>
      <c r="M1311" s="434"/>
      <c r="N1311" s="434"/>
      <c r="O1311" s="434"/>
      <c r="P1311" s="434"/>
      <c r="Q1311" s="434"/>
      <c r="R1311" s="434"/>
      <c r="S1311" s="434"/>
      <c r="T1311" s="472"/>
      <c r="U1311" s="434"/>
      <c r="V1311" s="434"/>
      <c r="W1311" s="434"/>
      <c r="X1311" s="434"/>
      <c r="Y1311" s="434"/>
      <c r="Z1311" s="434"/>
      <c r="AA1311" s="434"/>
      <c r="AB1311" s="434"/>
      <c r="AC1311" s="434"/>
      <c r="AD1311" s="436"/>
      <c r="AE1311" s="436"/>
      <c r="AF1311" s="436"/>
      <c r="AG1311" s="436"/>
      <c r="AH1311" s="436"/>
      <c r="AI1311" s="436"/>
      <c r="AJ1311" s="436"/>
      <c r="AK1311" s="436"/>
    </row>
    <row r="1312" spans="1:37" s="357" customFormat="1" ht="19.5" customHeight="1" x14ac:dyDescent="0.25">
      <c r="A1312" s="434"/>
      <c r="B1312" s="434"/>
      <c r="C1312" s="434"/>
      <c r="D1312" s="434"/>
      <c r="E1312" s="434"/>
      <c r="F1312" s="434"/>
      <c r="G1312" s="434"/>
      <c r="H1312" s="434"/>
      <c r="I1312" s="434"/>
      <c r="J1312" s="434"/>
      <c r="K1312" s="434"/>
      <c r="L1312" s="434"/>
      <c r="M1312" s="434"/>
      <c r="N1312" s="434"/>
      <c r="O1312" s="434"/>
      <c r="P1312" s="434"/>
      <c r="Q1312" s="434"/>
      <c r="R1312" s="434"/>
      <c r="S1312" s="434"/>
      <c r="T1312" s="472"/>
      <c r="U1312" s="434"/>
      <c r="V1312" s="434"/>
      <c r="W1312" s="434"/>
      <c r="X1312" s="434"/>
      <c r="Y1312" s="434"/>
      <c r="Z1312" s="434"/>
      <c r="AA1312" s="434"/>
      <c r="AB1312" s="434"/>
      <c r="AC1312" s="434"/>
      <c r="AD1312" s="436"/>
      <c r="AE1312" s="436"/>
      <c r="AF1312" s="436"/>
      <c r="AG1312" s="436"/>
      <c r="AH1312" s="436"/>
      <c r="AI1312" s="436"/>
      <c r="AJ1312" s="436"/>
      <c r="AK1312" s="436"/>
    </row>
    <row r="1313" spans="1:37" s="357" customFormat="1" ht="19.5" customHeight="1" x14ac:dyDescent="0.25">
      <c r="A1313" s="434"/>
      <c r="B1313" s="434"/>
      <c r="C1313" s="434"/>
      <c r="D1313" s="434"/>
      <c r="E1313" s="434"/>
      <c r="F1313" s="434"/>
      <c r="G1313" s="434"/>
      <c r="H1313" s="434"/>
      <c r="I1313" s="434"/>
      <c r="J1313" s="434"/>
      <c r="K1313" s="434"/>
      <c r="L1313" s="434"/>
      <c r="M1313" s="434"/>
      <c r="N1313" s="434"/>
      <c r="O1313" s="434"/>
      <c r="P1313" s="434"/>
      <c r="Q1313" s="434"/>
      <c r="R1313" s="434"/>
      <c r="S1313" s="434"/>
      <c r="T1313" s="472"/>
      <c r="U1313" s="434"/>
      <c r="V1313" s="434"/>
      <c r="W1313" s="434"/>
      <c r="X1313" s="434"/>
      <c r="Y1313" s="434"/>
      <c r="Z1313" s="434"/>
      <c r="AA1313" s="434"/>
      <c r="AB1313" s="434"/>
      <c r="AC1313" s="434"/>
      <c r="AD1313" s="436"/>
      <c r="AE1313" s="436"/>
      <c r="AF1313" s="436"/>
      <c r="AG1313" s="436"/>
      <c r="AH1313" s="436"/>
      <c r="AI1313" s="436"/>
      <c r="AJ1313" s="436"/>
      <c r="AK1313" s="436"/>
    </row>
    <row r="1314" spans="1:37" s="357" customFormat="1" ht="19.5" customHeight="1" x14ac:dyDescent="0.25">
      <c r="A1314" s="434"/>
      <c r="B1314" s="434"/>
      <c r="C1314" s="434"/>
      <c r="D1314" s="434"/>
      <c r="E1314" s="434"/>
      <c r="F1314" s="434"/>
      <c r="G1314" s="434"/>
      <c r="H1314" s="434"/>
      <c r="I1314" s="434"/>
      <c r="J1314" s="434"/>
      <c r="K1314" s="434"/>
      <c r="L1314" s="434"/>
      <c r="M1314" s="434"/>
      <c r="N1314" s="434"/>
      <c r="O1314" s="434"/>
      <c r="P1314" s="434"/>
      <c r="Q1314" s="434"/>
      <c r="R1314" s="434"/>
      <c r="S1314" s="434"/>
      <c r="T1314" s="472"/>
      <c r="U1314" s="434"/>
      <c r="V1314" s="434"/>
      <c r="W1314" s="434"/>
      <c r="X1314" s="434"/>
      <c r="Y1314" s="434"/>
      <c r="Z1314" s="434"/>
      <c r="AA1314" s="434"/>
      <c r="AB1314" s="434"/>
      <c r="AC1314" s="434"/>
      <c r="AD1314" s="436"/>
      <c r="AE1314" s="436"/>
      <c r="AF1314" s="436"/>
      <c r="AG1314" s="436"/>
      <c r="AH1314" s="436"/>
      <c r="AI1314" s="436"/>
      <c r="AJ1314" s="436"/>
      <c r="AK1314" s="436"/>
    </row>
    <row r="1315" spans="1:37" s="357" customFormat="1" ht="19.5" customHeight="1" x14ac:dyDescent="0.25">
      <c r="A1315" s="434"/>
      <c r="B1315" s="434"/>
      <c r="C1315" s="434"/>
      <c r="D1315" s="434"/>
      <c r="E1315" s="434"/>
      <c r="F1315" s="434"/>
      <c r="G1315" s="434"/>
      <c r="H1315" s="434"/>
      <c r="I1315" s="434"/>
      <c r="J1315" s="434"/>
      <c r="K1315" s="434"/>
      <c r="L1315" s="434"/>
      <c r="M1315" s="434"/>
      <c r="N1315" s="434"/>
      <c r="O1315" s="434"/>
      <c r="P1315" s="434"/>
      <c r="Q1315" s="434"/>
      <c r="R1315" s="434"/>
      <c r="S1315" s="434"/>
      <c r="T1315" s="472"/>
      <c r="U1315" s="434"/>
      <c r="V1315" s="434"/>
      <c r="W1315" s="434"/>
      <c r="X1315" s="434"/>
      <c r="Y1315" s="434"/>
      <c r="Z1315" s="434"/>
      <c r="AA1315" s="434"/>
      <c r="AB1315" s="434"/>
      <c r="AC1315" s="434"/>
      <c r="AD1315" s="436"/>
      <c r="AE1315" s="436"/>
      <c r="AF1315" s="436"/>
      <c r="AG1315" s="436"/>
      <c r="AH1315" s="436"/>
      <c r="AI1315" s="436"/>
      <c r="AJ1315" s="436"/>
      <c r="AK1315" s="436"/>
    </row>
    <row r="1316" spans="1:37" s="357" customFormat="1" ht="19.5" customHeight="1" x14ac:dyDescent="0.25">
      <c r="A1316" s="434"/>
      <c r="B1316" s="434"/>
      <c r="C1316" s="434"/>
      <c r="D1316" s="434"/>
      <c r="E1316" s="434"/>
      <c r="F1316" s="434"/>
      <c r="G1316" s="434"/>
      <c r="H1316" s="434"/>
      <c r="I1316" s="434"/>
      <c r="J1316" s="434"/>
      <c r="K1316" s="434"/>
      <c r="L1316" s="434"/>
      <c r="M1316" s="434"/>
      <c r="N1316" s="434"/>
      <c r="O1316" s="434"/>
      <c r="P1316" s="434"/>
      <c r="Q1316" s="434"/>
      <c r="R1316" s="434"/>
      <c r="S1316" s="434"/>
      <c r="T1316" s="472"/>
      <c r="U1316" s="434"/>
      <c r="V1316" s="434"/>
      <c r="W1316" s="434"/>
      <c r="X1316" s="434"/>
      <c r="Y1316" s="434"/>
      <c r="Z1316" s="434"/>
      <c r="AA1316" s="434"/>
      <c r="AB1316" s="434"/>
      <c r="AC1316" s="434"/>
      <c r="AD1316" s="436"/>
      <c r="AE1316" s="436"/>
      <c r="AF1316" s="436"/>
      <c r="AG1316" s="436"/>
      <c r="AH1316" s="436"/>
      <c r="AI1316" s="436"/>
      <c r="AJ1316" s="436"/>
      <c r="AK1316" s="436"/>
    </row>
    <row r="1317" spans="1:37" s="357" customFormat="1" ht="19.5" customHeight="1" x14ac:dyDescent="0.25">
      <c r="A1317" s="434"/>
      <c r="B1317" s="434"/>
      <c r="C1317" s="434"/>
      <c r="D1317" s="434"/>
      <c r="E1317" s="434"/>
      <c r="F1317" s="434"/>
      <c r="G1317" s="434"/>
      <c r="H1317" s="434"/>
      <c r="I1317" s="434"/>
      <c r="J1317" s="434"/>
      <c r="K1317" s="434"/>
      <c r="L1317" s="434"/>
      <c r="M1317" s="434"/>
      <c r="N1317" s="434"/>
      <c r="O1317" s="434"/>
      <c r="P1317" s="434"/>
      <c r="Q1317" s="434"/>
      <c r="R1317" s="434"/>
      <c r="S1317" s="434"/>
      <c r="T1317" s="472"/>
      <c r="U1317" s="434"/>
      <c r="V1317" s="434"/>
      <c r="W1317" s="434"/>
      <c r="X1317" s="434"/>
      <c r="Y1317" s="434"/>
      <c r="Z1317" s="434"/>
      <c r="AA1317" s="434"/>
      <c r="AB1317" s="434"/>
      <c r="AC1317" s="434"/>
      <c r="AD1317" s="436"/>
      <c r="AE1317" s="436"/>
      <c r="AF1317" s="436"/>
      <c r="AG1317" s="436"/>
      <c r="AH1317" s="436"/>
      <c r="AI1317" s="436"/>
      <c r="AJ1317" s="436"/>
      <c r="AK1317" s="436"/>
    </row>
    <row r="1318" spans="1:37" s="357" customFormat="1" ht="19.5" customHeight="1" x14ac:dyDescent="0.25">
      <c r="A1318" s="434"/>
      <c r="B1318" s="434"/>
      <c r="C1318" s="434"/>
      <c r="D1318" s="434"/>
      <c r="E1318" s="434"/>
      <c r="F1318" s="434"/>
      <c r="G1318" s="434"/>
      <c r="H1318" s="434"/>
      <c r="I1318" s="434"/>
      <c r="J1318" s="434"/>
      <c r="K1318" s="434"/>
      <c r="L1318" s="434"/>
      <c r="M1318" s="434"/>
      <c r="N1318" s="434"/>
      <c r="O1318" s="434"/>
      <c r="P1318" s="434"/>
      <c r="Q1318" s="434"/>
      <c r="R1318" s="434"/>
      <c r="S1318" s="434"/>
      <c r="T1318" s="472"/>
      <c r="U1318" s="434"/>
      <c r="V1318" s="434"/>
      <c r="W1318" s="434"/>
      <c r="X1318" s="434"/>
      <c r="Y1318" s="434"/>
      <c r="Z1318" s="434"/>
      <c r="AA1318" s="434"/>
      <c r="AB1318" s="434"/>
      <c r="AC1318" s="434"/>
      <c r="AD1318" s="436"/>
      <c r="AE1318" s="436"/>
      <c r="AF1318" s="436"/>
      <c r="AG1318" s="436"/>
      <c r="AH1318" s="436"/>
      <c r="AI1318" s="436"/>
      <c r="AJ1318" s="436"/>
      <c r="AK1318" s="436"/>
    </row>
    <row r="1319" spans="1:37" s="357" customFormat="1" ht="19.5" customHeight="1" x14ac:dyDescent="0.25">
      <c r="A1319" s="434"/>
      <c r="B1319" s="434"/>
      <c r="C1319" s="434"/>
      <c r="D1319" s="434"/>
      <c r="E1319" s="434"/>
      <c r="F1319" s="434"/>
      <c r="G1319" s="434"/>
      <c r="H1319" s="434"/>
      <c r="I1319" s="434"/>
      <c r="J1319" s="434"/>
      <c r="K1319" s="434"/>
      <c r="L1319" s="434"/>
      <c r="M1319" s="434"/>
      <c r="N1319" s="434"/>
      <c r="O1319" s="434"/>
      <c r="P1319" s="434"/>
      <c r="Q1319" s="434"/>
      <c r="R1319" s="434"/>
      <c r="S1319" s="434"/>
      <c r="T1319" s="472"/>
      <c r="U1319" s="434"/>
      <c r="V1319" s="434"/>
      <c r="W1319" s="434"/>
      <c r="X1319" s="434"/>
      <c r="Y1319" s="434"/>
      <c r="Z1319" s="434"/>
      <c r="AA1319" s="434"/>
      <c r="AB1319" s="434"/>
      <c r="AC1319" s="434"/>
      <c r="AD1319" s="436"/>
      <c r="AE1319" s="436"/>
      <c r="AF1319" s="436"/>
      <c r="AG1319" s="436"/>
      <c r="AH1319" s="436"/>
      <c r="AI1319" s="436"/>
      <c r="AJ1319" s="436"/>
      <c r="AK1319" s="436"/>
    </row>
    <row r="1320" spans="1:37" s="357" customFormat="1" ht="19.5" customHeight="1" x14ac:dyDescent="0.25">
      <c r="A1320" s="434"/>
      <c r="B1320" s="434"/>
      <c r="C1320" s="434"/>
      <c r="D1320" s="434"/>
      <c r="E1320" s="434"/>
      <c r="F1320" s="434"/>
      <c r="G1320" s="434"/>
      <c r="H1320" s="434"/>
      <c r="I1320" s="434"/>
      <c r="J1320" s="434"/>
      <c r="K1320" s="434"/>
      <c r="L1320" s="434"/>
      <c r="M1320" s="434"/>
      <c r="N1320" s="434"/>
      <c r="O1320" s="434"/>
      <c r="P1320" s="434"/>
      <c r="Q1320" s="434"/>
      <c r="R1320" s="434"/>
      <c r="S1320" s="434"/>
      <c r="T1320" s="472"/>
      <c r="U1320" s="434"/>
      <c r="V1320" s="434"/>
      <c r="W1320" s="434"/>
      <c r="X1320" s="434"/>
      <c r="Y1320" s="434"/>
      <c r="Z1320" s="434"/>
      <c r="AA1320" s="434"/>
      <c r="AB1320" s="434"/>
      <c r="AC1320" s="434"/>
      <c r="AD1320" s="436"/>
      <c r="AE1320" s="436"/>
      <c r="AF1320" s="436"/>
      <c r="AG1320" s="436"/>
      <c r="AH1320" s="436"/>
      <c r="AI1320" s="436"/>
      <c r="AJ1320" s="436"/>
      <c r="AK1320" s="436"/>
    </row>
    <row r="1321" spans="1:37" s="357" customFormat="1" ht="19.5" customHeight="1" x14ac:dyDescent="0.25">
      <c r="A1321" s="434"/>
      <c r="B1321" s="434"/>
      <c r="C1321" s="434"/>
      <c r="D1321" s="434"/>
      <c r="E1321" s="434"/>
      <c r="F1321" s="434"/>
      <c r="G1321" s="434"/>
      <c r="H1321" s="434"/>
      <c r="I1321" s="434"/>
      <c r="J1321" s="434"/>
      <c r="K1321" s="434"/>
      <c r="L1321" s="434"/>
      <c r="M1321" s="434"/>
      <c r="N1321" s="434"/>
      <c r="O1321" s="434"/>
      <c r="P1321" s="434"/>
      <c r="Q1321" s="434"/>
      <c r="R1321" s="434"/>
      <c r="S1321" s="434"/>
      <c r="T1321" s="472"/>
      <c r="U1321" s="434"/>
      <c r="V1321" s="434"/>
      <c r="W1321" s="434"/>
      <c r="X1321" s="434"/>
      <c r="Y1321" s="434"/>
      <c r="Z1321" s="434"/>
      <c r="AA1321" s="434"/>
      <c r="AB1321" s="434"/>
      <c r="AC1321" s="434"/>
      <c r="AD1321" s="436"/>
      <c r="AE1321" s="436"/>
      <c r="AF1321" s="436"/>
      <c r="AG1321" s="436"/>
      <c r="AH1321" s="436"/>
      <c r="AI1321" s="436"/>
      <c r="AJ1321" s="436"/>
      <c r="AK1321" s="436"/>
    </row>
    <row r="1322" spans="1:37" s="357" customFormat="1" ht="19.5" customHeight="1" x14ac:dyDescent="0.25">
      <c r="A1322" s="434"/>
      <c r="B1322" s="434"/>
      <c r="C1322" s="434"/>
      <c r="D1322" s="434"/>
      <c r="E1322" s="434"/>
      <c r="F1322" s="434"/>
      <c r="G1322" s="434"/>
      <c r="H1322" s="434"/>
      <c r="I1322" s="434"/>
      <c r="J1322" s="434"/>
      <c r="K1322" s="434"/>
      <c r="L1322" s="434"/>
      <c r="M1322" s="434"/>
      <c r="N1322" s="434"/>
      <c r="O1322" s="434"/>
      <c r="P1322" s="434"/>
      <c r="Q1322" s="434"/>
      <c r="R1322" s="434"/>
      <c r="S1322" s="434"/>
      <c r="T1322" s="472"/>
      <c r="U1322" s="434"/>
      <c r="V1322" s="434"/>
      <c r="W1322" s="434"/>
      <c r="X1322" s="434"/>
      <c r="Y1322" s="434"/>
      <c r="Z1322" s="434"/>
      <c r="AA1322" s="434"/>
      <c r="AB1322" s="434"/>
      <c r="AC1322" s="434"/>
      <c r="AD1322" s="436"/>
      <c r="AE1322" s="436"/>
      <c r="AF1322" s="436"/>
      <c r="AG1322" s="436"/>
      <c r="AH1322" s="436"/>
      <c r="AI1322" s="436"/>
      <c r="AJ1322" s="436"/>
      <c r="AK1322" s="436"/>
    </row>
    <row r="1323" spans="1:37" s="357" customFormat="1" ht="19.5" customHeight="1" x14ac:dyDescent="0.25">
      <c r="A1323" s="434"/>
      <c r="B1323" s="434"/>
      <c r="C1323" s="434"/>
      <c r="D1323" s="434"/>
      <c r="E1323" s="434"/>
      <c r="F1323" s="434"/>
      <c r="G1323" s="434"/>
      <c r="H1323" s="434"/>
      <c r="I1323" s="434"/>
      <c r="J1323" s="434"/>
      <c r="K1323" s="434"/>
      <c r="L1323" s="434"/>
      <c r="M1323" s="434"/>
      <c r="N1323" s="434"/>
      <c r="O1323" s="434"/>
      <c r="P1323" s="434"/>
      <c r="Q1323" s="434"/>
      <c r="R1323" s="434"/>
      <c r="S1323" s="434"/>
      <c r="T1323" s="472"/>
      <c r="U1323" s="434"/>
      <c r="V1323" s="434"/>
      <c r="W1323" s="434"/>
      <c r="X1323" s="434"/>
      <c r="Y1323" s="434"/>
      <c r="Z1323" s="434"/>
      <c r="AA1323" s="434"/>
      <c r="AB1323" s="434"/>
      <c r="AC1323" s="434"/>
      <c r="AD1323" s="436"/>
      <c r="AE1323" s="436"/>
      <c r="AF1323" s="436"/>
      <c r="AG1323" s="436"/>
      <c r="AH1323" s="436"/>
      <c r="AI1323" s="436"/>
      <c r="AJ1323" s="436"/>
      <c r="AK1323" s="436"/>
    </row>
    <row r="1324" spans="1:37" s="357" customFormat="1" ht="19.5" customHeight="1" x14ac:dyDescent="0.25">
      <c r="A1324" s="434"/>
      <c r="B1324" s="434"/>
      <c r="C1324" s="434"/>
      <c r="D1324" s="434"/>
      <c r="E1324" s="434"/>
      <c r="F1324" s="434"/>
      <c r="G1324" s="434"/>
      <c r="H1324" s="434"/>
      <c r="I1324" s="434"/>
      <c r="J1324" s="434"/>
      <c r="K1324" s="434"/>
      <c r="L1324" s="434"/>
      <c r="M1324" s="434"/>
      <c r="N1324" s="434"/>
      <c r="O1324" s="434"/>
      <c r="P1324" s="434"/>
      <c r="Q1324" s="434"/>
      <c r="R1324" s="434"/>
      <c r="S1324" s="434"/>
      <c r="T1324" s="472"/>
      <c r="U1324" s="434"/>
      <c r="V1324" s="434"/>
      <c r="W1324" s="434"/>
      <c r="X1324" s="434"/>
      <c r="Y1324" s="434"/>
      <c r="Z1324" s="434"/>
      <c r="AA1324" s="434"/>
      <c r="AB1324" s="434"/>
      <c r="AC1324" s="434"/>
      <c r="AD1324" s="436"/>
      <c r="AE1324" s="436"/>
      <c r="AF1324" s="436"/>
      <c r="AG1324" s="436"/>
      <c r="AH1324" s="436"/>
      <c r="AI1324" s="436"/>
      <c r="AJ1324" s="436"/>
      <c r="AK1324" s="436"/>
    </row>
    <row r="1325" spans="1:37" s="357" customFormat="1" ht="19.5" customHeight="1" x14ac:dyDescent="0.25">
      <c r="A1325" s="434"/>
      <c r="B1325" s="434"/>
      <c r="C1325" s="434"/>
      <c r="D1325" s="434"/>
      <c r="E1325" s="434"/>
      <c r="F1325" s="434"/>
      <c r="G1325" s="434"/>
      <c r="H1325" s="434"/>
      <c r="I1325" s="434"/>
      <c r="J1325" s="434"/>
      <c r="K1325" s="434"/>
      <c r="L1325" s="434"/>
      <c r="M1325" s="434"/>
      <c r="N1325" s="434"/>
      <c r="O1325" s="434"/>
      <c r="P1325" s="434"/>
      <c r="Q1325" s="434"/>
      <c r="R1325" s="434"/>
      <c r="S1325" s="434"/>
      <c r="T1325" s="472"/>
      <c r="U1325" s="434"/>
      <c r="V1325" s="434"/>
      <c r="W1325" s="434"/>
      <c r="X1325" s="434"/>
      <c r="Y1325" s="434"/>
      <c r="Z1325" s="434"/>
      <c r="AA1325" s="434"/>
      <c r="AB1325" s="434"/>
      <c r="AC1325" s="434"/>
      <c r="AD1325" s="436"/>
      <c r="AE1325" s="436"/>
      <c r="AF1325" s="436"/>
      <c r="AG1325" s="436"/>
      <c r="AH1325" s="436"/>
      <c r="AI1325" s="436"/>
      <c r="AJ1325" s="436"/>
      <c r="AK1325" s="436"/>
    </row>
    <row r="1326" spans="1:37" s="357" customFormat="1" ht="19.5" customHeight="1" x14ac:dyDescent="0.25">
      <c r="A1326" s="434"/>
      <c r="B1326" s="434"/>
      <c r="C1326" s="434"/>
      <c r="D1326" s="434"/>
      <c r="E1326" s="434"/>
      <c r="F1326" s="434"/>
      <c r="G1326" s="434"/>
      <c r="H1326" s="434"/>
      <c r="I1326" s="434"/>
      <c r="J1326" s="434"/>
      <c r="K1326" s="434"/>
      <c r="L1326" s="434"/>
      <c r="M1326" s="434"/>
      <c r="N1326" s="434"/>
      <c r="O1326" s="434"/>
      <c r="P1326" s="434"/>
      <c r="Q1326" s="434"/>
      <c r="R1326" s="434"/>
      <c r="S1326" s="434"/>
      <c r="T1326" s="472"/>
      <c r="U1326" s="434"/>
      <c r="V1326" s="434"/>
      <c r="W1326" s="434"/>
      <c r="X1326" s="434"/>
      <c r="Y1326" s="434"/>
      <c r="Z1326" s="434"/>
      <c r="AA1326" s="434"/>
      <c r="AB1326" s="434"/>
      <c r="AC1326" s="434"/>
      <c r="AD1326" s="436"/>
      <c r="AE1326" s="436"/>
      <c r="AF1326" s="436"/>
      <c r="AG1326" s="436"/>
      <c r="AH1326" s="436"/>
      <c r="AI1326" s="436"/>
      <c r="AJ1326" s="436"/>
      <c r="AK1326" s="436"/>
    </row>
    <row r="1327" spans="1:37" s="357" customFormat="1" ht="19.5" customHeight="1" x14ac:dyDescent="0.25">
      <c r="A1327" s="434"/>
      <c r="B1327" s="434"/>
      <c r="C1327" s="434"/>
      <c r="D1327" s="434"/>
      <c r="E1327" s="434"/>
      <c r="F1327" s="434"/>
      <c r="G1327" s="434"/>
      <c r="H1327" s="434"/>
      <c r="I1327" s="434"/>
      <c r="J1327" s="434"/>
      <c r="K1327" s="434"/>
      <c r="L1327" s="434"/>
      <c r="M1327" s="434"/>
      <c r="N1327" s="434"/>
      <c r="O1327" s="434"/>
      <c r="P1327" s="434"/>
      <c r="Q1327" s="434"/>
      <c r="R1327" s="434"/>
      <c r="S1327" s="434"/>
      <c r="T1327" s="472"/>
      <c r="U1327" s="434"/>
      <c r="V1327" s="434"/>
      <c r="W1327" s="434"/>
      <c r="X1327" s="434"/>
      <c r="Y1327" s="434"/>
      <c r="Z1327" s="434"/>
      <c r="AA1327" s="434"/>
      <c r="AB1327" s="434"/>
      <c r="AC1327" s="434"/>
      <c r="AD1327" s="436"/>
      <c r="AE1327" s="436"/>
      <c r="AF1327" s="436"/>
      <c r="AG1327" s="436"/>
      <c r="AH1327" s="436"/>
      <c r="AI1327" s="436"/>
      <c r="AJ1327" s="436"/>
      <c r="AK1327" s="436"/>
    </row>
    <row r="1328" spans="1:37" s="357" customFormat="1" ht="19.5" customHeight="1" x14ac:dyDescent="0.25">
      <c r="A1328" s="434"/>
      <c r="B1328" s="434"/>
      <c r="C1328" s="434"/>
      <c r="D1328" s="434"/>
      <c r="E1328" s="434"/>
      <c r="F1328" s="434"/>
      <c r="G1328" s="434"/>
      <c r="H1328" s="434"/>
      <c r="I1328" s="434"/>
      <c r="J1328" s="434"/>
      <c r="K1328" s="434"/>
      <c r="L1328" s="434"/>
      <c r="M1328" s="434"/>
      <c r="N1328" s="434"/>
      <c r="O1328" s="434"/>
      <c r="P1328" s="434"/>
      <c r="Q1328" s="434"/>
      <c r="R1328" s="434"/>
      <c r="S1328" s="434"/>
      <c r="T1328" s="472"/>
      <c r="U1328" s="434"/>
      <c r="V1328" s="434"/>
      <c r="W1328" s="434"/>
      <c r="X1328" s="434"/>
      <c r="Y1328" s="434"/>
      <c r="Z1328" s="434"/>
      <c r="AA1328" s="434"/>
      <c r="AB1328" s="434"/>
      <c r="AC1328" s="434"/>
      <c r="AD1328" s="436"/>
      <c r="AE1328" s="436"/>
      <c r="AF1328" s="436"/>
      <c r="AG1328" s="436"/>
      <c r="AH1328" s="436"/>
      <c r="AI1328" s="436"/>
      <c r="AJ1328" s="436"/>
      <c r="AK1328" s="436"/>
    </row>
    <row r="1329" spans="1:37" s="357" customFormat="1" ht="19.5" customHeight="1" x14ac:dyDescent="0.25">
      <c r="A1329" s="434"/>
      <c r="B1329" s="434"/>
      <c r="C1329" s="434"/>
      <c r="D1329" s="434"/>
      <c r="E1329" s="434"/>
      <c r="F1329" s="434"/>
      <c r="G1329" s="434"/>
      <c r="H1329" s="434"/>
      <c r="I1329" s="434"/>
      <c r="J1329" s="434"/>
      <c r="K1329" s="434"/>
      <c r="L1329" s="434"/>
      <c r="M1329" s="434"/>
      <c r="N1329" s="434"/>
      <c r="O1329" s="434"/>
      <c r="P1329" s="434"/>
      <c r="Q1329" s="434"/>
      <c r="R1329" s="434"/>
      <c r="S1329" s="434"/>
      <c r="T1329" s="472"/>
      <c r="U1329" s="434"/>
      <c r="V1329" s="434"/>
      <c r="W1329" s="434"/>
      <c r="X1329" s="434"/>
      <c r="Y1329" s="434"/>
      <c r="Z1329" s="434"/>
      <c r="AA1329" s="434"/>
      <c r="AB1329" s="434"/>
      <c r="AC1329" s="434"/>
      <c r="AD1329" s="436"/>
      <c r="AE1329" s="436"/>
      <c r="AF1329" s="436"/>
      <c r="AG1329" s="436"/>
      <c r="AH1329" s="436"/>
      <c r="AI1329" s="436"/>
      <c r="AJ1329" s="436"/>
      <c r="AK1329" s="436"/>
    </row>
    <row r="1330" spans="1:37" s="357" customFormat="1" ht="19.5" customHeight="1" x14ac:dyDescent="0.25">
      <c r="A1330" s="434"/>
      <c r="B1330" s="434"/>
      <c r="C1330" s="434"/>
      <c r="D1330" s="434"/>
      <c r="E1330" s="434"/>
      <c r="F1330" s="434"/>
      <c r="G1330" s="434"/>
      <c r="H1330" s="434"/>
      <c r="I1330" s="434"/>
      <c r="J1330" s="434"/>
      <c r="K1330" s="434"/>
      <c r="L1330" s="434"/>
      <c r="M1330" s="434"/>
      <c r="N1330" s="434"/>
      <c r="O1330" s="434"/>
      <c r="P1330" s="434"/>
      <c r="Q1330" s="434"/>
      <c r="R1330" s="434"/>
      <c r="S1330" s="434"/>
      <c r="T1330" s="472"/>
      <c r="U1330" s="434"/>
      <c r="V1330" s="434"/>
      <c r="W1330" s="434"/>
      <c r="X1330" s="434"/>
      <c r="Y1330" s="434"/>
      <c r="Z1330" s="434"/>
      <c r="AA1330" s="434"/>
      <c r="AB1330" s="434"/>
      <c r="AC1330" s="434"/>
      <c r="AD1330" s="436"/>
      <c r="AE1330" s="436"/>
      <c r="AF1330" s="436"/>
      <c r="AG1330" s="436"/>
      <c r="AH1330" s="436"/>
      <c r="AI1330" s="436"/>
      <c r="AJ1330" s="436"/>
      <c r="AK1330" s="436"/>
    </row>
    <row r="1331" spans="1:37" s="357" customFormat="1" ht="19.5" customHeight="1" x14ac:dyDescent="0.25">
      <c r="A1331" s="434"/>
      <c r="B1331" s="434"/>
      <c r="C1331" s="434"/>
      <c r="D1331" s="434"/>
      <c r="E1331" s="434"/>
      <c r="F1331" s="434"/>
      <c r="G1331" s="434"/>
      <c r="H1331" s="434"/>
      <c r="I1331" s="434"/>
      <c r="J1331" s="434"/>
      <c r="K1331" s="434"/>
      <c r="L1331" s="434"/>
      <c r="M1331" s="434"/>
      <c r="N1331" s="434"/>
      <c r="O1331" s="434"/>
      <c r="P1331" s="434"/>
      <c r="Q1331" s="434"/>
      <c r="R1331" s="434"/>
      <c r="S1331" s="434"/>
      <c r="T1331" s="472"/>
      <c r="U1331" s="434"/>
      <c r="V1331" s="434"/>
      <c r="W1331" s="434"/>
      <c r="X1331" s="434"/>
      <c r="Y1331" s="434"/>
      <c r="Z1331" s="434"/>
      <c r="AA1331" s="434"/>
      <c r="AB1331" s="434"/>
      <c r="AC1331" s="434"/>
      <c r="AD1331" s="436"/>
      <c r="AE1331" s="436"/>
      <c r="AF1331" s="436"/>
      <c r="AG1331" s="436"/>
      <c r="AH1331" s="436"/>
      <c r="AI1331" s="436"/>
      <c r="AJ1331" s="436"/>
      <c r="AK1331" s="436"/>
    </row>
    <row r="1332" spans="1:37" s="357" customFormat="1" ht="19.5" customHeight="1" x14ac:dyDescent="0.25">
      <c r="A1332" s="434"/>
      <c r="B1332" s="434"/>
      <c r="C1332" s="434"/>
      <c r="D1332" s="434"/>
      <c r="E1332" s="434"/>
      <c r="F1332" s="434"/>
      <c r="G1332" s="434"/>
      <c r="H1332" s="434"/>
      <c r="I1332" s="434"/>
      <c r="J1332" s="434"/>
      <c r="K1332" s="434"/>
      <c r="L1332" s="434"/>
      <c r="M1332" s="434"/>
      <c r="N1332" s="434"/>
      <c r="O1332" s="434"/>
      <c r="P1332" s="434"/>
      <c r="Q1332" s="434"/>
      <c r="R1332" s="434"/>
      <c r="S1332" s="434"/>
      <c r="T1332" s="472"/>
      <c r="U1332" s="434"/>
      <c r="V1332" s="434"/>
      <c r="W1332" s="434"/>
      <c r="X1332" s="434"/>
      <c r="Y1332" s="434"/>
      <c r="Z1332" s="434"/>
      <c r="AA1332" s="434"/>
      <c r="AB1332" s="434"/>
      <c r="AC1332" s="434"/>
      <c r="AD1332" s="436"/>
      <c r="AE1332" s="436"/>
      <c r="AF1332" s="436"/>
      <c r="AG1332" s="436"/>
      <c r="AH1332" s="436"/>
      <c r="AI1332" s="436"/>
      <c r="AJ1332" s="436"/>
      <c r="AK1332" s="436"/>
    </row>
    <row r="1333" spans="1:37" s="357" customFormat="1" ht="19.5" customHeight="1" x14ac:dyDescent="0.25">
      <c r="A1333" s="434"/>
      <c r="B1333" s="434"/>
      <c r="C1333" s="434"/>
      <c r="D1333" s="434"/>
      <c r="E1333" s="434"/>
      <c r="F1333" s="434"/>
      <c r="G1333" s="434"/>
      <c r="H1333" s="434"/>
      <c r="I1333" s="434"/>
      <c r="J1333" s="434"/>
      <c r="K1333" s="434"/>
      <c r="L1333" s="434"/>
      <c r="M1333" s="434"/>
      <c r="N1333" s="434"/>
      <c r="O1333" s="434"/>
      <c r="P1333" s="434"/>
      <c r="Q1333" s="434"/>
      <c r="R1333" s="434"/>
      <c r="S1333" s="434"/>
      <c r="T1333" s="472"/>
      <c r="U1333" s="434"/>
      <c r="V1333" s="434"/>
      <c r="W1333" s="434"/>
      <c r="X1333" s="434"/>
      <c r="Y1333" s="434"/>
      <c r="Z1333" s="434"/>
      <c r="AA1333" s="434"/>
      <c r="AB1333" s="434"/>
      <c r="AC1333" s="434"/>
      <c r="AD1333" s="436"/>
      <c r="AE1333" s="436"/>
      <c r="AF1333" s="436"/>
      <c r="AG1333" s="436"/>
      <c r="AH1333" s="436"/>
      <c r="AI1333" s="436"/>
      <c r="AJ1333" s="436"/>
      <c r="AK1333" s="436"/>
    </row>
    <row r="1334" spans="1:37" s="357" customFormat="1" ht="19.5" customHeight="1" x14ac:dyDescent="0.25">
      <c r="A1334" s="434"/>
      <c r="B1334" s="434"/>
      <c r="C1334" s="434"/>
      <c r="D1334" s="434"/>
      <c r="E1334" s="434"/>
      <c r="F1334" s="434"/>
      <c r="G1334" s="434"/>
      <c r="H1334" s="434"/>
      <c r="I1334" s="434"/>
      <c r="J1334" s="434"/>
      <c r="K1334" s="434"/>
      <c r="L1334" s="434"/>
      <c r="M1334" s="434"/>
      <c r="N1334" s="434"/>
      <c r="O1334" s="434"/>
      <c r="P1334" s="434"/>
      <c r="Q1334" s="434"/>
      <c r="R1334" s="434"/>
      <c r="S1334" s="434"/>
      <c r="T1334" s="472"/>
      <c r="U1334" s="434"/>
      <c r="V1334" s="434"/>
      <c r="W1334" s="434"/>
      <c r="X1334" s="434"/>
      <c r="Y1334" s="434"/>
      <c r="Z1334" s="434"/>
      <c r="AA1334" s="434"/>
      <c r="AB1334" s="434"/>
      <c r="AC1334" s="434"/>
      <c r="AD1334" s="436"/>
      <c r="AE1334" s="436"/>
      <c r="AF1334" s="436"/>
      <c r="AG1334" s="436"/>
      <c r="AH1334" s="436"/>
      <c r="AI1334" s="436"/>
      <c r="AJ1334" s="436"/>
      <c r="AK1334" s="436"/>
    </row>
    <row r="1335" spans="1:37" s="357" customFormat="1" ht="19.5" customHeight="1" x14ac:dyDescent="0.25">
      <c r="A1335" s="434"/>
      <c r="B1335" s="434"/>
      <c r="C1335" s="434"/>
      <c r="D1335" s="434"/>
      <c r="E1335" s="434"/>
      <c r="F1335" s="434"/>
      <c r="G1335" s="434"/>
      <c r="H1335" s="434"/>
      <c r="I1335" s="434"/>
      <c r="J1335" s="434"/>
      <c r="K1335" s="434"/>
      <c r="L1335" s="434"/>
      <c r="M1335" s="434"/>
      <c r="N1335" s="434"/>
      <c r="O1335" s="434"/>
      <c r="P1335" s="434"/>
      <c r="Q1335" s="434"/>
      <c r="R1335" s="434"/>
      <c r="S1335" s="434"/>
      <c r="T1335" s="472"/>
      <c r="U1335" s="434"/>
      <c r="V1335" s="434"/>
      <c r="W1335" s="434"/>
      <c r="X1335" s="434"/>
      <c r="Y1335" s="434"/>
      <c r="Z1335" s="434"/>
      <c r="AA1335" s="434"/>
      <c r="AB1335" s="434"/>
      <c r="AC1335" s="434"/>
      <c r="AD1335" s="436"/>
      <c r="AE1335" s="436"/>
      <c r="AF1335" s="436"/>
      <c r="AG1335" s="436"/>
      <c r="AH1335" s="436"/>
      <c r="AI1335" s="436"/>
      <c r="AJ1335" s="436"/>
      <c r="AK1335" s="436"/>
    </row>
    <row r="1336" spans="1:37" s="357" customFormat="1" ht="19.5" customHeight="1" x14ac:dyDescent="0.25">
      <c r="A1336" s="434"/>
      <c r="B1336" s="434"/>
      <c r="C1336" s="434"/>
      <c r="D1336" s="434"/>
      <c r="E1336" s="434"/>
      <c r="F1336" s="434"/>
      <c r="G1336" s="434"/>
      <c r="H1336" s="434"/>
      <c r="I1336" s="434"/>
      <c r="J1336" s="434"/>
      <c r="K1336" s="434"/>
      <c r="L1336" s="434"/>
      <c r="M1336" s="434"/>
      <c r="N1336" s="434"/>
      <c r="O1336" s="434"/>
      <c r="P1336" s="434"/>
      <c r="Q1336" s="434"/>
      <c r="R1336" s="434"/>
      <c r="S1336" s="434"/>
      <c r="T1336" s="472"/>
      <c r="U1336" s="434"/>
      <c r="V1336" s="434"/>
      <c r="W1336" s="434"/>
      <c r="X1336" s="434"/>
      <c r="Y1336" s="434"/>
      <c r="Z1336" s="434"/>
      <c r="AA1336" s="434"/>
      <c r="AB1336" s="434"/>
      <c r="AC1336" s="434"/>
      <c r="AD1336" s="436"/>
      <c r="AE1336" s="436"/>
      <c r="AF1336" s="436"/>
      <c r="AG1336" s="436"/>
      <c r="AH1336" s="436"/>
      <c r="AI1336" s="436"/>
      <c r="AJ1336" s="436"/>
      <c r="AK1336" s="436"/>
    </row>
    <row r="1337" spans="1:37" s="357" customFormat="1" ht="19.5" customHeight="1" x14ac:dyDescent="0.25">
      <c r="A1337" s="434"/>
      <c r="B1337" s="434"/>
      <c r="C1337" s="434"/>
      <c r="D1337" s="434"/>
      <c r="E1337" s="434"/>
      <c r="F1337" s="434"/>
      <c r="G1337" s="434"/>
      <c r="H1337" s="434"/>
      <c r="I1337" s="434"/>
      <c r="J1337" s="434"/>
      <c r="K1337" s="434"/>
      <c r="L1337" s="434"/>
      <c r="M1337" s="434"/>
      <c r="N1337" s="434"/>
      <c r="O1337" s="434"/>
      <c r="P1337" s="434"/>
      <c r="Q1337" s="434"/>
      <c r="R1337" s="434"/>
      <c r="S1337" s="434"/>
      <c r="T1337" s="472"/>
      <c r="U1337" s="434"/>
      <c r="V1337" s="434"/>
      <c r="W1337" s="434"/>
      <c r="X1337" s="434"/>
      <c r="Y1337" s="434"/>
      <c r="Z1337" s="434"/>
      <c r="AA1337" s="434"/>
      <c r="AB1337" s="434"/>
      <c r="AC1337" s="434"/>
      <c r="AD1337" s="436"/>
      <c r="AE1337" s="436"/>
      <c r="AF1337" s="436"/>
      <c r="AG1337" s="436"/>
      <c r="AH1337" s="436"/>
      <c r="AI1337" s="436"/>
      <c r="AJ1337" s="436"/>
      <c r="AK1337" s="436"/>
    </row>
    <row r="1338" spans="1:37" s="357" customFormat="1" ht="19.5" customHeight="1" x14ac:dyDescent="0.25">
      <c r="A1338" s="434"/>
      <c r="B1338" s="434"/>
      <c r="C1338" s="434"/>
      <c r="D1338" s="434"/>
      <c r="E1338" s="434"/>
      <c r="F1338" s="434"/>
      <c r="G1338" s="434"/>
      <c r="H1338" s="434"/>
      <c r="I1338" s="434"/>
      <c r="J1338" s="434"/>
      <c r="K1338" s="434"/>
      <c r="L1338" s="434"/>
      <c r="M1338" s="434"/>
      <c r="N1338" s="434"/>
      <c r="O1338" s="434"/>
      <c r="P1338" s="434"/>
      <c r="Q1338" s="434"/>
      <c r="R1338" s="434"/>
      <c r="S1338" s="434"/>
      <c r="T1338" s="472"/>
      <c r="U1338" s="434"/>
      <c r="V1338" s="434"/>
      <c r="W1338" s="434"/>
      <c r="X1338" s="434"/>
      <c r="Y1338" s="434"/>
      <c r="Z1338" s="434"/>
      <c r="AA1338" s="434"/>
      <c r="AB1338" s="434"/>
      <c r="AC1338" s="434"/>
      <c r="AD1338" s="436"/>
      <c r="AE1338" s="436"/>
      <c r="AF1338" s="436"/>
      <c r="AG1338" s="436"/>
      <c r="AH1338" s="436"/>
      <c r="AI1338" s="436"/>
      <c r="AJ1338" s="436"/>
      <c r="AK1338" s="436"/>
    </row>
    <row r="1339" spans="1:37" s="357" customFormat="1" ht="19.5" customHeight="1" x14ac:dyDescent="0.25">
      <c r="A1339" s="434"/>
      <c r="B1339" s="434"/>
      <c r="C1339" s="434"/>
      <c r="D1339" s="434"/>
      <c r="E1339" s="434"/>
      <c r="F1339" s="434"/>
      <c r="G1339" s="434"/>
      <c r="H1339" s="434"/>
      <c r="I1339" s="434"/>
      <c r="J1339" s="434"/>
      <c r="K1339" s="434"/>
      <c r="L1339" s="434"/>
      <c r="M1339" s="434"/>
      <c r="N1339" s="434"/>
      <c r="O1339" s="434"/>
      <c r="P1339" s="434"/>
      <c r="Q1339" s="434"/>
      <c r="R1339" s="434"/>
      <c r="S1339" s="434"/>
      <c r="T1339" s="472"/>
      <c r="U1339" s="434"/>
      <c r="V1339" s="434"/>
      <c r="W1339" s="434"/>
      <c r="X1339" s="434"/>
      <c r="Y1339" s="434"/>
      <c r="Z1339" s="434"/>
      <c r="AA1339" s="434"/>
      <c r="AB1339" s="434"/>
      <c r="AC1339" s="434"/>
      <c r="AD1339" s="436"/>
      <c r="AE1339" s="436"/>
      <c r="AF1339" s="436"/>
      <c r="AG1339" s="436"/>
      <c r="AH1339" s="436"/>
      <c r="AI1339" s="436"/>
      <c r="AJ1339" s="436"/>
      <c r="AK1339" s="436"/>
    </row>
    <row r="1340" spans="1:37" s="357" customFormat="1" ht="19.5" customHeight="1" x14ac:dyDescent="0.25">
      <c r="A1340" s="434"/>
      <c r="B1340" s="434"/>
      <c r="C1340" s="434"/>
      <c r="D1340" s="434"/>
      <c r="E1340" s="434"/>
      <c r="F1340" s="434"/>
      <c r="G1340" s="434"/>
      <c r="H1340" s="434"/>
      <c r="I1340" s="434"/>
      <c r="J1340" s="434"/>
      <c r="K1340" s="434"/>
      <c r="L1340" s="434"/>
      <c r="M1340" s="434"/>
      <c r="N1340" s="434"/>
      <c r="O1340" s="434"/>
      <c r="P1340" s="434"/>
      <c r="Q1340" s="434"/>
      <c r="R1340" s="434"/>
      <c r="S1340" s="434"/>
      <c r="T1340" s="472"/>
      <c r="U1340" s="434"/>
      <c r="V1340" s="434"/>
      <c r="W1340" s="434"/>
      <c r="X1340" s="434"/>
      <c r="Y1340" s="434"/>
      <c r="Z1340" s="434"/>
      <c r="AA1340" s="434"/>
      <c r="AB1340" s="434"/>
      <c r="AC1340" s="434"/>
      <c r="AD1340" s="436"/>
      <c r="AE1340" s="436"/>
      <c r="AF1340" s="436"/>
      <c r="AG1340" s="436"/>
      <c r="AH1340" s="436"/>
      <c r="AI1340" s="436"/>
      <c r="AJ1340" s="436"/>
      <c r="AK1340" s="436"/>
    </row>
    <row r="1341" spans="1:37" s="357" customFormat="1" ht="19.5" customHeight="1" x14ac:dyDescent="0.25">
      <c r="A1341" s="434"/>
      <c r="B1341" s="434"/>
      <c r="C1341" s="434"/>
      <c r="D1341" s="434"/>
      <c r="E1341" s="434"/>
      <c r="F1341" s="434"/>
      <c r="G1341" s="434"/>
      <c r="H1341" s="434"/>
      <c r="I1341" s="434"/>
      <c r="J1341" s="434"/>
      <c r="K1341" s="434"/>
      <c r="L1341" s="434"/>
      <c r="M1341" s="434"/>
      <c r="N1341" s="434"/>
      <c r="O1341" s="434"/>
      <c r="P1341" s="434"/>
      <c r="Q1341" s="434"/>
      <c r="R1341" s="434"/>
      <c r="S1341" s="434"/>
      <c r="T1341" s="472"/>
      <c r="U1341" s="434"/>
      <c r="V1341" s="434"/>
      <c r="W1341" s="434"/>
      <c r="X1341" s="434"/>
      <c r="Y1341" s="434"/>
      <c r="Z1341" s="434"/>
      <c r="AA1341" s="434"/>
      <c r="AB1341" s="434"/>
      <c r="AC1341" s="434"/>
      <c r="AD1341" s="436"/>
      <c r="AE1341" s="436"/>
      <c r="AF1341" s="436"/>
      <c r="AG1341" s="436"/>
      <c r="AH1341" s="436"/>
      <c r="AI1341" s="436"/>
      <c r="AJ1341" s="436"/>
      <c r="AK1341" s="436"/>
    </row>
    <row r="1342" spans="1:37" s="357" customFormat="1" ht="19.5" customHeight="1" x14ac:dyDescent="0.25">
      <c r="A1342" s="434"/>
      <c r="B1342" s="434"/>
      <c r="C1342" s="434"/>
      <c r="D1342" s="434"/>
      <c r="E1342" s="434"/>
      <c r="F1342" s="434"/>
      <c r="G1342" s="434"/>
      <c r="H1342" s="434"/>
      <c r="I1342" s="434"/>
      <c r="J1342" s="434"/>
      <c r="K1342" s="434"/>
      <c r="L1342" s="434"/>
      <c r="M1342" s="434"/>
      <c r="N1342" s="434"/>
      <c r="O1342" s="434"/>
      <c r="P1342" s="434"/>
      <c r="Q1342" s="434"/>
      <c r="R1342" s="434"/>
      <c r="S1342" s="434"/>
      <c r="T1342" s="472"/>
      <c r="U1342" s="434"/>
      <c r="V1342" s="434"/>
      <c r="W1342" s="434"/>
      <c r="X1342" s="434"/>
      <c r="Y1342" s="434"/>
      <c r="Z1342" s="434"/>
      <c r="AA1342" s="434"/>
      <c r="AB1342" s="434"/>
      <c r="AC1342" s="434"/>
      <c r="AD1342" s="436"/>
      <c r="AE1342" s="436"/>
      <c r="AF1342" s="436"/>
      <c r="AG1342" s="436"/>
      <c r="AH1342" s="436"/>
      <c r="AI1342" s="436"/>
      <c r="AJ1342" s="436"/>
      <c r="AK1342" s="436"/>
    </row>
    <row r="1343" spans="1:37" s="357" customFormat="1" ht="19.5" customHeight="1" x14ac:dyDescent="0.25">
      <c r="A1343" s="434"/>
      <c r="B1343" s="434"/>
      <c r="C1343" s="434"/>
      <c r="D1343" s="434"/>
      <c r="E1343" s="434"/>
      <c r="F1343" s="434"/>
      <c r="G1343" s="434"/>
      <c r="H1343" s="434"/>
      <c r="I1343" s="434"/>
      <c r="J1343" s="434"/>
      <c r="K1343" s="434"/>
      <c r="L1343" s="434"/>
      <c r="M1343" s="434"/>
      <c r="N1343" s="434"/>
      <c r="O1343" s="434"/>
      <c r="P1343" s="434"/>
      <c r="Q1343" s="434"/>
      <c r="R1343" s="434"/>
      <c r="S1343" s="434"/>
      <c r="T1343" s="472"/>
      <c r="U1343" s="434"/>
      <c r="V1343" s="434"/>
      <c r="W1343" s="434"/>
      <c r="X1343" s="434"/>
      <c r="Y1343" s="434"/>
      <c r="Z1343" s="434"/>
      <c r="AA1343" s="434"/>
      <c r="AB1343" s="434"/>
      <c r="AC1343" s="434"/>
      <c r="AD1343" s="436"/>
      <c r="AE1343" s="436"/>
      <c r="AF1343" s="436"/>
      <c r="AG1343" s="436"/>
      <c r="AH1343" s="436"/>
      <c r="AI1343" s="436"/>
      <c r="AJ1343" s="436"/>
      <c r="AK1343" s="436"/>
    </row>
    <row r="1344" spans="1:37" s="357" customFormat="1" ht="19.5" customHeight="1" x14ac:dyDescent="0.25">
      <c r="A1344" s="434"/>
      <c r="B1344" s="434"/>
      <c r="C1344" s="434"/>
      <c r="D1344" s="434"/>
      <c r="E1344" s="434"/>
      <c r="F1344" s="434"/>
      <c r="G1344" s="434"/>
      <c r="H1344" s="434"/>
      <c r="I1344" s="434"/>
      <c r="J1344" s="434"/>
      <c r="K1344" s="434"/>
      <c r="L1344" s="434"/>
      <c r="M1344" s="434"/>
      <c r="N1344" s="434"/>
      <c r="O1344" s="434"/>
      <c r="P1344" s="434"/>
      <c r="Q1344" s="434"/>
      <c r="R1344" s="434"/>
      <c r="S1344" s="434"/>
      <c r="T1344" s="472"/>
      <c r="U1344" s="434"/>
      <c r="V1344" s="434"/>
      <c r="W1344" s="434"/>
      <c r="X1344" s="434"/>
      <c r="Y1344" s="434"/>
      <c r="Z1344" s="434"/>
      <c r="AA1344" s="434"/>
      <c r="AB1344" s="434"/>
      <c r="AC1344" s="434"/>
      <c r="AD1344" s="436"/>
      <c r="AE1344" s="436"/>
      <c r="AF1344" s="436"/>
      <c r="AG1344" s="436"/>
      <c r="AH1344" s="436"/>
      <c r="AI1344" s="436"/>
      <c r="AJ1344" s="436"/>
      <c r="AK1344" s="436"/>
    </row>
    <row r="1345" spans="1:37" s="357" customFormat="1" ht="19.5" customHeight="1" x14ac:dyDescent="0.25">
      <c r="A1345" s="434"/>
      <c r="B1345" s="434"/>
      <c r="C1345" s="434"/>
      <c r="D1345" s="434"/>
      <c r="E1345" s="434"/>
      <c r="F1345" s="434"/>
      <c r="G1345" s="434"/>
      <c r="H1345" s="434"/>
      <c r="I1345" s="434"/>
      <c r="J1345" s="434"/>
      <c r="K1345" s="434"/>
      <c r="L1345" s="434"/>
      <c r="M1345" s="434"/>
      <c r="N1345" s="434"/>
      <c r="O1345" s="434"/>
      <c r="P1345" s="434"/>
      <c r="Q1345" s="434"/>
      <c r="R1345" s="434"/>
      <c r="S1345" s="434"/>
      <c r="T1345" s="472"/>
      <c r="U1345" s="434"/>
      <c r="V1345" s="434"/>
      <c r="W1345" s="434"/>
      <c r="X1345" s="434"/>
      <c r="Y1345" s="434"/>
      <c r="Z1345" s="434"/>
      <c r="AA1345" s="434"/>
      <c r="AB1345" s="434"/>
      <c r="AC1345" s="434"/>
      <c r="AD1345" s="436"/>
      <c r="AE1345" s="436"/>
      <c r="AF1345" s="436"/>
      <c r="AG1345" s="436"/>
      <c r="AH1345" s="436"/>
      <c r="AI1345" s="436"/>
      <c r="AJ1345" s="436"/>
      <c r="AK1345" s="436"/>
    </row>
    <row r="1346" spans="1:37" s="357" customFormat="1" ht="19.5" customHeight="1" x14ac:dyDescent="0.25">
      <c r="A1346" s="434"/>
      <c r="B1346" s="434"/>
      <c r="C1346" s="434"/>
      <c r="D1346" s="434"/>
      <c r="E1346" s="434"/>
      <c r="F1346" s="434"/>
      <c r="G1346" s="434"/>
      <c r="H1346" s="434"/>
      <c r="I1346" s="434"/>
      <c r="J1346" s="434"/>
      <c r="K1346" s="434"/>
      <c r="L1346" s="434"/>
      <c r="M1346" s="434"/>
      <c r="N1346" s="434"/>
      <c r="O1346" s="434"/>
      <c r="P1346" s="434"/>
      <c r="Q1346" s="434"/>
      <c r="R1346" s="434"/>
      <c r="S1346" s="434"/>
      <c r="T1346" s="472"/>
      <c r="U1346" s="434"/>
      <c r="V1346" s="434"/>
      <c r="W1346" s="434"/>
      <c r="X1346" s="434"/>
      <c r="Y1346" s="434"/>
      <c r="Z1346" s="434"/>
      <c r="AA1346" s="434"/>
      <c r="AB1346" s="434"/>
      <c r="AC1346" s="434"/>
      <c r="AD1346" s="436"/>
      <c r="AE1346" s="436"/>
      <c r="AF1346" s="436"/>
      <c r="AG1346" s="436"/>
      <c r="AH1346" s="436"/>
      <c r="AI1346" s="436"/>
      <c r="AJ1346" s="436"/>
      <c r="AK1346" s="436"/>
    </row>
    <row r="1347" spans="1:37" s="357" customFormat="1" ht="19.5" customHeight="1" x14ac:dyDescent="0.25">
      <c r="A1347" s="434"/>
      <c r="B1347" s="434"/>
      <c r="C1347" s="434"/>
      <c r="D1347" s="434"/>
      <c r="E1347" s="434"/>
      <c r="F1347" s="434"/>
      <c r="G1347" s="434"/>
      <c r="H1347" s="434"/>
      <c r="I1347" s="434"/>
      <c r="J1347" s="434"/>
      <c r="K1347" s="434"/>
      <c r="L1347" s="434"/>
      <c r="M1347" s="434"/>
      <c r="N1347" s="434"/>
      <c r="O1347" s="434"/>
      <c r="P1347" s="434"/>
      <c r="Q1347" s="434"/>
      <c r="R1347" s="434"/>
      <c r="S1347" s="434"/>
      <c r="T1347" s="472"/>
      <c r="U1347" s="434"/>
      <c r="V1347" s="434"/>
      <c r="W1347" s="434"/>
      <c r="X1347" s="434"/>
      <c r="Y1347" s="434"/>
      <c r="Z1347" s="434"/>
      <c r="AA1347" s="434"/>
      <c r="AB1347" s="434"/>
      <c r="AC1347" s="434"/>
      <c r="AD1347" s="436"/>
      <c r="AE1347" s="436"/>
      <c r="AF1347" s="436"/>
      <c r="AG1347" s="436"/>
      <c r="AH1347" s="436"/>
      <c r="AI1347" s="436"/>
      <c r="AJ1347" s="436"/>
      <c r="AK1347" s="436"/>
    </row>
    <row r="1348" spans="1:37" s="357" customFormat="1" ht="19.5" customHeight="1" x14ac:dyDescent="0.25">
      <c r="A1348" s="434"/>
      <c r="B1348" s="434"/>
      <c r="C1348" s="434"/>
      <c r="D1348" s="434"/>
      <c r="E1348" s="434"/>
      <c r="F1348" s="434"/>
      <c r="G1348" s="434"/>
      <c r="H1348" s="434"/>
      <c r="I1348" s="434"/>
      <c r="J1348" s="434"/>
      <c r="K1348" s="434"/>
      <c r="L1348" s="434"/>
      <c r="M1348" s="434"/>
      <c r="N1348" s="434"/>
      <c r="O1348" s="434"/>
      <c r="P1348" s="434"/>
      <c r="Q1348" s="434"/>
      <c r="R1348" s="434"/>
      <c r="S1348" s="434"/>
      <c r="T1348" s="472"/>
      <c r="U1348" s="434"/>
      <c r="V1348" s="434"/>
      <c r="W1348" s="434"/>
      <c r="X1348" s="434"/>
      <c r="Y1348" s="434"/>
      <c r="Z1348" s="434"/>
      <c r="AA1348" s="434"/>
      <c r="AB1348" s="434"/>
      <c r="AC1348" s="434"/>
      <c r="AD1348" s="436"/>
      <c r="AE1348" s="436"/>
      <c r="AF1348" s="436"/>
      <c r="AG1348" s="436"/>
      <c r="AH1348" s="436"/>
      <c r="AI1348" s="436"/>
      <c r="AJ1348" s="436"/>
      <c r="AK1348" s="436"/>
    </row>
    <row r="1349" spans="1:37" s="357" customFormat="1" ht="19.5" customHeight="1" x14ac:dyDescent="0.25">
      <c r="A1349" s="434"/>
      <c r="B1349" s="434"/>
      <c r="C1349" s="434"/>
      <c r="D1349" s="434"/>
      <c r="E1349" s="434"/>
      <c r="F1349" s="434"/>
      <c r="G1349" s="434"/>
      <c r="H1349" s="434"/>
      <c r="I1349" s="434"/>
      <c r="J1349" s="434"/>
      <c r="K1349" s="434"/>
      <c r="L1349" s="434"/>
      <c r="M1349" s="434"/>
      <c r="N1349" s="434"/>
      <c r="O1349" s="434"/>
      <c r="P1349" s="434"/>
      <c r="Q1349" s="434"/>
      <c r="R1349" s="434"/>
      <c r="S1349" s="434"/>
      <c r="T1349" s="472"/>
      <c r="U1349" s="434"/>
      <c r="V1349" s="434"/>
      <c r="W1349" s="434"/>
      <c r="X1349" s="434"/>
      <c r="Y1349" s="434"/>
      <c r="Z1349" s="434"/>
      <c r="AA1349" s="434"/>
      <c r="AB1349" s="434"/>
      <c r="AC1349" s="434"/>
      <c r="AD1349" s="436"/>
      <c r="AE1349" s="436"/>
      <c r="AF1349" s="436"/>
      <c r="AG1349" s="436"/>
      <c r="AH1349" s="436"/>
      <c r="AI1349" s="436"/>
      <c r="AJ1349" s="436"/>
      <c r="AK1349" s="436"/>
    </row>
    <row r="1350" spans="1:37" s="357" customFormat="1" ht="19.5" customHeight="1" x14ac:dyDescent="0.25">
      <c r="A1350" s="434"/>
      <c r="B1350" s="434"/>
      <c r="C1350" s="434"/>
      <c r="D1350" s="434"/>
      <c r="E1350" s="434"/>
      <c r="F1350" s="434"/>
      <c r="G1350" s="434"/>
      <c r="H1350" s="434"/>
      <c r="I1350" s="434"/>
      <c r="J1350" s="434"/>
      <c r="K1350" s="434"/>
      <c r="L1350" s="434"/>
      <c r="M1350" s="434"/>
      <c r="N1350" s="434"/>
      <c r="O1350" s="434"/>
      <c r="P1350" s="434"/>
      <c r="Q1350" s="434"/>
      <c r="R1350" s="434"/>
      <c r="S1350" s="434"/>
      <c r="T1350" s="472"/>
      <c r="U1350" s="434"/>
      <c r="V1350" s="434"/>
      <c r="W1350" s="434"/>
      <c r="X1350" s="434"/>
      <c r="Y1350" s="434"/>
      <c r="Z1350" s="434"/>
      <c r="AA1350" s="434"/>
      <c r="AB1350" s="434"/>
      <c r="AC1350" s="434"/>
      <c r="AD1350" s="436"/>
      <c r="AE1350" s="436"/>
      <c r="AF1350" s="436"/>
      <c r="AG1350" s="436"/>
      <c r="AH1350" s="436"/>
      <c r="AI1350" s="436"/>
      <c r="AJ1350" s="436"/>
      <c r="AK1350" s="436"/>
    </row>
    <row r="1351" spans="1:37" s="357" customFormat="1" ht="19.5" customHeight="1" x14ac:dyDescent="0.25">
      <c r="A1351" s="434"/>
      <c r="B1351" s="434"/>
      <c r="C1351" s="434"/>
      <c r="D1351" s="434"/>
      <c r="E1351" s="434"/>
      <c r="F1351" s="434"/>
      <c r="G1351" s="434"/>
      <c r="H1351" s="434"/>
      <c r="I1351" s="434"/>
      <c r="J1351" s="434"/>
      <c r="K1351" s="434"/>
      <c r="L1351" s="434"/>
      <c r="M1351" s="434"/>
      <c r="N1351" s="434"/>
      <c r="O1351" s="434"/>
      <c r="P1351" s="434"/>
      <c r="Q1351" s="434"/>
      <c r="R1351" s="434"/>
      <c r="S1351" s="434"/>
      <c r="T1351" s="472"/>
      <c r="U1351" s="434"/>
      <c r="V1351" s="434"/>
      <c r="W1351" s="434"/>
      <c r="X1351" s="434"/>
      <c r="Y1351" s="434"/>
      <c r="Z1351" s="434"/>
      <c r="AA1351" s="434"/>
      <c r="AB1351" s="434"/>
      <c r="AC1351" s="434"/>
      <c r="AD1351" s="436"/>
      <c r="AE1351" s="436"/>
      <c r="AF1351" s="436"/>
      <c r="AG1351" s="436"/>
      <c r="AH1351" s="436"/>
      <c r="AI1351" s="436"/>
      <c r="AJ1351" s="436"/>
      <c r="AK1351" s="436"/>
    </row>
    <row r="1352" spans="1:37" s="357" customFormat="1" ht="19.5" customHeight="1" x14ac:dyDescent="0.25">
      <c r="A1352" s="434"/>
      <c r="B1352" s="434"/>
      <c r="C1352" s="434"/>
      <c r="D1352" s="434"/>
      <c r="E1352" s="434"/>
      <c r="F1352" s="434"/>
      <c r="G1352" s="434"/>
      <c r="H1352" s="434"/>
      <c r="I1352" s="434"/>
      <c r="J1352" s="434"/>
      <c r="K1352" s="434"/>
      <c r="L1352" s="434"/>
      <c r="M1352" s="434"/>
      <c r="N1352" s="434"/>
      <c r="O1352" s="434"/>
      <c r="P1352" s="434"/>
      <c r="Q1352" s="434"/>
      <c r="R1352" s="434"/>
      <c r="S1352" s="434"/>
      <c r="T1352" s="472"/>
      <c r="U1352" s="434"/>
      <c r="V1352" s="434"/>
      <c r="W1352" s="434"/>
      <c r="X1352" s="434"/>
      <c r="Y1352" s="434"/>
      <c r="Z1352" s="434"/>
      <c r="AA1352" s="434"/>
      <c r="AB1352" s="434"/>
      <c r="AC1352" s="434"/>
      <c r="AD1352" s="436"/>
      <c r="AE1352" s="436"/>
      <c r="AF1352" s="436"/>
      <c r="AG1352" s="436"/>
      <c r="AH1352" s="436"/>
      <c r="AI1352" s="436"/>
      <c r="AJ1352" s="436"/>
      <c r="AK1352" s="436"/>
    </row>
    <row r="1353" spans="1:37" s="357" customFormat="1" ht="19.5" customHeight="1" x14ac:dyDescent="0.25">
      <c r="A1353" s="434"/>
      <c r="B1353" s="434"/>
      <c r="C1353" s="434"/>
      <c r="D1353" s="434"/>
      <c r="E1353" s="434"/>
      <c r="F1353" s="434"/>
      <c r="G1353" s="434"/>
      <c r="H1353" s="434"/>
      <c r="I1353" s="434"/>
      <c r="J1353" s="434"/>
      <c r="K1353" s="434"/>
      <c r="L1353" s="434"/>
      <c r="M1353" s="434"/>
      <c r="N1353" s="434"/>
      <c r="O1353" s="434"/>
      <c r="P1353" s="434"/>
      <c r="Q1353" s="434"/>
      <c r="R1353" s="434"/>
      <c r="S1353" s="434"/>
      <c r="T1353" s="472"/>
      <c r="U1353" s="434"/>
      <c r="V1353" s="434"/>
      <c r="W1353" s="434"/>
      <c r="X1353" s="434"/>
      <c r="Y1353" s="434"/>
      <c r="Z1353" s="434"/>
      <c r="AA1353" s="434"/>
      <c r="AB1353" s="434"/>
      <c r="AC1353" s="434"/>
      <c r="AD1353" s="436"/>
      <c r="AE1353" s="436"/>
      <c r="AF1353" s="436"/>
      <c r="AG1353" s="436"/>
      <c r="AH1353" s="436"/>
      <c r="AI1353" s="436"/>
      <c r="AJ1353" s="436"/>
      <c r="AK1353" s="436"/>
    </row>
    <row r="1354" spans="1:37" s="357" customFormat="1" ht="19.5" customHeight="1" x14ac:dyDescent="0.25">
      <c r="A1354" s="434"/>
      <c r="B1354" s="434"/>
      <c r="C1354" s="434"/>
      <c r="D1354" s="434"/>
      <c r="E1354" s="434"/>
      <c r="F1354" s="434"/>
      <c r="G1354" s="434"/>
      <c r="H1354" s="434"/>
      <c r="I1354" s="434"/>
      <c r="J1354" s="434"/>
      <c r="K1354" s="434"/>
      <c r="L1354" s="434"/>
      <c r="M1354" s="434"/>
      <c r="N1354" s="434"/>
      <c r="O1354" s="434"/>
      <c r="P1354" s="434"/>
      <c r="Q1354" s="434"/>
      <c r="R1354" s="434"/>
      <c r="S1354" s="434"/>
      <c r="T1354" s="472"/>
      <c r="U1354" s="434"/>
      <c r="V1354" s="434"/>
      <c r="W1354" s="434"/>
      <c r="X1354" s="434"/>
      <c r="Y1354" s="434"/>
      <c r="Z1354" s="434"/>
      <c r="AA1354" s="434"/>
      <c r="AB1354" s="434"/>
      <c r="AC1354" s="434"/>
      <c r="AD1354" s="436"/>
      <c r="AE1354" s="436"/>
      <c r="AF1354" s="436"/>
      <c r="AG1354" s="436"/>
      <c r="AH1354" s="436"/>
      <c r="AI1354" s="436"/>
      <c r="AJ1354" s="436"/>
      <c r="AK1354" s="436"/>
    </row>
    <row r="1355" spans="1:37" s="357" customFormat="1" ht="19.5" customHeight="1" x14ac:dyDescent="0.25">
      <c r="A1355" s="434"/>
      <c r="B1355" s="434"/>
      <c r="C1355" s="434"/>
      <c r="D1355" s="434"/>
      <c r="E1355" s="434"/>
      <c r="F1355" s="434"/>
      <c r="G1355" s="434"/>
      <c r="H1355" s="434"/>
      <c r="I1355" s="434"/>
      <c r="J1355" s="434"/>
      <c r="K1355" s="434"/>
      <c r="L1355" s="434"/>
      <c r="M1355" s="434"/>
      <c r="N1355" s="434"/>
      <c r="O1355" s="434"/>
      <c r="P1355" s="434"/>
      <c r="Q1355" s="434"/>
      <c r="R1355" s="434"/>
      <c r="S1355" s="434"/>
      <c r="T1355" s="472"/>
      <c r="U1355" s="434"/>
      <c r="V1355" s="434"/>
      <c r="W1355" s="434"/>
      <c r="X1355" s="434"/>
      <c r="Y1355" s="434"/>
      <c r="Z1355" s="434"/>
      <c r="AA1355" s="434"/>
      <c r="AB1355" s="434"/>
      <c r="AC1355" s="434"/>
      <c r="AD1355" s="436"/>
      <c r="AE1355" s="436"/>
      <c r="AF1355" s="436"/>
      <c r="AG1355" s="436"/>
      <c r="AH1355" s="436"/>
      <c r="AI1355" s="436"/>
      <c r="AJ1355" s="436"/>
      <c r="AK1355" s="436"/>
    </row>
    <row r="1356" spans="1:37" s="357" customFormat="1" ht="19.5" customHeight="1" x14ac:dyDescent="0.25">
      <c r="A1356" s="434"/>
      <c r="B1356" s="434"/>
      <c r="C1356" s="434"/>
      <c r="D1356" s="434"/>
      <c r="E1356" s="434"/>
      <c r="F1356" s="434"/>
      <c r="G1356" s="434"/>
      <c r="H1356" s="434"/>
      <c r="I1356" s="434"/>
      <c r="J1356" s="434"/>
      <c r="K1356" s="434"/>
      <c r="L1356" s="434"/>
      <c r="M1356" s="434"/>
      <c r="N1356" s="434"/>
      <c r="O1356" s="434"/>
      <c r="P1356" s="434"/>
      <c r="Q1356" s="434"/>
      <c r="R1356" s="434"/>
      <c r="S1356" s="434"/>
      <c r="T1356" s="472"/>
      <c r="U1356" s="434"/>
      <c r="V1356" s="434"/>
      <c r="W1356" s="434"/>
      <c r="X1356" s="434"/>
      <c r="Y1356" s="434"/>
      <c r="Z1356" s="434"/>
      <c r="AA1356" s="434"/>
      <c r="AB1356" s="434"/>
      <c r="AC1356" s="434"/>
      <c r="AD1356" s="436"/>
      <c r="AE1356" s="436"/>
      <c r="AF1356" s="436"/>
      <c r="AG1356" s="436"/>
      <c r="AH1356" s="436"/>
      <c r="AI1356" s="436"/>
      <c r="AJ1356" s="436"/>
      <c r="AK1356" s="436"/>
    </row>
    <row r="1357" spans="1:37" s="357" customFormat="1" ht="19.5" customHeight="1" x14ac:dyDescent="0.25">
      <c r="A1357" s="434"/>
      <c r="B1357" s="434"/>
      <c r="C1357" s="434"/>
      <c r="D1357" s="434"/>
      <c r="E1357" s="434"/>
      <c r="F1357" s="434"/>
      <c r="G1357" s="434"/>
      <c r="H1357" s="434"/>
      <c r="I1357" s="434"/>
      <c r="J1357" s="434"/>
      <c r="K1357" s="434"/>
      <c r="L1357" s="434"/>
      <c r="M1357" s="434"/>
      <c r="N1357" s="434"/>
      <c r="O1357" s="434"/>
      <c r="P1357" s="434"/>
      <c r="Q1357" s="434"/>
      <c r="R1357" s="434"/>
      <c r="S1357" s="434"/>
      <c r="T1357" s="472"/>
      <c r="U1357" s="434"/>
      <c r="V1357" s="434"/>
      <c r="W1357" s="434"/>
      <c r="X1357" s="434"/>
      <c r="Y1357" s="434"/>
      <c r="Z1357" s="434"/>
      <c r="AA1357" s="434"/>
      <c r="AB1357" s="434"/>
      <c r="AC1357" s="434"/>
      <c r="AD1357" s="436"/>
      <c r="AE1357" s="436"/>
      <c r="AF1357" s="436"/>
      <c r="AG1357" s="436"/>
      <c r="AH1357" s="436"/>
      <c r="AI1357" s="436"/>
      <c r="AJ1357" s="436"/>
      <c r="AK1357" s="436"/>
    </row>
    <row r="1358" spans="1:37" s="357" customFormat="1" ht="19.5" customHeight="1" x14ac:dyDescent="0.25">
      <c r="A1358" s="434"/>
      <c r="B1358" s="434"/>
      <c r="C1358" s="434"/>
      <c r="D1358" s="434"/>
      <c r="E1358" s="434"/>
      <c r="F1358" s="434"/>
      <c r="G1358" s="434"/>
      <c r="H1358" s="434"/>
      <c r="I1358" s="434"/>
      <c r="J1358" s="434"/>
      <c r="K1358" s="434"/>
      <c r="L1358" s="434"/>
      <c r="M1358" s="434"/>
      <c r="N1358" s="434"/>
      <c r="O1358" s="434"/>
      <c r="P1358" s="434"/>
      <c r="Q1358" s="434"/>
      <c r="R1358" s="434"/>
      <c r="S1358" s="434"/>
      <c r="T1358" s="472"/>
      <c r="U1358" s="434"/>
      <c r="V1358" s="434"/>
      <c r="W1358" s="434"/>
      <c r="X1358" s="434"/>
      <c r="Y1358" s="434"/>
      <c r="Z1358" s="434"/>
      <c r="AA1358" s="434"/>
      <c r="AB1358" s="434"/>
      <c r="AC1358" s="434"/>
      <c r="AD1358" s="436"/>
      <c r="AE1358" s="436"/>
      <c r="AF1358" s="436"/>
      <c r="AG1358" s="436"/>
      <c r="AH1358" s="436"/>
      <c r="AI1358" s="436"/>
      <c r="AJ1358" s="436"/>
      <c r="AK1358" s="436"/>
    </row>
    <row r="1359" spans="1:37" s="357" customFormat="1" ht="19.5" customHeight="1" x14ac:dyDescent="0.25">
      <c r="A1359" s="434"/>
      <c r="B1359" s="434"/>
      <c r="C1359" s="434"/>
      <c r="D1359" s="434"/>
      <c r="E1359" s="434"/>
      <c r="F1359" s="434"/>
      <c r="G1359" s="434"/>
      <c r="H1359" s="434"/>
      <c r="I1359" s="434"/>
      <c r="J1359" s="434"/>
      <c r="K1359" s="434"/>
      <c r="L1359" s="434"/>
      <c r="M1359" s="434"/>
      <c r="N1359" s="434"/>
      <c r="O1359" s="434"/>
      <c r="P1359" s="434"/>
      <c r="Q1359" s="434"/>
      <c r="R1359" s="434"/>
      <c r="S1359" s="434"/>
      <c r="T1359" s="472"/>
      <c r="U1359" s="434"/>
      <c r="V1359" s="434"/>
      <c r="W1359" s="434"/>
      <c r="X1359" s="434"/>
      <c r="Y1359" s="434"/>
      <c r="Z1359" s="434"/>
      <c r="AA1359" s="434"/>
      <c r="AB1359" s="434"/>
      <c r="AC1359" s="434"/>
      <c r="AD1359" s="436"/>
      <c r="AE1359" s="436"/>
      <c r="AF1359" s="436"/>
      <c r="AG1359" s="436"/>
      <c r="AH1359" s="436"/>
      <c r="AI1359" s="436"/>
      <c r="AJ1359" s="436"/>
      <c r="AK1359" s="436"/>
    </row>
    <row r="1360" spans="1:37" s="357" customFormat="1" ht="19.5" customHeight="1" x14ac:dyDescent="0.25">
      <c r="A1360" s="434"/>
      <c r="B1360" s="434"/>
      <c r="C1360" s="434"/>
      <c r="D1360" s="434"/>
      <c r="E1360" s="434"/>
      <c r="F1360" s="434"/>
      <c r="G1360" s="434"/>
      <c r="H1360" s="434"/>
      <c r="I1360" s="434"/>
      <c r="J1360" s="434"/>
      <c r="K1360" s="434"/>
      <c r="L1360" s="434"/>
      <c r="M1360" s="434"/>
      <c r="N1360" s="434"/>
      <c r="O1360" s="434"/>
      <c r="P1360" s="434"/>
      <c r="Q1360" s="434"/>
      <c r="R1360" s="434"/>
      <c r="S1360" s="434"/>
      <c r="T1360" s="472"/>
      <c r="U1360" s="434"/>
      <c r="V1360" s="434"/>
      <c r="W1360" s="434"/>
      <c r="X1360" s="434"/>
      <c r="Y1360" s="434"/>
      <c r="Z1360" s="434"/>
      <c r="AA1360" s="434"/>
      <c r="AB1360" s="434"/>
      <c r="AC1360" s="434"/>
      <c r="AD1360" s="436"/>
      <c r="AE1360" s="436"/>
      <c r="AF1360" s="436"/>
      <c r="AG1360" s="436"/>
      <c r="AH1360" s="436"/>
      <c r="AI1360" s="436"/>
      <c r="AJ1360" s="436"/>
      <c r="AK1360" s="436"/>
    </row>
    <row r="1361" spans="1:37" s="357" customFormat="1" ht="19.5" customHeight="1" x14ac:dyDescent="0.25">
      <c r="A1361" s="434"/>
      <c r="B1361" s="434"/>
      <c r="C1361" s="434"/>
      <c r="D1361" s="434"/>
      <c r="E1361" s="434"/>
      <c r="F1361" s="434"/>
      <c r="G1361" s="434"/>
      <c r="H1361" s="434"/>
      <c r="I1361" s="434"/>
      <c r="J1361" s="434"/>
      <c r="K1361" s="434"/>
      <c r="L1361" s="434"/>
      <c r="M1361" s="434"/>
      <c r="N1361" s="434"/>
      <c r="O1361" s="434"/>
      <c r="P1361" s="434"/>
      <c r="Q1361" s="434"/>
      <c r="R1361" s="434"/>
      <c r="S1361" s="434"/>
      <c r="T1361" s="472"/>
      <c r="U1361" s="434"/>
      <c r="V1361" s="434"/>
      <c r="W1361" s="434"/>
      <c r="X1361" s="434"/>
      <c r="Y1361" s="434"/>
      <c r="Z1361" s="434"/>
      <c r="AA1361" s="434"/>
      <c r="AB1361" s="434"/>
      <c r="AC1361" s="434"/>
      <c r="AD1361" s="436"/>
      <c r="AE1361" s="436"/>
      <c r="AF1361" s="436"/>
      <c r="AG1361" s="436"/>
      <c r="AH1361" s="436"/>
      <c r="AI1361" s="436"/>
      <c r="AJ1361" s="436"/>
      <c r="AK1361" s="436"/>
    </row>
    <row r="1362" spans="1:37" s="357" customFormat="1" ht="19.5" customHeight="1" x14ac:dyDescent="0.25">
      <c r="A1362" s="434"/>
      <c r="B1362" s="434"/>
      <c r="C1362" s="434"/>
      <c r="D1362" s="434"/>
      <c r="E1362" s="434"/>
      <c r="F1362" s="434"/>
      <c r="G1362" s="434"/>
      <c r="H1362" s="434"/>
      <c r="I1362" s="434"/>
      <c r="J1362" s="434"/>
      <c r="K1362" s="434"/>
      <c r="L1362" s="434"/>
      <c r="M1362" s="434"/>
      <c r="N1362" s="434"/>
      <c r="O1362" s="434"/>
      <c r="P1362" s="434"/>
      <c r="Q1362" s="434"/>
      <c r="R1362" s="434"/>
      <c r="S1362" s="434"/>
      <c r="T1362" s="472"/>
      <c r="U1362" s="434"/>
      <c r="V1362" s="434"/>
      <c r="W1362" s="434"/>
      <c r="X1362" s="434"/>
      <c r="Y1362" s="434"/>
      <c r="Z1362" s="434"/>
      <c r="AA1362" s="434"/>
      <c r="AB1362" s="434"/>
      <c r="AC1362" s="434"/>
      <c r="AD1362" s="436"/>
      <c r="AE1362" s="436"/>
      <c r="AF1362" s="436"/>
      <c r="AG1362" s="436"/>
      <c r="AH1362" s="436"/>
      <c r="AI1362" s="436"/>
      <c r="AJ1362" s="436"/>
      <c r="AK1362" s="436"/>
    </row>
    <row r="1363" spans="1:37" s="357" customFormat="1" ht="19.5" customHeight="1" x14ac:dyDescent="0.25">
      <c r="A1363" s="434"/>
      <c r="B1363" s="434"/>
      <c r="C1363" s="434"/>
      <c r="D1363" s="434"/>
      <c r="E1363" s="434"/>
      <c r="F1363" s="434"/>
      <c r="G1363" s="434"/>
      <c r="H1363" s="434"/>
      <c r="I1363" s="434"/>
      <c r="J1363" s="434"/>
      <c r="K1363" s="434"/>
      <c r="L1363" s="434"/>
      <c r="M1363" s="434"/>
      <c r="N1363" s="434"/>
      <c r="O1363" s="434"/>
      <c r="P1363" s="434"/>
      <c r="Q1363" s="434"/>
      <c r="R1363" s="434"/>
      <c r="S1363" s="434"/>
      <c r="T1363" s="472"/>
      <c r="U1363" s="434"/>
      <c r="V1363" s="434"/>
      <c r="W1363" s="434"/>
      <c r="X1363" s="434"/>
      <c r="Y1363" s="434"/>
      <c r="Z1363" s="434"/>
      <c r="AA1363" s="434"/>
      <c r="AB1363" s="434"/>
      <c r="AC1363" s="434"/>
      <c r="AD1363" s="436"/>
      <c r="AE1363" s="436"/>
      <c r="AF1363" s="436"/>
      <c r="AG1363" s="436"/>
      <c r="AH1363" s="436"/>
      <c r="AI1363" s="436"/>
      <c r="AJ1363" s="436"/>
      <c r="AK1363" s="436"/>
    </row>
    <row r="1364" spans="1:37" s="357" customFormat="1" ht="19.5" customHeight="1" x14ac:dyDescent="0.25">
      <c r="A1364" s="434"/>
      <c r="B1364" s="434"/>
      <c r="C1364" s="434"/>
      <c r="D1364" s="434"/>
      <c r="E1364" s="434"/>
      <c r="F1364" s="434"/>
      <c r="G1364" s="434"/>
      <c r="H1364" s="434"/>
      <c r="I1364" s="434"/>
      <c r="J1364" s="434"/>
      <c r="K1364" s="434"/>
      <c r="L1364" s="434"/>
      <c r="M1364" s="434"/>
      <c r="N1364" s="434"/>
      <c r="O1364" s="434"/>
      <c r="P1364" s="434"/>
      <c r="Q1364" s="434"/>
      <c r="R1364" s="434"/>
      <c r="S1364" s="434"/>
      <c r="T1364" s="472"/>
      <c r="U1364" s="434"/>
      <c r="V1364" s="434"/>
      <c r="W1364" s="434"/>
      <c r="X1364" s="434"/>
      <c r="Y1364" s="434"/>
      <c r="Z1364" s="434"/>
      <c r="AA1364" s="434"/>
      <c r="AB1364" s="434"/>
      <c r="AC1364" s="434"/>
      <c r="AD1364" s="436"/>
      <c r="AE1364" s="436"/>
      <c r="AF1364" s="436"/>
      <c r="AG1364" s="436"/>
      <c r="AH1364" s="436"/>
      <c r="AI1364" s="436"/>
      <c r="AJ1364" s="436"/>
      <c r="AK1364" s="436"/>
    </row>
    <row r="1365" spans="1:37" s="357" customFormat="1" ht="19.5" customHeight="1" x14ac:dyDescent="0.25">
      <c r="A1365" s="434"/>
      <c r="B1365" s="434"/>
      <c r="C1365" s="434"/>
      <c r="D1365" s="434"/>
      <c r="E1365" s="434"/>
      <c r="F1365" s="434"/>
      <c r="G1365" s="434"/>
      <c r="H1365" s="434"/>
      <c r="I1365" s="434"/>
      <c r="J1365" s="434"/>
      <c r="K1365" s="434"/>
      <c r="L1365" s="434"/>
      <c r="M1365" s="434"/>
      <c r="N1365" s="434"/>
      <c r="O1365" s="434"/>
      <c r="P1365" s="434"/>
      <c r="Q1365" s="434"/>
      <c r="R1365" s="434"/>
      <c r="S1365" s="434"/>
      <c r="T1365" s="472"/>
      <c r="U1365" s="434"/>
      <c r="V1365" s="434"/>
      <c r="W1365" s="434"/>
      <c r="X1365" s="434"/>
      <c r="Y1365" s="434"/>
      <c r="Z1365" s="434"/>
      <c r="AA1365" s="434"/>
      <c r="AB1365" s="434"/>
      <c r="AC1365" s="434"/>
      <c r="AD1365" s="436"/>
      <c r="AE1365" s="436"/>
      <c r="AF1365" s="436"/>
      <c r="AG1365" s="436"/>
      <c r="AH1365" s="436"/>
      <c r="AI1365" s="436"/>
      <c r="AJ1365" s="436"/>
      <c r="AK1365" s="436"/>
    </row>
    <row r="1366" spans="1:37" s="357" customFormat="1" ht="19.5" customHeight="1" x14ac:dyDescent="0.25">
      <c r="A1366" s="434"/>
      <c r="B1366" s="434"/>
      <c r="C1366" s="434"/>
      <c r="D1366" s="434"/>
      <c r="E1366" s="434"/>
      <c r="F1366" s="434"/>
      <c r="G1366" s="434"/>
      <c r="H1366" s="434"/>
      <c r="I1366" s="434"/>
      <c r="J1366" s="434"/>
      <c r="K1366" s="434"/>
      <c r="L1366" s="434"/>
      <c r="M1366" s="434"/>
      <c r="N1366" s="434"/>
      <c r="O1366" s="434"/>
      <c r="P1366" s="434"/>
      <c r="Q1366" s="434"/>
      <c r="R1366" s="434"/>
      <c r="S1366" s="434"/>
      <c r="T1366" s="472"/>
      <c r="U1366" s="434"/>
      <c r="V1366" s="434"/>
      <c r="W1366" s="434"/>
      <c r="X1366" s="434"/>
      <c r="Y1366" s="434"/>
      <c r="Z1366" s="434"/>
      <c r="AA1366" s="434"/>
      <c r="AB1366" s="434"/>
      <c r="AC1366" s="434"/>
      <c r="AD1366" s="436"/>
      <c r="AE1366" s="436"/>
      <c r="AF1366" s="436"/>
      <c r="AG1366" s="436"/>
      <c r="AH1366" s="436"/>
      <c r="AI1366" s="436"/>
      <c r="AJ1366" s="436"/>
      <c r="AK1366" s="436"/>
    </row>
    <row r="1367" spans="1:37" s="357" customFormat="1" ht="19.5" customHeight="1" x14ac:dyDescent="0.25">
      <c r="A1367" s="434"/>
      <c r="B1367" s="434"/>
      <c r="C1367" s="434"/>
      <c r="D1367" s="434"/>
      <c r="E1367" s="434"/>
      <c r="F1367" s="434"/>
      <c r="G1367" s="434"/>
      <c r="H1367" s="434"/>
      <c r="I1367" s="434"/>
      <c r="J1367" s="434"/>
      <c r="K1367" s="434"/>
      <c r="L1367" s="434"/>
      <c r="M1367" s="434"/>
      <c r="N1367" s="434"/>
      <c r="O1367" s="434"/>
      <c r="P1367" s="434"/>
      <c r="Q1367" s="434"/>
      <c r="R1367" s="434"/>
      <c r="S1367" s="434"/>
      <c r="T1367" s="472"/>
      <c r="U1367" s="434"/>
      <c r="V1367" s="434"/>
      <c r="W1367" s="434"/>
      <c r="X1367" s="434"/>
      <c r="Y1367" s="434"/>
      <c r="Z1367" s="434"/>
      <c r="AA1367" s="434"/>
      <c r="AB1367" s="434"/>
      <c r="AC1367" s="434"/>
      <c r="AD1367" s="436"/>
      <c r="AE1367" s="436"/>
      <c r="AF1367" s="436"/>
      <c r="AG1367" s="436"/>
      <c r="AH1367" s="436"/>
      <c r="AI1367" s="436"/>
      <c r="AJ1367" s="436"/>
      <c r="AK1367" s="436"/>
    </row>
    <row r="1368" spans="1:37" s="357" customFormat="1" ht="19.5" customHeight="1" x14ac:dyDescent="0.25">
      <c r="A1368" s="434"/>
      <c r="B1368" s="434"/>
      <c r="C1368" s="434"/>
      <c r="D1368" s="434"/>
      <c r="E1368" s="434"/>
      <c r="F1368" s="434"/>
      <c r="G1368" s="434"/>
      <c r="H1368" s="434"/>
      <c r="I1368" s="434"/>
      <c r="J1368" s="434"/>
      <c r="K1368" s="434"/>
      <c r="L1368" s="434"/>
      <c r="M1368" s="434"/>
      <c r="N1368" s="434"/>
      <c r="O1368" s="434"/>
      <c r="P1368" s="434"/>
      <c r="Q1368" s="434"/>
      <c r="R1368" s="434"/>
      <c r="S1368" s="434"/>
      <c r="T1368" s="472"/>
      <c r="U1368" s="434"/>
      <c r="V1368" s="434"/>
      <c r="W1368" s="434"/>
      <c r="X1368" s="434"/>
      <c r="Y1368" s="434"/>
      <c r="Z1368" s="434"/>
      <c r="AA1368" s="434"/>
      <c r="AB1368" s="434"/>
      <c r="AC1368" s="434"/>
      <c r="AD1368" s="436"/>
      <c r="AE1368" s="436"/>
      <c r="AF1368" s="436"/>
      <c r="AG1368" s="436"/>
      <c r="AH1368" s="436"/>
      <c r="AI1368" s="436"/>
      <c r="AJ1368" s="436"/>
      <c r="AK1368" s="436"/>
    </row>
    <row r="1369" spans="1:37" s="357" customFormat="1" ht="19.5" customHeight="1" x14ac:dyDescent="0.25">
      <c r="A1369" s="434"/>
      <c r="B1369" s="434"/>
      <c r="C1369" s="434"/>
      <c r="D1369" s="434"/>
      <c r="E1369" s="434"/>
      <c r="F1369" s="434"/>
      <c r="G1369" s="434"/>
      <c r="H1369" s="434"/>
      <c r="I1369" s="434"/>
      <c r="J1369" s="434"/>
      <c r="K1369" s="434"/>
      <c r="L1369" s="434"/>
      <c r="M1369" s="434"/>
      <c r="N1369" s="434"/>
      <c r="O1369" s="434"/>
      <c r="P1369" s="434"/>
      <c r="Q1369" s="434"/>
      <c r="R1369" s="434"/>
      <c r="S1369" s="434"/>
      <c r="T1369" s="472"/>
      <c r="U1369" s="434"/>
      <c r="V1369" s="434"/>
      <c r="W1369" s="434"/>
      <c r="X1369" s="434"/>
      <c r="Y1369" s="434"/>
      <c r="Z1369" s="434"/>
      <c r="AA1369" s="434"/>
      <c r="AB1369" s="434"/>
      <c r="AC1369" s="434"/>
      <c r="AD1369" s="436"/>
      <c r="AE1369" s="436"/>
      <c r="AF1369" s="436"/>
      <c r="AG1369" s="436"/>
      <c r="AH1369" s="436"/>
      <c r="AI1369" s="436"/>
      <c r="AJ1369" s="436"/>
      <c r="AK1369" s="436"/>
    </row>
    <row r="1370" spans="1:37" s="357" customFormat="1" ht="19.5" customHeight="1" x14ac:dyDescent="0.25">
      <c r="A1370" s="434"/>
      <c r="B1370" s="434"/>
      <c r="C1370" s="434"/>
      <c r="D1370" s="434"/>
      <c r="E1370" s="434"/>
      <c r="F1370" s="434"/>
      <c r="G1370" s="434"/>
      <c r="H1370" s="434"/>
      <c r="I1370" s="434"/>
      <c r="J1370" s="434"/>
      <c r="K1370" s="434"/>
      <c r="L1370" s="434"/>
      <c r="M1370" s="434"/>
      <c r="N1370" s="434"/>
      <c r="O1370" s="434"/>
      <c r="P1370" s="434"/>
      <c r="Q1370" s="434"/>
      <c r="R1370" s="434"/>
      <c r="S1370" s="434"/>
      <c r="T1370" s="472"/>
      <c r="U1370" s="434"/>
      <c r="V1370" s="434"/>
      <c r="W1370" s="434"/>
      <c r="X1370" s="434"/>
      <c r="Y1370" s="434"/>
      <c r="Z1370" s="434"/>
      <c r="AA1370" s="434"/>
      <c r="AB1370" s="434"/>
      <c r="AC1370" s="434"/>
      <c r="AD1370" s="436"/>
      <c r="AE1370" s="436"/>
      <c r="AF1370" s="436"/>
      <c r="AG1370" s="436"/>
      <c r="AH1370" s="436"/>
      <c r="AI1370" s="436"/>
      <c r="AJ1370" s="436"/>
      <c r="AK1370" s="436"/>
    </row>
    <row r="1371" spans="1:37" s="357" customFormat="1" ht="19.5" customHeight="1" x14ac:dyDescent="0.25">
      <c r="A1371" s="434"/>
      <c r="B1371" s="434"/>
      <c r="C1371" s="434"/>
      <c r="D1371" s="434"/>
      <c r="E1371" s="434"/>
      <c r="F1371" s="434"/>
      <c r="G1371" s="434"/>
      <c r="H1371" s="434"/>
      <c r="I1371" s="434"/>
      <c r="J1371" s="434"/>
      <c r="K1371" s="434"/>
      <c r="L1371" s="434"/>
      <c r="M1371" s="434"/>
      <c r="N1371" s="434"/>
      <c r="O1371" s="434"/>
      <c r="P1371" s="434"/>
      <c r="Q1371" s="434"/>
      <c r="R1371" s="434"/>
      <c r="S1371" s="434"/>
      <c r="T1371" s="472"/>
      <c r="U1371" s="434"/>
      <c r="V1371" s="434"/>
      <c r="W1371" s="434"/>
      <c r="X1371" s="434"/>
      <c r="Y1371" s="434"/>
      <c r="Z1371" s="434"/>
      <c r="AA1371" s="434"/>
      <c r="AB1371" s="434"/>
      <c r="AC1371" s="434"/>
      <c r="AD1371" s="436"/>
      <c r="AE1371" s="436"/>
      <c r="AF1371" s="436"/>
      <c r="AG1371" s="436"/>
      <c r="AH1371" s="436"/>
      <c r="AI1371" s="436"/>
      <c r="AJ1371" s="436"/>
      <c r="AK1371" s="436"/>
    </row>
    <row r="1372" spans="1:37" s="357" customFormat="1" ht="19.5" customHeight="1" x14ac:dyDescent="0.25">
      <c r="A1372" s="434"/>
      <c r="B1372" s="434"/>
      <c r="C1372" s="434"/>
      <c r="D1372" s="434"/>
      <c r="E1372" s="434"/>
      <c r="F1372" s="434"/>
      <c r="G1372" s="434"/>
      <c r="H1372" s="434"/>
      <c r="I1372" s="434"/>
      <c r="J1372" s="434"/>
      <c r="K1372" s="434"/>
      <c r="L1372" s="434"/>
      <c r="M1372" s="434"/>
      <c r="N1372" s="434"/>
      <c r="O1372" s="434"/>
      <c r="P1372" s="434"/>
      <c r="Q1372" s="434"/>
      <c r="R1372" s="434"/>
      <c r="S1372" s="434"/>
      <c r="T1372" s="472"/>
      <c r="U1372" s="434"/>
      <c r="V1372" s="434"/>
      <c r="W1372" s="434"/>
      <c r="X1372" s="434"/>
      <c r="Y1372" s="434"/>
      <c r="Z1372" s="434"/>
      <c r="AA1372" s="434"/>
      <c r="AB1372" s="434"/>
      <c r="AC1372" s="434"/>
      <c r="AD1372" s="436"/>
      <c r="AE1372" s="436"/>
      <c r="AF1372" s="436"/>
      <c r="AG1372" s="436"/>
      <c r="AH1372" s="436"/>
      <c r="AI1372" s="436"/>
      <c r="AJ1372" s="436"/>
      <c r="AK1372" s="436"/>
    </row>
    <row r="1373" spans="1:37" s="357" customFormat="1" ht="19.5" customHeight="1" x14ac:dyDescent="0.25">
      <c r="A1373" s="434"/>
      <c r="B1373" s="434"/>
      <c r="C1373" s="434"/>
      <c r="D1373" s="434"/>
      <c r="E1373" s="434"/>
      <c r="F1373" s="434"/>
      <c r="G1373" s="434"/>
      <c r="H1373" s="434"/>
      <c r="I1373" s="434"/>
      <c r="J1373" s="434"/>
      <c r="K1373" s="434"/>
      <c r="L1373" s="434"/>
      <c r="M1373" s="434"/>
      <c r="N1373" s="434"/>
      <c r="O1373" s="434"/>
      <c r="P1373" s="434"/>
      <c r="Q1373" s="434"/>
      <c r="R1373" s="434"/>
      <c r="S1373" s="434"/>
      <c r="T1373" s="472"/>
      <c r="U1373" s="434"/>
      <c r="V1373" s="434"/>
      <c r="W1373" s="434"/>
      <c r="X1373" s="434"/>
      <c r="Y1373" s="434"/>
      <c r="Z1373" s="434"/>
      <c r="AA1373" s="434"/>
      <c r="AB1373" s="434"/>
      <c r="AC1373" s="434"/>
      <c r="AD1373" s="436"/>
      <c r="AE1373" s="436"/>
      <c r="AF1373" s="436"/>
      <c r="AG1373" s="436"/>
      <c r="AH1373" s="436"/>
      <c r="AI1373" s="436"/>
      <c r="AJ1373" s="436"/>
      <c r="AK1373" s="436"/>
    </row>
    <row r="1374" spans="1:37" s="357" customFormat="1" ht="19.5" customHeight="1" x14ac:dyDescent="0.25">
      <c r="A1374" s="434"/>
      <c r="B1374" s="434"/>
      <c r="C1374" s="434"/>
      <c r="D1374" s="434"/>
      <c r="E1374" s="434"/>
      <c r="F1374" s="434"/>
      <c r="G1374" s="434"/>
      <c r="H1374" s="434"/>
      <c r="I1374" s="434"/>
      <c r="J1374" s="434"/>
      <c r="K1374" s="434"/>
      <c r="L1374" s="434"/>
      <c r="M1374" s="434"/>
      <c r="N1374" s="434"/>
      <c r="O1374" s="434"/>
      <c r="P1374" s="434"/>
      <c r="Q1374" s="434"/>
      <c r="R1374" s="434"/>
      <c r="S1374" s="434"/>
      <c r="T1374" s="472"/>
      <c r="U1374" s="434"/>
      <c r="V1374" s="434"/>
      <c r="W1374" s="434"/>
      <c r="X1374" s="434"/>
      <c r="Y1374" s="434"/>
      <c r="Z1374" s="434"/>
      <c r="AA1374" s="434"/>
      <c r="AB1374" s="434"/>
      <c r="AC1374" s="434"/>
      <c r="AD1374" s="436"/>
      <c r="AE1374" s="436"/>
      <c r="AF1374" s="436"/>
      <c r="AG1374" s="436"/>
      <c r="AH1374" s="436"/>
      <c r="AI1374" s="436"/>
      <c r="AJ1374" s="436"/>
      <c r="AK1374" s="436"/>
    </row>
    <row r="1375" spans="1:37" s="357" customFormat="1" ht="19.5" customHeight="1" x14ac:dyDescent="0.25">
      <c r="A1375" s="434"/>
      <c r="B1375" s="434"/>
      <c r="C1375" s="434"/>
      <c r="D1375" s="434"/>
      <c r="E1375" s="434"/>
      <c r="F1375" s="434"/>
      <c r="G1375" s="434"/>
      <c r="H1375" s="434"/>
      <c r="I1375" s="434"/>
      <c r="J1375" s="434"/>
      <c r="K1375" s="434"/>
      <c r="L1375" s="434"/>
      <c r="M1375" s="434"/>
      <c r="N1375" s="434"/>
      <c r="O1375" s="434"/>
      <c r="P1375" s="434"/>
      <c r="Q1375" s="434"/>
      <c r="R1375" s="434"/>
      <c r="S1375" s="434"/>
      <c r="T1375" s="472"/>
      <c r="U1375" s="434"/>
      <c r="V1375" s="434"/>
      <c r="W1375" s="434"/>
      <c r="X1375" s="434"/>
      <c r="Y1375" s="434"/>
      <c r="Z1375" s="434"/>
      <c r="AA1375" s="434"/>
      <c r="AB1375" s="434"/>
      <c r="AC1375" s="434"/>
      <c r="AD1375" s="436"/>
      <c r="AE1375" s="436"/>
      <c r="AF1375" s="436"/>
      <c r="AG1375" s="436"/>
      <c r="AH1375" s="436"/>
      <c r="AI1375" s="436"/>
      <c r="AJ1375" s="436"/>
      <c r="AK1375" s="436"/>
    </row>
    <row r="1376" spans="1:37" s="357" customFormat="1" ht="19.5" customHeight="1" x14ac:dyDescent="0.25">
      <c r="A1376" s="434"/>
      <c r="B1376" s="434"/>
      <c r="C1376" s="434"/>
      <c r="D1376" s="434"/>
      <c r="E1376" s="434"/>
      <c r="F1376" s="434"/>
      <c r="G1376" s="434"/>
      <c r="H1376" s="434"/>
      <c r="I1376" s="434"/>
      <c r="J1376" s="434"/>
      <c r="K1376" s="434"/>
      <c r="L1376" s="434"/>
      <c r="M1376" s="434"/>
      <c r="N1376" s="434"/>
      <c r="O1376" s="434"/>
      <c r="P1376" s="434"/>
      <c r="Q1376" s="434"/>
      <c r="R1376" s="434"/>
      <c r="S1376" s="434"/>
      <c r="T1376" s="472"/>
      <c r="U1376" s="434"/>
      <c r="V1376" s="434"/>
      <c r="W1376" s="434"/>
      <c r="X1376" s="434"/>
      <c r="Y1376" s="434"/>
      <c r="Z1376" s="434"/>
      <c r="AA1376" s="434"/>
      <c r="AB1376" s="434"/>
      <c r="AC1376" s="434"/>
      <c r="AD1376" s="436"/>
      <c r="AE1376" s="436"/>
      <c r="AF1376" s="436"/>
      <c r="AG1376" s="436"/>
      <c r="AH1376" s="436"/>
      <c r="AI1376" s="436"/>
      <c r="AJ1376" s="436"/>
      <c r="AK1376" s="436"/>
    </row>
    <row r="1377" spans="1:37" s="357" customFormat="1" ht="19.5" customHeight="1" x14ac:dyDescent="0.25">
      <c r="A1377" s="434"/>
      <c r="B1377" s="434"/>
      <c r="C1377" s="434"/>
      <c r="D1377" s="434"/>
      <c r="E1377" s="434"/>
      <c r="F1377" s="434"/>
      <c r="G1377" s="434"/>
      <c r="H1377" s="434"/>
      <c r="I1377" s="434"/>
      <c r="J1377" s="434"/>
      <c r="K1377" s="434"/>
      <c r="L1377" s="434"/>
      <c r="M1377" s="434"/>
      <c r="N1377" s="434"/>
      <c r="O1377" s="434"/>
      <c r="P1377" s="434"/>
      <c r="Q1377" s="434"/>
      <c r="R1377" s="434"/>
      <c r="S1377" s="434"/>
      <c r="T1377" s="472"/>
      <c r="U1377" s="434"/>
      <c r="V1377" s="434"/>
      <c r="W1377" s="434"/>
      <c r="X1377" s="434"/>
      <c r="Y1377" s="434"/>
      <c r="Z1377" s="434"/>
      <c r="AA1377" s="434"/>
      <c r="AB1377" s="434"/>
      <c r="AC1377" s="434"/>
      <c r="AD1377" s="436"/>
      <c r="AE1377" s="436"/>
      <c r="AF1377" s="436"/>
      <c r="AG1377" s="436"/>
      <c r="AH1377" s="436"/>
      <c r="AI1377" s="436"/>
      <c r="AJ1377" s="436"/>
      <c r="AK1377" s="436"/>
    </row>
    <row r="1378" spans="1:37" s="357" customFormat="1" ht="19.5" customHeight="1" x14ac:dyDescent="0.25">
      <c r="A1378" s="434"/>
      <c r="B1378" s="434"/>
      <c r="C1378" s="434"/>
      <c r="D1378" s="434"/>
      <c r="E1378" s="434"/>
      <c r="F1378" s="434"/>
      <c r="G1378" s="434"/>
      <c r="H1378" s="434"/>
      <c r="I1378" s="434"/>
      <c r="J1378" s="434"/>
      <c r="K1378" s="434"/>
      <c r="L1378" s="434"/>
      <c r="M1378" s="434"/>
      <c r="N1378" s="434"/>
      <c r="O1378" s="434"/>
      <c r="P1378" s="434"/>
      <c r="Q1378" s="434"/>
      <c r="R1378" s="434"/>
      <c r="S1378" s="434"/>
      <c r="T1378" s="472"/>
      <c r="U1378" s="434"/>
      <c r="V1378" s="434"/>
      <c r="W1378" s="434"/>
      <c r="X1378" s="434"/>
      <c r="Y1378" s="434"/>
      <c r="Z1378" s="434"/>
      <c r="AA1378" s="434"/>
      <c r="AB1378" s="434"/>
      <c r="AC1378" s="434"/>
      <c r="AD1378" s="436"/>
      <c r="AE1378" s="436"/>
      <c r="AF1378" s="436"/>
      <c r="AG1378" s="436"/>
      <c r="AH1378" s="436"/>
      <c r="AI1378" s="436"/>
      <c r="AJ1378" s="436"/>
      <c r="AK1378" s="436"/>
    </row>
    <row r="1379" spans="1:37" s="357" customFormat="1" ht="19.5" customHeight="1" x14ac:dyDescent="0.25">
      <c r="A1379" s="434"/>
      <c r="B1379" s="434"/>
      <c r="C1379" s="434"/>
      <c r="D1379" s="434"/>
      <c r="E1379" s="434"/>
      <c r="F1379" s="434"/>
      <c r="G1379" s="434"/>
      <c r="H1379" s="434"/>
      <c r="I1379" s="434"/>
      <c r="J1379" s="434"/>
      <c r="K1379" s="434"/>
      <c r="L1379" s="434"/>
      <c r="M1379" s="434"/>
      <c r="N1379" s="434"/>
      <c r="O1379" s="434"/>
      <c r="P1379" s="434"/>
      <c r="Q1379" s="434"/>
      <c r="R1379" s="434"/>
      <c r="S1379" s="434"/>
      <c r="T1379" s="472"/>
      <c r="U1379" s="434"/>
      <c r="V1379" s="434"/>
      <c r="W1379" s="434"/>
      <c r="X1379" s="434"/>
      <c r="Y1379" s="434"/>
      <c r="Z1379" s="434"/>
      <c r="AA1379" s="434"/>
      <c r="AB1379" s="434"/>
      <c r="AC1379" s="434"/>
      <c r="AD1379" s="436"/>
      <c r="AE1379" s="436"/>
      <c r="AF1379" s="436"/>
      <c r="AG1379" s="436"/>
      <c r="AH1379" s="436"/>
      <c r="AI1379" s="436"/>
      <c r="AJ1379" s="436"/>
      <c r="AK1379" s="436"/>
    </row>
    <row r="1380" spans="1:37" s="357" customFormat="1" ht="19.5" customHeight="1" x14ac:dyDescent="0.25">
      <c r="A1380" s="434"/>
      <c r="B1380" s="434"/>
      <c r="C1380" s="434"/>
      <c r="D1380" s="434"/>
      <c r="E1380" s="434"/>
      <c r="F1380" s="434"/>
      <c r="G1380" s="434"/>
      <c r="H1380" s="434"/>
      <c r="I1380" s="434"/>
      <c r="J1380" s="434"/>
      <c r="K1380" s="434"/>
      <c r="L1380" s="434"/>
      <c r="M1380" s="434"/>
      <c r="N1380" s="434"/>
      <c r="O1380" s="434"/>
      <c r="P1380" s="434"/>
      <c r="Q1380" s="434"/>
      <c r="R1380" s="434"/>
      <c r="S1380" s="434"/>
      <c r="T1380" s="472"/>
      <c r="U1380" s="434"/>
      <c r="V1380" s="434"/>
      <c r="W1380" s="434"/>
      <c r="X1380" s="434"/>
      <c r="Y1380" s="434"/>
      <c r="Z1380" s="434"/>
      <c r="AA1380" s="434"/>
      <c r="AB1380" s="434"/>
      <c r="AC1380" s="434"/>
      <c r="AD1380" s="436"/>
      <c r="AE1380" s="436"/>
      <c r="AF1380" s="436"/>
      <c r="AG1380" s="436"/>
      <c r="AH1380" s="436"/>
      <c r="AI1380" s="436"/>
      <c r="AJ1380" s="436"/>
      <c r="AK1380" s="436"/>
    </row>
    <row r="1381" spans="1:37" s="357" customFormat="1" ht="19.5" customHeight="1" x14ac:dyDescent="0.25">
      <c r="A1381" s="434"/>
      <c r="B1381" s="434"/>
      <c r="C1381" s="434"/>
      <c r="D1381" s="434"/>
      <c r="E1381" s="434"/>
      <c r="F1381" s="434"/>
      <c r="G1381" s="434"/>
      <c r="H1381" s="434"/>
      <c r="I1381" s="434"/>
      <c r="J1381" s="434"/>
      <c r="K1381" s="434"/>
      <c r="L1381" s="434"/>
      <c r="M1381" s="434"/>
      <c r="N1381" s="434"/>
      <c r="O1381" s="434"/>
      <c r="P1381" s="434"/>
      <c r="Q1381" s="434"/>
      <c r="R1381" s="434"/>
      <c r="S1381" s="434"/>
      <c r="T1381" s="472"/>
      <c r="U1381" s="434"/>
      <c r="V1381" s="434"/>
      <c r="W1381" s="434"/>
      <c r="X1381" s="434"/>
      <c r="Y1381" s="434"/>
      <c r="Z1381" s="434"/>
      <c r="AA1381" s="434"/>
      <c r="AB1381" s="434"/>
      <c r="AC1381" s="434"/>
      <c r="AD1381" s="436"/>
      <c r="AE1381" s="436"/>
      <c r="AF1381" s="436"/>
      <c r="AG1381" s="436"/>
      <c r="AH1381" s="436"/>
      <c r="AI1381" s="436"/>
      <c r="AJ1381" s="436"/>
      <c r="AK1381" s="436"/>
    </row>
    <row r="1382" spans="1:37" s="357" customFormat="1" ht="19.5" customHeight="1" x14ac:dyDescent="0.25">
      <c r="A1382" s="434"/>
      <c r="B1382" s="434"/>
      <c r="C1382" s="434"/>
      <c r="D1382" s="434"/>
      <c r="E1382" s="434"/>
      <c r="F1382" s="434"/>
      <c r="G1382" s="434"/>
      <c r="H1382" s="434"/>
      <c r="I1382" s="434"/>
      <c r="J1382" s="434"/>
      <c r="K1382" s="434"/>
      <c r="L1382" s="434"/>
      <c r="M1382" s="434"/>
      <c r="N1382" s="434"/>
      <c r="O1382" s="434"/>
      <c r="P1382" s="434"/>
      <c r="Q1382" s="434"/>
      <c r="R1382" s="434"/>
      <c r="S1382" s="434"/>
      <c r="T1382" s="472"/>
      <c r="U1382" s="434"/>
      <c r="V1382" s="434"/>
      <c r="W1382" s="434"/>
      <c r="X1382" s="434"/>
      <c r="Y1382" s="434"/>
      <c r="Z1382" s="434"/>
      <c r="AA1382" s="434"/>
      <c r="AB1382" s="434"/>
      <c r="AC1382" s="434"/>
      <c r="AD1382" s="436"/>
      <c r="AE1382" s="436"/>
      <c r="AF1382" s="436"/>
      <c r="AG1382" s="436"/>
      <c r="AH1382" s="436"/>
      <c r="AI1382" s="436"/>
      <c r="AJ1382" s="436"/>
      <c r="AK1382" s="436"/>
    </row>
    <row r="1383" spans="1:37" s="357" customFormat="1" ht="19.5" customHeight="1" x14ac:dyDescent="0.25">
      <c r="A1383" s="434"/>
      <c r="B1383" s="434"/>
      <c r="C1383" s="434"/>
      <c r="D1383" s="434"/>
      <c r="E1383" s="434"/>
      <c r="F1383" s="434"/>
      <c r="G1383" s="434"/>
      <c r="H1383" s="434"/>
      <c r="I1383" s="434"/>
      <c r="J1383" s="434"/>
      <c r="K1383" s="434"/>
      <c r="L1383" s="434"/>
      <c r="M1383" s="434"/>
      <c r="N1383" s="434"/>
      <c r="O1383" s="434"/>
      <c r="P1383" s="434"/>
      <c r="Q1383" s="434"/>
      <c r="R1383" s="434"/>
      <c r="S1383" s="434"/>
      <c r="T1383" s="472"/>
      <c r="U1383" s="434"/>
      <c r="V1383" s="434"/>
      <c r="W1383" s="434"/>
      <c r="X1383" s="434"/>
      <c r="Y1383" s="434"/>
      <c r="Z1383" s="434"/>
      <c r="AA1383" s="434"/>
      <c r="AB1383" s="434"/>
      <c r="AC1383" s="434"/>
      <c r="AD1383" s="436"/>
      <c r="AE1383" s="436"/>
      <c r="AF1383" s="436"/>
      <c r="AG1383" s="436"/>
      <c r="AH1383" s="436"/>
      <c r="AI1383" s="436"/>
      <c r="AJ1383" s="436"/>
      <c r="AK1383" s="436"/>
    </row>
    <row r="1384" spans="1:37" s="357" customFormat="1" ht="19.5" customHeight="1" x14ac:dyDescent="0.25">
      <c r="A1384" s="434"/>
      <c r="B1384" s="434"/>
      <c r="C1384" s="434"/>
      <c r="D1384" s="434"/>
      <c r="E1384" s="434"/>
      <c r="F1384" s="434"/>
      <c r="G1384" s="434"/>
      <c r="H1384" s="434"/>
      <c r="I1384" s="434"/>
      <c r="J1384" s="434"/>
      <c r="K1384" s="434"/>
      <c r="L1384" s="434"/>
      <c r="M1384" s="434"/>
      <c r="N1384" s="434"/>
      <c r="O1384" s="434"/>
      <c r="P1384" s="434"/>
      <c r="Q1384" s="434"/>
      <c r="R1384" s="434"/>
      <c r="S1384" s="434"/>
      <c r="T1384" s="472"/>
      <c r="U1384" s="434"/>
      <c r="V1384" s="434"/>
      <c r="W1384" s="434"/>
      <c r="X1384" s="434"/>
      <c r="Y1384" s="434"/>
      <c r="Z1384" s="434"/>
      <c r="AA1384" s="434"/>
      <c r="AB1384" s="434"/>
      <c r="AC1384" s="434"/>
      <c r="AD1384" s="436"/>
      <c r="AE1384" s="436"/>
      <c r="AF1384" s="436"/>
      <c r="AG1384" s="436"/>
      <c r="AH1384" s="436"/>
      <c r="AI1384" s="436"/>
      <c r="AJ1384" s="436"/>
      <c r="AK1384" s="436"/>
    </row>
    <row r="1385" spans="1:37" s="357" customFormat="1" ht="19.5" customHeight="1" x14ac:dyDescent="0.25">
      <c r="A1385" s="434"/>
      <c r="B1385" s="434"/>
      <c r="C1385" s="434"/>
      <c r="D1385" s="434"/>
      <c r="E1385" s="434"/>
      <c r="F1385" s="434"/>
      <c r="G1385" s="434"/>
      <c r="H1385" s="434"/>
      <c r="I1385" s="434"/>
      <c r="J1385" s="434"/>
      <c r="K1385" s="434"/>
      <c r="L1385" s="434"/>
      <c r="M1385" s="434"/>
      <c r="N1385" s="434"/>
      <c r="O1385" s="434"/>
      <c r="P1385" s="434"/>
      <c r="Q1385" s="434"/>
      <c r="R1385" s="434"/>
      <c r="S1385" s="434"/>
      <c r="T1385" s="472"/>
      <c r="U1385" s="434"/>
      <c r="V1385" s="434"/>
      <c r="W1385" s="434"/>
      <c r="X1385" s="434"/>
      <c r="Y1385" s="434"/>
      <c r="Z1385" s="434"/>
      <c r="AA1385" s="434"/>
      <c r="AB1385" s="434"/>
      <c r="AC1385" s="434"/>
      <c r="AD1385" s="436"/>
      <c r="AE1385" s="436"/>
      <c r="AF1385" s="436"/>
      <c r="AG1385" s="436"/>
      <c r="AH1385" s="436"/>
      <c r="AI1385" s="436"/>
      <c r="AJ1385" s="436"/>
      <c r="AK1385" s="436"/>
    </row>
    <row r="1386" spans="1:37" s="357" customFormat="1" ht="19.5" customHeight="1" x14ac:dyDescent="0.25">
      <c r="A1386" s="434"/>
      <c r="B1386" s="434"/>
      <c r="C1386" s="434"/>
      <c r="D1386" s="434"/>
      <c r="E1386" s="434"/>
      <c r="F1386" s="434"/>
      <c r="G1386" s="434"/>
      <c r="H1386" s="434"/>
      <c r="I1386" s="434"/>
      <c r="J1386" s="434"/>
      <c r="K1386" s="434"/>
      <c r="L1386" s="434"/>
      <c r="M1386" s="434"/>
      <c r="N1386" s="434"/>
      <c r="O1386" s="434"/>
      <c r="P1386" s="434"/>
      <c r="Q1386" s="434"/>
      <c r="R1386" s="434"/>
      <c r="S1386" s="434"/>
      <c r="T1386" s="472"/>
      <c r="U1386" s="434"/>
      <c r="V1386" s="434"/>
      <c r="W1386" s="434"/>
      <c r="X1386" s="434"/>
      <c r="Y1386" s="434"/>
      <c r="Z1386" s="434"/>
      <c r="AA1386" s="434"/>
      <c r="AB1386" s="434"/>
      <c r="AC1386" s="434"/>
      <c r="AD1386" s="436"/>
      <c r="AE1386" s="436"/>
      <c r="AF1386" s="436"/>
      <c r="AG1386" s="436"/>
      <c r="AH1386" s="436"/>
      <c r="AI1386" s="436"/>
      <c r="AJ1386" s="436"/>
      <c r="AK1386" s="436"/>
    </row>
    <row r="1387" spans="1:37" s="357" customFormat="1" ht="19.5" customHeight="1" x14ac:dyDescent="0.25">
      <c r="A1387" s="434"/>
      <c r="B1387" s="434"/>
      <c r="C1387" s="434"/>
      <c r="D1387" s="434"/>
      <c r="E1387" s="434"/>
      <c r="F1387" s="434"/>
      <c r="G1387" s="434"/>
      <c r="H1387" s="434"/>
      <c r="I1387" s="434"/>
      <c r="J1387" s="434"/>
      <c r="K1387" s="434"/>
      <c r="L1387" s="434"/>
      <c r="M1387" s="434"/>
      <c r="N1387" s="434"/>
      <c r="O1387" s="434"/>
      <c r="P1387" s="434"/>
      <c r="Q1387" s="434"/>
      <c r="R1387" s="434"/>
      <c r="S1387" s="434"/>
      <c r="T1387" s="472"/>
      <c r="U1387" s="434"/>
      <c r="V1387" s="434"/>
      <c r="W1387" s="434"/>
      <c r="X1387" s="434"/>
      <c r="Y1387" s="434"/>
      <c r="Z1387" s="434"/>
      <c r="AA1387" s="434"/>
      <c r="AB1387" s="434"/>
      <c r="AC1387" s="434"/>
      <c r="AD1387" s="436"/>
      <c r="AE1387" s="436"/>
      <c r="AF1387" s="436"/>
      <c r="AG1387" s="436"/>
      <c r="AH1387" s="436"/>
      <c r="AI1387" s="436"/>
      <c r="AJ1387" s="436"/>
      <c r="AK1387" s="436"/>
    </row>
    <row r="1388" spans="1:37" s="357" customFormat="1" ht="19.5" customHeight="1" x14ac:dyDescent="0.25">
      <c r="A1388" s="434"/>
      <c r="B1388" s="434"/>
      <c r="C1388" s="434"/>
      <c r="D1388" s="434"/>
      <c r="E1388" s="434"/>
      <c r="F1388" s="434"/>
      <c r="G1388" s="434"/>
      <c r="H1388" s="434"/>
      <c r="I1388" s="434"/>
      <c r="J1388" s="434"/>
      <c r="K1388" s="434"/>
      <c r="L1388" s="434"/>
      <c r="M1388" s="434"/>
      <c r="N1388" s="434"/>
      <c r="O1388" s="434"/>
      <c r="P1388" s="434"/>
      <c r="Q1388" s="434"/>
      <c r="R1388" s="434"/>
      <c r="S1388" s="434"/>
      <c r="T1388" s="472"/>
      <c r="U1388" s="434"/>
      <c r="V1388" s="434"/>
      <c r="W1388" s="434"/>
      <c r="X1388" s="434"/>
      <c r="Y1388" s="434"/>
      <c r="Z1388" s="434"/>
      <c r="AA1388" s="434"/>
      <c r="AB1388" s="434"/>
      <c r="AC1388" s="434"/>
      <c r="AD1388" s="436"/>
      <c r="AE1388" s="436"/>
      <c r="AF1388" s="436"/>
      <c r="AG1388" s="436"/>
      <c r="AH1388" s="436"/>
      <c r="AI1388" s="436"/>
      <c r="AJ1388" s="436"/>
      <c r="AK1388" s="436"/>
    </row>
    <row r="1389" spans="1:37" s="357" customFormat="1" ht="19.5" customHeight="1" x14ac:dyDescent="0.25">
      <c r="A1389" s="434"/>
      <c r="B1389" s="434"/>
      <c r="C1389" s="434"/>
      <c r="D1389" s="434"/>
      <c r="E1389" s="434"/>
      <c r="F1389" s="434"/>
      <c r="G1389" s="434"/>
      <c r="H1389" s="434"/>
      <c r="I1389" s="434"/>
      <c r="J1389" s="434"/>
      <c r="K1389" s="434"/>
      <c r="L1389" s="434"/>
      <c r="M1389" s="434"/>
      <c r="N1389" s="434"/>
      <c r="O1389" s="434"/>
      <c r="P1389" s="434"/>
      <c r="Q1389" s="434"/>
      <c r="R1389" s="434"/>
      <c r="S1389" s="434"/>
      <c r="T1389" s="472"/>
      <c r="U1389" s="434"/>
      <c r="V1389" s="434"/>
      <c r="W1389" s="434"/>
      <c r="X1389" s="434"/>
      <c r="Y1389" s="434"/>
      <c r="Z1389" s="434"/>
      <c r="AA1389" s="434"/>
      <c r="AB1389" s="434"/>
      <c r="AC1389" s="434"/>
      <c r="AD1389" s="436"/>
      <c r="AE1389" s="436"/>
      <c r="AF1389" s="436"/>
      <c r="AG1389" s="436"/>
      <c r="AH1389" s="436"/>
      <c r="AI1389" s="436"/>
      <c r="AJ1389" s="436"/>
      <c r="AK1389" s="436"/>
    </row>
    <row r="1390" spans="1:37" s="357" customFormat="1" ht="19.5" customHeight="1" x14ac:dyDescent="0.25">
      <c r="A1390" s="434"/>
      <c r="B1390" s="434"/>
      <c r="C1390" s="434"/>
      <c r="D1390" s="434"/>
      <c r="E1390" s="434"/>
      <c r="F1390" s="434"/>
      <c r="G1390" s="434"/>
      <c r="H1390" s="434"/>
      <c r="I1390" s="434"/>
      <c r="J1390" s="434"/>
      <c r="K1390" s="434"/>
      <c r="L1390" s="434"/>
      <c r="M1390" s="434"/>
      <c r="N1390" s="434"/>
      <c r="O1390" s="434"/>
      <c r="P1390" s="434"/>
      <c r="Q1390" s="434"/>
      <c r="R1390" s="434"/>
      <c r="S1390" s="434"/>
      <c r="T1390" s="472"/>
      <c r="U1390" s="434"/>
      <c r="V1390" s="434"/>
      <c r="W1390" s="434"/>
      <c r="X1390" s="434"/>
      <c r="Y1390" s="434"/>
      <c r="Z1390" s="434"/>
      <c r="AA1390" s="434"/>
      <c r="AB1390" s="434"/>
      <c r="AC1390" s="434"/>
      <c r="AD1390" s="436"/>
      <c r="AE1390" s="436"/>
      <c r="AF1390" s="436"/>
      <c r="AG1390" s="436"/>
      <c r="AH1390" s="436"/>
      <c r="AI1390" s="436"/>
      <c r="AJ1390" s="436"/>
      <c r="AK1390" s="436"/>
    </row>
    <row r="1391" spans="1:37" s="357" customFormat="1" ht="19.5" customHeight="1" x14ac:dyDescent="0.25">
      <c r="A1391" s="434"/>
      <c r="B1391" s="434"/>
      <c r="C1391" s="434"/>
      <c r="D1391" s="434"/>
      <c r="E1391" s="434"/>
      <c r="F1391" s="434"/>
      <c r="G1391" s="434"/>
      <c r="H1391" s="434"/>
      <c r="I1391" s="434"/>
      <c r="J1391" s="434"/>
      <c r="K1391" s="434"/>
      <c r="L1391" s="434"/>
      <c r="M1391" s="434"/>
      <c r="N1391" s="434"/>
      <c r="O1391" s="434"/>
      <c r="P1391" s="434"/>
      <c r="Q1391" s="434"/>
      <c r="R1391" s="434"/>
      <c r="S1391" s="434"/>
      <c r="T1391" s="472"/>
      <c r="U1391" s="434"/>
      <c r="V1391" s="434"/>
      <c r="W1391" s="434"/>
      <c r="X1391" s="434"/>
      <c r="Y1391" s="434"/>
      <c r="Z1391" s="434"/>
      <c r="AA1391" s="434"/>
      <c r="AB1391" s="434"/>
      <c r="AC1391" s="434"/>
      <c r="AD1391" s="436"/>
      <c r="AE1391" s="436"/>
      <c r="AF1391" s="436"/>
      <c r="AG1391" s="436"/>
      <c r="AH1391" s="436"/>
      <c r="AI1391" s="436"/>
      <c r="AJ1391" s="436"/>
      <c r="AK1391" s="436"/>
    </row>
    <row r="1392" spans="1:37" s="357" customFormat="1" ht="19.5" customHeight="1" x14ac:dyDescent="0.25">
      <c r="A1392" s="434"/>
      <c r="B1392" s="434"/>
      <c r="C1392" s="434"/>
      <c r="D1392" s="434"/>
      <c r="E1392" s="434"/>
      <c r="F1392" s="434"/>
      <c r="G1392" s="434"/>
      <c r="H1392" s="434"/>
      <c r="I1392" s="434"/>
      <c r="J1392" s="434"/>
      <c r="K1392" s="434"/>
      <c r="L1392" s="434"/>
      <c r="M1392" s="434"/>
      <c r="N1392" s="434"/>
      <c r="O1392" s="434"/>
      <c r="P1392" s="434"/>
      <c r="Q1392" s="434"/>
      <c r="R1392" s="434"/>
      <c r="S1392" s="434"/>
      <c r="T1392" s="472"/>
      <c r="U1392" s="434"/>
      <c r="V1392" s="434"/>
      <c r="W1392" s="434"/>
      <c r="X1392" s="434"/>
      <c r="Y1392" s="434"/>
      <c r="Z1392" s="434"/>
      <c r="AA1392" s="434"/>
      <c r="AB1392" s="434"/>
      <c r="AC1392" s="434"/>
      <c r="AD1392" s="436"/>
      <c r="AE1392" s="436"/>
      <c r="AF1392" s="436"/>
      <c r="AG1392" s="436"/>
      <c r="AH1392" s="436"/>
      <c r="AI1392" s="436"/>
      <c r="AJ1392" s="436"/>
      <c r="AK1392" s="436"/>
    </row>
    <row r="1393" spans="1:37" s="357" customFormat="1" ht="19.5" customHeight="1" x14ac:dyDescent="0.25">
      <c r="A1393" s="434"/>
      <c r="B1393" s="434"/>
      <c r="C1393" s="434"/>
      <c r="D1393" s="434"/>
      <c r="E1393" s="434"/>
      <c r="F1393" s="434"/>
      <c r="G1393" s="434"/>
      <c r="H1393" s="434"/>
      <c r="I1393" s="434"/>
      <c r="J1393" s="434"/>
      <c r="K1393" s="434"/>
      <c r="L1393" s="434"/>
      <c r="M1393" s="434"/>
      <c r="N1393" s="434"/>
      <c r="O1393" s="434"/>
      <c r="P1393" s="434"/>
      <c r="Q1393" s="434"/>
      <c r="R1393" s="434"/>
      <c r="S1393" s="434"/>
      <c r="T1393" s="472"/>
      <c r="U1393" s="434"/>
      <c r="V1393" s="434"/>
      <c r="W1393" s="434"/>
      <c r="X1393" s="434"/>
      <c r="Y1393" s="434"/>
      <c r="Z1393" s="434"/>
      <c r="AA1393" s="434"/>
      <c r="AB1393" s="434"/>
      <c r="AC1393" s="434"/>
      <c r="AD1393" s="436"/>
      <c r="AE1393" s="436"/>
      <c r="AF1393" s="436"/>
      <c r="AG1393" s="436"/>
      <c r="AH1393" s="436"/>
      <c r="AI1393" s="436"/>
      <c r="AJ1393" s="436"/>
      <c r="AK1393" s="436"/>
    </row>
    <row r="1394" spans="1:37" s="357" customFormat="1" ht="19.5" customHeight="1" x14ac:dyDescent="0.25">
      <c r="A1394" s="434"/>
      <c r="B1394" s="434"/>
      <c r="C1394" s="434"/>
      <c r="D1394" s="434"/>
      <c r="E1394" s="434"/>
      <c r="F1394" s="434"/>
      <c r="G1394" s="434"/>
      <c r="H1394" s="434"/>
      <c r="I1394" s="434"/>
      <c r="J1394" s="434"/>
      <c r="K1394" s="434"/>
      <c r="L1394" s="434"/>
      <c r="M1394" s="434"/>
      <c r="N1394" s="434"/>
      <c r="O1394" s="434"/>
      <c r="P1394" s="434"/>
      <c r="Q1394" s="434"/>
      <c r="R1394" s="434"/>
      <c r="S1394" s="434"/>
      <c r="T1394" s="472"/>
      <c r="U1394" s="434"/>
      <c r="V1394" s="434"/>
      <c r="W1394" s="434"/>
      <c r="X1394" s="434"/>
      <c r="Y1394" s="434"/>
      <c r="Z1394" s="434"/>
      <c r="AA1394" s="434"/>
      <c r="AB1394" s="434"/>
      <c r="AC1394" s="434"/>
      <c r="AD1394" s="436"/>
      <c r="AE1394" s="436"/>
      <c r="AF1394" s="436"/>
      <c r="AG1394" s="436"/>
      <c r="AH1394" s="436"/>
      <c r="AI1394" s="436"/>
      <c r="AJ1394" s="436"/>
      <c r="AK1394" s="436"/>
    </row>
    <row r="1395" spans="1:37" s="357" customFormat="1" ht="19.5" customHeight="1" x14ac:dyDescent="0.25">
      <c r="A1395" s="434"/>
      <c r="B1395" s="434"/>
      <c r="C1395" s="434"/>
      <c r="D1395" s="434"/>
      <c r="E1395" s="434"/>
      <c r="F1395" s="434"/>
      <c r="G1395" s="434"/>
      <c r="H1395" s="434"/>
      <c r="I1395" s="434"/>
      <c r="J1395" s="434"/>
      <c r="K1395" s="434"/>
      <c r="L1395" s="434"/>
      <c r="M1395" s="434"/>
      <c r="N1395" s="434"/>
      <c r="O1395" s="434"/>
      <c r="P1395" s="434"/>
      <c r="Q1395" s="434"/>
      <c r="R1395" s="434"/>
      <c r="S1395" s="434"/>
      <c r="T1395" s="472"/>
      <c r="U1395" s="434"/>
      <c r="V1395" s="434"/>
      <c r="W1395" s="434"/>
      <c r="X1395" s="434"/>
      <c r="Y1395" s="434"/>
      <c r="Z1395" s="434"/>
      <c r="AA1395" s="434"/>
      <c r="AB1395" s="434"/>
      <c r="AC1395" s="434"/>
      <c r="AD1395" s="436"/>
      <c r="AE1395" s="436"/>
      <c r="AF1395" s="436"/>
      <c r="AG1395" s="436"/>
      <c r="AH1395" s="436"/>
      <c r="AI1395" s="436"/>
      <c r="AJ1395" s="436"/>
      <c r="AK1395" s="436"/>
    </row>
    <row r="1396" spans="1:37" s="357" customFormat="1" ht="19.5" customHeight="1" x14ac:dyDescent="0.25">
      <c r="A1396" s="434"/>
      <c r="B1396" s="434"/>
      <c r="C1396" s="434"/>
      <c r="D1396" s="434"/>
      <c r="E1396" s="434"/>
      <c r="F1396" s="434"/>
      <c r="G1396" s="434"/>
      <c r="H1396" s="434"/>
      <c r="I1396" s="434"/>
      <c r="J1396" s="434"/>
      <c r="K1396" s="434"/>
      <c r="L1396" s="434"/>
      <c r="M1396" s="434"/>
      <c r="N1396" s="434"/>
      <c r="O1396" s="434"/>
      <c r="P1396" s="434"/>
      <c r="Q1396" s="434"/>
      <c r="R1396" s="434"/>
      <c r="S1396" s="434"/>
      <c r="T1396" s="472"/>
      <c r="U1396" s="434"/>
      <c r="V1396" s="434"/>
      <c r="W1396" s="434"/>
      <c r="X1396" s="434"/>
      <c r="Y1396" s="434"/>
      <c r="Z1396" s="434"/>
      <c r="AA1396" s="434"/>
      <c r="AB1396" s="434"/>
      <c r="AC1396" s="434"/>
      <c r="AD1396" s="436"/>
      <c r="AE1396" s="436"/>
      <c r="AF1396" s="436"/>
      <c r="AG1396" s="436"/>
      <c r="AH1396" s="436"/>
      <c r="AI1396" s="436"/>
      <c r="AJ1396" s="436"/>
      <c r="AK1396" s="436"/>
    </row>
    <row r="1397" spans="1:37" s="357" customFormat="1" ht="19.5" customHeight="1" x14ac:dyDescent="0.25">
      <c r="A1397" s="434"/>
      <c r="B1397" s="434"/>
      <c r="C1397" s="434"/>
      <c r="D1397" s="434"/>
      <c r="E1397" s="434"/>
      <c r="F1397" s="434"/>
      <c r="G1397" s="434"/>
      <c r="H1397" s="434"/>
      <c r="I1397" s="434"/>
      <c r="J1397" s="434"/>
      <c r="K1397" s="434"/>
      <c r="L1397" s="434"/>
      <c r="M1397" s="434"/>
      <c r="N1397" s="434"/>
      <c r="O1397" s="434"/>
      <c r="P1397" s="434"/>
      <c r="Q1397" s="434"/>
      <c r="R1397" s="434"/>
      <c r="S1397" s="434"/>
      <c r="T1397" s="472"/>
      <c r="U1397" s="434"/>
      <c r="V1397" s="434"/>
      <c r="W1397" s="434"/>
      <c r="X1397" s="434"/>
      <c r="Y1397" s="434"/>
      <c r="Z1397" s="434"/>
      <c r="AA1397" s="434"/>
      <c r="AB1397" s="434"/>
      <c r="AC1397" s="434"/>
      <c r="AD1397" s="436"/>
      <c r="AE1397" s="436"/>
      <c r="AF1397" s="436"/>
      <c r="AG1397" s="436"/>
      <c r="AH1397" s="436"/>
      <c r="AI1397" s="436"/>
      <c r="AJ1397" s="436"/>
      <c r="AK1397" s="436"/>
    </row>
    <row r="1398" spans="1:37" s="357" customFormat="1" ht="19.5" customHeight="1" x14ac:dyDescent="0.25">
      <c r="A1398" s="434"/>
      <c r="B1398" s="434"/>
      <c r="C1398" s="434"/>
      <c r="D1398" s="434"/>
      <c r="E1398" s="434"/>
      <c r="F1398" s="434"/>
      <c r="G1398" s="434"/>
      <c r="H1398" s="434"/>
      <c r="I1398" s="434"/>
      <c r="J1398" s="434"/>
      <c r="K1398" s="434"/>
      <c r="L1398" s="434"/>
      <c r="M1398" s="434"/>
      <c r="N1398" s="434"/>
      <c r="O1398" s="434"/>
      <c r="P1398" s="434"/>
      <c r="Q1398" s="434"/>
      <c r="R1398" s="434"/>
      <c r="S1398" s="434"/>
      <c r="T1398" s="472"/>
      <c r="U1398" s="434"/>
      <c r="V1398" s="434"/>
      <c r="W1398" s="434"/>
      <c r="X1398" s="434"/>
      <c r="Y1398" s="434"/>
      <c r="Z1398" s="434"/>
      <c r="AA1398" s="434"/>
      <c r="AB1398" s="434"/>
      <c r="AC1398" s="434"/>
      <c r="AD1398" s="436"/>
      <c r="AE1398" s="436"/>
      <c r="AF1398" s="436"/>
      <c r="AG1398" s="436"/>
      <c r="AH1398" s="436"/>
      <c r="AI1398" s="436"/>
      <c r="AJ1398" s="436"/>
      <c r="AK1398" s="436"/>
    </row>
    <row r="1399" spans="1:37" s="357" customFormat="1" ht="19.5" customHeight="1" x14ac:dyDescent="0.25">
      <c r="A1399" s="434"/>
      <c r="B1399" s="434"/>
      <c r="C1399" s="434"/>
      <c r="D1399" s="434"/>
      <c r="E1399" s="434"/>
      <c r="F1399" s="434"/>
      <c r="G1399" s="434"/>
      <c r="H1399" s="434"/>
      <c r="I1399" s="434"/>
      <c r="J1399" s="434"/>
      <c r="K1399" s="434"/>
      <c r="L1399" s="434"/>
      <c r="M1399" s="434"/>
      <c r="N1399" s="434"/>
      <c r="O1399" s="434"/>
      <c r="P1399" s="434"/>
      <c r="Q1399" s="434"/>
      <c r="R1399" s="434"/>
      <c r="S1399" s="434"/>
      <c r="T1399" s="472"/>
      <c r="U1399" s="434"/>
      <c r="V1399" s="434"/>
      <c r="W1399" s="434"/>
      <c r="X1399" s="434"/>
      <c r="Y1399" s="434"/>
      <c r="Z1399" s="434"/>
      <c r="AA1399" s="434"/>
      <c r="AB1399" s="434"/>
      <c r="AC1399" s="434"/>
      <c r="AD1399" s="436"/>
      <c r="AE1399" s="436"/>
      <c r="AF1399" s="436"/>
      <c r="AG1399" s="436"/>
      <c r="AH1399" s="436"/>
      <c r="AI1399" s="436"/>
      <c r="AJ1399" s="436"/>
      <c r="AK1399" s="436"/>
    </row>
    <row r="1400" spans="1:37" s="357" customFormat="1" ht="19.5" customHeight="1" x14ac:dyDescent="0.25">
      <c r="A1400" s="434"/>
      <c r="B1400" s="434"/>
      <c r="C1400" s="434"/>
      <c r="D1400" s="434"/>
      <c r="E1400" s="434"/>
      <c r="F1400" s="434"/>
      <c r="G1400" s="434"/>
      <c r="H1400" s="434"/>
      <c r="I1400" s="434"/>
      <c r="J1400" s="434"/>
      <c r="K1400" s="434"/>
      <c r="L1400" s="434"/>
      <c r="M1400" s="434"/>
      <c r="N1400" s="434"/>
      <c r="O1400" s="434"/>
      <c r="P1400" s="434"/>
      <c r="Q1400" s="434"/>
      <c r="R1400" s="434"/>
      <c r="S1400" s="434"/>
      <c r="T1400" s="472"/>
      <c r="U1400" s="434"/>
      <c r="V1400" s="434"/>
      <c r="W1400" s="434"/>
      <c r="X1400" s="434"/>
      <c r="Y1400" s="434"/>
      <c r="Z1400" s="434"/>
      <c r="AA1400" s="434"/>
      <c r="AB1400" s="434"/>
      <c r="AC1400" s="434"/>
      <c r="AD1400" s="436"/>
      <c r="AE1400" s="436"/>
      <c r="AF1400" s="436"/>
      <c r="AG1400" s="436"/>
      <c r="AH1400" s="436"/>
      <c r="AI1400" s="436"/>
      <c r="AJ1400" s="436"/>
      <c r="AK1400" s="436"/>
    </row>
    <row r="1401" spans="1:37" s="357" customFormat="1" ht="19.5" customHeight="1" x14ac:dyDescent="0.25">
      <c r="A1401" s="434"/>
      <c r="B1401" s="434"/>
      <c r="C1401" s="434"/>
      <c r="D1401" s="434"/>
      <c r="E1401" s="434"/>
      <c r="F1401" s="434"/>
      <c r="G1401" s="434"/>
      <c r="H1401" s="434"/>
      <c r="I1401" s="434"/>
      <c r="J1401" s="434"/>
      <c r="K1401" s="434"/>
      <c r="L1401" s="434"/>
      <c r="M1401" s="434"/>
      <c r="N1401" s="434"/>
      <c r="O1401" s="434"/>
      <c r="P1401" s="434"/>
      <c r="Q1401" s="434"/>
      <c r="R1401" s="434"/>
      <c r="S1401" s="434"/>
      <c r="T1401" s="472"/>
      <c r="U1401" s="434"/>
      <c r="V1401" s="434"/>
      <c r="W1401" s="434"/>
      <c r="X1401" s="434"/>
      <c r="Y1401" s="434"/>
      <c r="Z1401" s="434"/>
      <c r="AA1401" s="434"/>
      <c r="AB1401" s="434"/>
      <c r="AC1401" s="434"/>
      <c r="AD1401" s="436"/>
      <c r="AE1401" s="436"/>
      <c r="AF1401" s="436"/>
      <c r="AG1401" s="436"/>
      <c r="AH1401" s="436"/>
      <c r="AI1401" s="436"/>
      <c r="AJ1401" s="436"/>
      <c r="AK1401" s="436"/>
    </row>
    <row r="1402" spans="1:37" s="357" customFormat="1" ht="19.5" customHeight="1" x14ac:dyDescent="0.25">
      <c r="A1402" s="434"/>
      <c r="B1402" s="434"/>
      <c r="C1402" s="434"/>
      <c r="D1402" s="434"/>
      <c r="E1402" s="434"/>
      <c r="F1402" s="434"/>
      <c r="G1402" s="434"/>
      <c r="H1402" s="434"/>
      <c r="I1402" s="434"/>
      <c r="J1402" s="434"/>
      <c r="K1402" s="434"/>
      <c r="L1402" s="434"/>
      <c r="M1402" s="434"/>
      <c r="N1402" s="434"/>
      <c r="O1402" s="434"/>
      <c r="P1402" s="434"/>
      <c r="Q1402" s="434"/>
      <c r="R1402" s="434"/>
      <c r="S1402" s="434"/>
      <c r="T1402" s="472"/>
      <c r="U1402" s="434"/>
      <c r="V1402" s="434"/>
      <c r="W1402" s="434"/>
      <c r="X1402" s="434"/>
      <c r="Y1402" s="434"/>
      <c r="Z1402" s="434"/>
      <c r="AA1402" s="434"/>
      <c r="AB1402" s="434"/>
      <c r="AC1402" s="434"/>
      <c r="AD1402" s="436"/>
      <c r="AE1402" s="436"/>
      <c r="AF1402" s="436"/>
      <c r="AG1402" s="436"/>
      <c r="AH1402" s="436"/>
      <c r="AI1402" s="436"/>
      <c r="AJ1402" s="436"/>
      <c r="AK1402" s="436"/>
    </row>
    <row r="1403" spans="1:37" s="357" customFormat="1" ht="19.5" customHeight="1" x14ac:dyDescent="0.25">
      <c r="A1403" s="434"/>
      <c r="B1403" s="434"/>
      <c r="C1403" s="434"/>
      <c r="D1403" s="434"/>
      <c r="E1403" s="434"/>
      <c r="F1403" s="434"/>
      <c r="G1403" s="434"/>
      <c r="H1403" s="434"/>
      <c r="I1403" s="434"/>
      <c r="J1403" s="434"/>
      <c r="K1403" s="434"/>
      <c r="L1403" s="434"/>
      <c r="M1403" s="434"/>
      <c r="N1403" s="434"/>
      <c r="O1403" s="434"/>
      <c r="P1403" s="434"/>
      <c r="Q1403" s="434"/>
      <c r="R1403" s="434"/>
      <c r="S1403" s="434"/>
      <c r="T1403" s="472"/>
      <c r="U1403" s="434"/>
      <c r="V1403" s="434"/>
      <c r="W1403" s="434"/>
      <c r="X1403" s="434"/>
      <c r="Y1403" s="434"/>
      <c r="Z1403" s="434"/>
      <c r="AA1403" s="434"/>
      <c r="AB1403" s="434"/>
      <c r="AC1403" s="434"/>
      <c r="AD1403" s="436"/>
      <c r="AE1403" s="436"/>
      <c r="AF1403" s="436"/>
      <c r="AG1403" s="436"/>
      <c r="AH1403" s="436"/>
      <c r="AI1403" s="436"/>
      <c r="AJ1403" s="436"/>
      <c r="AK1403" s="436"/>
    </row>
    <row r="1404" spans="1:37" s="357" customFormat="1" ht="19.5" customHeight="1" x14ac:dyDescent="0.25">
      <c r="A1404" s="434"/>
      <c r="B1404" s="434"/>
      <c r="C1404" s="434"/>
      <c r="D1404" s="434"/>
      <c r="E1404" s="434"/>
      <c r="F1404" s="434"/>
      <c r="G1404" s="434"/>
      <c r="H1404" s="434"/>
      <c r="I1404" s="434"/>
      <c r="J1404" s="434"/>
      <c r="K1404" s="434"/>
      <c r="L1404" s="434"/>
      <c r="M1404" s="434"/>
      <c r="N1404" s="434"/>
      <c r="O1404" s="434"/>
      <c r="P1404" s="434"/>
      <c r="Q1404" s="434"/>
      <c r="R1404" s="434"/>
      <c r="S1404" s="434"/>
      <c r="T1404" s="472"/>
      <c r="U1404" s="434"/>
      <c r="V1404" s="434"/>
      <c r="W1404" s="434"/>
      <c r="X1404" s="434"/>
      <c r="Y1404" s="434"/>
      <c r="Z1404" s="434"/>
      <c r="AA1404" s="434"/>
      <c r="AB1404" s="434"/>
      <c r="AC1404" s="434"/>
      <c r="AD1404" s="436"/>
      <c r="AE1404" s="436"/>
      <c r="AF1404" s="436"/>
      <c r="AG1404" s="436"/>
      <c r="AH1404" s="436"/>
      <c r="AI1404" s="436"/>
      <c r="AJ1404" s="436"/>
      <c r="AK1404" s="436"/>
    </row>
    <row r="1405" spans="1:37" s="357" customFormat="1" ht="19.5" customHeight="1" x14ac:dyDescent="0.25">
      <c r="A1405" s="434"/>
      <c r="B1405" s="434"/>
      <c r="C1405" s="434"/>
      <c r="D1405" s="434"/>
      <c r="E1405" s="434"/>
      <c r="F1405" s="434"/>
      <c r="G1405" s="434"/>
      <c r="H1405" s="434"/>
      <c r="I1405" s="434"/>
      <c r="J1405" s="434"/>
      <c r="K1405" s="434"/>
      <c r="L1405" s="434"/>
      <c r="M1405" s="434"/>
      <c r="N1405" s="434"/>
      <c r="O1405" s="434"/>
      <c r="P1405" s="434"/>
      <c r="Q1405" s="434"/>
      <c r="R1405" s="434"/>
      <c r="S1405" s="434"/>
      <c r="T1405" s="472"/>
      <c r="U1405" s="434"/>
      <c r="V1405" s="434"/>
      <c r="W1405" s="434"/>
      <c r="X1405" s="434"/>
      <c r="Y1405" s="434"/>
      <c r="Z1405" s="434"/>
      <c r="AA1405" s="434"/>
      <c r="AB1405" s="434"/>
      <c r="AC1405" s="434"/>
      <c r="AD1405" s="436"/>
      <c r="AE1405" s="436"/>
      <c r="AF1405" s="436"/>
      <c r="AG1405" s="436"/>
      <c r="AH1405" s="436"/>
      <c r="AI1405" s="436"/>
      <c r="AJ1405" s="436"/>
      <c r="AK1405" s="436"/>
    </row>
    <row r="1406" spans="1:37" s="357" customFormat="1" ht="19.5" customHeight="1" x14ac:dyDescent="0.25">
      <c r="A1406" s="434"/>
      <c r="B1406" s="434"/>
      <c r="C1406" s="434"/>
      <c r="D1406" s="434"/>
      <c r="E1406" s="434"/>
      <c r="F1406" s="434"/>
      <c r="G1406" s="434"/>
      <c r="H1406" s="434"/>
      <c r="I1406" s="434"/>
      <c r="J1406" s="434"/>
      <c r="K1406" s="434"/>
      <c r="L1406" s="434"/>
      <c r="M1406" s="434"/>
      <c r="N1406" s="434"/>
      <c r="O1406" s="434"/>
      <c r="P1406" s="434"/>
      <c r="Q1406" s="434"/>
      <c r="R1406" s="434"/>
      <c r="S1406" s="434"/>
      <c r="T1406" s="472"/>
      <c r="U1406" s="434"/>
      <c r="V1406" s="434"/>
      <c r="W1406" s="434"/>
      <c r="X1406" s="434"/>
      <c r="Y1406" s="434"/>
      <c r="Z1406" s="434"/>
      <c r="AA1406" s="434"/>
      <c r="AB1406" s="434"/>
      <c r="AC1406" s="434"/>
      <c r="AD1406" s="436"/>
      <c r="AE1406" s="436"/>
      <c r="AF1406" s="436"/>
      <c r="AG1406" s="436"/>
      <c r="AH1406" s="436"/>
      <c r="AI1406" s="436"/>
      <c r="AJ1406" s="436"/>
      <c r="AK1406" s="436"/>
    </row>
    <row r="1407" spans="1:37" s="357" customFormat="1" ht="19.5" customHeight="1" x14ac:dyDescent="0.25">
      <c r="A1407" s="434"/>
      <c r="B1407" s="434"/>
      <c r="C1407" s="434"/>
      <c r="D1407" s="434"/>
      <c r="E1407" s="434"/>
      <c r="F1407" s="434"/>
      <c r="G1407" s="434"/>
      <c r="H1407" s="434"/>
      <c r="I1407" s="434"/>
      <c r="J1407" s="434"/>
      <c r="K1407" s="434"/>
      <c r="L1407" s="434"/>
      <c r="M1407" s="434"/>
      <c r="N1407" s="434"/>
      <c r="O1407" s="434"/>
      <c r="P1407" s="434"/>
      <c r="Q1407" s="434"/>
      <c r="R1407" s="434"/>
      <c r="S1407" s="434"/>
      <c r="T1407" s="472"/>
      <c r="U1407" s="434"/>
      <c r="V1407" s="434"/>
      <c r="W1407" s="434"/>
      <c r="X1407" s="434"/>
      <c r="Y1407" s="434"/>
      <c r="Z1407" s="434"/>
      <c r="AA1407" s="434"/>
      <c r="AB1407" s="434"/>
      <c r="AC1407" s="434"/>
      <c r="AD1407" s="436"/>
      <c r="AE1407" s="436"/>
      <c r="AF1407" s="436"/>
      <c r="AG1407" s="436"/>
      <c r="AH1407" s="436"/>
      <c r="AI1407" s="436"/>
      <c r="AJ1407" s="436"/>
      <c r="AK1407" s="436"/>
    </row>
    <row r="1408" spans="1:37" s="357" customFormat="1" ht="19.5" customHeight="1" x14ac:dyDescent="0.25">
      <c r="A1408" s="434"/>
      <c r="B1408" s="434"/>
      <c r="C1408" s="434"/>
      <c r="D1408" s="434"/>
      <c r="E1408" s="434"/>
      <c r="F1408" s="434"/>
      <c r="G1408" s="434"/>
      <c r="H1408" s="434"/>
      <c r="I1408" s="434"/>
      <c r="J1408" s="434"/>
      <c r="K1408" s="434"/>
      <c r="L1408" s="434"/>
      <c r="M1408" s="434"/>
      <c r="N1408" s="434"/>
      <c r="O1408" s="434"/>
      <c r="P1408" s="434"/>
      <c r="Q1408" s="434"/>
      <c r="R1408" s="434"/>
      <c r="S1408" s="434"/>
      <c r="T1408" s="472"/>
      <c r="U1408" s="434"/>
      <c r="V1408" s="434"/>
      <c r="W1408" s="434"/>
      <c r="X1408" s="434"/>
      <c r="Y1408" s="434"/>
      <c r="Z1408" s="434"/>
      <c r="AA1408" s="434"/>
      <c r="AB1408" s="434"/>
      <c r="AC1408" s="434"/>
      <c r="AD1408" s="436"/>
      <c r="AE1408" s="436"/>
      <c r="AF1408" s="436"/>
      <c r="AG1408" s="436"/>
      <c r="AH1408" s="436"/>
      <c r="AI1408" s="436"/>
      <c r="AJ1408" s="436"/>
      <c r="AK1408" s="436"/>
    </row>
    <row r="1409" spans="1:37" s="357" customFormat="1" ht="19.5" customHeight="1" x14ac:dyDescent="0.25">
      <c r="A1409" s="434"/>
      <c r="B1409" s="434"/>
      <c r="C1409" s="434"/>
      <c r="D1409" s="434"/>
      <c r="E1409" s="434"/>
      <c r="F1409" s="434"/>
      <c r="G1409" s="434"/>
      <c r="H1409" s="434"/>
      <c r="I1409" s="434"/>
      <c r="J1409" s="434"/>
      <c r="K1409" s="434"/>
      <c r="L1409" s="434"/>
      <c r="M1409" s="434"/>
      <c r="N1409" s="434"/>
      <c r="O1409" s="434"/>
      <c r="P1409" s="434"/>
      <c r="Q1409" s="434"/>
      <c r="R1409" s="434"/>
      <c r="S1409" s="434"/>
      <c r="T1409" s="472"/>
      <c r="U1409" s="434"/>
      <c r="V1409" s="434"/>
      <c r="W1409" s="434"/>
      <c r="X1409" s="434"/>
      <c r="Y1409" s="434"/>
      <c r="Z1409" s="434"/>
      <c r="AA1409" s="434"/>
      <c r="AB1409" s="434"/>
      <c r="AC1409" s="434"/>
      <c r="AD1409" s="436"/>
      <c r="AE1409" s="436"/>
      <c r="AF1409" s="436"/>
      <c r="AG1409" s="436"/>
      <c r="AH1409" s="436"/>
      <c r="AI1409" s="436"/>
      <c r="AJ1409" s="436"/>
      <c r="AK1409" s="436"/>
    </row>
    <row r="1410" spans="1:37" s="357" customFormat="1" ht="19.5" customHeight="1" x14ac:dyDescent="0.25">
      <c r="A1410" s="434"/>
      <c r="B1410" s="434"/>
      <c r="C1410" s="434"/>
      <c r="D1410" s="434"/>
      <c r="E1410" s="434"/>
      <c r="F1410" s="434"/>
      <c r="G1410" s="434"/>
      <c r="H1410" s="434"/>
      <c r="I1410" s="434"/>
      <c r="J1410" s="434"/>
      <c r="K1410" s="434"/>
      <c r="L1410" s="434"/>
      <c r="M1410" s="434"/>
      <c r="N1410" s="434"/>
      <c r="O1410" s="434"/>
      <c r="P1410" s="434"/>
      <c r="Q1410" s="434"/>
      <c r="R1410" s="434"/>
      <c r="S1410" s="434"/>
      <c r="T1410" s="472"/>
      <c r="U1410" s="434"/>
      <c r="V1410" s="434"/>
      <c r="W1410" s="434"/>
      <c r="X1410" s="434"/>
      <c r="Y1410" s="434"/>
      <c r="Z1410" s="434"/>
      <c r="AA1410" s="434"/>
      <c r="AB1410" s="434"/>
      <c r="AC1410" s="434"/>
      <c r="AD1410" s="436"/>
      <c r="AE1410" s="436"/>
      <c r="AF1410" s="436"/>
      <c r="AG1410" s="436"/>
      <c r="AH1410" s="436"/>
      <c r="AI1410" s="436"/>
      <c r="AJ1410" s="436"/>
      <c r="AK1410" s="436"/>
    </row>
    <row r="1411" spans="1:37" s="357" customFormat="1" ht="19.5" customHeight="1" x14ac:dyDescent="0.25">
      <c r="A1411" s="434"/>
      <c r="B1411" s="434"/>
      <c r="C1411" s="434"/>
      <c r="D1411" s="434"/>
      <c r="E1411" s="434"/>
      <c r="F1411" s="434"/>
      <c r="G1411" s="434"/>
      <c r="H1411" s="434"/>
      <c r="I1411" s="434"/>
      <c r="J1411" s="434"/>
      <c r="K1411" s="434"/>
      <c r="L1411" s="434"/>
      <c r="M1411" s="434"/>
      <c r="N1411" s="434"/>
      <c r="O1411" s="434"/>
      <c r="P1411" s="434"/>
      <c r="Q1411" s="434"/>
      <c r="R1411" s="434"/>
      <c r="S1411" s="434"/>
      <c r="T1411" s="472"/>
      <c r="U1411" s="434"/>
      <c r="V1411" s="434"/>
      <c r="W1411" s="434"/>
      <c r="X1411" s="434"/>
      <c r="Y1411" s="434"/>
      <c r="Z1411" s="434"/>
      <c r="AA1411" s="434"/>
      <c r="AB1411" s="434"/>
      <c r="AC1411" s="434"/>
      <c r="AD1411" s="436"/>
      <c r="AE1411" s="436"/>
      <c r="AF1411" s="436"/>
      <c r="AG1411" s="436"/>
      <c r="AH1411" s="436"/>
      <c r="AI1411" s="436"/>
      <c r="AJ1411" s="436"/>
      <c r="AK1411" s="436"/>
    </row>
    <row r="1412" spans="1:37" s="357" customFormat="1" ht="19.5" customHeight="1" x14ac:dyDescent="0.25">
      <c r="A1412" s="434"/>
      <c r="B1412" s="434"/>
      <c r="C1412" s="434"/>
      <c r="D1412" s="434"/>
      <c r="E1412" s="434"/>
      <c r="F1412" s="434"/>
      <c r="G1412" s="434"/>
      <c r="H1412" s="434"/>
      <c r="I1412" s="434"/>
      <c r="J1412" s="434"/>
      <c r="K1412" s="434"/>
      <c r="L1412" s="434"/>
      <c r="M1412" s="434"/>
      <c r="N1412" s="434"/>
      <c r="O1412" s="434"/>
      <c r="P1412" s="434"/>
      <c r="Q1412" s="434"/>
      <c r="R1412" s="434"/>
      <c r="S1412" s="434"/>
      <c r="T1412" s="472"/>
      <c r="U1412" s="434"/>
      <c r="V1412" s="434"/>
      <c r="W1412" s="434"/>
      <c r="X1412" s="434"/>
      <c r="Y1412" s="434"/>
      <c r="Z1412" s="434"/>
      <c r="AA1412" s="434"/>
      <c r="AB1412" s="434"/>
      <c r="AC1412" s="434"/>
      <c r="AD1412" s="436"/>
      <c r="AE1412" s="436"/>
      <c r="AF1412" s="436"/>
      <c r="AG1412" s="436"/>
      <c r="AH1412" s="436"/>
      <c r="AI1412" s="436"/>
      <c r="AJ1412" s="436"/>
      <c r="AK1412" s="436"/>
    </row>
    <row r="1413" spans="1:37" s="357" customFormat="1" ht="19.5" customHeight="1" x14ac:dyDescent="0.25">
      <c r="A1413" s="434"/>
      <c r="B1413" s="434"/>
      <c r="C1413" s="434"/>
      <c r="D1413" s="434"/>
      <c r="E1413" s="434"/>
      <c r="F1413" s="434"/>
      <c r="G1413" s="434"/>
      <c r="H1413" s="434"/>
      <c r="I1413" s="434"/>
      <c r="J1413" s="434"/>
      <c r="K1413" s="434"/>
      <c r="L1413" s="434"/>
      <c r="M1413" s="434"/>
      <c r="N1413" s="434"/>
      <c r="O1413" s="434"/>
      <c r="P1413" s="434"/>
      <c r="Q1413" s="434"/>
      <c r="R1413" s="434"/>
      <c r="S1413" s="434"/>
      <c r="T1413" s="472"/>
      <c r="U1413" s="434"/>
      <c r="V1413" s="434"/>
      <c r="W1413" s="434"/>
      <c r="X1413" s="434"/>
      <c r="Y1413" s="434"/>
      <c r="Z1413" s="434"/>
      <c r="AA1413" s="434"/>
      <c r="AB1413" s="434"/>
      <c r="AC1413" s="434"/>
      <c r="AD1413" s="436"/>
      <c r="AE1413" s="436"/>
      <c r="AF1413" s="436"/>
      <c r="AG1413" s="436"/>
      <c r="AH1413" s="436"/>
      <c r="AI1413" s="436"/>
      <c r="AJ1413" s="436"/>
      <c r="AK1413" s="436"/>
    </row>
    <row r="1414" spans="1:37" s="357" customFormat="1" ht="19.5" customHeight="1" x14ac:dyDescent="0.25">
      <c r="A1414" s="434"/>
      <c r="B1414" s="434"/>
      <c r="C1414" s="434"/>
      <c r="D1414" s="434"/>
      <c r="E1414" s="434"/>
      <c r="F1414" s="434"/>
      <c r="G1414" s="434"/>
      <c r="H1414" s="434"/>
      <c r="I1414" s="434"/>
      <c r="J1414" s="434"/>
      <c r="K1414" s="434"/>
      <c r="L1414" s="434"/>
      <c r="M1414" s="434"/>
      <c r="N1414" s="434"/>
      <c r="O1414" s="434"/>
      <c r="P1414" s="434"/>
      <c r="Q1414" s="434"/>
      <c r="R1414" s="434"/>
      <c r="S1414" s="434"/>
      <c r="T1414" s="472"/>
      <c r="U1414" s="434"/>
      <c r="V1414" s="434"/>
      <c r="W1414" s="434"/>
      <c r="X1414" s="434"/>
      <c r="Y1414" s="434"/>
      <c r="Z1414" s="434"/>
      <c r="AA1414" s="434"/>
      <c r="AB1414" s="434"/>
      <c r="AC1414" s="434"/>
      <c r="AD1414" s="436"/>
      <c r="AE1414" s="436"/>
      <c r="AF1414" s="436"/>
      <c r="AG1414" s="436"/>
      <c r="AH1414" s="436"/>
      <c r="AI1414" s="436"/>
      <c r="AJ1414" s="436"/>
      <c r="AK1414" s="436"/>
    </row>
    <row r="1415" spans="1:37" s="357" customFormat="1" ht="19.5" customHeight="1" x14ac:dyDescent="0.25">
      <c r="A1415" s="434"/>
      <c r="B1415" s="434"/>
      <c r="C1415" s="434"/>
      <c r="D1415" s="434"/>
      <c r="E1415" s="434"/>
      <c r="F1415" s="434"/>
      <c r="G1415" s="434"/>
      <c r="H1415" s="434"/>
      <c r="I1415" s="434"/>
      <c r="J1415" s="434"/>
      <c r="K1415" s="434"/>
      <c r="L1415" s="434"/>
      <c r="M1415" s="434"/>
      <c r="N1415" s="434"/>
      <c r="O1415" s="434"/>
      <c r="P1415" s="434"/>
      <c r="Q1415" s="434"/>
      <c r="R1415" s="434"/>
      <c r="S1415" s="434"/>
      <c r="T1415" s="472"/>
      <c r="U1415" s="434"/>
      <c r="V1415" s="434"/>
      <c r="W1415" s="434"/>
      <c r="X1415" s="434"/>
      <c r="Y1415" s="434"/>
      <c r="Z1415" s="434"/>
      <c r="AA1415" s="434"/>
      <c r="AB1415" s="434"/>
      <c r="AC1415" s="434"/>
      <c r="AD1415" s="436"/>
      <c r="AE1415" s="436"/>
      <c r="AF1415" s="436"/>
      <c r="AG1415" s="436"/>
      <c r="AH1415" s="436"/>
      <c r="AI1415" s="436"/>
      <c r="AJ1415" s="436"/>
      <c r="AK1415" s="436"/>
    </row>
    <row r="1416" spans="1:37" s="357" customFormat="1" ht="19.5" customHeight="1" x14ac:dyDescent="0.25">
      <c r="A1416" s="434"/>
      <c r="B1416" s="434"/>
      <c r="C1416" s="434"/>
      <c r="D1416" s="434"/>
      <c r="E1416" s="434"/>
      <c r="F1416" s="434"/>
      <c r="G1416" s="434"/>
      <c r="H1416" s="434"/>
      <c r="I1416" s="434"/>
      <c r="J1416" s="434"/>
      <c r="K1416" s="434"/>
      <c r="L1416" s="434"/>
      <c r="M1416" s="434"/>
      <c r="N1416" s="434"/>
      <c r="O1416" s="434"/>
      <c r="P1416" s="434"/>
      <c r="Q1416" s="434"/>
      <c r="R1416" s="434"/>
      <c r="S1416" s="434"/>
      <c r="T1416" s="472"/>
      <c r="U1416" s="434"/>
      <c r="V1416" s="434"/>
      <c r="W1416" s="434"/>
      <c r="X1416" s="434"/>
      <c r="Y1416" s="434"/>
      <c r="Z1416" s="434"/>
      <c r="AA1416" s="434"/>
      <c r="AB1416" s="434"/>
      <c r="AC1416" s="434"/>
      <c r="AD1416" s="436"/>
      <c r="AE1416" s="436"/>
      <c r="AF1416" s="436"/>
      <c r="AG1416" s="436"/>
      <c r="AH1416" s="436"/>
      <c r="AI1416" s="436"/>
      <c r="AJ1416" s="436"/>
      <c r="AK1416" s="436"/>
    </row>
    <row r="1417" spans="1:37" s="357" customFormat="1" ht="19.5" customHeight="1" x14ac:dyDescent="0.25">
      <c r="A1417" s="434"/>
      <c r="B1417" s="434"/>
      <c r="C1417" s="434"/>
      <c r="D1417" s="434"/>
      <c r="E1417" s="434"/>
      <c r="F1417" s="434"/>
      <c r="G1417" s="434"/>
      <c r="H1417" s="434"/>
      <c r="I1417" s="434"/>
      <c r="J1417" s="434"/>
      <c r="K1417" s="434"/>
      <c r="L1417" s="434"/>
      <c r="M1417" s="434"/>
      <c r="N1417" s="434"/>
      <c r="O1417" s="434"/>
      <c r="P1417" s="434"/>
      <c r="Q1417" s="434"/>
      <c r="R1417" s="434"/>
      <c r="S1417" s="434"/>
      <c r="T1417" s="472"/>
      <c r="U1417" s="434"/>
      <c r="V1417" s="434"/>
      <c r="W1417" s="434"/>
      <c r="X1417" s="434"/>
      <c r="Y1417" s="434"/>
      <c r="Z1417" s="434"/>
      <c r="AA1417" s="434"/>
      <c r="AB1417" s="434"/>
      <c r="AC1417" s="434"/>
      <c r="AD1417" s="436"/>
      <c r="AE1417" s="436"/>
      <c r="AF1417" s="436"/>
      <c r="AG1417" s="436"/>
      <c r="AH1417" s="436"/>
      <c r="AI1417" s="436"/>
      <c r="AJ1417" s="436"/>
      <c r="AK1417" s="436"/>
    </row>
    <row r="1418" spans="1:37" s="357" customFormat="1" ht="19.5" customHeight="1" x14ac:dyDescent="0.25">
      <c r="A1418" s="434"/>
      <c r="B1418" s="434"/>
      <c r="C1418" s="434"/>
      <c r="D1418" s="434"/>
      <c r="E1418" s="434"/>
      <c r="F1418" s="434"/>
      <c r="G1418" s="434"/>
      <c r="H1418" s="434"/>
      <c r="I1418" s="434"/>
      <c r="J1418" s="434"/>
      <c r="K1418" s="434"/>
      <c r="L1418" s="434"/>
      <c r="M1418" s="434"/>
      <c r="N1418" s="434"/>
      <c r="O1418" s="434"/>
      <c r="P1418" s="434"/>
      <c r="Q1418" s="434"/>
      <c r="R1418" s="434"/>
      <c r="S1418" s="434"/>
      <c r="T1418" s="472"/>
      <c r="U1418" s="434"/>
      <c r="V1418" s="434"/>
      <c r="W1418" s="434"/>
      <c r="X1418" s="434"/>
      <c r="Y1418" s="434"/>
      <c r="Z1418" s="434"/>
      <c r="AA1418" s="434"/>
      <c r="AB1418" s="434"/>
      <c r="AC1418" s="434"/>
      <c r="AD1418" s="436"/>
      <c r="AE1418" s="436"/>
      <c r="AF1418" s="436"/>
      <c r="AG1418" s="436"/>
      <c r="AH1418" s="436"/>
      <c r="AI1418" s="436"/>
      <c r="AJ1418" s="436"/>
      <c r="AK1418" s="436"/>
    </row>
    <row r="1419" spans="1:37" s="357" customFormat="1" ht="19.5" customHeight="1" x14ac:dyDescent="0.25">
      <c r="A1419" s="434"/>
      <c r="B1419" s="434"/>
      <c r="C1419" s="434"/>
      <c r="D1419" s="434"/>
      <c r="E1419" s="434"/>
      <c r="F1419" s="434"/>
      <c r="G1419" s="434"/>
      <c r="H1419" s="434"/>
      <c r="I1419" s="434"/>
      <c r="J1419" s="434"/>
      <c r="K1419" s="434"/>
      <c r="L1419" s="434"/>
      <c r="M1419" s="434"/>
      <c r="N1419" s="434"/>
      <c r="O1419" s="434"/>
      <c r="P1419" s="434"/>
      <c r="Q1419" s="434"/>
      <c r="R1419" s="434"/>
      <c r="S1419" s="434"/>
      <c r="T1419" s="472"/>
      <c r="U1419" s="434"/>
      <c r="V1419" s="434"/>
      <c r="W1419" s="434"/>
      <c r="X1419" s="434"/>
      <c r="Y1419" s="434"/>
      <c r="Z1419" s="434"/>
      <c r="AA1419" s="434"/>
      <c r="AB1419" s="434"/>
      <c r="AC1419" s="434"/>
      <c r="AD1419" s="436"/>
      <c r="AE1419" s="436"/>
      <c r="AF1419" s="436"/>
      <c r="AG1419" s="436"/>
      <c r="AH1419" s="436"/>
      <c r="AI1419" s="436"/>
      <c r="AJ1419" s="436"/>
      <c r="AK1419" s="436"/>
    </row>
    <row r="1420" spans="1:37" s="357" customFormat="1" ht="19.5" customHeight="1" x14ac:dyDescent="0.25">
      <c r="A1420" s="434"/>
      <c r="B1420" s="434"/>
      <c r="C1420" s="434"/>
      <c r="D1420" s="434"/>
      <c r="E1420" s="434"/>
      <c r="F1420" s="434"/>
      <c r="G1420" s="434"/>
      <c r="H1420" s="434"/>
      <c r="I1420" s="434"/>
      <c r="J1420" s="434"/>
      <c r="K1420" s="434"/>
      <c r="L1420" s="434"/>
      <c r="M1420" s="434"/>
      <c r="N1420" s="434"/>
      <c r="O1420" s="434"/>
      <c r="P1420" s="434"/>
      <c r="Q1420" s="434"/>
      <c r="R1420" s="434"/>
      <c r="S1420" s="434"/>
      <c r="T1420" s="472"/>
      <c r="U1420" s="434"/>
      <c r="V1420" s="434"/>
      <c r="W1420" s="434"/>
      <c r="X1420" s="434"/>
      <c r="Y1420" s="434"/>
      <c r="Z1420" s="434"/>
      <c r="AA1420" s="434"/>
      <c r="AB1420" s="434"/>
      <c r="AC1420" s="434"/>
      <c r="AD1420" s="436"/>
      <c r="AE1420" s="436"/>
      <c r="AF1420" s="436"/>
      <c r="AG1420" s="436"/>
      <c r="AH1420" s="436"/>
      <c r="AI1420" s="436"/>
      <c r="AJ1420" s="436"/>
      <c r="AK1420" s="436"/>
    </row>
    <row r="1421" spans="1:37" s="357" customFormat="1" ht="19.5" customHeight="1" x14ac:dyDescent="0.25">
      <c r="A1421" s="434"/>
      <c r="B1421" s="434"/>
      <c r="C1421" s="434"/>
      <c r="D1421" s="434"/>
      <c r="E1421" s="434"/>
      <c r="F1421" s="434"/>
      <c r="G1421" s="434"/>
      <c r="H1421" s="434"/>
      <c r="I1421" s="434"/>
      <c r="J1421" s="434"/>
      <c r="K1421" s="434"/>
      <c r="L1421" s="434"/>
      <c r="M1421" s="434"/>
      <c r="N1421" s="434"/>
      <c r="O1421" s="434"/>
      <c r="P1421" s="434"/>
      <c r="Q1421" s="434"/>
      <c r="R1421" s="434"/>
      <c r="S1421" s="434"/>
      <c r="T1421" s="472"/>
      <c r="U1421" s="434"/>
      <c r="V1421" s="434"/>
      <c r="W1421" s="434"/>
      <c r="X1421" s="434"/>
      <c r="Y1421" s="434"/>
      <c r="Z1421" s="434"/>
      <c r="AA1421" s="434"/>
      <c r="AB1421" s="434"/>
      <c r="AC1421" s="434"/>
      <c r="AD1421" s="436"/>
      <c r="AE1421" s="436"/>
      <c r="AF1421" s="436"/>
      <c r="AG1421" s="436"/>
      <c r="AH1421" s="436"/>
      <c r="AI1421" s="436"/>
      <c r="AJ1421" s="436"/>
      <c r="AK1421" s="436"/>
    </row>
    <row r="1422" spans="1:37" s="357" customFormat="1" ht="19.5" customHeight="1" x14ac:dyDescent="0.25">
      <c r="A1422" s="434"/>
      <c r="B1422" s="434"/>
      <c r="C1422" s="434"/>
      <c r="D1422" s="434"/>
      <c r="E1422" s="434"/>
      <c r="F1422" s="434"/>
      <c r="G1422" s="434"/>
      <c r="H1422" s="434"/>
      <c r="I1422" s="434"/>
      <c r="J1422" s="434"/>
      <c r="K1422" s="434"/>
      <c r="L1422" s="434"/>
      <c r="M1422" s="434"/>
      <c r="N1422" s="434"/>
      <c r="O1422" s="434"/>
      <c r="P1422" s="434"/>
      <c r="Q1422" s="434"/>
      <c r="R1422" s="434"/>
      <c r="S1422" s="434"/>
      <c r="T1422" s="472"/>
      <c r="U1422" s="434"/>
      <c r="V1422" s="434"/>
      <c r="W1422" s="434"/>
      <c r="X1422" s="434"/>
      <c r="Y1422" s="434"/>
      <c r="Z1422" s="434"/>
      <c r="AA1422" s="434"/>
      <c r="AB1422" s="434"/>
      <c r="AC1422" s="434"/>
      <c r="AD1422" s="436"/>
      <c r="AE1422" s="436"/>
      <c r="AF1422" s="436"/>
      <c r="AG1422" s="436"/>
      <c r="AH1422" s="436"/>
      <c r="AI1422" s="436"/>
      <c r="AJ1422" s="436"/>
      <c r="AK1422" s="436"/>
    </row>
    <row r="1423" spans="1:37" s="357" customFormat="1" ht="19.5" customHeight="1" x14ac:dyDescent="0.25">
      <c r="A1423" s="434"/>
      <c r="B1423" s="434"/>
      <c r="C1423" s="434"/>
      <c r="D1423" s="434"/>
      <c r="E1423" s="434"/>
      <c r="F1423" s="434"/>
      <c r="G1423" s="434"/>
      <c r="H1423" s="434"/>
      <c r="I1423" s="434"/>
      <c r="J1423" s="434"/>
      <c r="K1423" s="434"/>
      <c r="L1423" s="434"/>
      <c r="M1423" s="434"/>
      <c r="N1423" s="434"/>
      <c r="O1423" s="434"/>
      <c r="P1423" s="434"/>
      <c r="Q1423" s="434"/>
      <c r="R1423" s="434"/>
      <c r="S1423" s="434"/>
      <c r="T1423" s="472"/>
      <c r="U1423" s="434"/>
      <c r="V1423" s="434"/>
      <c r="W1423" s="434"/>
      <c r="X1423" s="434"/>
      <c r="Y1423" s="434"/>
      <c r="Z1423" s="434"/>
      <c r="AA1423" s="434"/>
      <c r="AB1423" s="434"/>
      <c r="AC1423" s="434"/>
      <c r="AD1423" s="436"/>
      <c r="AE1423" s="436"/>
      <c r="AF1423" s="436"/>
      <c r="AG1423" s="436"/>
      <c r="AH1423" s="436"/>
      <c r="AI1423" s="436"/>
      <c r="AJ1423" s="436"/>
      <c r="AK1423" s="436"/>
    </row>
    <row r="1424" spans="1:37" s="357" customFormat="1" ht="19.5" customHeight="1" x14ac:dyDescent="0.25">
      <c r="A1424" s="434"/>
      <c r="B1424" s="434"/>
      <c r="C1424" s="434"/>
      <c r="D1424" s="434"/>
      <c r="E1424" s="434"/>
      <c r="F1424" s="434"/>
      <c r="G1424" s="434"/>
      <c r="H1424" s="434"/>
      <c r="I1424" s="434"/>
      <c r="J1424" s="434"/>
      <c r="K1424" s="434"/>
      <c r="L1424" s="434"/>
      <c r="M1424" s="434"/>
      <c r="N1424" s="434"/>
      <c r="O1424" s="434"/>
      <c r="P1424" s="434"/>
      <c r="Q1424" s="434"/>
      <c r="R1424" s="434"/>
      <c r="S1424" s="434"/>
      <c r="T1424" s="472"/>
      <c r="U1424" s="434"/>
      <c r="V1424" s="434"/>
      <c r="W1424" s="434"/>
      <c r="X1424" s="434"/>
      <c r="Y1424" s="434"/>
      <c r="Z1424" s="434"/>
      <c r="AA1424" s="434"/>
      <c r="AB1424" s="434"/>
      <c r="AC1424" s="434"/>
      <c r="AD1424" s="436"/>
      <c r="AE1424" s="436"/>
      <c r="AF1424" s="436"/>
      <c r="AG1424" s="436"/>
      <c r="AH1424" s="436"/>
      <c r="AI1424" s="436"/>
      <c r="AJ1424" s="436"/>
      <c r="AK1424" s="436"/>
    </row>
    <row r="1425" spans="1:37" s="357" customFormat="1" ht="19.5" customHeight="1" x14ac:dyDescent="0.25">
      <c r="A1425" s="434"/>
      <c r="B1425" s="434"/>
      <c r="C1425" s="434"/>
      <c r="D1425" s="434"/>
      <c r="E1425" s="434"/>
      <c r="F1425" s="434"/>
      <c r="G1425" s="434"/>
      <c r="H1425" s="434"/>
      <c r="I1425" s="434"/>
      <c r="J1425" s="434"/>
      <c r="K1425" s="434"/>
      <c r="L1425" s="434"/>
      <c r="M1425" s="434"/>
      <c r="N1425" s="434"/>
      <c r="O1425" s="434"/>
      <c r="P1425" s="434"/>
      <c r="Q1425" s="434"/>
      <c r="R1425" s="434"/>
      <c r="S1425" s="434"/>
      <c r="T1425" s="472"/>
      <c r="U1425" s="434"/>
      <c r="V1425" s="434"/>
      <c r="W1425" s="434"/>
      <c r="X1425" s="434"/>
      <c r="Y1425" s="434"/>
      <c r="Z1425" s="434"/>
      <c r="AA1425" s="434"/>
      <c r="AB1425" s="434"/>
      <c r="AC1425" s="434"/>
      <c r="AD1425" s="436"/>
      <c r="AE1425" s="436"/>
      <c r="AF1425" s="436"/>
      <c r="AG1425" s="436"/>
      <c r="AH1425" s="436"/>
      <c r="AI1425" s="436"/>
      <c r="AJ1425" s="436"/>
      <c r="AK1425" s="436"/>
    </row>
    <row r="1426" spans="1:37" s="357" customFormat="1" ht="19.5" customHeight="1" x14ac:dyDescent="0.25">
      <c r="A1426" s="434"/>
      <c r="B1426" s="434"/>
      <c r="C1426" s="434"/>
      <c r="D1426" s="434"/>
      <c r="E1426" s="434"/>
      <c r="F1426" s="434"/>
      <c r="G1426" s="434"/>
      <c r="H1426" s="434"/>
      <c r="I1426" s="434"/>
      <c r="J1426" s="434"/>
      <c r="K1426" s="434"/>
      <c r="L1426" s="434"/>
      <c r="M1426" s="434"/>
      <c r="N1426" s="434"/>
      <c r="O1426" s="434"/>
      <c r="P1426" s="434"/>
      <c r="Q1426" s="434"/>
      <c r="R1426" s="434"/>
      <c r="S1426" s="434"/>
      <c r="T1426" s="472"/>
      <c r="U1426" s="434"/>
      <c r="V1426" s="434"/>
      <c r="W1426" s="434"/>
      <c r="X1426" s="434"/>
      <c r="Y1426" s="434"/>
      <c r="Z1426" s="434"/>
      <c r="AA1426" s="434"/>
      <c r="AB1426" s="434"/>
      <c r="AC1426" s="434"/>
      <c r="AD1426" s="436"/>
      <c r="AE1426" s="436"/>
      <c r="AF1426" s="436"/>
      <c r="AG1426" s="436"/>
      <c r="AH1426" s="436"/>
      <c r="AI1426" s="436"/>
      <c r="AJ1426" s="436"/>
      <c r="AK1426" s="436"/>
    </row>
    <row r="1427" spans="1:37" s="357" customFormat="1" ht="19.5" customHeight="1" x14ac:dyDescent="0.25">
      <c r="A1427" s="434"/>
      <c r="B1427" s="434"/>
      <c r="C1427" s="434"/>
      <c r="D1427" s="434"/>
      <c r="E1427" s="434"/>
      <c r="F1427" s="434"/>
      <c r="G1427" s="434"/>
      <c r="H1427" s="434"/>
      <c r="I1427" s="434"/>
      <c r="J1427" s="434"/>
      <c r="K1427" s="434"/>
      <c r="L1427" s="434"/>
      <c r="M1427" s="434"/>
      <c r="N1427" s="434"/>
      <c r="O1427" s="434"/>
      <c r="P1427" s="434"/>
      <c r="Q1427" s="434"/>
      <c r="R1427" s="434"/>
      <c r="S1427" s="434"/>
      <c r="T1427" s="472"/>
      <c r="U1427" s="434"/>
      <c r="V1427" s="434"/>
      <c r="W1427" s="434"/>
      <c r="X1427" s="434"/>
      <c r="Y1427" s="434"/>
      <c r="Z1427" s="434"/>
      <c r="AA1427" s="434"/>
      <c r="AB1427" s="434"/>
      <c r="AC1427" s="434"/>
      <c r="AD1427" s="436"/>
      <c r="AE1427" s="436"/>
      <c r="AF1427" s="436"/>
      <c r="AG1427" s="436"/>
      <c r="AH1427" s="436"/>
      <c r="AI1427" s="436"/>
      <c r="AJ1427" s="436"/>
      <c r="AK1427" s="436"/>
    </row>
    <row r="1428" spans="1:37" s="357" customFormat="1" ht="19.5" customHeight="1" x14ac:dyDescent="0.25">
      <c r="A1428" s="434"/>
      <c r="B1428" s="434"/>
      <c r="C1428" s="434"/>
      <c r="D1428" s="434"/>
      <c r="E1428" s="434"/>
      <c r="F1428" s="434"/>
      <c r="G1428" s="434"/>
      <c r="H1428" s="434"/>
      <c r="I1428" s="434"/>
      <c r="J1428" s="434"/>
      <c r="K1428" s="434"/>
      <c r="L1428" s="434"/>
      <c r="M1428" s="434"/>
      <c r="N1428" s="434"/>
      <c r="O1428" s="434"/>
      <c r="P1428" s="434"/>
      <c r="Q1428" s="434"/>
      <c r="R1428" s="434"/>
      <c r="S1428" s="434"/>
      <c r="T1428" s="472"/>
      <c r="U1428" s="434"/>
      <c r="V1428" s="434"/>
      <c r="W1428" s="434"/>
      <c r="X1428" s="434"/>
      <c r="Y1428" s="434"/>
      <c r="Z1428" s="434"/>
      <c r="AA1428" s="434"/>
      <c r="AB1428" s="434"/>
      <c r="AC1428" s="434"/>
      <c r="AD1428" s="436"/>
      <c r="AE1428" s="436"/>
      <c r="AF1428" s="436"/>
      <c r="AG1428" s="436"/>
      <c r="AH1428" s="436"/>
      <c r="AI1428" s="436"/>
      <c r="AJ1428" s="436"/>
      <c r="AK1428" s="436"/>
    </row>
    <row r="1429" spans="1:37" s="357" customFormat="1" ht="19.5" customHeight="1" x14ac:dyDescent="0.25">
      <c r="A1429" s="434"/>
      <c r="B1429" s="434"/>
      <c r="C1429" s="434"/>
      <c r="D1429" s="434"/>
      <c r="E1429" s="434"/>
      <c r="F1429" s="434"/>
      <c r="G1429" s="434"/>
      <c r="H1429" s="434"/>
      <c r="I1429" s="434"/>
      <c r="J1429" s="434"/>
      <c r="K1429" s="434"/>
      <c r="L1429" s="434"/>
      <c r="M1429" s="434"/>
      <c r="N1429" s="434"/>
      <c r="O1429" s="434"/>
      <c r="P1429" s="434"/>
      <c r="Q1429" s="434"/>
      <c r="R1429" s="434"/>
      <c r="S1429" s="434"/>
      <c r="T1429" s="472"/>
      <c r="U1429" s="434"/>
      <c r="V1429" s="434"/>
      <c r="W1429" s="434"/>
      <c r="X1429" s="434"/>
      <c r="Y1429" s="434"/>
      <c r="Z1429" s="434"/>
      <c r="AA1429" s="434"/>
      <c r="AB1429" s="434"/>
      <c r="AC1429" s="434"/>
      <c r="AD1429" s="436"/>
      <c r="AE1429" s="436"/>
      <c r="AF1429" s="436"/>
      <c r="AG1429" s="436"/>
      <c r="AH1429" s="436"/>
      <c r="AI1429" s="436"/>
      <c r="AJ1429" s="436"/>
      <c r="AK1429" s="436"/>
    </row>
    <row r="1430" spans="1:37" s="357" customFormat="1" ht="19.5" customHeight="1" x14ac:dyDescent="0.25">
      <c r="A1430" s="434"/>
      <c r="B1430" s="434"/>
      <c r="C1430" s="434"/>
      <c r="D1430" s="434"/>
      <c r="E1430" s="434"/>
      <c r="F1430" s="434"/>
      <c r="G1430" s="434"/>
      <c r="H1430" s="434"/>
      <c r="I1430" s="434"/>
      <c r="J1430" s="434"/>
      <c r="K1430" s="434"/>
      <c r="L1430" s="434"/>
      <c r="M1430" s="434"/>
      <c r="N1430" s="434"/>
      <c r="O1430" s="434"/>
      <c r="P1430" s="434"/>
      <c r="Q1430" s="434"/>
      <c r="R1430" s="434"/>
      <c r="S1430" s="434"/>
      <c r="T1430" s="472"/>
      <c r="U1430" s="434"/>
      <c r="V1430" s="434"/>
      <c r="W1430" s="434"/>
      <c r="X1430" s="434"/>
      <c r="Y1430" s="434"/>
      <c r="Z1430" s="434"/>
      <c r="AA1430" s="434"/>
      <c r="AB1430" s="434"/>
      <c r="AC1430" s="434"/>
      <c r="AD1430" s="436"/>
      <c r="AE1430" s="436"/>
      <c r="AF1430" s="436"/>
      <c r="AG1430" s="436"/>
      <c r="AH1430" s="436"/>
      <c r="AI1430" s="436"/>
      <c r="AJ1430" s="436"/>
      <c r="AK1430" s="436"/>
    </row>
    <row r="1431" spans="1:37" s="357" customFormat="1" ht="19.5" customHeight="1" x14ac:dyDescent="0.25">
      <c r="A1431" s="434"/>
      <c r="B1431" s="434"/>
      <c r="C1431" s="434"/>
      <c r="D1431" s="434"/>
      <c r="E1431" s="434"/>
      <c r="F1431" s="434"/>
      <c r="G1431" s="434"/>
      <c r="H1431" s="434"/>
      <c r="I1431" s="434"/>
      <c r="J1431" s="434"/>
      <c r="K1431" s="434"/>
      <c r="L1431" s="434"/>
      <c r="M1431" s="434"/>
      <c r="N1431" s="434"/>
      <c r="O1431" s="434"/>
      <c r="P1431" s="434"/>
      <c r="Q1431" s="434"/>
      <c r="R1431" s="434"/>
      <c r="S1431" s="434"/>
      <c r="T1431" s="472"/>
      <c r="U1431" s="434"/>
      <c r="V1431" s="434"/>
      <c r="W1431" s="434"/>
      <c r="X1431" s="434"/>
      <c r="Y1431" s="434"/>
      <c r="Z1431" s="434"/>
      <c r="AA1431" s="434"/>
      <c r="AB1431" s="434"/>
      <c r="AC1431" s="434"/>
      <c r="AD1431" s="436"/>
      <c r="AE1431" s="436"/>
      <c r="AF1431" s="436"/>
      <c r="AG1431" s="436"/>
      <c r="AH1431" s="436"/>
      <c r="AI1431" s="436"/>
      <c r="AJ1431" s="436"/>
      <c r="AK1431" s="436"/>
    </row>
    <row r="1432" spans="1:37" s="357" customFormat="1" ht="19.5" customHeight="1" x14ac:dyDescent="0.25">
      <c r="A1432" s="434"/>
      <c r="B1432" s="434"/>
      <c r="C1432" s="434"/>
      <c r="D1432" s="434"/>
      <c r="E1432" s="434"/>
      <c r="F1432" s="434"/>
      <c r="G1432" s="434"/>
      <c r="H1432" s="434"/>
      <c r="I1432" s="434"/>
      <c r="J1432" s="434"/>
      <c r="K1432" s="434"/>
      <c r="L1432" s="434"/>
      <c r="M1432" s="434"/>
      <c r="N1432" s="434"/>
      <c r="O1432" s="434"/>
      <c r="P1432" s="434"/>
      <c r="Q1432" s="434"/>
      <c r="R1432" s="434"/>
      <c r="S1432" s="434"/>
      <c r="T1432" s="472"/>
      <c r="U1432" s="434"/>
      <c r="V1432" s="434"/>
      <c r="W1432" s="434"/>
      <c r="X1432" s="434"/>
      <c r="Y1432" s="434"/>
      <c r="Z1432" s="434"/>
      <c r="AA1432" s="434"/>
      <c r="AB1432" s="434"/>
      <c r="AC1432" s="434"/>
      <c r="AD1432" s="436"/>
      <c r="AE1432" s="436"/>
      <c r="AF1432" s="436"/>
      <c r="AG1432" s="436"/>
      <c r="AH1432" s="436"/>
      <c r="AI1432" s="436"/>
      <c r="AJ1432" s="436"/>
      <c r="AK1432" s="436"/>
    </row>
    <row r="1433" spans="1:37" s="357" customFormat="1" ht="19.5" customHeight="1" x14ac:dyDescent="0.25">
      <c r="A1433" s="434"/>
      <c r="B1433" s="434"/>
      <c r="C1433" s="434"/>
      <c r="D1433" s="434"/>
      <c r="E1433" s="434"/>
      <c r="F1433" s="434"/>
      <c r="G1433" s="434"/>
      <c r="H1433" s="434"/>
      <c r="I1433" s="434"/>
      <c r="J1433" s="434"/>
      <c r="K1433" s="434"/>
      <c r="L1433" s="434"/>
      <c r="M1433" s="434"/>
      <c r="N1433" s="434"/>
      <c r="O1433" s="434"/>
      <c r="P1433" s="434"/>
      <c r="Q1433" s="434"/>
      <c r="R1433" s="434"/>
      <c r="S1433" s="434"/>
      <c r="T1433" s="472"/>
      <c r="U1433" s="434"/>
      <c r="V1433" s="434"/>
      <c r="W1433" s="434"/>
      <c r="X1433" s="434"/>
      <c r="Y1433" s="434"/>
      <c r="Z1433" s="434"/>
      <c r="AA1433" s="434"/>
      <c r="AB1433" s="434"/>
      <c r="AC1433" s="434"/>
      <c r="AD1433" s="436"/>
      <c r="AE1433" s="436"/>
      <c r="AF1433" s="436"/>
      <c r="AG1433" s="436"/>
      <c r="AH1433" s="436"/>
      <c r="AI1433" s="436"/>
      <c r="AJ1433" s="436"/>
      <c r="AK1433" s="436"/>
    </row>
    <row r="1434" spans="1:37" s="357" customFormat="1" ht="19.5" customHeight="1" x14ac:dyDescent="0.25">
      <c r="A1434" s="434"/>
      <c r="B1434" s="434"/>
      <c r="C1434" s="434"/>
      <c r="D1434" s="434"/>
      <c r="E1434" s="434"/>
      <c r="F1434" s="434"/>
      <c r="G1434" s="434"/>
      <c r="H1434" s="434"/>
      <c r="I1434" s="434"/>
      <c r="J1434" s="434"/>
      <c r="K1434" s="434"/>
      <c r="L1434" s="434"/>
      <c r="M1434" s="434"/>
      <c r="N1434" s="434"/>
      <c r="O1434" s="434"/>
      <c r="P1434" s="434"/>
      <c r="Q1434" s="434"/>
      <c r="R1434" s="434"/>
      <c r="S1434" s="434"/>
      <c r="T1434" s="472"/>
      <c r="U1434" s="434"/>
      <c r="V1434" s="434"/>
      <c r="W1434" s="434"/>
      <c r="X1434" s="434"/>
      <c r="Y1434" s="434"/>
      <c r="Z1434" s="434"/>
      <c r="AA1434" s="434"/>
      <c r="AB1434" s="434"/>
      <c r="AC1434" s="434"/>
      <c r="AD1434" s="436"/>
      <c r="AE1434" s="436"/>
      <c r="AF1434" s="436"/>
      <c r="AG1434" s="436"/>
      <c r="AH1434" s="436"/>
      <c r="AI1434" s="436"/>
      <c r="AJ1434" s="436"/>
      <c r="AK1434" s="436"/>
    </row>
    <row r="1435" spans="1:37" s="357" customFormat="1" ht="19.5" customHeight="1" x14ac:dyDescent="0.25">
      <c r="A1435" s="434"/>
      <c r="B1435" s="434"/>
      <c r="C1435" s="434"/>
      <c r="D1435" s="434"/>
      <c r="E1435" s="434"/>
      <c r="F1435" s="434"/>
      <c r="G1435" s="434"/>
      <c r="H1435" s="434"/>
      <c r="I1435" s="434"/>
      <c r="J1435" s="434"/>
      <c r="K1435" s="434"/>
      <c r="L1435" s="434"/>
      <c r="M1435" s="434"/>
      <c r="N1435" s="434"/>
      <c r="O1435" s="434"/>
      <c r="P1435" s="434"/>
      <c r="Q1435" s="434"/>
      <c r="R1435" s="434"/>
      <c r="S1435" s="434"/>
      <c r="T1435" s="472"/>
      <c r="U1435" s="434"/>
      <c r="V1435" s="434"/>
      <c r="W1435" s="434"/>
      <c r="X1435" s="434"/>
      <c r="Y1435" s="434"/>
      <c r="Z1435" s="434"/>
      <c r="AA1435" s="434"/>
      <c r="AB1435" s="434"/>
      <c r="AC1435" s="434"/>
      <c r="AD1435" s="436"/>
      <c r="AE1435" s="436"/>
      <c r="AF1435" s="436"/>
      <c r="AG1435" s="436"/>
      <c r="AH1435" s="436"/>
      <c r="AI1435" s="436"/>
      <c r="AJ1435" s="436"/>
      <c r="AK1435" s="436"/>
    </row>
    <row r="1436" spans="1:37" s="357" customFormat="1" ht="19.5" customHeight="1" x14ac:dyDescent="0.25">
      <c r="A1436" s="434"/>
      <c r="B1436" s="434"/>
      <c r="C1436" s="434"/>
      <c r="D1436" s="434"/>
      <c r="E1436" s="434"/>
      <c r="F1436" s="434"/>
      <c r="G1436" s="434"/>
      <c r="H1436" s="434"/>
      <c r="I1436" s="434"/>
      <c r="J1436" s="434"/>
      <c r="K1436" s="434"/>
      <c r="L1436" s="434"/>
      <c r="M1436" s="434"/>
      <c r="N1436" s="434"/>
      <c r="O1436" s="434"/>
      <c r="P1436" s="434"/>
      <c r="Q1436" s="434"/>
      <c r="R1436" s="434"/>
      <c r="S1436" s="434"/>
      <c r="T1436" s="472"/>
      <c r="U1436" s="434"/>
      <c r="V1436" s="434"/>
      <c r="W1436" s="434"/>
      <c r="X1436" s="434"/>
      <c r="Y1436" s="434"/>
      <c r="Z1436" s="434"/>
      <c r="AA1436" s="434"/>
      <c r="AB1436" s="434"/>
      <c r="AC1436" s="434"/>
      <c r="AD1436" s="436"/>
      <c r="AE1436" s="436"/>
      <c r="AF1436" s="436"/>
      <c r="AG1436" s="436"/>
      <c r="AH1436" s="436"/>
      <c r="AI1436" s="436"/>
      <c r="AJ1436" s="436"/>
      <c r="AK1436" s="436"/>
    </row>
    <row r="1437" spans="1:37" s="357" customFormat="1" ht="19.5" customHeight="1" x14ac:dyDescent="0.25">
      <c r="A1437" s="434"/>
      <c r="B1437" s="434"/>
      <c r="C1437" s="434"/>
      <c r="D1437" s="434"/>
      <c r="E1437" s="434"/>
      <c r="F1437" s="434"/>
      <c r="G1437" s="434"/>
      <c r="H1437" s="434"/>
      <c r="I1437" s="434"/>
      <c r="J1437" s="434"/>
      <c r="K1437" s="434"/>
      <c r="L1437" s="434"/>
      <c r="M1437" s="434"/>
      <c r="N1437" s="434"/>
      <c r="O1437" s="434"/>
      <c r="P1437" s="434"/>
      <c r="Q1437" s="434"/>
      <c r="R1437" s="434"/>
      <c r="S1437" s="434"/>
      <c r="T1437" s="472"/>
      <c r="U1437" s="434"/>
      <c r="V1437" s="434"/>
      <c r="W1437" s="434"/>
      <c r="X1437" s="434"/>
      <c r="Y1437" s="434"/>
      <c r="Z1437" s="434"/>
      <c r="AA1437" s="434"/>
      <c r="AB1437" s="434"/>
      <c r="AC1437" s="434"/>
      <c r="AD1437" s="436"/>
      <c r="AE1437" s="436"/>
      <c r="AF1437" s="436"/>
      <c r="AG1437" s="436"/>
      <c r="AH1437" s="436"/>
      <c r="AI1437" s="436"/>
      <c r="AJ1437" s="436"/>
      <c r="AK1437" s="436"/>
    </row>
    <row r="1438" spans="1:37" s="357" customFormat="1" ht="19.5" customHeight="1" x14ac:dyDescent="0.25">
      <c r="A1438" s="434"/>
      <c r="B1438" s="434"/>
      <c r="C1438" s="434"/>
      <c r="D1438" s="434"/>
      <c r="E1438" s="434"/>
      <c r="F1438" s="434"/>
      <c r="G1438" s="434"/>
      <c r="H1438" s="434"/>
      <c r="I1438" s="434"/>
      <c r="J1438" s="434"/>
      <c r="K1438" s="434"/>
      <c r="L1438" s="434"/>
      <c r="M1438" s="434"/>
      <c r="N1438" s="434"/>
      <c r="O1438" s="434"/>
      <c r="P1438" s="434"/>
      <c r="Q1438" s="434"/>
      <c r="R1438" s="434"/>
      <c r="S1438" s="434"/>
      <c r="T1438" s="472"/>
      <c r="U1438" s="434"/>
      <c r="V1438" s="434"/>
      <c r="W1438" s="434"/>
      <c r="X1438" s="434"/>
      <c r="Y1438" s="434"/>
      <c r="Z1438" s="434"/>
      <c r="AA1438" s="434"/>
      <c r="AB1438" s="434"/>
      <c r="AC1438" s="434"/>
      <c r="AD1438" s="436"/>
      <c r="AE1438" s="436"/>
      <c r="AF1438" s="436"/>
      <c r="AG1438" s="436"/>
      <c r="AH1438" s="436"/>
      <c r="AI1438" s="436"/>
      <c r="AJ1438" s="436"/>
      <c r="AK1438" s="436"/>
    </row>
    <row r="1439" spans="1:37" s="357" customFormat="1" ht="19.5" customHeight="1" x14ac:dyDescent="0.25">
      <c r="A1439" s="434"/>
      <c r="B1439" s="434"/>
      <c r="C1439" s="434"/>
      <c r="D1439" s="434"/>
      <c r="E1439" s="434"/>
      <c r="F1439" s="434"/>
      <c r="G1439" s="434"/>
      <c r="H1439" s="434"/>
      <c r="I1439" s="434"/>
      <c r="J1439" s="434"/>
      <c r="K1439" s="434"/>
      <c r="L1439" s="434"/>
      <c r="M1439" s="434"/>
      <c r="N1439" s="434"/>
      <c r="O1439" s="434"/>
      <c r="P1439" s="434"/>
      <c r="Q1439" s="434"/>
      <c r="R1439" s="434"/>
      <c r="S1439" s="434"/>
      <c r="T1439" s="472"/>
      <c r="U1439" s="434"/>
      <c r="V1439" s="434"/>
      <c r="W1439" s="434"/>
      <c r="X1439" s="434"/>
      <c r="Y1439" s="434"/>
      <c r="Z1439" s="434"/>
      <c r="AA1439" s="434"/>
      <c r="AB1439" s="434"/>
      <c r="AC1439" s="434"/>
      <c r="AD1439" s="436"/>
      <c r="AE1439" s="436"/>
      <c r="AF1439" s="436"/>
      <c r="AG1439" s="436"/>
      <c r="AH1439" s="436"/>
      <c r="AI1439" s="436"/>
      <c r="AJ1439" s="436"/>
      <c r="AK1439" s="436"/>
    </row>
    <row r="1440" spans="1:37" s="357" customFormat="1" ht="19.5" customHeight="1" x14ac:dyDescent="0.25">
      <c r="A1440" s="434"/>
      <c r="B1440" s="434"/>
      <c r="C1440" s="434"/>
      <c r="D1440" s="434"/>
      <c r="E1440" s="434"/>
      <c r="F1440" s="434"/>
      <c r="G1440" s="434"/>
      <c r="H1440" s="434"/>
      <c r="I1440" s="434"/>
      <c r="J1440" s="434"/>
      <c r="K1440" s="434"/>
      <c r="L1440" s="434"/>
      <c r="M1440" s="434"/>
      <c r="N1440" s="434"/>
      <c r="O1440" s="434"/>
      <c r="P1440" s="434"/>
      <c r="Q1440" s="434"/>
      <c r="R1440" s="434"/>
      <c r="S1440" s="434"/>
      <c r="T1440" s="472"/>
      <c r="U1440" s="434"/>
      <c r="V1440" s="434"/>
      <c r="W1440" s="434"/>
      <c r="X1440" s="434"/>
      <c r="Y1440" s="434"/>
      <c r="Z1440" s="434"/>
      <c r="AA1440" s="434"/>
      <c r="AB1440" s="434"/>
      <c r="AC1440" s="434"/>
      <c r="AD1440" s="436"/>
      <c r="AE1440" s="436"/>
      <c r="AF1440" s="436"/>
      <c r="AG1440" s="436"/>
      <c r="AH1440" s="436"/>
      <c r="AI1440" s="436"/>
      <c r="AJ1440" s="436"/>
      <c r="AK1440" s="436"/>
    </row>
    <row r="1441" spans="1:37" s="357" customFormat="1" ht="19.5" customHeight="1" x14ac:dyDescent="0.25">
      <c r="A1441" s="434"/>
      <c r="B1441" s="434"/>
      <c r="C1441" s="434"/>
      <c r="D1441" s="434"/>
      <c r="E1441" s="434"/>
      <c r="F1441" s="434"/>
      <c r="G1441" s="434"/>
      <c r="H1441" s="434"/>
      <c r="I1441" s="434"/>
      <c r="J1441" s="434"/>
      <c r="K1441" s="434"/>
      <c r="L1441" s="434"/>
      <c r="M1441" s="434"/>
      <c r="N1441" s="434"/>
      <c r="O1441" s="434"/>
      <c r="P1441" s="434"/>
      <c r="Q1441" s="434"/>
      <c r="R1441" s="434"/>
      <c r="S1441" s="434"/>
      <c r="T1441" s="472"/>
      <c r="U1441" s="434"/>
      <c r="V1441" s="434"/>
      <c r="W1441" s="434"/>
      <c r="X1441" s="434"/>
      <c r="Y1441" s="434"/>
      <c r="Z1441" s="434"/>
      <c r="AA1441" s="434"/>
      <c r="AB1441" s="434"/>
      <c r="AC1441" s="434"/>
      <c r="AD1441" s="436"/>
      <c r="AE1441" s="436"/>
      <c r="AF1441" s="436"/>
      <c r="AG1441" s="436"/>
      <c r="AH1441" s="436"/>
      <c r="AI1441" s="436"/>
      <c r="AJ1441" s="436"/>
      <c r="AK1441" s="436"/>
    </row>
    <row r="1442" spans="1:37" s="357" customFormat="1" ht="19.5" customHeight="1" x14ac:dyDescent="0.25">
      <c r="A1442" s="434"/>
      <c r="B1442" s="434"/>
      <c r="C1442" s="434"/>
      <c r="D1442" s="434"/>
      <c r="E1442" s="434"/>
      <c r="F1442" s="434"/>
      <c r="G1442" s="434"/>
      <c r="H1442" s="434"/>
      <c r="I1442" s="434"/>
      <c r="J1442" s="434"/>
      <c r="K1442" s="434"/>
      <c r="L1442" s="434"/>
      <c r="M1442" s="434"/>
      <c r="N1442" s="434"/>
      <c r="O1442" s="434"/>
      <c r="P1442" s="434"/>
      <c r="Q1442" s="434"/>
      <c r="R1442" s="434"/>
      <c r="S1442" s="434"/>
      <c r="T1442" s="472"/>
      <c r="U1442" s="434"/>
      <c r="V1442" s="434"/>
      <c r="W1442" s="434"/>
      <c r="X1442" s="434"/>
      <c r="Y1442" s="434"/>
      <c r="Z1442" s="434"/>
      <c r="AA1442" s="434"/>
      <c r="AB1442" s="434"/>
      <c r="AC1442" s="434"/>
      <c r="AD1442" s="436"/>
      <c r="AE1442" s="436"/>
      <c r="AF1442" s="436"/>
      <c r="AG1442" s="436"/>
      <c r="AH1442" s="436"/>
      <c r="AI1442" s="436"/>
      <c r="AJ1442" s="436"/>
      <c r="AK1442" s="436"/>
    </row>
    <row r="1443" spans="1:37" s="357" customFormat="1" ht="19.5" customHeight="1" x14ac:dyDescent="0.25">
      <c r="A1443" s="434"/>
      <c r="B1443" s="434"/>
      <c r="C1443" s="434"/>
      <c r="D1443" s="434"/>
      <c r="E1443" s="434"/>
      <c r="F1443" s="434"/>
      <c r="G1443" s="434"/>
      <c r="H1443" s="434"/>
      <c r="I1443" s="434"/>
      <c r="J1443" s="434"/>
      <c r="K1443" s="434"/>
      <c r="L1443" s="434"/>
      <c r="M1443" s="434"/>
      <c r="N1443" s="434"/>
      <c r="O1443" s="434"/>
      <c r="P1443" s="434"/>
      <c r="Q1443" s="434"/>
      <c r="R1443" s="434"/>
      <c r="S1443" s="434"/>
      <c r="T1443" s="472"/>
      <c r="U1443" s="434"/>
      <c r="V1443" s="434"/>
      <c r="W1443" s="434"/>
      <c r="X1443" s="434"/>
      <c r="Y1443" s="434"/>
      <c r="Z1443" s="434"/>
      <c r="AA1443" s="434"/>
      <c r="AB1443" s="434"/>
      <c r="AC1443" s="434"/>
      <c r="AD1443" s="436"/>
      <c r="AE1443" s="436"/>
      <c r="AF1443" s="436"/>
      <c r="AG1443" s="436"/>
      <c r="AH1443" s="436"/>
      <c r="AI1443" s="436"/>
      <c r="AJ1443" s="436"/>
      <c r="AK1443" s="436"/>
    </row>
    <row r="1444" spans="1:37" s="357" customFormat="1" ht="19.5" customHeight="1" x14ac:dyDescent="0.25">
      <c r="A1444" s="434"/>
      <c r="B1444" s="434"/>
      <c r="C1444" s="434"/>
      <c r="D1444" s="434"/>
      <c r="E1444" s="434"/>
      <c r="F1444" s="434"/>
      <c r="G1444" s="434"/>
      <c r="H1444" s="434"/>
      <c r="I1444" s="434"/>
      <c r="J1444" s="434"/>
      <c r="K1444" s="434"/>
      <c r="L1444" s="434"/>
      <c r="M1444" s="434"/>
      <c r="N1444" s="434"/>
      <c r="O1444" s="434"/>
      <c r="P1444" s="434"/>
      <c r="Q1444" s="434"/>
      <c r="R1444" s="434"/>
      <c r="S1444" s="434"/>
      <c r="T1444" s="472"/>
      <c r="U1444" s="434"/>
      <c r="V1444" s="434"/>
      <c r="W1444" s="434"/>
      <c r="X1444" s="434"/>
      <c r="Y1444" s="434"/>
      <c r="Z1444" s="434"/>
      <c r="AA1444" s="434"/>
      <c r="AB1444" s="434"/>
      <c r="AC1444" s="434"/>
      <c r="AD1444" s="436"/>
      <c r="AE1444" s="436"/>
      <c r="AF1444" s="436"/>
      <c r="AG1444" s="436"/>
      <c r="AH1444" s="436"/>
      <c r="AI1444" s="436"/>
      <c r="AJ1444" s="436"/>
      <c r="AK1444" s="436"/>
    </row>
    <row r="1445" spans="1:37" s="357" customFormat="1" ht="19.5" customHeight="1" x14ac:dyDescent="0.25">
      <c r="A1445" s="434"/>
      <c r="B1445" s="434"/>
      <c r="C1445" s="434"/>
      <c r="D1445" s="434"/>
      <c r="E1445" s="434"/>
      <c r="F1445" s="434"/>
      <c r="G1445" s="434"/>
      <c r="H1445" s="434"/>
      <c r="I1445" s="434"/>
      <c r="J1445" s="434"/>
      <c r="K1445" s="434"/>
      <c r="L1445" s="434"/>
      <c r="M1445" s="434"/>
      <c r="N1445" s="434"/>
      <c r="O1445" s="434"/>
      <c r="P1445" s="434"/>
      <c r="Q1445" s="434"/>
      <c r="R1445" s="434"/>
      <c r="S1445" s="434"/>
      <c r="T1445" s="472"/>
      <c r="U1445" s="434"/>
      <c r="V1445" s="434"/>
      <c r="W1445" s="434"/>
      <c r="X1445" s="434"/>
      <c r="Y1445" s="434"/>
      <c r="Z1445" s="434"/>
      <c r="AA1445" s="434"/>
      <c r="AB1445" s="434"/>
      <c r="AC1445" s="434"/>
      <c r="AD1445" s="436"/>
      <c r="AE1445" s="436"/>
      <c r="AF1445" s="436"/>
      <c r="AG1445" s="436"/>
      <c r="AH1445" s="436"/>
      <c r="AI1445" s="436"/>
      <c r="AJ1445" s="436"/>
      <c r="AK1445" s="436"/>
    </row>
    <row r="1446" spans="1:37" s="357" customFormat="1" ht="19.5" customHeight="1" x14ac:dyDescent="0.25">
      <c r="A1446" s="434"/>
      <c r="B1446" s="434"/>
      <c r="C1446" s="434"/>
      <c r="D1446" s="434"/>
      <c r="E1446" s="434"/>
      <c r="F1446" s="434"/>
      <c r="G1446" s="434"/>
      <c r="H1446" s="434"/>
      <c r="I1446" s="434"/>
      <c r="J1446" s="434"/>
      <c r="K1446" s="434"/>
      <c r="L1446" s="434"/>
      <c r="M1446" s="434"/>
      <c r="N1446" s="434"/>
      <c r="O1446" s="434"/>
      <c r="P1446" s="434"/>
      <c r="Q1446" s="434"/>
      <c r="R1446" s="434"/>
      <c r="S1446" s="434"/>
      <c r="T1446" s="472"/>
      <c r="U1446" s="434"/>
      <c r="V1446" s="434"/>
      <c r="W1446" s="434"/>
      <c r="X1446" s="434"/>
      <c r="Y1446" s="434"/>
      <c r="Z1446" s="434"/>
      <c r="AA1446" s="434"/>
      <c r="AB1446" s="434"/>
      <c r="AC1446" s="434"/>
      <c r="AD1446" s="436"/>
      <c r="AE1446" s="436"/>
      <c r="AF1446" s="436"/>
      <c r="AG1446" s="436"/>
      <c r="AH1446" s="436"/>
      <c r="AI1446" s="436"/>
      <c r="AJ1446" s="436"/>
      <c r="AK1446" s="436"/>
    </row>
    <row r="1447" spans="1:37" s="357" customFormat="1" ht="19.5" customHeight="1" x14ac:dyDescent="0.25">
      <c r="A1447" s="434"/>
      <c r="B1447" s="434"/>
      <c r="C1447" s="434"/>
      <c r="D1447" s="434"/>
      <c r="E1447" s="434"/>
      <c r="F1447" s="434"/>
      <c r="G1447" s="434"/>
      <c r="H1447" s="434"/>
      <c r="I1447" s="434"/>
      <c r="J1447" s="434"/>
      <c r="K1447" s="434"/>
      <c r="L1447" s="434"/>
      <c r="M1447" s="434"/>
      <c r="N1447" s="434"/>
      <c r="O1447" s="434"/>
      <c r="P1447" s="434"/>
      <c r="Q1447" s="434"/>
      <c r="R1447" s="434"/>
      <c r="S1447" s="434"/>
      <c r="T1447" s="472"/>
      <c r="U1447" s="434"/>
      <c r="V1447" s="434"/>
      <c r="W1447" s="434"/>
      <c r="X1447" s="434"/>
      <c r="Y1447" s="434"/>
      <c r="Z1447" s="434"/>
      <c r="AA1447" s="434"/>
      <c r="AB1447" s="434"/>
      <c r="AC1447" s="434"/>
      <c r="AD1447" s="436"/>
      <c r="AE1447" s="436"/>
      <c r="AF1447" s="436"/>
      <c r="AG1447" s="436"/>
      <c r="AH1447" s="436"/>
      <c r="AI1447" s="436"/>
      <c r="AJ1447" s="436"/>
      <c r="AK1447" s="436"/>
    </row>
    <row r="1448" spans="1:37" s="357" customFormat="1" ht="19.5" customHeight="1" x14ac:dyDescent="0.25">
      <c r="A1448" s="434"/>
      <c r="B1448" s="434"/>
      <c r="C1448" s="434"/>
      <c r="D1448" s="434"/>
      <c r="E1448" s="434"/>
      <c r="F1448" s="434"/>
      <c r="G1448" s="434"/>
      <c r="H1448" s="434"/>
      <c r="I1448" s="434"/>
      <c r="J1448" s="434"/>
      <c r="K1448" s="434"/>
      <c r="L1448" s="434"/>
      <c r="M1448" s="434"/>
      <c r="N1448" s="434"/>
      <c r="O1448" s="434"/>
      <c r="P1448" s="434"/>
      <c r="Q1448" s="434"/>
      <c r="R1448" s="434"/>
      <c r="S1448" s="434"/>
      <c r="T1448" s="472"/>
      <c r="U1448" s="434"/>
      <c r="V1448" s="434"/>
      <c r="W1448" s="434"/>
      <c r="X1448" s="434"/>
      <c r="Y1448" s="434"/>
      <c r="Z1448" s="434"/>
      <c r="AA1448" s="434"/>
      <c r="AB1448" s="434"/>
      <c r="AC1448" s="434"/>
      <c r="AD1448" s="436"/>
      <c r="AE1448" s="436"/>
      <c r="AF1448" s="436"/>
      <c r="AG1448" s="436"/>
      <c r="AH1448" s="436"/>
      <c r="AI1448" s="436"/>
      <c r="AJ1448" s="436"/>
      <c r="AK1448" s="436"/>
    </row>
    <row r="1449" spans="1:37" s="357" customFormat="1" ht="19.5" customHeight="1" x14ac:dyDescent="0.25">
      <c r="A1449" s="434"/>
      <c r="B1449" s="434"/>
      <c r="C1449" s="434"/>
      <c r="D1449" s="434"/>
      <c r="E1449" s="434"/>
      <c r="F1449" s="434"/>
      <c r="G1449" s="434"/>
      <c r="H1449" s="434"/>
      <c r="I1449" s="434"/>
      <c r="J1449" s="434"/>
      <c r="K1449" s="434"/>
      <c r="L1449" s="434"/>
      <c r="M1449" s="434"/>
      <c r="N1449" s="434"/>
      <c r="O1449" s="434"/>
      <c r="P1449" s="434"/>
      <c r="Q1449" s="434"/>
      <c r="R1449" s="434"/>
      <c r="S1449" s="434"/>
      <c r="T1449" s="472"/>
      <c r="U1449" s="434"/>
      <c r="V1449" s="434"/>
      <c r="W1449" s="434"/>
      <c r="X1449" s="434"/>
      <c r="Y1449" s="434"/>
      <c r="Z1449" s="434"/>
      <c r="AA1449" s="434"/>
      <c r="AB1449" s="434"/>
      <c r="AC1449" s="434"/>
      <c r="AD1449" s="436"/>
      <c r="AE1449" s="436"/>
      <c r="AF1449" s="436"/>
      <c r="AG1449" s="436"/>
      <c r="AH1449" s="436"/>
      <c r="AI1449" s="436"/>
      <c r="AJ1449" s="436"/>
      <c r="AK1449" s="436"/>
    </row>
    <row r="1450" spans="1:37" s="357" customFormat="1" ht="19.5" customHeight="1" x14ac:dyDescent="0.25">
      <c r="A1450" s="434"/>
      <c r="B1450" s="434"/>
      <c r="C1450" s="434"/>
      <c r="D1450" s="434"/>
      <c r="E1450" s="434"/>
      <c r="F1450" s="434"/>
      <c r="G1450" s="434"/>
      <c r="H1450" s="434"/>
      <c r="I1450" s="434"/>
      <c r="J1450" s="434"/>
      <c r="K1450" s="434"/>
      <c r="L1450" s="434"/>
      <c r="M1450" s="434"/>
      <c r="N1450" s="434"/>
      <c r="O1450" s="434"/>
      <c r="P1450" s="434"/>
      <c r="Q1450" s="434"/>
      <c r="R1450" s="434"/>
      <c r="S1450" s="434"/>
      <c r="T1450" s="472"/>
      <c r="U1450" s="434"/>
      <c r="V1450" s="434"/>
      <c r="W1450" s="434"/>
      <c r="X1450" s="434"/>
      <c r="Y1450" s="434"/>
      <c r="Z1450" s="434"/>
      <c r="AA1450" s="434"/>
      <c r="AB1450" s="434"/>
      <c r="AC1450" s="434"/>
      <c r="AD1450" s="436"/>
      <c r="AE1450" s="436"/>
      <c r="AF1450" s="436"/>
      <c r="AG1450" s="436"/>
      <c r="AH1450" s="436"/>
      <c r="AI1450" s="436"/>
      <c r="AJ1450" s="436"/>
      <c r="AK1450" s="436"/>
    </row>
    <row r="1451" spans="1:37" s="357" customFormat="1" ht="19.5" customHeight="1" x14ac:dyDescent="0.25">
      <c r="A1451" s="434"/>
      <c r="B1451" s="434"/>
      <c r="C1451" s="434"/>
      <c r="D1451" s="434"/>
      <c r="E1451" s="434"/>
      <c r="F1451" s="434"/>
      <c r="G1451" s="434"/>
      <c r="H1451" s="434"/>
      <c r="I1451" s="434"/>
      <c r="J1451" s="434"/>
      <c r="K1451" s="434"/>
      <c r="L1451" s="434"/>
      <c r="M1451" s="434"/>
      <c r="N1451" s="434"/>
      <c r="O1451" s="434"/>
      <c r="P1451" s="434"/>
      <c r="Q1451" s="434"/>
      <c r="R1451" s="434"/>
      <c r="S1451" s="434"/>
      <c r="T1451" s="472"/>
      <c r="U1451" s="434"/>
      <c r="V1451" s="434"/>
      <c r="W1451" s="434"/>
      <c r="X1451" s="434"/>
      <c r="Y1451" s="434"/>
      <c r="Z1451" s="434"/>
      <c r="AA1451" s="434"/>
      <c r="AB1451" s="434"/>
      <c r="AC1451" s="434"/>
      <c r="AD1451" s="436"/>
      <c r="AE1451" s="436"/>
      <c r="AF1451" s="436"/>
      <c r="AG1451" s="436"/>
      <c r="AH1451" s="436"/>
      <c r="AI1451" s="436"/>
      <c r="AJ1451" s="436"/>
      <c r="AK1451" s="436"/>
    </row>
    <row r="1452" spans="1:37" s="357" customFormat="1" ht="19.5" customHeight="1" x14ac:dyDescent="0.25">
      <c r="A1452" s="434"/>
      <c r="B1452" s="434"/>
      <c r="C1452" s="434"/>
      <c r="D1452" s="434"/>
      <c r="E1452" s="434"/>
      <c r="F1452" s="434"/>
      <c r="G1452" s="434"/>
      <c r="H1452" s="434"/>
      <c r="I1452" s="434"/>
      <c r="J1452" s="434"/>
      <c r="K1452" s="434"/>
      <c r="L1452" s="434"/>
      <c r="M1452" s="434"/>
      <c r="N1452" s="434"/>
      <c r="O1452" s="434"/>
      <c r="P1452" s="434"/>
      <c r="Q1452" s="434"/>
      <c r="R1452" s="434"/>
      <c r="S1452" s="434"/>
      <c r="T1452" s="472"/>
      <c r="U1452" s="434"/>
      <c r="V1452" s="434"/>
      <c r="W1452" s="434"/>
      <c r="X1452" s="434"/>
      <c r="Y1452" s="434"/>
      <c r="Z1452" s="434"/>
      <c r="AA1452" s="434"/>
      <c r="AB1452" s="434"/>
      <c r="AC1452" s="434"/>
      <c r="AD1452" s="436"/>
      <c r="AE1452" s="436"/>
      <c r="AF1452" s="436"/>
      <c r="AG1452" s="436"/>
      <c r="AH1452" s="436"/>
      <c r="AI1452" s="436"/>
      <c r="AJ1452" s="436"/>
      <c r="AK1452" s="436"/>
    </row>
    <row r="1453" spans="1:37" s="357" customFormat="1" ht="19.5" customHeight="1" x14ac:dyDescent="0.25">
      <c r="A1453" s="434"/>
      <c r="B1453" s="434"/>
      <c r="C1453" s="434"/>
      <c r="D1453" s="434"/>
      <c r="E1453" s="434"/>
      <c r="F1453" s="434"/>
      <c r="G1453" s="434"/>
      <c r="H1453" s="434"/>
      <c r="I1453" s="434"/>
      <c r="J1453" s="434"/>
      <c r="K1453" s="434"/>
      <c r="L1453" s="434"/>
      <c r="M1453" s="434"/>
      <c r="N1453" s="434"/>
      <c r="O1453" s="434"/>
      <c r="P1453" s="434"/>
      <c r="Q1453" s="434"/>
      <c r="R1453" s="434"/>
      <c r="S1453" s="434"/>
      <c r="T1453" s="472"/>
      <c r="U1453" s="434"/>
      <c r="V1453" s="434"/>
      <c r="W1453" s="434"/>
      <c r="X1453" s="434"/>
      <c r="Y1453" s="434"/>
      <c r="Z1453" s="434"/>
      <c r="AA1453" s="434"/>
      <c r="AB1453" s="434"/>
      <c r="AC1453" s="434"/>
      <c r="AD1453" s="436"/>
      <c r="AE1453" s="436"/>
      <c r="AF1453" s="436"/>
      <c r="AG1453" s="436"/>
      <c r="AH1453" s="436"/>
      <c r="AI1453" s="436"/>
      <c r="AJ1453" s="436"/>
      <c r="AK1453" s="436"/>
    </row>
    <row r="1454" spans="1:37" s="357" customFormat="1" ht="19.5" customHeight="1" x14ac:dyDescent="0.25">
      <c r="A1454" s="434"/>
      <c r="B1454" s="434"/>
      <c r="C1454" s="434"/>
      <c r="D1454" s="434"/>
      <c r="E1454" s="434"/>
      <c r="F1454" s="434"/>
      <c r="G1454" s="434"/>
      <c r="H1454" s="434"/>
      <c r="I1454" s="434"/>
      <c r="J1454" s="434"/>
      <c r="K1454" s="434"/>
      <c r="L1454" s="434"/>
      <c r="M1454" s="434"/>
      <c r="N1454" s="434"/>
      <c r="O1454" s="434"/>
      <c r="P1454" s="434"/>
      <c r="Q1454" s="434"/>
      <c r="R1454" s="434"/>
      <c r="S1454" s="434"/>
      <c r="T1454" s="472"/>
      <c r="U1454" s="434"/>
      <c r="V1454" s="434"/>
      <c r="W1454" s="434"/>
      <c r="X1454" s="434"/>
      <c r="Y1454" s="434"/>
      <c r="Z1454" s="434"/>
      <c r="AA1454" s="434"/>
      <c r="AB1454" s="434"/>
      <c r="AC1454" s="434"/>
      <c r="AD1454" s="436"/>
      <c r="AE1454" s="436"/>
      <c r="AF1454" s="436"/>
      <c r="AG1454" s="436"/>
      <c r="AH1454" s="436"/>
      <c r="AI1454" s="436"/>
      <c r="AJ1454" s="436"/>
      <c r="AK1454" s="436"/>
    </row>
    <row r="1455" spans="1:37" s="357" customFormat="1" ht="19.5" customHeight="1" x14ac:dyDescent="0.25">
      <c r="A1455" s="434"/>
      <c r="B1455" s="434"/>
      <c r="C1455" s="434"/>
      <c r="D1455" s="434"/>
      <c r="E1455" s="434"/>
      <c r="F1455" s="434"/>
      <c r="G1455" s="434"/>
      <c r="H1455" s="434"/>
      <c r="I1455" s="434"/>
      <c r="J1455" s="434"/>
      <c r="K1455" s="434"/>
      <c r="L1455" s="434"/>
      <c r="M1455" s="434"/>
      <c r="N1455" s="434"/>
      <c r="O1455" s="434"/>
      <c r="P1455" s="434"/>
      <c r="Q1455" s="434"/>
      <c r="R1455" s="434"/>
      <c r="S1455" s="434"/>
      <c r="T1455" s="472"/>
      <c r="U1455" s="434"/>
      <c r="V1455" s="434"/>
      <c r="W1455" s="434"/>
      <c r="X1455" s="434"/>
      <c r="Y1455" s="434"/>
      <c r="Z1455" s="434"/>
      <c r="AA1455" s="434"/>
      <c r="AB1455" s="434"/>
      <c r="AC1455" s="434"/>
      <c r="AD1455" s="436"/>
      <c r="AE1455" s="436"/>
      <c r="AF1455" s="436"/>
      <c r="AG1455" s="436"/>
      <c r="AH1455" s="436"/>
      <c r="AI1455" s="436"/>
      <c r="AJ1455" s="436"/>
      <c r="AK1455" s="436"/>
    </row>
    <row r="1456" spans="1:37" s="357" customFormat="1" ht="19.5" customHeight="1" x14ac:dyDescent="0.25">
      <c r="A1456" s="434"/>
      <c r="B1456" s="434"/>
      <c r="C1456" s="434"/>
      <c r="D1456" s="434"/>
      <c r="E1456" s="434"/>
      <c r="F1456" s="434"/>
      <c r="G1456" s="434"/>
      <c r="H1456" s="434"/>
      <c r="I1456" s="434"/>
      <c r="J1456" s="434"/>
      <c r="K1456" s="434"/>
      <c r="L1456" s="434"/>
      <c r="M1456" s="434"/>
      <c r="N1456" s="434"/>
      <c r="O1456" s="434"/>
      <c r="P1456" s="434"/>
      <c r="Q1456" s="434"/>
      <c r="R1456" s="434"/>
      <c r="S1456" s="434"/>
      <c r="T1456" s="472"/>
      <c r="U1456" s="434"/>
      <c r="V1456" s="434"/>
      <c r="W1456" s="434"/>
      <c r="X1456" s="434"/>
      <c r="Y1456" s="434"/>
      <c r="Z1456" s="434"/>
      <c r="AA1456" s="434"/>
      <c r="AB1456" s="434"/>
      <c r="AC1456" s="434"/>
      <c r="AD1456" s="436"/>
      <c r="AE1456" s="436"/>
      <c r="AF1456" s="436"/>
      <c r="AG1456" s="436"/>
      <c r="AH1456" s="436"/>
      <c r="AI1456" s="436"/>
      <c r="AJ1456" s="436"/>
      <c r="AK1456" s="436"/>
    </row>
    <row r="1457" spans="1:37" s="357" customFormat="1" ht="19.5" customHeight="1" x14ac:dyDescent="0.25">
      <c r="A1457" s="434"/>
      <c r="B1457" s="434"/>
      <c r="C1457" s="434"/>
      <c r="D1457" s="434"/>
      <c r="E1457" s="434"/>
      <c r="F1457" s="434"/>
      <c r="G1457" s="434"/>
      <c r="H1457" s="434"/>
      <c r="I1457" s="434"/>
      <c r="J1457" s="434"/>
      <c r="K1457" s="434"/>
      <c r="L1457" s="434"/>
      <c r="M1457" s="434"/>
      <c r="N1457" s="434"/>
      <c r="O1457" s="434"/>
      <c r="P1457" s="434"/>
      <c r="Q1457" s="434"/>
      <c r="R1457" s="434"/>
      <c r="S1457" s="434"/>
      <c r="T1457" s="472"/>
      <c r="U1457" s="434"/>
      <c r="V1457" s="434"/>
      <c r="W1457" s="434"/>
      <c r="X1457" s="434"/>
      <c r="Y1457" s="434"/>
      <c r="Z1457" s="434"/>
      <c r="AA1457" s="434"/>
      <c r="AB1457" s="434"/>
      <c r="AC1457" s="434"/>
      <c r="AD1457" s="436"/>
      <c r="AE1457" s="436"/>
      <c r="AF1457" s="436"/>
      <c r="AG1457" s="436"/>
      <c r="AH1457" s="436"/>
      <c r="AI1457" s="436"/>
      <c r="AJ1457" s="436"/>
      <c r="AK1457" s="436"/>
    </row>
    <row r="1458" spans="1:37" s="357" customFormat="1" ht="19.5" customHeight="1" x14ac:dyDescent="0.25">
      <c r="A1458" s="434"/>
      <c r="B1458" s="434"/>
      <c r="C1458" s="434"/>
      <c r="D1458" s="434"/>
      <c r="E1458" s="434"/>
      <c r="F1458" s="434"/>
      <c r="G1458" s="434"/>
      <c r="H1458" s="434"/>
      <c r="I1458" s="434"/>
      <c r="J1458" s="434"/>
      <c r="K1458" s="434"/>
      <c r="L1458" s="434"/>
      <c r="M1458" s="434"/>
      <c r="N1458" s="434"/>
      <c r="O1458" s="434"/>
      <c r="P1458" s="434"/>
      <c r="Q1458" s="434"/>
      <c r="R1458" s="434"/>
      <c r="S1458" s="434"/>
      <c r="T1458" s="472"/>
      <c r="U1458" s="434"/>
      <c r="V1458" s="434"/>
      <c r="W1458" s="434"/>
      <c r="X1458" s="434"/>
      <c r="Y1458" s="434"/>
      <c r="Z1458" s="434"/>
      <c r="AA1458" s="434"/>
      <c r="AB1458" s="434"/>
      <c r="AC1458" s="434"/>
      <c r="AD1458" s="436"/>
      <c r="AE1458" s="436"/>
      <c r="AF1458" s="436"/>
      <c r="AG1458" s="436"/>
      <c r="AH1458" s="436"/>
      <c r="AI1458" s="436"/>
      <c r="AJ1458" s="436"/>
      <c r="AK1458" s="436"/>
    </row>
    <row r="1459" spans="1:37" s="357" customFormat="1" ht="19.5" customHeight="1" x14ac:dyDescent="0.25">
      <c r="A1459" s="434"/>
      <c r="B1459" s="434"/>
      <c r="C1459" s="434"/>
      <c r="D1459" s="434"/>
      <c r="E1459" s="434"/>
      <c r="F1459" s="434"/>
      <c r="G1459" s="434"/>
      <c r="H1459" s="434"/>
      <c r="I1459" s="434"/>
      <c r="J1459" s="434"/>
      <c r="K1459" s="434"/>
      <c r="L1459" s="434"/>
      <c r="M1459" s="434"/>
      <c r="N1459" s="434"/>
      <c r="O1459" s="434"/>
      <c r="P1459" s="434"/>
      <c r="Q1459" s="434"/>
      <c r="R1459" s="434"/>
      <c r="S1459" s="434"/>
      <c r="T1459" s="472"/>
      <c r="U1459" s="434"/>
      <c r="V1459" s="434"/>
      <c r="W1459" s="434"/>
      <c r="X1459" s="434"/>
      <c r="Y1459" s="434"/>
      <c r="Z1459" s="434"/>
      <c r="AA1459" s="434"/>
      <c r="AB1459" s="434"/>
      <c r="AC1459" s="434"/>
      <c r="AD1459" s="436"/>
      <c r="AE1459" s="436"/>
      <c r="AF1459" s="436"/>
      <c r="AG1459" s="436"/>
      <c r="AH1459" s="436"/>
      <c r="AI1459" s="436"/>
      <c r="AJ1459" s="436"/>
      <c r="AK1459" s="436"/>
    </row>
    <row r="1460" spans="1:37" s="357" customFormat="1" ht="19.5" customHeight="1" x14ac:dyDescent="0.25">
      <c r="A1460" s="434"/>
      <c r="B1460" s="434"/>
      <c r="C1460" s="434"/>
      <c r="D1460" s="434"/>
      <c r="E1460" s="434"/>
      <c r="F1460" s="434"/>
      <c r="G1460" s="434"/>
      <c r="H1460" s="434"/>
      <c r="I1460" s="434"/>
      <c r="J1460" s="434"/>
      <c r="K1460" s="434"/>
      <c r="L1460" s="434"/>
      <c r="M1460" s="434"/>
      <c r="N1460" s="434"/>
      <c r="O1460" s="434"/>
      <c r="P1460" s="434"/>
      <c r="Q1460" s="434"/>
      <c r="R1460" s="434"/>
      <c r="S1460" s="434"/>
      <c r="T1460" s="472"/>
      <c r="U1460" s="434"/>
      <c r="V1460" s="434"/>
      <c r="W1460" s="434"/>
      <c r="X1460" s="434"/>
      <c r="Y1460" s="434"/>
      <c r="Z1460" s="434"/>
      <c r="AA1460" s="434"/>
      <c r="AB1460" s="434"/>
      <c r="AC1460" s="434"/>
      <c r="AD1460" s="436"/>
      <c r="AE1460" s="436"/>
      <c r="AF1460" s="436"/>
      <c r="AG1460" s="436"/>
      <c r="AH1460" s="436"/>
      <c r="AI1460" s="436"/>
      <c r="AJ1460" s="436"/>
      <c r="AK1460" s="436"/>
    </row>
    <row r="1461" spans="1:37" s="357" customFormat="1" ht="19.5" customHeight="1" x14ac:dyDescent="0.25">
      <c r="A1461" s="434"/>
      <c r="B1461" s="434"/>
      <c r="C1461" s="434"/>
      <c r="D1461" s="434"/>
      <c r="E1461" s="434"/>
      <c r="F1461" s="434"/>
      <c r="G1461" s="434"/>
      <c r="H1461" s="434"/>
      <c r="I1461" s="434"/>
      <c r="J1461" s="434"/>
      <c r="K1461" s="434"/>
      <c r="L1461" s="434"/>
      <c r="M1461" s="434"/>
      <c r="N1461" s="434"/>
      <c r="O1461" s="434"/>
      <c r="P1461" s="434"/>
      <c r="Q1461" s="434"/>
      <c r="R1461" s="434"/>
      <c r="S1461" s="434"/>
      <c r="T1461" s="472"/>
      <c r="U1461" s="434"/>
      <c r="V1461" s="434"/>
      <c r="W1461" s="434"/>
      <c r="X1461" s="434"/>
      <c r="Y1461" s="434"/>
      <c r="Z1461" s="434"/>
      <c r="AA1461" s="434"/>
      <c r="AB1461" s="434"/>
      <c r="AC1461" s="434"/>
      <c r="AD1461" s="436"/>
      <c r="AE1461" s="436"/>
      <c r="AF1461" s="436"/>
      <c r="AG1461" s="436"/>
      <c r="AH1461" s="436"/>
      <c r="AI1461" s="436"/>
      <c r="AJ1461" s="436"/>
      <c r="AK1461" s="436"/>
    </row>
    <row r="1462" spans="1:37" s="357" customFormat="1" ht="19.5" customHeight="1" x14ac:dyDescent="0.25">
      <c r="A1462" s="434"/>
      <c r="B1462" s="434"/>
      <c r="C1462" s="434"/>
      <c r="D1462" s="434"/>
      <c r="E1462" s="434"/>
      <c r="F1462" s="434"/>
      <c r="G1462" s="434"/>
      <c r="H1462" s="434"/>
      <c r="I1462" s="434"/>
      <c r="J1462" s="434"/>
      <c r="K1462" s="434"/>
      <c r="L1462" s="434"/>
      <c r="M1462" s="434"/>
      <c r="N1462" s="434"/>
      <c r="O1462" s="434"/>
      <c r="P1462" s="434"/>
      <c r="Q1462" s="434"/>
      <c r="R1462" s="434"/>
      <c r="S1462" s="434"/>
      <c r="T1462" s="472"/>
      <c r="U1462" s="434"/>
      <c r="V1462" s="434"/>
      <c r="W1462" s="434"/>
      <c r="X1462" s="434"/>
      <c r="Y1462" s="434"/>
      <c r="Z1462" s="434"/>
      <c r="AA1462" s="434"/>
      <c r="AB1462" s="434"/>
      <c r="AC1462" s="434"/>
      <c r="AD1462" s="436"/>
      <c r="AE1462" s="436"/>
      <c r="AF1462" s="436"/>
      <c r="AG1462" s="436"/>
      <c r="AH1462" s="436"/>
      <c r="AI1462" s="436"/>
      <c r="AJ1462" s="436"/>
      <c r="AK1462" s="436"/>
    </row>
    <row r="1463" spans="1:37" s="357" customFormat="1" ht="19.5" customHeight="1" x14ac:dyDescent="0.25">
      <c r="A1463" s="434"/>
      <c r="B1463" s="434"/>
      <c r="C1463" s="434"/>
      <c r="D1463" s="434"/>
      <c r="E1463" s="434"/>
      <c r="F1463" s="434"/>
      <c r="G1463" s="434"/>
      <c r="H1463" s="434"/>
      <c r="I1463" s="434"/>
      <c r="J1463" s="434"/>
      <c r="K1463" s="434"/>
      <c r="L1463" s="434"/>
      <c r="M1463" s="434"/>
      <c r="N1463" s="434"/>
      <c r="O1463" s="434"/>
      <c r="P1463" s="434"/>
      <c r="Q1463" s="434"/>
      <c r="R1463" s="434"/>
      <c r="S1463" s="434"/>
      <c r="T1463" s="472"/>
      <c r="U1463" s="434"/>
      <c r="V1463" s="434"/>
      <c r="W1463" s="434"/>
      <c r="X1463" s="434"/>
      <c r="Y1463" s="434"/>
      <c r="Z1463" s="434"/>
      <c r="AA1463" s="434"/>
      <c r="AB1463" s="434"/>
      <c r="AC1463" s="434"/>
      <c r="AD1463" s="436"/>
      <c r="AE1463" s="436"/>
      <c r="AF1463" s="436"/>
      <c r="AG1463" s="436"/>
      <c r="AH1463" s="436"/>
      <c r="AI1463" s="436"/>
      <c r="AJ1463" s="436"/>
      <c r="AK1463" s="436"/>
    </row>
    <row r="1464" spans="1:37" s="357" customFormat="1" ht="19.5" customHeight="1" x14ac:dyDescent="0.25">
      <c r="A1464" s="434"/>
      <c r="B1464" s="434"/>
      <c r="C1464" s="434"/>
      <c r="D1464" s="434"/>
      <c r="E1464" s="434"/>
      <c r="F1464" s="434"/>
      <c r="G1464" s="434"/>
      <c r="H1464" s="434"/>
      <c r="I1464" s="434"/>
      <c r="J1464" s="434"/>
      <c r="K1464" s="434"/>
      <c r="L1464" s="434"/>
      <c r="M1464" s="434"/>
      <c r="N1464" s="434"/>
      <c r="O1464" s="434"/>
      <c r="P1464" s="434"/>
      <c r="Q1464" s="434"/>
      <c r="R1464" s="434"/>
      <c r="S1464" s="434"/>
      <c r="T1464" s="472"/>
      <c r="U1464" s="434"/>
      <c r="V1464" s="434"/>
      <c r="W1464" s="434"/>
      <c r="X1464" s="434"/>
      <c r="Y1464" s="434"/>
      <c r="Z1464" s="434"/>
      <c r="AA1464" s="434"/>
      <c r="AB1464" s="434"/>
      <c r="AC1464" s="434"/>
      <c r="AD1464" s="436"/>
      <c r="AE1464" s="436"/>
      <c r="AF1464" s="436"/>
      <c r="AG1464" s="436"/>
      <c r="AH1464" s="436"/>
      <c r="AI1464" s="436"/>
      <c r="AJ1464" s="436"/>
      <c r="AK1464" s="436"/>
    </row>
    <row r="1465" spans="1:37" s="357" customFormat="1" ht="19.5" customHeight="1" x14ac:dyDescent="0.25">
      <c r="A1465" s="434"/>
      <c r="B1465" s="434"/>
      <c r="C1465" s="434"/>
      <c r="D1465" s="434"/>
      <c r="E1465" s="434"/>
      <c r="F1465" s="434"/>
      <c r="G1465" s="434"/>
      <c r="H1465" s="434"/>
      <c r="I1465" s="434"/>
      <c r="J1465" s="434"/>
      <c r="K1465" s="434"/>
      <c r="L1465" s="434"/>
      <c r="M1465" s="434"/>
      <c r="N1465" s="434"/>
      <c r="O1465" s="434"/>
      <c r="P1465" s="434"/>
      <c r="Q1465" s="434"/>
      <c r="R1465" s="434"/>
      <c r="S1465" s="434"/>
      <c r="T1465" s="472"/>
      <c r="U1465" s="434"/>
      <c r="V1465" s="434"/>
      <c r="W1465" s="434"/>
      <c r="X1465" s="434"/>
      <c r="Y1465" s="434"/>
      <c r="Z1465" s="434"/>
      <c r="AA1465" s="434"/>
      <c r="AB1465" s="434"/>
      <c r="AC1465" s="434"/>
      <c r="AD1465" s="436"/>
      <c r="AE1465" s="436"/>
      <c r="AF1465" s="436"/>
      <c r="AG1465" s="436"/>
      <c r="AH1465" s="436"/>
      <c r="AI1465" s="436"/>
      <c r="AJ1465" s="436"/>
      <c r="AK1465" s="436"/>
    </row>
    <row r="1466" spans="1:37" s="357" customFormat="1" ht="19.5" customHeight="1" x14ac:dyDescent="0.25">
      <c r="A1466" s="434"/>
      <c r="B1466" s="434"/>
      <c r="C1466" s="434"/>
      <c r="D1466" s="434"/>
      <c r="E1466" s="434"/>
      <c r="F1466" s="434"/>
      <c r="G1466" s="434"/>
      <c r="H1466" s="434"/>
      <c r="I1466" s="434"/>
      <c r="J1466" s="434"/>
      <c r="K1466" s="434"/>
      <c r="L1466" s="434"/>
      <c r="M1466" s="434"/>
      <c r="N1466" s="434"/>
      <c r="O1466" s="434"/>
      <c r="P1466" s="434"/>
      <c r="Q1466" s="434"/>
      <c r="R1466" s="434"/>
      <c r="S1466" s="434"/>
      <c r="T1466" s="472"/>
      <c r="U1466" s="434"/>
      <c r="V1466" s="434"/>
      <c r="W1466" s="434"/>
      <c r="X1466" s="434"/>
      <c r="Y1466" s="434"/>
      <c r="Z1466" s="434"/>
      <c r="AA1466" s="434"/>
      <c r="AB1466" s="434"/>
      <c r="AC1466" s="434"/>
      <c r="AD1466" s="436"/>
      <c r="AE1466" s="436"/>
      <c r="AF1466" s="436"/>
      <c r="AG1466" s="436"/>
      <c r="AH1466" s="436"/>
      <c r="AI1466" s="436"/>
      <c r="AJ1466" s="436"/>
      <c r="AK1466" s="436"/>
    </row>
    <row r="1467" spans="1:37" s="357" customFormat="1" ht="19.5" customHeight="1" x14ac:dyDescent="0.25">
      <c r="A1467" s="434"/>
      <c r="B1467" s="434"/>
      <c r="C1467" s="434"/>
      <c r="D1467" s="434"/>
      <c r="E1467" s="434"/>
      <c r="F1467" s="434"/>
      <c r="G1467" s="434"/>
      <c r="H1467" s="434"/>
      <c r="I1467" s="434"/>
      <c r="J1467" s="434"/>
      <c r="K1467" s="434"/>
      <c r="L1467" s="434"/>
      <c r="M1467" s="434"/>
      <c r="N1467" s="434"/>
      <c r="O1467" s="434"/>
      <c r="P1467" s="434"/>
      <c r="Q1467" s="434"/>
      <c r="R1467" s="434"/>
      <c r="S1467" s="434"/>
      <c r="T1467" s="472"/>
      <c r="U1467" s="434"/>
      <c r="V1467" s="434"/>
      <c r="W1467" s="434"/>
      <c r="X1467" s="434"/>
      <c r="Y1467" s="434"/>
      <c r="Z1467" s="434"/>
      <c r="AA1467" s="434"/>
      <c r="AB1467" s="434"/>
      <c r="AC1467" s="434"/>
      <c r="AD1467" s="436"/>
      <c r="AE1467" s="436"/>
      <c r="AF1467" s="436"/>
      <c r="AG1467" s="436"/>
      <c r="AH1467" s="436"/>
      <c r="AI1467" s="436"/>
      <c r="AJ1467" s="436"/>
      <c r="AK1467" s="436"/>
    </row>
    <row r="1468" spans="1:37" s="357" customFormat="1" ht="19.5" customHeight="1" x14ac:dyDescent="0.25">
      <c r="A1468" s="434"/>
      <c r="B1468" s="434"/>
      <c r="C1468" s="434"/>
      <c r="D1468" s="434"/>
      <c r="E1468" s="434"/>
      <c r="F1468" s="434"/>
      <c r="G1468" s="434"/>
      <c r="H1468" s="434"/>
      <c r="I1468" s="434"/>
      <c r="J1468" s="434"/>
      <c r="K1468" s="434"/>
      <c r="L1468" s="434"/>
      <c r="M1468" s="434"/>
      <c r="N1468" s="434"/>
      <c r="O1468" s="434"/>
      <c r="P1468" s="434"/>
      <c r="Q1468" s="434"/>
      <c r="R1468" s="434"/>
      <c r="S1468" s="434"/>
      <c r="T1468" s="472"/>
      <c r="U1468" s="434"/>
      <c r="V1468" s="434"/>
      <c r="W1468" s="434"/>
      <c r="X1468" s="434"/>
      <c r="Y1468" s="434"/>
      <c r="Z1468" s="434"/>
      <c r="AA1468" s="434"/>
      <c r="AB1468" s="434"/>
      <c r="AC1468" s="434"/>
      <c r="AD1468" s="436"/>
      <c r="AE1468" s="436"/>
      <c r="AF1468" s="436"/>
      <c r="AG1468" s="436"/>
      <c r="AH1468" s="436"/>
      <c r="AI1468" s="436"/>
      <c r="AJ1468" s="436"/>
      <c r="AK1468" s="436"/>
    </row>
    <row r="1469" spans="1:37" s="357" customFormat="1" ht="19.5" customHeight="1" x14ac:dyDescent="0.25">
      <c r="A1469" s="434"/>
      <c r="B1469" s="434"/>
      <c r="C1469" s="434"/>
      <c r="D1469" s="434"/>
      <c r="E1469" s="434"/>
      <c r="F1469" s="434"/>
      <c r="G1469" s="434"/>
      <c r="H1469" s="434"/>
      <c r="I1469" s="434"/>
      <c r="J1469" s="434"/>
      <c r="K1469" s="434"/>
      <c r="L1469" s="434"/>
      <c r="M1469" s="434"/>
      <c r="N1469" s="434"/>
      <c r="O1469" s="434"/>
      <c r="P1469" s="434"/>
      <c r="Q1469" s="434"/>
      <c r="R1469" s="434"/>
      <c r="S1469" s="434"/>
      <c r="T1469" s="472"/>
      <c r="U1469" s="434"/>
      <c r="V1469" s="434"/>
      <c r="W1469" s="434"/>
      <c r="X1469" s="434"/>
      <c r="Y1469" s="434"/>
      <c r="Z1469" s="434"/>
      <c r="AA1469" s="434"/>
      <c r="AB1469" s="434"/>
      <c r="AC1469" s="434"/>
      <c r="AD1469" s="436"/>
      <c r="AE1469" s="436"/>
      <c r="AF1469" s="436"/>
      <c r="AG1469" s="436"/>
      <c r="AH1469" s="436"/>
      <c r="AI1469" s="436"/>
      <c r="AJ1469" s="436"/>
      <c r="AK1469" s="436"/>
    </row>
    <row r="1470" spans="1:37" s="357" customFormat="1" ht="19.5" customHeight="1" x14ac:dyDescent="0.25">
      <c r="A1470" s="434"/>
      <c r="B1470" s="434"/>
      <c r="C1470" s="434"/>
      <c r="D1470" s="434"/>
      <c r="E1470" s="434"/>
      <c r="F1470" s="434"/>
      <c r="G1470" s="434"/>
      <c r="H1470" s="434"/>
      <c r="I1470" s="434"/>
      <c r="J1470" s="434"/>
      <c r="K1470" s="434"/>
      <c r="L1470" s="434"/>
      <c r="M1470" s="434"/>
      <c r="N1470" s="434"/>
      <c r="O1470" s="434"/>
      <c r="P1470" s="434"/>
      <c r="Q1470" s="434"/>
      <c r="R1470" s="434"/>
      <c r="S1470" s="434"/>
      <c r="T1470" s="472"/>
      <c r="U1470" s="434"/>
      <c r="V1470" s="434"/>
      <c r="W1470" s="434"/>
      <c r="X1470" s="434"/>
      <c r="Y1470" s="434"/>
      <c r="Z1470" s="434"/>
      <c r="AA1470" s="434"/>
      <c r="AB1470" s="434"/>
      <c r="AC1470" s="434"/>
      <c r="AD1470" s="436"/>
      <c r="AE1470" s="436"/>
      <c r="AF1470" s="436"/>
      <c r="AG1470" s="436"/>
      <c r="AH1470" s="436"/>
      <c r="AI1470" s="436"/>
      <c r="AJ1470" s="436"/>
      <c r="AK1470" s="436"/>
    </row>
    <row r="1471" spans="1:37" s="357" customFormat="1" ht="19.5" customHeight="1" x14ac:dyDescent="0.25">
      <c r="A1471" s="434"/>
      <c r="B1471" s="434"/>
      <c r="C1471" s="434"/>
      <c r="D1471" s="434"/>
      <c r="E1471" s="434"/>
      <c r="F1471" s="434"/>
      <c r="G1471" s="434"/>
      <c r="H1471" s="434"/>
      <c r="I1471" s="434"/>
      <c r="J1471" s="434"/>
      <c r="K1471" s="434"/>
      <c r="L1471" s="434"/>
      <c r="M1471" s="434"/>
      <c r="N1471" s="434"/>
      <c r="O1471" s="434"/>
      <c r="P1471" s="434"/>
      <c r="Q1471" s="434"/>
      <c r="R1471" s="434"/>
      <c r="S1471" s="434"/>
      <c r="T1471" s="472"/>
      <c r="U1471" s="434"/>
      <c r="V1471" s="434"/>
      <c r="W1471" s="434"/>
      <c r="X1471" s="434"/>
      <c r="Y1471" s="434"/>
      <c r="Z1471" s="434"/>
      <c r="AA1471" s="434"/>
      <c r="AB1471" s="434"/>
      <c r="AC1471" s="434"/>
      <c r="AD1471" s="436"/>
      <c r="AE1471" s="436"/>
      <c r="AF1471" s="436"/>
      <c r="AG1471" s="436"/>
      <c r="AH1471" s="436"/>
      <c r="AI1471" s="436"/>
      <c r="AJ1471" s="436"/>
      <c r="AK1471" s="436"/>
    </row>
    <row r="1472" spans="1:37" s="357" customFormat="1" ht="19.5" customHeight="1" x14ac:dyDescent="0.25">
      <c r="A1472" s="434"/>
      <c r="B1472" s="434"/>
      <c r="C1472" s="434"/>
      <c r="D1472" s="434"/>
      <c r="E1472" s="434"/>
      <c r="F1472" s="434"/>
      <c r="G1472" s="434"/>
      <c r="H1472" s="434"/>
      <c r="I1472" s="434"/>
      <c r="J1472" s="434"/>
      <c r="K1472" s="434"/>
      <c r="L1472" s="434"/>
      <c r="M1472" s="434"/>
      <c r="N1472" s="434"/>
      <c r="O1472" s="434"/>
      <c r="P1472" s="434"/>
      <c r="Q1472" s="434"/>
      <c r="R1472" s="434"/>
      <c r="S1472" s="434"/>
      <c r="T1472" s="472"/>
      <c r="U1472" s="434"/>
      <c r="V1472" s="434"/>
      <c r="W1472" s="434"/>
      <c r="X1472" s="434"/>
      <c r="Y1472" s="434"/>
      <c r="Z1472" s="434"/>
      <c r="AA1472" s="434"/>
      <c r="AB1472" s="434"/>
      <c r="AC1472" s="434"/>
      <c r="AD1472" s="436"/>
      <c r="AE1472" s="436"/>
      <c r="AF1472" s="436"/>
      <c r="AG1472" s="436"/>
      <c r="AH1472" s="436"/>
      <c r="AI1472" s="436"/>
      <c r="AJ1472" s="436"/>
      <c r="AK1472" s="436"/>
    </row>
    <row r="1473" spans="1:37" s="357" customFormat="1" ht="19.5" customHeight="1" x14ac:dyDescent="0.25">
      <c r="A1473" s="434"/>
      <c r="B1473" s="434"/>
      <c r="C1473" s="434"/>
      <c r="D1473" s="434"/>
      <c r="E1473" s="434"/>
      <c r="F1473" s="434"/>
      <c r="G1473" s="434"/>
      <c r="H1473" s="434"/>
      <c r="I1473" s="434"/>
      <c r="J1473" s="434"/>
      <c r="K1473" s="434"/>
      <c r="L1473" s="434"/>
      <c r="M1473" s="434"/>
      <c r="N1473" s="434"/>
      <c r="O1473" s="434"/>
      <c r="P1473" s="434"/>
      <c r="Q1473" s="434"/>
      <c r="R1473" s="434"/>
      <c r="S1473" s="434"/>
      <c r="T1473" s="472"/>
      <c r="U1473" s="434"/>
      <c r="V1473" s="434"/>
      <c r="W1473" s="434"/>
      <c r="X1473" s="434"/>
      <c r="Y1473" s="434"/>
      <c r="Z1473" s="434"/>
      <c r="AA1473" s="434"/>
      <c r="AB1473" s="434"/>
      <c r="AC1473" s="434"/>
      <c r="AD1473" s="436"/>
      <c r="AE1473" s="436"/>
      <c r="AF1473" s="436"/>
      <c r="AG1473" s="436"/>
      <c r="AH1473" s="436"/>
      <c r="AI1473" s="436"/>
      <c r="AJ1473" s="436"/>
      <c r="AK1473" s="436"/>
    </row>
    <row r="1474" spans="1:37" s="357" customFormat="1" ht="19.5" customHeight="1" x14ac:dyDescent="0.25">
      <c r="A1474" s="434"/>
      <c r="B1474" s="434"/>
      <c r="C1474" s="434"/>
      <c r="D1474" s="434"/>
      <c r="E1474" s="434"/>
      <c r="F1474" s="434"/>
      <c r="G1474" s="434"/>
      <c r="H1474" s="434"/>
      <c r="I1474" s="434"/>
      <c r="J1474" s="434"/>
      <c r="K1474" s="434"/>
      <c r="L1474" s="434"/>
      <c r="M1474" s="434"/>
      <c r="N1474" s="434"/>
      <c r="O1474" s="434"/>
      <c r="P1474" s="434"/>
      <c r="Q1474" s="434"/>
      <c r="R1474" s="434"/>
      <c r="S1474" s="434"/>
      <c r="T1474" s="472"/>
      <c r="U1474" s="434"/>
      <c r="V1474" s="434"/>
      <c r="W1474" s="434"/>
      <c r="X1474" s="434"/>
      <c r="Y1474" s="434"/>
      <c r="Z1474" s="434"/>
      <c r="AA1474" s="434"/>
      <c r="AB1474" s="434"/>
      <c r="AC1474" s="434"/>
      <c r="AD1474" s="436"/>
      <c r="AE1474" s="436"/>
      <c r="AF1474" s="436"/>
      <c r="AG1474" s="436"/>
      <c r="AH1474" s="436"/>
      <c r="AI1474" s="436"/>
      <c r="AJ1474" s="436"/>
      <c r="AK1474" s="436"/>
    </row>
    <row r="1475" spans="1:37" s="357" customFormat="1" ht="19.5" customHeight="1" x14ac:dyDescent="0.25">
      <c r="A1475" s="434"/>
      <c r="B1475" s="434"/>
      <c r="C1475" s="434"/>
      <c r="D1475" s="434"/>
      <c r="E1475" s="434"/>
      <c r="F1475" s="434"/>
      <c r="G1475" s="434"/>
      <c r="H1475" s="434"/>
      <c r="I1475" s="434"/>
      <c r="J1475" s="434"/>
      <c r="K1475" s="434"/>
      <c r="L1475" s="434"/>
      <c r="M1475" s="434"/>
      <c r="N1475" s="434"/>
      <c r="O1475" s="434"/>
      <c r="P1475" s="434"/>
      <c r="Q1475" s="434"/>
      <c r="R1475" s="434"/>
      <c r="S1475" s="434"/>
      <c r="T1475" s="472"/>
      <c r="U1475" s="434"/>
      <c r="V1475" s="434"/>
      <c r="W1475" s="434"/>
      <c r="X1475" s="434"/>
      <c r="Y1475" s="434"/>
      <c r="Z1475" s="434"/>
      <c r="AA1475" s="434"/>
      <c r="AB1475" s="434"/>
      <c r="AC1475" s="434"/>
      <c r="AD1475" s="436"/>
      <c r="AE1475" s="436"/>
      <c r="AF1475" s="436"/>
      <c r="AG1475" s="436"/>
      <c r="AH1475" s="436"/>
      <c r="AI1475" s="436"/>
      <c r="AJ1475" s="436"/>
      <c r="AK1475" s="436"/>
    </row>
    <row r="1476" spans="1:37" s="357" customFormat="1" ht="19.5" customHeight="1" x14ac:dyDescent="0.25">
      <c r="A1476" s="434"/>
      <c r="B1476" s="434"/>
      <c r="C1476" s="434"/>
      <c r="D1476" s="434"/>
      <c r="E1476" s="434"/>
      <c r="F1476" s="434"/>
      <c r="G1476" s="434"/>
      <c r="H1476" s="434"/>
      <c r="I1476" s="434"/>
      <c r="J1476" s="434"/>
      <c r="K1476" s="434"/>
      <c r="L1476" s="434"/>
      <c r="M1476" s="434"/>
      <c r="N1476" s="434"/>
      <c r="O1476" s="434"/>
      <c r="P1476" s="434"/>
      <c r="Q1476" s="434"/>
      <c r="R1476" s="434"/>
      <c r="S1476" s="434"/>
      <c r="T1476" s="472"/>
      <c r="U1476" s="434"/>
      <c r="V1476" s="434"/>
      <c r="W1476" s="434"/>
      <c r="X1476" s="434"/>
      <c r="Y1476" s="434"/>
      <c r="Z1476" s="434"/>
      <c r="AA1476" s="434"/>
      <c r="AB1476" s="434"/>
      <c r="AC1476" s="434"/>
      <c r="AD1476" s="436"/>
      <c r="AE1476" s="436"/>
      <c r="AF1476" s="436"/>
      <c r="AG1476" s="436"/>
      <c r="AH1476" s="436"/>
      <c r="AI1476" s="436"/>
      <c r="AJ1476" s="436"/>
      <c r="AK1476" s="436"/>
    </row>
    <row r="1477" spans="1:37" s="357" customFormat="1" ht="19.5" customHeight="1" x14ac:dyDescent="0.25">
      <c r="A1477" s="434"/>
      <c r="B1477" s="434"/>
      <c r="C1477" s="434"/>
      <c r="D1477" s="434"/>
      <c r="E1477" s="434"/>
      <c r="F1477" s="434"/>
      <c r="G1477" s="434"/>
      <c r="H1477" s="434"/>
      <c r="I1477" s="434"/>
      <c r="J1477" s="434"/>
      <c r="K1477" s="434"/>
      <c r="L1477" s="434"/>
      <c r="M1477" s="434"/>
      <c r="N1477" s="434"/>
      <c r="O1477" s="434"/>
      <c r="P1477" s="434"/>
      <c r="Q1477" s="434"/>
      <c r="R1477" s="434"/>
      <c r="S1477" s="434"/>
      <c r="T1477" s="472"/>
      <c r="U1477" s="434"/>
      <c r="V1477" s="434"/>
      <c r="W1477" s="434"/>
      <c r="X1477" s="434"/>
      <c r="Y1477" s="434"/>
      <c r="Z1477" s="434"/>
      <c r="AA1477" s="434"/>
      <c r="AB1477" s="434"/>
      <c r="AC1477" s="434"/>
      <c r="AD1477" s="436"/>
      <c r="AE1477" s="436"/>
      <c r="AF1477" s="436"/>
      <c r="AG1477" s="436"/>
      <c r="AH1477" s="436"/>
      <c r="AI1477" s="436"/>
      <c r="AJ1477" s="436"/>
      <c r="AK1477" s="436"/>
    </row>
    <row r="1478" spans="1:37" s="357" customFormat="1" ht="19.5" customHeight="1" x14ac:dyDescent="0.25">
      <c r="A1478" s="434"/>
      <c r="B1478" s="434"/>
      <c r="C1478" s="434"/>
      <c r="D1478" s="434"/>
      <c r="E1478" s="434"/>
      <c r="F1478" s="434"/>
      <c r="G1478" s="434"/>
      <c r="H1478" s="434"/>
      <c r="I1478" s="434"/>
      <c r="J1478" s="434"/>
      <c r="K1478" s="434"/>
      <c r="L1478" s="434"/>
      <c r="M1478" s="434"/>
      <c r="N1478" s="434"/>
      <c r="O1478" s="434"/>
      <c r="P1478" s="434"/>
      <c r="Q1478" s="434"/>
      <c r="R1478" s="434"/>
      <c r="S1478" s="434"/>
      <c r="T1478" s="472"/>
      <c r="U1478" s="434"/>
      <c r="V1478" s="434"/>
      <c r="W1478" s="434"/>
      <c r="X1478" s="434"/>
      <c r="Y1478" s="434"/>
      <c r="Z1478" s="434"/>
      <c r="AA1478" s="434"/>
      <c r="AB1478" s="434"/>
      <c r="AC1478" s="434"/>
      <c r="AD1478" s="436"/>
      <c r="AE1478" s="436"/>
      <c r="AF1478" s="436"/>
      <c r="AG1478" s="436"/>
      <c r="AH1478" s="436"/>
      <c r="AI1478" s="436"/>
      <c r="AJ1478" s="436"/>
      <c r="AK1478" s="436"/>
    </row>
    <row r="1479" spans="1:37" s="357" customFormat="1" ht="19.5" customHeight="1" x14ac:dyDescent="0.25">
      <c r="A1479" s="434"/>
      <c r="B1479" s="434"/>
      <c r="C1479" s="434"/>
      <c r="D1479" s="434"/>
      <c r="E1479" s="434"/>
      <c r="F1479" s="434"/>
      <c r="G1479" s="434"/>
      <c r="H1479" s="434"/>
      <c r="I1479" s="434"/>
      <c r="J1479" s="434"/>
      <c r="K1479" s="434"/>
      <c r="L1479" s="434"/>
      <c r="M1479" s="434"/>
      <c r="N1479" s="434"/>
      <c r="O1479" s="434"/>
      <c r="P1479" s="434"/>
      <c r="Q1479" s="434"/>
      <c r="R1479" s="434"/>
      <c r="S1479" s="434"/>
      <c r="T1479" s="472"/>
      <c r="U1479" s="434"/>
      <c r="V1479" s="434"/>
      <c r="W1479" s="434"/>
      <c r="X1479" s="434"/>
      <c r="Y1479" s="434"/>
      <c r="Z1479" s="434"/>
      <c r="AA1479" s="434"/>
      <c r="AB1479" s="434"/>
      <c r="AC1479" s="434"/>
      <c r="AD1479" s="436"/>
      <c r="AE1479" s="436"/>
      <c r="AF1479" s="436"/>
      <c r="AG1479" s="436"/>
      <c r="AH1479" s="436"/>
      <c r="AI1479" s="436"/>
      <c r="AJ1479" s="436"/>
      <c r="AK1479" s="436"/>
    </row>
    <row r="1480" spans="1:37" s="357" customFormat="1" ht="19.5" customHeight="1" x14ac:dyDescent="0.25">
      <c r="A1480" s="434"/>
      <c r="B1480" s="434"/>
      <c r="C1480" s="434"/>
      <c r="D1480" s="434"/>
      <c r="E1480" s="434"/>
      <c r="F1480" s="434"/>
      <c r="G1480" s="434"/>
      <c r="H1480" s="434"/>
      <c r="I1480" s="434"/>
      <c r="J1480" s="434"/>
      <c r="K1480" s="434"/>
      <c r="L1480" s="434"/>
      <c r="M1480" s="434"/>
      <c r="N1480" s="434"/>
      <c r="O1480" s="434"/>
      <c r="P1480" s="434"/>
      <c r="Q1480" s="434"/>
      <c r="R1480" s="434"/>
      <c r="S1480" s="434"/>
      <c r="T1480" s="472"/>
      <c r="U1480" s="434"/>
      <c r="V1480" s="434"/>
      <c r="W1480" s="434"/>
      <c r="X1480" s="434"/>
      <c r="Y1480" s="434"/>
      <c r="Z1480" s="434"/>
      <c r="AA1480" s="434"/>
      <c r="AB1480" s="434"/>
      <c r="AC1480" s="434"/>
      <c r="AD1480" s="436"/>
      <c r="AE1480" s="436"/>
      <c r="AF1480" s="436"/>
      <c r="AG1480" s="436"/>
      <c r="AH1480" s="436"/>
      <c r="AI1480" s="436"/>
      <c r="AJ1480" s="436"/>
      <c r="AK1480" s="436"/>
    </row>
    <row r="1481" spans="1:37" s="357" customFormat="1" ht="19.5" customHeight="1" x14ac:dyDescent="0.25">
      <c r="A1481" s="434"/>
      <c r="B1481" s="434"/>
      <c r="C1481" s="434"/>
      <c r="D1481" s="434"/>
      <c r="E1481" s="434"/>
      <c r="F1481" s="434"/>
      <c r="G1481" s="434"/>
      <c r="H1481" s="434"/>
      <c r="I1481" s="434"/>
      <c r="J1481" s="434"/>
      <c r="K1481" s="434"/>
      <c r="L1481" s="434"/>
      <c r="M1481" s="434"/>
      <c r="N1481" s="434"/>
      <c r="O1481" s="434"/>
      <c r="P1481" s="434"/>
      <c r="Q1481" s="434"/>
      <c r="R1481" s="434"/>
      <c r="S1481" s="434"/>
      <c r="T1481" s="472"/>
      <c r="U1481" s="434"/>
      <c r="V1481" s="434"/>
      <c r="W1481" s="434"/>
      <c r="X1481" s="434"/>
      <c r="Y1481" s="434"/>
      <c r="Z1481" s="434"/>
      <c r="AA1481" s="434"/>
      <c r="AB1481" s="434"/>
      <c r="AC1481" s="434"/>
      <c r="AD1481" s="436"/>
      <c r="AE1481" s="436"/>
      <c r="AF1481" s="436"/>
      <c r="AG1481" s="436"/>
      <c r="AH1481" s="436"/>
      <c r="AI1481" s="436"/>
      <c r="AJ1481" s="436"/>
      <c r="AK1481" s="436"/>
    </row>
    <row r="1482" spans="1:37" s="357" customFormat="1" ht="19.5" customHeight="1" x14ac:dyDescent="0.25">
      <c r="A1482" s="434"/>
      <c r="B1482" s="434"/>
      <c r="C1482" s="434"/>
      <c r="D1482" s="434"/>
      <c r="E1482" s="434"/>
      <c r="F1482" s="434"/>
      <c r="G1482" s="434"/>
      <c r="H1482" s="434"/>
      <c r="I1482" s="434"/>
      <c r="J1482" s="434"/>
      <c r="K1482" s="434"/>
      <c r="L1482" s="434"/>
      <c r="M1482" s="434"/>
      <c r="N1482" s="434"/>
      <c r="O1482" s="434"/>
      <c r="P1482" s="434"/>
      <c r="Q1482" s="434"/>
      <c r="R1482" s="434"/>
      <c r="S1482" s="434"/>
      <c r="T1482" s="472"/>
      <c r="U1482" s="434"/>
      <c r="V1482" s="434"/>
      <c r="W1482" s="434"/>
      <c r="X1482" s="434"/>
      <c r="Y1482" s="434"/>
      <c r="Z1482" s="434"/>
      <c r="AA1482" s="434"/>
      <c r="AB1482" s="434"/>
      <c r="AC1482" s="434"/>
      <c r="AD1482" s="436"/>
      <c r="AE1482" s="436"/>
      <c r="AF1482" s="436"/>
      <c r="AG1482" s="436"/>
      <c r="AH1482" s="436"/>
      <c r="AI1482" s="436"/>
      <c r="AJ1482" s="436"/>
      <c r="AK1482" s="436"/>
    </row>
    <row r="1483" spans="1:37" s="357" customFormat="1" ht="19.5" customHeight="1" x14ac:dyDescent="0.25">
      <c r="A1483" s="434"/>
      <c r="B1483" s="434"/>
      <c r="C1483" s="434"/>
      <c r="D1483" s="434"/>
      <c r="E1483" s="434"/>
      <c r="F1483" s="434"/>
      <c r="G1483" s="434"/>
      <c r="H1483" s="434"/>
      <c r="I1483" s="434"/>
      <c r="J1483" s="434"/>
      <c r="K1483" s="434"/>
      <c r="L1483" s="434"/>
      <c r="M1483" s="434"/>
      <c r="N1483" s="434"/>
      <c r="O1483" s="434"/>
      <c r="P1483" s="434"/>
      <c r="Q1483" s="434"/>
      <c r="R1483" s="434"/>
      <c r="S1483" s="434"/>
      <c r="T1483" s="472"/>
      <c r="U1483" s="434"/>
      <c r="V1483" s="434"/>
      <c r="W1483" s="434"/>
      <c r="X1483" s="434"/>
      <c r="Y1483" s="434"/>
      <c r="Z1483" s="434"/>
      <c r="AA1483" s="434"/>
      <c r="AB1483" s="434"/>
      <c r="AC1483" s="434"/>
      <c r="AD1483" s="436"/>
      <c r="AE1483" s="436"/>
      <c r="AF1483" s="436"/>
      <c r="AG1483" s="436"/>
      <c r="AH1483" s="436"/>
      <c r="AI1483" s="436"/>
      <c r="AJ1483" s="436"/>
      <c r="AK1483" s="436"/>
    </row>
    <row r="1484" spans="1:37" s="357" customFormat="1" ht="19.5" customHeight="1" x14ac:dyDescent="0.25">
      <c r="A1484" s="434"/>
      <c r="B1484" s="434"/>
      <c r="C1484" s="434"/>
      <c r="D1484" s="434"/>
      <c r="E1484" s="434"/>
      <c r="F1484" s="434"/>
      <c r="G1484" s="434"/>
      <c r="H1484" s="434"/>
      <c r="I1484" s="434"/>
      <c r="J1484" s="434"/>
      <c r="K1484" s="434"/>
      <c r="L1484" s="434"/>
      <c r="M1484" s="434"/>
      <c r="N1484" s="434"/>
      <c r="O1484" s="434"/>
      <c r="P1484" s="434"/>
      <c r="Q1484" s="434"/>
      <c r="R1484" s="434"/>
      <c r="S1484" s="434"/>
      <c r="T1484" s="472"/>
      <c r="U1484" s="434"/>
      <c r="V1484" s="434"/>
      <c r="W1484" s="434"/>
      <c r="X1484" s="434"/>
      <c r="Y1484" s="434"/>
      <c r="Z1484" s="434"/>
      <c r="AA1484" s="434"/>
      <c r="AB1484" s="434"/>
      <c r="AC1484" s="434"/>
      <c r="AD1484" s="436"/>
      <c r="AE1484" s="436"/>
      <c r="AF1484" s="436"/>
      <c r="AG1484" s="436"/>
      <c r="AH1484" s="436"/>
      <c r="AI1484" s="436"/>
      <c r="AJ1484" s="436"/>
      <c r="AK1484" s="436"/>
    </row>
    <row r="1485" spans="1:37" s="357" customFormat="1" ht="19.5" customHeight="1" x14ac:dyDescent="0.25">
      <c r="A1485" s="434"/>
      <c r="B1485" s="434"/>
      <c r="C1485" s="434"/>
      <c r="D1485" s="434"/>
      <c r="E1485" s="434"/>
      <c r="F1485" s="434"/>
      <c r="G1485" s="434"/>
      <c r="H1485" s="434"/>
      <c r="I1485" s="434"/>
      <c r="J1485" s="434"/>
      <c r="K1485" s="434"/>
      <c r="L1485" s="434"/>
      <c r="M1485" s="434"/>
      <c r="N1485" s="434"/>
      <c r="O1485" s="434"/>
      <c r="P1485" s="434"/>
      <c r="Q1485" s="434"/>
      <c r="R1485" s="434"/>
      <c r="S1485" s="434"/>
      <c r="T1485" s="472"/>
      <c r="U1485" s="434"/>
      <c r="V1485" s="434"/>
      <c r="W1485" s="434"/>
      <c r="X1485" s="434"/>
      <c r="Y1485" s="434"/>
      <c r="Z1485" s="434"/>
      <c r="AA1485" s="434"/>
      <c r="AB1485" s="434"/>
      <c r="AC1485" s="434"/>
      <c r="AD1485" s="436"/>
      <c r="AE1485" s="436"/>
      <c r="AF1485" s="436"/>
      <c r="AG1485" s="436"/>
      <c r="AH1485" s="436"/>
      <c r="AI1485" s="436"/>
      <c r="AJ1485" s="436"/>
      <c r="AK1485" s="436"/>
    </row>
    <row r="1486" spans="1:37" s="357" customFormat="1" ht="19.5" customHeight="1" x14ac:dyDescent="0.25">
      <c r="A1486" s="434"/>
      <c r="B1486" s="434"/>
      <c r="C1486" s="434"/>
      <c r="D1486" s="434"/>
      <c r="E1486" s="434"/>
      <c r="F1486" s="434"/>
      <c r="G1486" s="434"/>
      <c r="H1486" s="434"/>
      <c r="I1486" s="434"/>
      <c r="J1486" s="434"/>
      <c r="K1486" s="434"/>
      <c r="L1486" s="434"/>
      <c r="M1486" s="434"/>
      <c r="N1486" s="434"/>
      <c r="O1486" s="434"/>
      <c r="P1486" s="434"/>
      <c r="Q1486" s="434"/>
      <c r="R1486" s="434"/>
      <c r="S1486" s="434"/>
      <c r="T1486" s="472"/>
      <c r="U1486" s="434"/>
      <c r="V1486" s="434"/>
      <c r="W1486" s="434"/>
      <c r="X1486" s="434"/>
      <c r="Y1486" s="434"/>
      <c r="Z1486" s="434"/>
      <c r="AA1486" s="434"/>
      <c r="AB1486" s="434"/>
      <c r="AC1486" s="434"/>
      <c r="AD1486" s="436"/>
      <c r="AE1486" s="436"/>
      <c r="AF1486" s="436"/>
      <c r="AG1486" s="436"/>
      <c r="AH1486" s="436"/>
      <c r="AI1486" s="436"/>
      <c r="AJ1486" s="436"/>
      <c r="AK1486" s="436"/>
    </row>
    <row r="1487" spans="1:37" s="357" customFormat="1" ht="19.5" customHeight="1" x14ac:dyDescent="0.25">
      <c r="A1487" s="434"/>
      <c r="B1487" s="434"/>
      <c r="C1487" s="434"/>
      <c r="D1487" s="434"/>
      <c r="E1487" s="434"/>
      <c r="F1487" s="434"/>
      <c r="G1487" s="434"/>
      <c r="H1487" s="434"/>
      <c r="I1487" s="434"/>
      <c r="J1487" s="434"/>
      <c r="K1487" s="434"/>
      <c r="L1487" s="434"/>
      <c r="M1487" s="434"/>
      <c r="N1487" s="434"/>
      <c r="O1487" s="434"/>
      <c r="P1487" s="434"/>
      <c r="Q1487" s="434"/>
      <c r="R1487" s="434"/>
      <c r="S1487" s="434"/>
      <c r="T1487" s="472"/>
      <c r="U1487" s="434"/>
      <c r="V1487" s="434"/>
      <c r="W1487" s="434"/>
      <c r="X1487" s="434"/>
      <c r="Y1487" s="434"/>
      <c r="Z1487" s="434"/>
      <c r="AA1487" s="434"/>
      <c r="AB1487" s="434"/>
      <c r="AC1487" s="434"/>
      <c r="AD1487" s="436"/>
      <c r="AE1487" s="436"/>
      <c r="AF1487" s="436"/>
      <c r="AG1487" s="436"/>
      <c r="AH1487" s="436"/>
      <c r="AI1487" s="436"/>
      <c r="AJ1487" s="436"/>
      <c r="AK1487" s="436"/>
    </row>
    <row r="1488" spans="1:37" s="357" customFormat="1" ht="19.5" customHeight="1" x14ac:dyDescent="0.25">
      <c r="A1488" s="434"/>
      <c r="B1488" s="434"/>
      <c r="C1488" s="434"/>
      <c r="D1488" s="434"/>
      <c r="E1488" s="434"/>
      <c r="F1488" s="434"/>
      <c r="G1488" s="434"/>
      <c r="H1488" s="434"/>
      <c r="I1488" s="434"/>
      <c r="J1488" s="434"/>
      <c r="K1488" s="434"/>
      <c r="L1488" s="434"/>
      <c r="M1488" s="434"/>
      <c r="N1488" s="434"/>
      <c r="O1488" s="434"/>
      <c r="P1488" s="434"/>
      <c r="Q1488" s="434"/>
      <c r="R1488" s="434"/>
      <c r="S1488" s="434"/>
      <c r="T1488" s="472"/>
      <c r="U1488" s="434"/>
      <c r="V1488" s="434"/>
      <c r="W1488" s="434"/>
      <c r="X1488" s="434"/>
      <c r="Y1488" s="434"/>
      <c r="Z1488" s="434"/>
      <c r="AA1488" s="434"/>
      <c r="AB1488" s="434"/>
      <c r="AC1488" s="434"/>
      <c r="AD1488" s="436"/>
      <c r="AE1488" s="436"/>
      <c r="AF1488" s="436"/>
      <c r="AG1488" s="436"/>
      <c r="AH1488" s="436"/>
      <c r="AI1488" s="436"/>
      <c r="AJ1488" s="436"/>
      <c r="AK1488" s="436"/>
    </row>
    <row r="1489" spans="1:37" s="357" customFormat="1" ht="19.5" customHeight="1" x14ac:dyDescent="0.25">
      <c r="A1489" s="434"/>
      <c r="B1489" s="434"/>
      <c r="C1489" s="434"/>
      <c r="D1489" s="434"/>
      <c r="E1489" s="434"/>
      <c r="F1489" s="434"/>
      <c r="G1489" s="434"/>
      <c r="H1489" s="434"/>
      <c r="I1489" s="434"/>
      <c r="J1489" s="434"/>
      <c r="K1489" s="434"/>
      <c r="L1489" s="434"/>
      <c r="M1489" s="434"/>
      <c r="N1489" s="434"/>
      <c r="O1489" s="434"/>
      <c r="P1489" s="434"/>
      <c r="Q1489" s="434"/>
      <c r="R1489" s="434"/>
      <c r="S1489" s="434"/>
      <c r="T1489" s="472"/>
      <c r="U1489" s="434"/>
      <c r="V1489" s="434"/>
      <c r="W1489" s="434"/>
      <c r="X1489" s="434"/>
      <c r="Y1489" s="434"/>
      <c r="Z1489" s="434"/>
      <c r="AA1489" s="434"/>
      <c r="AB1489" s="434"/>
      <c r="AC1489" s="434"/>
      <c r="AD1489" s="436"/>
      <c r="AE1489" s="436"/>
      <c r="AF1489" s="436"/>
      <c r="AG1489" s="436"/>
      <c r="AH1489" s="436"/>
      <c r="AI1489" s="436"/>
      <c r="AJ1489" s="436"/>
      <c r="AK1489" s="436"/>
    </row>
    <row r="1490" spans="1:37" s="357" customFormat="1" ht="19.5" customHeight="1" x14ac:dyDescent="0.25">
      <c r="A1490" s="434"/>
      <c r="B1490" s="434"/>
      <c r="C1490" s="434"/>
      <c r="D1490" s="434"/>
      <c r="E1490" s="434"/>
      <c r="F1490" s="434"/>
      <c r="G1490" s="434"/>
      <c r="H1490" s="434"/>
      <c r="I1490" s="434"/>
      <c r="J1490" s="434"/>
      <c r="K1490" s="434"/>
      <c r="L1490" s="434"/>
      <c r="M1490" s="434"/>
      <c r="N1490" s="434"/>
      <c r="O1490" s="434"/>
      <c r="P1490" s="434"/>
      <c r="Q1490" s="434"/>
      <c r="R1490" s="434"/>
      <c r="S1490" s="434"/>
      <c r="T1490" s="472"/>
      <c r="U1490" s="434"/>
      <c r="V1490" s="434"/>
      <c r="W1490" s="434"/>
      <c r="X1490" s="434"/>
      <c r="Y1490" s="434"/>
      <c r="Z1490" s="434"/>
      <c r="AA1490" s="434"/>
      <c r="AB1490" s="434"/>
      <c r="AC1490" s="434"/>
      <c r="AD1490" s="436"/>
      <c r="AE1490" s="436"/>
      <c r="AF1490" s="436"/>
      <c r="AG1490" s="436"/>
      <c r="AH1490" s="436"/>
      <c r="AI1490" s="436"/>
      <c r="AJ1490" s="436"/>
      <c r="AK1490" s="436"/>
    </row>
    <row r="1491" spans="1:37" s="357" customFormat="1" ht="19.5" customHeight="1" x14ac:dyDescent="0.25">
      <c r="A1491" s="434"/>
      <c r="B1491" s="434"/>
      <c r="C1491" s="434"/>
      <c r="D1491" s="434"/>
      <c r="E1491" s="434"/>
      <c r="F1491" s="434"/>
      <c r="G1491" s="434"/>
      <c r="H1491" s="434"/>
      <c r="I1491" s="434"/>
      <c r="J1491" s="434"/>
      <c r="K1491" s="434"/>
      <c r="L1491" s="434"/>
      <c r="M1491" s="434"/>
      <c r="N1491" s="434"/>
      <c r="O1491" s="434"/>
      <c r="P1491" s="434"/>
      <c r="Q1491" s="434"/>
      <c r="R1491" s="434"/>
      <c r="S1491" s="434"/>
      <c r="T1491" s="472"/>
      <c r="U1491" s="434"/>
      <c r="V1491" s="434"/>
      <c r="W1491" s="434"/>
      <c r="X1491" s="434"/>
      <c r="Y1491" s="434"/>
      <c r="Z1491" s="434"/>
      <c r="AA1491" s="434"/>
      <c r="AB1491" s="434"/>
      <c r="AC1491" s="434"/>
      <c r="AD1491" s="436"/>
      <c r="AE1491" s="436"/>
      <c r="AF1491" s="436"/>
      <c r="AG1491" s="436"/>
      <c r="AH1491" s="436"/>
      <c r="AI1491" s="436"/>
      <c r="AJ1491" s="436"/>
      <c r="AK1491" s="436"/>
    </row>
    <row r="1492" spans="1:37" s="357" customFormat="1" ht="19.5" customHeight="1" x14ac:dyDescent="0.25">
      <c r="A1492" s="434"/>
      <c r="B1492" s="434"/>
      <c r="C1492" s="434"/>
      <c r="D1492" s="434"/>
      <c r="E1492" s="434"/>
      <c r="F1492" s="434"/>
      <c r="G1492" s="434"/>
      <c r="H1492" s="434"/>
      <c r="I1492" s="434"/>
      <c r="J1492" s="434"/>
      <c r="K1492" s="434"/>
      <c r="L1492" s="434"/>
      <c r="M1492" s="434"/>
      <c r="N1492" s="434"/>
      <c r="O1492" s="434"/>
      <c r="P1492" s="434"/>
      <c r="Q1492" s="434"/>
      <c r="R1492" s="434"/>
      <c r="S1492" s="434"/>
      <c r="T1492" s="472"/>
      <c r="U1492" s="434"/>
      <c r="V1492" s="434"/>
      <c r="W1492" s="434"/>
      <c r="X1492" s="434"/>
      <c r="Y1492" s="434"/>
      <c r="Z1492" s="434"/>
      <c r="AA1492" s="434"/>
      <c r="AB1492" s="434"/>
      <c r="AC1492" s="434"/>
      <c r="AD1492" s="436"/>
      <c r="AE1492" s="436"/>
      <c r="AF1492" s="436"/>
      <c r="AG1492" s="436"/>
      <c r="AH1492" s="436"/>
      <c r="AI1492" s="436"/>
      <c r="AJ1492" s="436"/>
      <c r="AK1492" s="436"/>
    </row>
    <row r="1493" spans="1:37" s="357" customFormat="1" ht="19.5" customHeight="1" x14ac:dyDescent="0.25">
      <c r="A1493" s="434"/>
      <c r="B1493" s="434"/>
      <c r="C1493" s="434"/>
      <c r="D1493" s="434"/>
      <c r="E1493" s="434"/>
      <c r="F1493" s="434"/>
      <c r="G1493" s="434"/>
      <c r="H1493" s="434"/>
      <c r="I1493" s="434"/>
      <c r="J1493" s="434"/>
      <c r="K1493" s="434"/>
      <c r="L1493" s="434"/>
      <c r="M1493" s="434"/>
      <c r="N1493" s="434"/>
      <c r="O1493" s="434"/>
      <c r="P1493" s="434"/>
      <c r="Q1493" s="434"/>
      <c r="R1493" s="434"/>
      <c r="S1493" s="434"/>
      <c r="T1493" s="472"/>
      <c r="U1493" s="434"/>
      <c r="V1493" s="434"/>
      <c r="W1493" s="434"/>
      <c r="X1493" s="434"/>
      <c r="Y1493" s="434"/>
      <c r="Z1493" s="434"/>
      <c r="AA1493" s="434"/>
      <c r="AB1493" s="434"/>
      <c r="AC1493" s="434"/>
      <c r="AD1493" s="436"/>
      <c r="AE1493" s="436"/>
      <c r="AF1493" s="436"/>
      <c r="AG1493" s="436"/>
      <c r="AH1493" s="436"/>
      <c r="AI1493" s="436"/>
      <c r="AJ1493" s="436"/>
      <c r="AK1493" s="436"/>
    </row>
    <row r="1494" spans="1:37" s="357" customFormat="1" ht="19.5" customHeight="1" x14ac:dyDescent="0.25">
      <c r="A1494" s="434"/>
      <c r="B1494" s="434"/>
      <c r="C1494" s="434"/>
      <c r="D1494" s="434"/>
      <c r="E1494" s="434"/>
      <c r="F1494" s="434"/>
      <c r="G1494" s="434"/>
      <c r="H1494" s="434"/>
      <c r="I1494" s="434"/>
      <c r="J1494" s="434"/>
      <c r="K1494" s="434"/>
      <c r="L1494" s="434"/>
      <c r="M1494" s="434"/>
      <c r="N1494" s="434"/>
      <c r="O1494" s="434"/>
      <c r="P1494" s="434"/>
      <c r="Q1494" s="434"/>
      <c r="R1494" s="434"/>
      <c r="S1494" s="434"/>
      <c r="T1494" s="472"/>
      <c r="U1494" s="434"/>
      <c r="V1494" s="434"/>
      <c r="W1494" s="434"/>
      <c r="X1494" s="434"/>
      <c r="Y1494" s="434"/>
      <c r="Z1494" s="434"/>
      <c r="AA1494" s="434"/>
      <c r="AB1494" s="434"/>
      <c r="AC1494" s="434"/>
      <c r="AD1494" s="436"/>
      <c r="AE1494" s="436"/>
      <c r="AF1494" s="436"/>
      <c r="AG1494" s="436"/>
      <c r="AH1494" s="436"/>
      <c r="AI1494" s="436"/>
      <c r="AJ1494" s="436"/>
      <c r="AK1494" s="436"/>
    </row>
    <row r="1495" spans="1:37" s="357" customFormat="1" ht="19.5" customHeight="1" x14ac:dyDescent="0.25">
      <c r="A1495" s="434"/>
      <c r="B1495" s="434"/>
      <c r="C1495" s="434"/>
      <c r="D1495" s="434"/>
      <c r="E1495" s="434"/>
      <c r="F1495" s="434"/>
      <c r="G1495" s="434"/>
      <c r="H1495" s="434"/>
      <c r="I1495" s="434"/>
      <c r="J1495" s="434"/>
      <c r="K1495" s="434"/>
      <c r="L1495" s="434"/>
      <c r="M1495" s="434"/>
      <c r="N1495" s="434"/>
      <c r="O1495" s="434"/>
      <c r="P1495" s="434"/>
      <c r="Q1495" s="434"/>
      <c r="R1495" s="434"/>
      <c r="S1495" s="434"/>
      <c r="T1495" s="472"/>
      <c r="U1495" s="434"/>
      <c r="V1495" s="434"/>
      <c r="W1495" s="434"/>
      <c r="X1495" s="434"/>
      <c r="Y1495" s="434"/>
      <c r="Z1495" s="434"/>
      <c r="AA1495" s="434"/>
      <c r="AB1495" s="434"/>
      <c r="AC1495" s="434"/>
      <c r="AD1495" s="436"/>
      <c r="AE1495" s="436"/>
      <c r="AF1495" s="436"/>
      <c r="AG1495" s="436"/>
      <c r="AH1495" s="436"/>
      <c r="AI1495" s="436"/>
      <c r="AJ1495" s="436"/>
      <c r="AK1495" s="436"/>
    </row>
    <row r="1496" spans="1:37" s="357" customFormat="1" ht="19.5" customHeight="1" x14ac:dyDescent="0.25">
      <c r="A1496" s="434"/>
      <c r="B1496" s="434"/>
      <c r="C1496" s="434"/>
      <c r="D1496" s="434"/>
      <c r="E1496" s="434"/>
      <c r="F1496" s="434"/>
      <c r="G1496" s="434"/>
      <c r="H1496" s="434"/>
      <c r="I1496" s="434"/>
      <c r="J1496" s="434"/>
      <c r="K1496" s="434"/>
      <c r="L1496" s="434"/>
      <c r="M1496" s="434"/>
      <c r="N1496" s="434"/>
      <c r="O1496" s="434"/>
      <c r="P1496" s="434"/>
      <c r="Q1496" s="434"/>
      <c r="R1496" s="434"/>
      <c r="S1496" s="434"/>
      <c r="T1496" s="472"/>
      <c r="U1496" s="434"/>
      <c r="V1496" s="434"/>
      <c r="W1496" s="434"/>
      <c r="X1496" s="434"/>
      <c r="Y1496" s="434"/>
      <c r="Z1496" s="434"/>
      <c r="AA1496" s="434"/>
      <c r="AB1496" s="434"/>
      <c r="AC1496" s="434"/>
      <c r="AD1496" s="436"/>
      <c r="AE1496" s="436"/>
      <c r="AF1496" s="436"/>
      <c r="AG1496" s="436"/>
      <c r="AH1496" s="436"/>
      <c r="AI1496" s="436"/>
      <c r="AJ1496" s="436"/>
      <c r="AK1496" s="436"/>
    </row>
    <row r="1497" spans="1:37" s="357" customFormat="1" ht="19.5" customHeight="1" x14ac:dyDescent="0.25">
      <c r="A1497" s="434"/>
      <c r="B1497" s="434"/>
      <c r="C1497" s="434"/>
      <c r="D1497" s="434"/>
      <c r="E1497" s="434"/>
      <c r="F1497" s="434"/>
      <c r="G1497" s="434"/>
      <c r="H1497" s="434"/>
      <c r="I1497" s="434"/>
      <c r="J1497" s="434"/>
      <c r="K1497" s="434"/>
      <c r="L1497" s="434"/>
      <c r="M1497" s="434"/>
      <c r="N1497" s="434"/>
      <c r="O1497" s="434"/>
      <c r="P1497" s="434"/>
      <c r="Q1497" s="434"/>
      <c r="R1497" s="434"/>
      <c r="S1497" s="434"/>
      <c r="T1497" s="472"/>
      <c r="U1497" s="434"/>
      <c r="V1497" s="434"/>
      <c r="W1497" s="434"/>
      <c r="X1497" s="434"/>
      <c r="Y1497" s="434"/>
      <c r="Z1497" s="434"/>
      <c r="AA1497" s="434"/>
      <c r="AB1497" s="434"/>
      <c r="AC1497" s="434"/>
      <c r="AD1497" s="436"/>
      <c r="AE1497" s="436"/>
      <c r="AF1497" s="436"/>
      <c r="AG1497" s="436"/>
      <c r="AH1497" s="436"/>
      <c r="AI1497" s="436"/>
      <c r="AJ1497" s="436"/>
      <c r="AK1497" s="436"/>
    </row>
    <row r="1498" spans="1:37" s="357" customFormat="1" ht="19.5" customHeight="1" x14ac:dyDescent="0.25">
      <c r="A1498" s="434"/>
      <c r="B1498" s="434"/>
      <c r="C1498" s="434"/>
      <c r="D1498" s="434"/>
      <c r="E1498" s="434"/>
      <c r="F1498" s="434"/>
      <c r="G1498" s="434"/>
      <c r="H1498" s="434"/>
      <c r="I1498" s="434"/>
      <c r="J1498" s="434"/>
      <c r="K1498" s="434"/>
      <c r="L1498" s="434"/>
      <c r="M1498" s="434"/>
      <c r="N1498" s="434"/>
      <c r="O1498" s="434"/>
      <c r="P1498" s="434"/>
      <c r="Q1498" s="434"/>
      <c r="R1498" s="434"/>
      <c r="S1498" s="434"/>
      <c r="T1498" s="472"/>
      <c r="U1498" s="434"/>
      <c r="V1498" s="434"/>
      <c r="W1498" s="434"/>
      <c r="X1498" s="434"/>
      <c r="Y1498" s="434"/>
      <c r="Z1498" s="434"/>
      <c r="AA1498" s="434"/>
      <c r="AB1498" s="434"/>
      <c r="AC1498" s="434"/>
      <c r="AD1498" s="436"/>
      <c r="AE1498" s="436"/>
      <c r="AF1498" s="436"/>
      <c r="AG1498" s="436"/>
      <c r="AH1498" s="436"/>
      <c r="AI1498" s="436"/>
      <c r="AJ1498" s="436"/>
      <c r="AK1498" s="436"/>
    </row>
    <row r="1499" spans="1:37" s="357" customFormat="1" ht="19.5" customHeight="1" x14ac:dyDescent="0.25">
      <c r="A1499" s="434"/>
      <c r="B1499" s="434"/>
      <c r="C1499" s="434"/>
      <c r="D1499" s="434"/>
      <c r="E1499" s="434"/>
      <c r="F1499" s="434"/>
      <c r="G1499" s="434"/>
      <c r="H1499" s="434"/>
      <c r="I1499" s="434"/>
      <c r="J1499" s="434"/>
      <c r="K1499" s="434"/>
      <c r="L1499" s="434"/>
      <c r="M1499" s="434"/>
      <c r="N1499" s="434"/>
      <c r="O1499" s="434"/>
      <c r="P1499" s="434"/>
      <c r="Q1499" s="434"/>
      <c r="R1499" s="434"/>
      <c r="S1499" s="434"/>
      <c r="T1499" s="472"/>
      <c r="U1499" s="434"/>
      <c r="V1499" s="434"/>
      <c r="W1499" s="434"/>
      <c r="X1499" s="434"/>
      <c r="Y1499" s="434"/>
      <c r="Z1499" s="434"/>
      <c r="AA1499" s="434"/>
      <c r="AB1499" s="434"/>
      <c r="AC1499" s="434"/>
      <c r="AD1499" s="436"/>
      <c r="AE1499" s="436"/>
      <c r="AF1499" s="436"/>
      <c r="AG1499" s="436"/>
      <c r="AH1499" s="436"/>
      <c r="AI1499" s="436"/>
      <c r="AJ1499" s="436"/>
      <c r="AK1499" s="436"/>
    </row>
    <row r="1500" spans="1:37" s="357" customFormat="1" ht="19.5" customHeight="1" x14ac:dyDescent="0.25">
      <c r="A1500" s="434"/>
      <c r="B1500" s="434"/>
      <c r="C1500" s="434"/>
      <c r="D1500" s="434"/>
      <c r="E1500" s="434"/>
      <c r="F1500" s="434"/>
      <c r="G1500" s="434"/>
      <c r="H1500" s="434"/>
      <c r="I1500" s="434"/>
      <c r="J1500" s="434"/>
      <c r="K1500" s="434"/>
      <c r="L1500" s="434"/>
      <c r="M1500" s="434"/>
      <c r="N1500" s="434"/>
      <c r="O1500" s="434"/>
      <c r="P1500" s="434"/>
      <c r="Q1500" s="434"/>
      <c r="R1500" s="434"/>
      <c r="S1500" s="434"/>
      <c r="T1500" s="472"/>
      <c r="U1500" s="434"/>
      <c r="V1500" s="434"/>
      <c r="W1500" s="434"/>
      <c r="X1500" s="434"/>
      <c r="Y1500" s="434"/>
      <c r="Z1500" s="434"/>
      <c r="AA1500" s="434"/>
      <c r="AB1500" s="434"/>
      <c r="AC1500" s="434"/>
      <c r="AD1500" s="436"/>
      <c r="AE1500" s="436"/>
      <c r="AF1500" s="436"/>
      <c r="AG1500" s="436"/>
      <c r="AH1500" s="436"/>
      <c r="AI1500" s="436"/>
      <c r="AJ1500" s="436"/>
      <c r="AK1500" s="436"/>
    </row>
    <row r="1501" spans="1:37" s="357" customFormat="1" ht="19.5" customHeight="1" x14ac:dyDescent="0.25">
      <c r="A1501" s="434"/>
      <c r="B1501" s="434"/>
      <c r="C1501" s="434"/>
      <c r="D1501" s="434"/>
      <c r="E1501" s="434"/>
      <c r="F1501" s="434"/>
      <c r="G1501" s="434"/>
      <c r="H1501" s="434"/>
      <c r="I1501" s="434"/>
      <c r="J1501" s="434"/>
      <c r="K1501" s="434"/>
      <c r="L1501" s="434"/>
      <c r="M1501" s="434"/>
      <c r="N1501" s="434"/>
      <c r="O1501" s="434"/>
      <c r="P1501" s="434"/>
      <c r="Q1501" s="434"/>
      <c r="R1501" s="434"/>
      <c r="S1501" s="434"/>
      <c r="T1501" s="472"/>
      <c r="U1501" s="434"/>
      <c r="V1501" s="434"/>
      <c r="W1501" s="434"/>
      <c r="X1501" s="434"/>
      <c r="Y1501" s="434"/>
      <c r="Z1501" s="434"/>
      <c r="AA1501" s="434"/>
      <c r="AB1501" s="434"/>
      <c r="AC1501" s="434"/>
      <c r="AD1501" s="436"/>
      <c r="AE1501" s="436"/>
      <c r="AF1501" s="436"/>
      <c r="AG1501" s="436"/>
      <c r="AH1501" s="436"/>
      <c r="AI1501" s="436"/>
      <c r="AJ1501" s="436"/>
      <c r="AK1501" s="436"/>
    </row>
    <row r="1502" spans="1:37" s="357" customFormat="1" ht="19.5" customHeight="1" x14ac:dyDescent="0.25">
      <c r="A1502" s="434"/>
      <c r="B1502" s="434"/>
      <c r="C1502" s="434"/>
      <c r="D1502" s="434"/>
      <c r="E1502" s="434"/>
      <c r="F1502" s="434"/>
      <c r="G1502" s="434"/>
      <c r="H1502" s="434"/>
      <c r="I1502" s="434"/>
      <c r="J1502" s="434"/>
      <c r="K1502" s="434"/>
      <c r="L1502" s="434"/>
      <c r="M1502" s="434"/>
      <c r="N1502" s="434"/>
      <c r="O1502" s="434"/>
      <c r="P1502" s="434"/>
      <c r="Q1502" s="434"/>
      <c r="R1502" s="434"/>
      <c r="S1502" s="434"/>
      <c r="T1502" s="472"/>
      <c r="U1502" s="434"/>
      <c r="V1502" s="434"/>
      <c r="W1502" s="434"/>
      <c r="X1502" s="434"/>
      <c r="Y1502" s="434"/>
      <c r="Z1502" s="434"/>
      <c r="AA1502" s="434"/>
      <c r="AB1502" s="434"/>
      <c r="AC1502" s="434"/>
      <c r="AD1502" s="436"/>
      <c r="AE1502" s="436"/>
      <c r="AF1502" s="436"/>
      <c r="AG1502" s="436"/>
      <c r="AH1502" s="436"/>
      <c r="AI1502" s="436"/>
      <c r="AJ1502" s="436"/>
      <c r="AK1502" s="436"/>
    </row>
    <row r="1503" spans="1:37" s="357" customFormat="1" ht="19.5" customHeight="1" x14ac:dyDescent="0.25">
      <c r="A1503" s="434"/>
      <c r="B1503" s="434"/>
      <c r="C1503" s="434"/>
      <c r="D1503" s="434"/>
      <c r="E1503" s="434"/>
      <c r="F1503" s="434"/>
      <c r="G1503" s="434"/>
      <c r="H1503" s="434"/>
      <c r="I1503" s="434"/>
      <c r="J1503" s="434"/>
      <c r="K1503" s="434"/>
      <c r="L1503" s="434"/>
      <c r="M1503" s="434"/>
      <c r="N1503" s="434"/>
      <c r="O1503" s="434"/>
      <c r="P1503" s="434"/>
      <c r="Q1503" s="434"/>
      <c r="R1503" s="434"/>
      <c r="S1503" s="434"/>
      <c r="T1503" s="472"/>
      <c r="U1503" s="434"/>
      <c r="V1503" s="434"/>
      <c r="W1503" s="434"/>
      <c r="X1503" s="434"/>
      <c r="Y1503" s="434"/>
      <c r="Z1503" s="434"/>
      <c r="AA1503" s="434"/>
      <c r="AB1503" s="434"/>
      <c r="AC1503" s="434"/>
      <c r="AD1503" s="436"/>
      <c r="AE1503" s="436"/>
      <c r="AF1503" s="436"/>
      <c r="AG1503" s="436"/>
      <c r="AH1503" s="436"/>
      <c r="AI1503" s="436"/>
      <c r="AJ1503" s="436"/>
      <c r="AK1503" s="436"/>
    </row>
    <row r="1504" spans="1:37" s="357" customFormat="1" ht="19.5" customHeight="1" x14ac:dyDescent="0.25">
      <c r="A1504" s="434"/>
      <c r="B1504" s="434"/>
      <c r="C1504" s="434"/>
      <c r="D1504" s="434"/>
      <c r="E1504" s="434"/>
      <c r="F1504" s="434"/>
      <c r="G1504" s="434"/>
      <c r="H1504" s="434"/>
      <c r="I1504" s="434"/>
      <c r="J1504" s="434"/>
      <c r="K1504" s="434"/>
      <c r="L1504" s="434"/>
      <c r="M1504" s="434"/>
      <c r="N1504" s="434"/>
      <c r="O1504" s="434"/>
      <c r="P1504" s="434"/>
      <c r="Q1504" s="434"/>
      <c r="R1504" s="434"/>
      <c r="S1504" s="434"/>
      <c r="T1504" s="472"/>
      <c r="U1504" s="434"/>
      <c r="V1504" s="434"/>
      <c r="W1504" s="434"/>
      <c r="X1504" s="434"/>
      <c r="Y1504" s="434"/>
      <c r="Z1504" s="434"/>
      <c r="AA1504" s="434"/>
      <c r="AB1504" s="434"/>
      <c r="AC1504" s="434"/>
      <c r="AD1504" s="436"/>
      <c r="AE1504" s="436"/>
      <c r="AF1504" s="436"/>
      <c r="AG1504" s="436"/>
      <c r="AH1504" s="436"/>
      <c r="AI1504" s="436"/>
      <c r="AJ1504" s="436"/>
      <c r="AK1504" s="436"/>
    </row>
    <row r="1505" spans="1:37" s="357" customFormat="1" ht="19.5" customHeight="1" x14ac:dyDescent="0.25">
      <c r="A1505" s="434"/>
      <c r="B1505" s="434"/>
      <c r="C1505" s="434"/>
      <c r="D1505" s="434"/>
      <c r="E1505" s="434"/>
      <c r="F1505" s="434"/>
      <c r="G1505" s="434"/>
      <c r="H1505" s="434"/>
      <c r="I1505" s="434"/>
      <c r="J1505" s="434"/>
      <c r="K1505" s="434"/>
      <c r="L1505" s="434"/>
      <c r="M1505" s="434"/>
      <c r="N1505" s="434"/>
      <c r="O1505" s="434"/>
      <c r="P1505" s="434"/>
      <c r="Q1505" s="434"/>
      <c r="R1505" s="434"/>
      <c r="S1505" s="434"/>
      <c r="T1505" s="472"/>
      <c r="U1505" s="434"/>
      <c r="V1505" s="434"/>
      <c r="W1505" s="434"/>
      <c r="X1505" s="434"/>
      <c r="Y1505" s="434"/>
      <c r="Z1505" s="434"/>
      <c r="AA1505" s="434"/>
      <c r="AB1505" s="434"/>
      <c r="AC1505" s="434"/>
      <c r="AD1505" s="436"/>
      <c r="AE1505" s="436"/>
      <c r="AF1505" s="436"/>
      <c r="AG1505" s="436"/>
      <c r="AH1505" s="436"/>
      <c r="AI1505" s="436"/>
      <c r="AJ1505" s="436"/>
      <c r="AK1505" s="436"/>
    </row>
    <row r="1506" spans="1:37" s="357" customFormat="1" ht="19.5" customHeight="1" x14ac:dyDescent="0.25">
      <c r="A1506" s="434"/>
      <c r="B1506" s="434"/>
      <c r="C1506" s="434"/>
      <c r="D1506" s="434"/>
      <c r="E1506" s="434"/>
      <c r="F1506" s="434"/>
      <c r="G1506" s="434"/>
      <c r="H1506" s="434"/>
      <c r="I1506" s="434"/>
      <c r="J1506" s="434"/>
      <c r="K1506" s="434"/>
      <c r="L1506" s="434"/>
      <c r="M1506" s="434"/>
      <c r="N1506" s="434"/>
      <c r="O1506" s="434"/>
      <c r="P1506" s="434"/>
      <c r="Q1506" s="434"/>
      <c r="R1506" s="434"/>
      <c r="S1506" s="434"/>
      <c r="T1506" s="472"/>
      <c r="U1506" s="434"/>
      <c r="V1506" s="434"/>
      <c r="W1506" s="434"/>
      <c r="X1506" s="434"/>
      <c r="Y1506" s="434"/>
      <c r="Z1506" s="434"/>
      <c r="AA1506" s="434"/>
      <c r="AB1506" s="434"/>
      <c r="AC1506" s="434"/>
      <c r="AD1506" s="436"/>
      <c r="AE1506" s="436"/>
      <c r="AF1506" s="436"/>
      <c r="AG1506" s="436"/>
      <c r="AH1506" s="436"/>
      <c r="AI1506" s="436"/>
      <c r="AJ1506" s="436"/>
      <c r="AK1506" s="436"/>
    </row>
    <row r="1507" spans="1:37" s="357" customFormat="1" ht="19.5" customHeight="1" x14ac:dyDescent="0.25">
      <c r="A1507" s="434"/>
      <c r="B1507" s="434"/>
      <c r="C1507" s="434"/>
      <c r="D1507" s="434"/>
      <c r="E1507" s="434"/>
      <c r="F1507" s="434"/>
      <c r="G1507" s="434"/>
      <c r="H1507" s="434"/>
      <c r="I1507" s="434"/>
      <c r="J1507" s="434"/>
      <c r="K1507" s="434"/>
      <c r="L1507" s="434"/>
      <c r="M1507" s="434"/>
      <c r="N1507" s="434"/>
      <c r="O1507" s="434"/>
      <c r="P1507" s="434"/>
      <c r="Q1507" s="434"/>
      <c r="R1507" s="434"/>
      <c r="S1507" s="434"/>
      <c r="T1507" s="472"/>
      <c r="U1507" s="434"/>
      <c r="V1507" s="434"/>
      <c r="W1507" s="434"/>
      <c r="X1507" s="434"/>
      <c r="Y1507" s="434"/>
      <c r="Z1507" s="434"/>
      <c r="AA1507" s="434"/>
      <c r="AB1507" s="434"/>
      <c r="AC1507" s="434"/>
      <c r="AD1507" s="436"/>
      <c r="AE1507" s="436"/>
      <c r="AF1507" s="436"/>
      <c r="AG1507" s="436"/>
      <c r="AH1507" s="436"/>
      <c r="AI1507" s="436"/>
      <c r="AJ1507" s="436"/>
      <c r="AK1507" s="436"/>
    </row>
    <row r="1508" spans="1:37" s="357" customFormat="1" ht="19.5" customHeight="1" x14ac:dyDescent="0.25">
      <c r="A1508" s="434"/>
      <c r="B1508" s="434"/>
      <c r="C1508" s="434"/>
      <c r="D1508" s="434"/>
      <c r="E1508" s="434"/>
      <c r="F1508" s="434"/>
      <c r="G1508" s="434"/>
      <c r="H1508" s="434"/>
      <c r="I1508" s="434"/>
      <c r="J1508" s="434"/>
      <c r="K1508" s="434"/>
      <c r="L1508" s="434"/>
      <c r="M1508" s="434"/>
      <c r="N1508" s="434"/>
      <c r="O1508" s="434"/>
      <c r="P1508" s="434"/>
      <c r="Q1508" s="434"/>
      <c r="R1508" s="434"/>
      <c r="S1508" s="434"/>
      <c r="T1508" s="472"/>
      <c r="U1508" s="434"/>
      <c r="V1508" s="434"/>
      <c r="W1508" s="434"/>
      <c r="X1508" s="434"/>
      <c r="Y1508" s="434"/>
      <c r="Z1508" s="434"/>
      <c r="AA1508" s="434"/>
      <c r="AB1508" s="434"/>
      <c r="AC1508" s="434"/>
      <c r="AD1508" s="436"/>
      <c r="AE1508" s="436"/>
      <c r="AF1508" s="436"/>
      <c r="AG1508" s="436"/>
      <c r="AH1508" s="436"/>
      <c r="AI1508" s="436"/>
      <c r="AJ1508" s="436"/>
      <c r="AK1508" s="436"/>
    </row>
    <row r="1509" spans="1:37" s="357" customFormat="1" ht="19.5" customHeight="1" x14ac:dyDescent="0.25">
      <c r="A1509" s="434"/>
      <c r="B1509" s="434"/>
      <c r="C1509" s="434"/>
      <c r="D1509" s="434"/>
      <c r="E1509" s="434"/>
      <c r="F1509" s="434"/>
      <c r="G1509" s="434"/>
      <c r="H1509" s="434"/>
      <c r="I1509" s="434"/>
      <c r="J1509" s="434"/>
      <c r="K1509" s="434"/>
      <c r="L1509" s="434"/>
      <c r="M1509" s="434"/>
      <c r="N1509" s="434"/>
      <c r="O1509" s="434"/>
      <c r="P1509" s="434"/>
      <c r="Q1509" s="434"/>
      <c r="R1509" s="434"/>
      <c r="S1509" s="434"/>
      <c r="T1509" s="472"/>
      <c r="U1509" s="434"/>
      <c r="V1509" s="434"/>
      <c r="W1509" s="434"/>
      <c r="X1509" s="434"/>
      <c r="Y1509" s="434"/>
      <c r="Z1509" s="434"/>
      <c r="AA1509" s="434"/>
      <c r="AB1509" s="434"/>
      <c r="AC1509" s="434"/>
      <c r="AD1509" s="436"/>
      <c r="AE1509" s="436"/>
      <c r="AF1509" s="436"/>
      <c r="AG1509" s="436"/>
      <c r="AH1509" s="436"/>
      <c r="AI1509" s="436"/>
      <c r="AJ1509" s="436"/>
      <c r="AK1509" s="436"/>
    </row>
    <row r="1510" spans="1:37" s="357" customFormat="1" ht="19.5" customHeight="1" x14ac:dyDescent="0.25">
      <c r="A1510" s="434"/>
      <c r="B1510" s="434"/>
      <c r="C1510" s="434"/>
      <c r="D1510" s="434"/>
      <c r="E1510" s="434"/>
      <c r="F1510" s="434"/>
      <c r="G1510" s="434"/>
      <c r="H1510" s="434"/>
      <c r="I1510" s="434"/>
      <c r="J1510" s="434"/>
      <c r="K1510" s="434"/>
      <c r="L1510" s="434"/>
      <c r="M1510" s="434"/>
      <c r="N1510" s="434"/>
      <c r="O1510" s="434"/>
      <c r="P1510" s="434"/>
      <c r="Q1510" s="434"/>
      <c r="R1510" s="434"/>
      <c r="S1510" s="434"/>
      <c r="T1510" s="472"/>
      <c r="U1510" s="434"/>
      <c r="V1510" s="434"/>
      <c r="W1510" s="434"/>
      <c r="X1510" s="434"/>
      <c r="Y1510" s="434"/>
      <c r="Z1510" s="434"/>
      <c r="AA1510" s="434"/>
      <c r="AB1510" s="434"/>
      <c r="AC1510" s="434"/>
      <c r="AD1510" s="436"/>
      <c r="AE1510" s="436"/>
      <c r="AF1510" s="436"/>
      <c r="AG1510" s="436"/>
      <c r="AH1510" s="436"/>
      <c r="AI1510" s="436"/>
      <c r="AJ1510" s="436"/>
      <c r="AK1510" s="436"/>
    </row>
    <row r="1511" spans="1:37" s="357" customFormat="1" ht="19.5" customHeight="1" x14ac:dyDescent="0.25">
      <c r="A1511" s="434"/>
      <c r="B1511" s="434"/>
      <c r="C1511" s="434"/>
      <c r="D1511" s="434"/>
      <c r="E1511" s="434"/>
      <c r="F1511" s="434"/>
      <c r="G1511" s="434"/>
      <c r="H1511" s="434"/>
      <c r="I1511" s="434"/>
      <c r="J1511" s="434"/>
      <c r="K1511" s="434"/>
      <c r="L1511" s="434"/>
      <c r="M1511" s="434"/>
      <c r="N1511" s="434"/>
      <c r="O1511" s="434"/>
      <c r="P1511" s="434"/>
      <c r="Q1511" s="434"/>
      <c r="R1511" s="434"/>
      <c r="S1511" s="434"/>
      <c r="T1511" s="472"/>
      <c r="U1511" s="434"/>
      <c r="V1511" s="434"/>
      <c r="W1511" s="434"/>
      <c r="X1511" s="434"/>
      <c r="Y1511" s="434"/>
      <c r="Z1511" s="434"/>
      <c r="AA1511" s="434"/>
      <c r="AB1511" s="434"/>
      <c r="AC1511" s="434"/>
      <c r="AD1511" s="436"/>
      <c r="AE1511" s="436"/>
      <c r="AF1511" s="436"/>
      <c r="AG1511" s="436"/>
      <c r="AH1511" s="436"/>
      <c r="AI1511" s="436"/>
      <c r="AJ1511" s="436"/>
      <c r="AK1511" s="436"/>
    </row>
    <row r="1512" spans="1:37" s="357" customFormat="1" ht="19.5" customHeight="1" x14ac:dyDescent="0.25">
      <c r="A1512" s="434"/>
      <c r="B1512" s="434"/>
      <c r="C1512" s="434"/>
      <c r="D1512" s="434"/>
      <c r="E1512" s="434"/>
      <c r="F1512" s="434"/>
      <c r="G1512" s="434"/>
      <c r="H1512" s="434"/>
      <c r="I1512" s="434"/>
      <c r="J1512" s="434"/>
      <c r="K1512" s="434"/>
      <c r="L1512" s="434"/>
      <c r="M1512" s="434"/>
      <c r="N1512" s="434"/>
      <c r="O1512" s="434"/>
      <c r="P1512" s="434"/>
      <c r="Q1512" s="434"/>
      <c r="R1512" s="434"/>
      <c r="S1512" s="434"/>
      <c r="T1512" s="472"/>
      <c r="U1512" s="434"/>
      <c r="V1512" s="434"/>
      <c r="W1512" s="434"/>
      <c r="X1512" s="434"/>
      <c r="Y1512" s="434"/>
      <c r="Z1512" s="434"/>
      <c r="AA1512" s="434"/>
      <c r="AB1512" s="434"/>
      <c r="AC1512" s="434"/>
      <c r="AD1512" s="436"/>
      <c r="AE1512" s="436"/>
      <c r="AF1512" s="436"/>
      <c r="AG1512" s="436"/>
      <c r="AH1512" s="436"/>
      <c r="AI1512" s="436"/>
      <c r="AJ1512" s="436"/>
      <c r="AK1512" s="436"/>
    </row>
    <row r="1513" spans="1:37" s="357" customFormat="1" ht="19.5" customHeight="1" x14ac:dyDescent="0.25">
      <c r="A1513" s="434"/>
      <c r="B1513" s="434"/>
      <c r="C1513" s="434"/>
      <c r="D1513" s="434"/>
      <c r="E1513" s="434"/>
      <c r="F1513" s="434"/>
      <c r="G1513" s="434"/>
      <c r="H1513" s="434"/>
      <c r="I1513" s="434"/>
      <c r="J1513" s="434"/>
      <c r="K1513" s="434"/>
      <c r="L1513" s="434"/>
      <c r="M1513" s="434"/>
      <c r="N1513" s="434"/>
      <c r="O1513" s="434"/>
      <c r="P1513" s="434"/>
      <c r="Q1513" s="434"/>
      <c r="R1513" s="434"/>
      <c r="S1513" s="434"/>
      <c r="T1513" s="472"/>
      <c r="U1513" s="434"/>
      <c r="V1513" s="434"/>
      <c r="W1513" s="434"/>
      <c r="X1513" s="434"/>
      <c r="Y1513" s="434"/>
      <c r="Z1513" s="434"/>
      <c r="AA1513" s="434"/>
      <c r="AB1513" s="434"/>
      <c r="AC1513" s="434"/>
      <c r="AD1513" s="436"/>
      <c r="AE1513" s="436"/>
      <c r="AF1513" s="436"/>
      <c r="AG1513" s="436"/>
      <c r="AH1513" s="436"/>
      <c r="AI1513" s="436"/>
      <c r="AJ1513" s="436"/>
      <c r="AK1513" s="436"/>
    </row>
    <row r="1514" spans="1:37" s="357" customFormat="1" ht="19.5" customHeight="1" x14ac:dyDescent="0.25">
      <c r="A1514" s="434"/>
      <c r="B1514" s="434"/>
      <c r="C1514" s="434"/>
      <c r="D1514" s="434"/>
      <c r="E1514" s="434"/>
      <c r="F1514" s="434"/>
      <c r="G1514" s="434"/>
      <c r="H1514" s="434"/>
      <c r="I1514" s="434"/>
      <c r="J1514" s="434"/>
      <c r="K1514" s="434"/>
      <c r="L1514" s="434"/>
      <c r="M1514" s="434"/>
      <c r="N1514" s="434"/>
      <c r="O1514" s="434"/>
      <c r="P1514" s="434"/>
      <c r="Q1514" s="434"/>
      <c r="R1514" s="434"/>
      <c r="S1514" s="434"/>
      <c r="T1514" s="472"/>
      <c r="U1514" s="434"/>
      <c r="V1514" s="434"/>
      <c r="W1514" s="434"/>
      <c r="X1514" s="434"/>
      <c r="Y1514" s="434"/>
      <c r="Z1514" s="434"/>
      <c r="AA1514" s="434"/>
      <c r="AB1514" s="434"/>
      <c r="AC1514" s="434"/>
      <c r="AD1514" s="436"/>
      <c r="AE1514" s="436"/>
      <c r="AF1514" s="436"/>
      <c r="AG1514" s="436"/>
      <c r="AH1514" s="436"/>
      <c r="AI1514" s="436"/>
      <c r="AJ1514" s="436"/>
      <c r="AK1514" s="436"/>
    </row>
    <row r="1515" spans="1:37" s="357" customFormat="1" ht="19.5" customHeight="1" x14ac:dyDescent="0.25">
      <c r="A1515" s="434"/>
      <c r="B1515" s="434"/>
      <c r="C1515" s="434"/>
      <c r="D1515" s="434"/>
      <c r="E1515" s="434"/>
      <c r="F1515" s="434"/>
      <c r="G1515" s="434"/>
      <c r="H1515" s="434"/>
      <c r="I1515" s="434"/>
      <c r="J1515" s="434"/>
      <c r="K1515" s="434"/>
      <c r="L1515" s="434"/>
      <c r="M1515" s="434"/>
      <c r="N1515" s="434"/>
      <c r="O1515" s="434"/>
      <c r="P1515" s="434"/>
      <c r="Q1515" s="434"/>
      <c r="R1515" s="434"/>
      <c r="S1515" s="434"/>
      <c r="T1515" s="472"/>
      <c r="U1515" s="434"/>
      <c r="V1515" s="434"/>
      <c r="W1515" s="434"/>
      <c r="X1515" s="434"/>
      <c r="Y1515" s="434"/>
      <c r="Z1515" s="434"/>
      <c r="AA1515" s="434"/>
      <c r="AB1515" s="434"/>
      <c r="AC1515" s="434"/>
      <c r="AD1515" s="436"/>
      <c r="AE1515" s="436"/>
      <c r="AF1515" s="436"/>
      <c r="AG1515" s="436"/>
      <c r="AH1515" s="436"/>
      <c r="AI1515" s="436"/>
      <c r="AJ1515" s="436"/>
      <c r="AK1515" s="436"/>
    </row>
    <row r="1516" spans="1:37" s="357" customFormat="1" ht="19.5" customHeight="1" x14ac:dyDescent="0.25">
      <c r="A1516" s="434"/>
      <c r="B1516" s="434"/>
      <c r="C1516" s="434"/>
      <c r="D1516" s="434"/>
      <c r="E1516" s="434"/>
      <c r="F1516" s="434"/>
      <c r="G1516" s="434"/>
      <c r="H1516" s="434"/>
      <c r="I1516" s="434"/>
      <c r="J1516" s="434"/>
      <c r="K1516" s="434"/>
      <c r="L1516" s="434"/>
      <c r="M1516" s="434"/>
      <c r="N1516" s="434"/>
      <c r="O1516" s="434"/>
      <c r="P1516" s="434"/>
      <c r="Q1516" s="434"/>
      <c r="R1516" s="434"/>
      <c r="S1516" s="434"/>
      <c r="T1516" s="472"/>
      <c r="U1516" s="434"/>
      <c r="V1516" s="434"/>
      <c r="W1516" s="434"/>
      <c r="X1516" s="434"/>
      <c r="Y1516" s="434"/>
      <c r="Z1516" s="434"/>
      <c r="AA1516" s="434"/>
      <c r="AB1516" s="434"/>
      <c r="AC1516" s="434"/>
      <c r="AD1516" s="436"/>
      <c r="AE1516" s="436"/>
      <c r="AF1516" s="436"/>
      <c r="AG1516" s="436"/>
      <c r="AH1516" s="436"/>
      <c r="AI1516" s="436"/>
      <c r="AJ1516" s="436"/>
      <c r="AK1516" s="436"/>
    </row>
    <row r="1517" spans="1:37" s="357" customFormat="1" ht="19.5" customHeight="1" x14ac:dyDescent="0.25">
      <c r="A1517" s="434"/>
      <c r="B1517" s="434"/>
      <c r="C1517" s="434"/>
      <c r="D1517" s="434"/>
      <c r="E1517" s="434"/>
      <c r="F1517" s="434"/>
      <c r="G1517" s="434"/>
      <c r="H1517" s="434"/>
      <c r="I1517" s="434"/>
      <c r="J1517" s="434"/>
      <c r="K1517" s="434"/>
      <c r="L1517" s="434"/>
      <c r="M1517" s="434"/>
      <c r="N1517" s="434"/>
      <c r="O1517" s="434"/>
      <c r="P1517" s="434"/>
      <c r="Q1517" s="434"/>
      <c r="R1517" s="434"/>
      <c r="S1517" s="434"/>
      <c r="T1517" s="472"/>
      <c r="U1517" s="434"/>
      <c r="V1517" s="434"/>
      <c r="W1517" s="434"/>
      <c r="X1517" s="434"/>
      <c r="Y1517" s="434"/>
      <c r="Z1517" s="434"/>
      <c r="AA1517" s="434"/>
      <c r="AB1517" s="434"/>
      <c r="AC1517" s="434"/>
      <c r="AD1517" s="436"/>
      <c r="AE1517" s="436"/>
      <c r="AF1517" s="436"/>
      <c r="AG1517" s="436"/>
      <c r="AH1517" s="436"/>
      <c r="AI1517" s="436"/>
      <c r="AJ1517" s="436"/>
      <c r="AK1517" s="436"/>
    </row>
    <row r="1518" spans="1:37" s="357" customFormat="1" ht="19.5" customHeight="1" x14ac:dyDescent="0.25">
      <c r="A1518" s="434"/>
      <c r="B1518" s="434"/>
      <c r="C1518" s="434"/>
      <c r="D1518" s="434"/>
      <c r="E1518" s="434"/>
      <c r="F1518" s="434"/>
      <c r="G1518" s="434"/>
      <c r="H1518" s="434"/>
      <c r="I1518" s="434"/>
      <c r="J1518" s="434"/>
      <c r="K1518" s="434"/>
      <c r="L1518" s="434"/>
      <c r="M1518" s="434"/>
      <c r="N1518" s="434"/>
      <c r="O1518" s="434"/>
      <c r="P1518" s="434"/>
      <c r="Q1518" s="434"/>
      <c r="R1518" s="434"/>
      <c r="S1518" s="434"/>
      <c r="T1518" s="472"/>
      <c r="U1518" s="434"/>
      <c r="V1518" s="434"/>
      <c r="W1518" s="434"/>
      <c r="X1518" s="434"/>
      <c r="Y1518" s="434"/>
      <c r="Z1518" s="434"/>
      <c r="AA1518" s="434"/>
      <c r="AB1518" s="434"/>
      <c r="AC1518" s="434"/>
      <c r="AD1518" s="436"/>
      <c r="AE1518" s="436"/>
      <c r="AF1518" s="436"/>
      <c r="AG1518" s="436"/>
      <c r="AH1518" s="436"/>
      <c r="AI1518" s="436"/>
      <c r="AJ1518" s="436"/>
      <c r="AK1518" s="436"/>
    </row>
    <row r="1519" spans="1:37" s="357" customFormat="1" ht="19.5" customHeight="1" x14ac:dyDescent="0.25">
      <c r="A1519" s="434"/>
      <c r="B1519" s="434"/>
      <c r="C1519" s="434"/>
      <c r="D1519" s="434"/>
      <c r="E1519" s="434"/>
      <c r="F1519" s="434"/>
      <c r="G1519" s="434"/>
      <c r="H1519" s="434"/>
      <c r="I1519" s="434"/>
      <c r="J1519" s="434"/>
      <c r="K1519" s="434"/>
      <c r="L1519" s="434"/>
      <c r="M1519" s="434"/>
      <c r="N1519" s="434"/>
      <c r="O1519" s="434"/>
      <c r="P1519" s="434"/>
      <c r="Q1519" s="434"/>
      <c r="R1519" s="434"/>
      <c r="S1519" s="434"/>
      <c r="T1519" s="472"/>
      <c r="U1519" s="434"/>
      <c r="V1519" s="434"/>
      <c r="W1519" s="434"/>
      <c r="X1519" s="434"/>
      <c r="Y1519" s="434"/>
      <c r="Z1519" s="434"/>
      <c r="AA1519" s="434"/>
      <c r="AB1519" s="434"/>
      <c r="AC1519" s="434"/>
      <c r="AD1519" s="436"/>
      <c r="AE1519" s="436"/>
      <c r="AF1519" s="436"/>
      <c r="AG1519" s="436"/>
      <c r="AH1519" s="436"/>
      <c r="AI1519" s="436"/>
      <c r="AJ1519" s="436"/>
      <c r="AK1519" s="436"/>
    </row>
    <row r="1520" spans="1:37" s="357" customFormat="1" ht="19.5" customHeight="1" x14ac:dyDescent="0.25">
      <c r="A1520" s="434"/>
      <c r="B1520" s="434"/>
      <c r="C1520" s="434"/>
      <c r="D1520" s="434"/>
      <c r="E1520" s="434"/>
      <c r="F1520" s="434"/>
      <c r="G1520" s="434"/>
      <c r="H1520" s="434"/>
      <c r="I1520" s="434"/>
      <c r="J1520" s="434"/>
      <c r="K1520" s="434"/>
      <c r="L1520" s="434"/>
      <c r="M1520" s="434"/>
      <c r="N1520" s="434"/>
      <c r="O1520" s="434"/>
      <c r="P1520" s="434"/>
      <c r="Q1520" s="434"/>
      <c r="R1520" s="434"/>
      <c r="S1520" s="434"/>
      <c r="T1520" s="472"/>
      <c r="U1520" s="434"/>
      <c r="V1520" s="434"/>
      <c r="W1520" s="434"/>
      <c r="X1520" s="434"/>
      <c r="Y1520" s="434"/>
      <c r="Z1520" s="434"/>
      <c r="AA1520" s="434"/>
      <c r="AB1520" s="434"/>
      <c r="AC1520" s="434"/>
      <c r="AD1520" s="436"/>
      <c r="AE1520" s="436"/>
      <c r="AF1520" s="436"/>
      <c r="AG1520" s="436"/>
      <c r="AH1520" s="436"/>
      <c r="AI1520" s="436"/>
      <c r="AJ1520" s="436"/>
      <c r="AK1520" s="436"/>
    </row>
    <row r="1521" spans="1:37" s="357" customFormat="1" ht="19.5" customHeight="1" x14ac:dyDescent="0.25">
      <c r="A1521" s="434"/>
      <c r="B1521" s="434"/>
      <c r="C1521" s="434"/>
      <c r="D1521" s="434"/>
      <c r="E1521" s="434"/>
      <c r="F1521" s="434"/>
      <c r="G1521" s="434"/>
      <c r="H1521" s="434"/>
      <c r="I1521" s="434"/>
      <c r="J1521" s="434"/>
      <c r="K1521" s="434"/>
      <c r="L1521" s="434"/>
      <c r="M1521" s="434"/>
      <c r="N1521" s="434"/>
      <c r="O1521" s="434"/>
      <c r="P1521" s="434"/>
      <c r="Q1521" s="434"/>
      <c r="R1521" s="434"/>
      <c r="S1521" s="434"/>
      <c r="T1521" s="472"/>
      <c r="U1521" s="434"/>
      <c r="V1521" s="434"/>
      <c r="W1521" s="434"/>
      <c r="X1521" s="434"/>
      <c r="Y1521" s="434"/>
      <c r="Z1521" s="434"/>
      <c r="AA1521" s="434"/>
      <c r="AB1521" s="434"/>
      <c r="AC1521" s="434"/>
      <c r="AD1521" s="436"/>
      <c r="AE1521" s="436"/>
      <c r="AF1521" s="436"/>
      <c r="AG1521" s="436"/>
      <c r="AH1521" s="436"/>
      <c r="AI1521" s="436"/>
      <c r="AJ1521" s="436"/>
      <c r="AK1521" s="436"/>
    </row>
    <row r="1522" spans="1:37" s="357" customFormat="1" ht="19.5" customHeight="1" x14ac:dyDescent="0.25">
      <c r="A1522" s="434"/>
      <c r="B1522" s="434"/>
      <c r="C1522" s="434"/>
      <c r="D1522" s="434"/>
      <c r="E1522" s="434"/>
      <c r="F1522" s="434"/>
      <c r="G1522" s="434"/>
      <c r="H1522" s="434"/>
      <c r="I1522" s="434"/>
      <c r="J1522" s="434"/>
      <c r="K1522" s="434"/>
      <c r="L1522" s="434"/>
      <c r="M1522" s="434"/>
      <c r="N1522" s="434"/>
      <c r="O1522" s="434"/>
      <c r="P1522" s="434"/>
      <c r="Q1522" s="434"/>
      <c r="R1522" s="434"/>
      <c r="S1522" s="434"/>
      <c r="T1522" s="472"/>
      <c r="U1522" s="434"/>
      <c r="V1522" s="434"/>
      <c r="W1522" s="434"/>
      <c r="X1522" s="434"/>
      <c r="Y1522" s="434"/>
      <c r="Z1522" s="434"/>
      <c r="AA1522" s="434"/>
      <c r="AB1522" s="434"/>
      <c r="AC1522" s="434"/>
      <c r="AD1522" s="436"/>
      <c r="AE1522" s="436"/>
      <c r="AF1522" s="436"/>
      <c r="AG1522" s="436"/>
      <c r="AH1522" s="436"/>
      <c r="AI1522" s="436"/>
      <c r="AJ1522" s="436"/>
      <c r="AK1522" s="436"/>
    </row>
    <row r="1523" spans="1:37" s="357" customFormat="1" ht="19.5" customHeight="1" x14ac:dyDescent="0.25">
      <c r="A1523" s="434"/>
      <c r="B1523" s="434"/>
      <c r="C1523" s="434"/>
      <c r="D1523" s="434"/>
      <c r="E1523" s="434"/>
      <c r="F1523" s="434"/>
      <c r="G1523" s="434"/>
      <c r="H1523" s="434"/>
      <c r="I1523" s="434"/>
      <c r="J1523" s="434"/>
      <c r="K1523" s="434"/>
      <c r="L1523" s="434"/>
      <c r="M1523" s="434"/>
      <c r="N1523" s="434"/>
      <c r="O1523" s="434"/>
      <c r="P1523" s="434"/>
      <c r="Q1523" s="434"/>
      <c r="R1523" s="434"/>
      <c r="S1523" s="434"/>
      <c r="T1523" s="472"/>
      <c r="U1523" s="434"/>
      <c r="V1523" s="434"/>
      <c r="W1523" s="434"/>
      <c r="X1523" s="434"/>
      <c r="Y1523" s="434"/>
      <c r="Z1523" s="434"/>
      <c r="AA1523" s="434"/>
      <c r="AB1523" s="434"/>
      <c r="AC1523" s="434"/>
      <c r="AD1523" s="436"/>
      <c r="AE1523" s="436"/>
      <c r="AF1523" s="436"/>
      <c r="AG1523" s="436"/>
      <c r="AH1523" s="436"/>
      <c r="AI1523" s="436"/>
      <c r="AJ1523" s="436"/>
      <c r="AK1523" s="436"/>
    </row>
    <row r="1524" spans="1:37" s="357" customFormat="1" ht="19.5" customHeight="1" x14ac:dyDescent="0.25">
      <c r="A1524" s="434"/>
      <c r="B1524" s="434"/>
      <c r="C1524" s="434"/>
      <c r="D1524" s="434"/>
      <c r="E1524" s="434"/>
      <c r="F1524" s="434"/>
      <c r="G1524" s="434"/>
      <c r="H1524" s="434"/>
      <c r="I1524" s="434"/>
      <c r="J1524" s="434"/>
      <c r="K1524" s="434"/>
      <c r="L1524" s="434"/>
      <c r="M1524" s="434"/>
      <c r="N1524" s="434"/>
      <c r="O1524" s="434"/>
      <c r="P1524" s="434"/>
      <c r="Q1524" s="434"/>
      <c r="R1524" s="434"/>
      <c r="S1524" s="434"/>
      <c r="T1524" s="472"/>
      <c r="U1524" s="434"/>
      <c r="V1524" s="434"/>
      <c r="W1524" s="434"/>
      <c r="X1524" s="434"/>
      <c r="Y1524" s="434"/>
      <c r="Z1524" s="434"/>
      <c r="AA1524" s="434"/>
      <c r="AB1524" s="434"/>
      <c r="AC1524" s="434"/>
      <c r="AD1524" s="436"/>
      <c r="AE1524" s="436"/>
      <c r="AF1524" s="436"/>
      <c r="AG1524" s="436"/>
      <c r="AH1524" s="436"/>
      <c r="AI1524" s="436"/>
      <c r="AJ1524" s="436"/>
      <c r="AK1524" s="436"/>
    </row>
    <row r="1525" spans="1:37" s="357" customFormat="1" ht="19.5" customHeight="1" x14ac:dyDescent="0.25">
      <c r="A1525" s="434"/>
      <c r="B1525" s="434"/>
      <c r="C1525" s="434"/>
      <c r="D1525" s="434"/>
      <c r="E1525" s="434"/>
      <c r="F1525" s="434"/>
      <c r="G1525" s="434"/>
      <c r="H1525" s="434"/>
      <c r="I1525" s="434"/>
      <c r="J1525" s="434"/>
      <c r="K1525" s="434"/>
      <c r="L1525" s="434"/>
      <c r="M1525" s="434"/>
      <c r="N1525" s="434"/>
      <c r="O1525" s="434"/>
      <c r="P1525" s="434"/>
      <c r="Q1525" s="434"/>
      <c r="R1525" s="434"/>
      <c r="S1525" s="434"/>
      <c r="T1525" s="472"/>
      <c r="U1525" s="434"/>
      <c r="V1525" s="434"/>
      <c r="W1525" s="434"/>
      <c r="X1525" s="434"/>
      <c r="Y1525" s="434"/>
      <c r="Z1525" s="434"/>
      <c r="AA1525" s="434"/>
      <c r="AB1525" s="434"/>
      <c r="AC1525" s="434"/>
      <c r="AD1525" s="436"/>
      <c r="AE1525" s="436"/>
      <c r="AF1525" s="436"/>
      <c r="AG1525" s="436"/>
      <c r="AH1525" s="436"/>
      <c r="AI1525" s="436"/>
      <c r="AJ1525" s="436"/>
      <c r="AK1525" s="436"/>
    </row>
    <row r="1526" spans="1:37" s="357" customFormat="1" ht="19.5" customHeight="1" x14ac:dyDescent="0.25">
      <c r="A1526" s="434"/>
      <c r="B1526" s="434"/>
      <c r="C1526" s="434"/>
      <c r="D1526" s="434"/>
      <c r="E1526" s="434"/>
      <c r="F1526" s="434"/>
      <c r="G1526" s="434"/>
      <c r="H1526" s="434"/>
      <c r="I1526" s="434"/>
      <c r="J1526" s="434"/>
      <c r="K1526" s="434"/>
      <c r="L1526" s="434"/>
      <c r="M1526" s="434"/>
      <c r="N1526" s="434"/>
      <c r="O1526" s="434"/>
      <c r="P1526" s="434"/>
      <c r="Q1526" s="434"/>
      <c r="R1526" s="434"/>
      <c r="S1526" s="434"/>
      <c r="T1526" s="472"/>
      <c r="U1526" s="434"/>
      <c r="V1526" s="434"/>
      <c r="W1526" s="434"/>
      <c r="X1526" s="434"/>
      <c r="Y1526" s="434"/>
      <c r="Z1526" s="434"/>
      <c r="AA1526" s="434"/>
      <c r="AB1526" s="434"/>
      <c r="AC1526" s="434"/>
      <c r="AD1526" s="436"/>
      <c r="AE1526" s="436"/>
      <c r="AF1526" s="436"/>
      <c r="AG1526" s="436"/>
      <c r="AH1526" s="436"/>
      <c r="AI1526" s="436"/>
      <c r="AJ1526" s="436"/>
      <c r="AK1526" s="436"/>
    </row>
    <row r="1527" spans="1:37" s="357" customFormat="1" ht="19.5" customHeight="1" x14ac:dyDescent="0.25">
      <c r="A1527" s="434"/>
      <c r="B1527" s="434"/>
      <c r="C1527" s="434"/>
      <c r="D1527" s="434"/>
      <c r="E1527" s="434"/>
      <c r="F1527" s="434"/>
      <c r="G1527" s="434"/>
      <c r="H1527" s="434"/>
      <c r="I1527" s="434"/>
      <c r="J1527" s="434"/>
      <c r="K1527" s="434"/>
      <c r="L1527" s="434"/>
      <c r="M1527" s="434"/>
      <c r="N1527" s="434"/>
      <c r="O1527" s="434"/>
      <c r="P1527" s="434"/>
      <c r="Q1527" s="434"/>
      <c r="R1527" s="434"/>
      <c r="S1527" s="434"/>
      <c r="T1527" s="472"/>
      <c r="U1527" s="434"/>
      <c r="V1527" s="434"/>
      <c r="W1527" s="434"/>
      <c r="X1527" s="434"/>
      <c r="Y1527" s="434"/>
      <c r="Z1527" s="434"/>
      <c r="AA1527" s="434"/>
      <c r="AB1527" s="434"/>
      <c r="AC1527" s="434"/>
      <c r="AD1527" s="436"/>
      <c r="AE1527" s="436"/>
      <c r="AF1527" s="436"/>
      <c r="AG1527" s="436"/>
      <c r="AH1527" s="436"/>
      <c r="AI1527" s="436"/>
      <c r="AJ1527" s="436"/>
      <c r="AK1527" s="436"/>
    </row>
    <row r="1528" spans="1:37" s="357" customFormat="1" ht="19.5" customHeight="1" x14ac:dyDescent="0.25">
      <c r="A1528" s="434"/>
      <c r="B1528" s="434"/>
      <c r="C1528" s="434"/>
      <c r="D1528" s="434"/>
      <c r="E1528" s="434"/>
      <c r="F1528" s="434"/>
      <c r="G1528" s="434"/>
      <c r="H1528" s="434"/>
      <c r="I1528" s="434"/>
      <c r="J1528" s="434"/>
      <c r="K1528" s="434"/>
      <c r="L1528" s="434"/>
      <c r="M1528" s="434"/>
      <c r="N1528" s="434"/>
      <c r="O1528" s="434"/>
      <c r="P1528" s="434"/>
      <c r="Q1528" s="434"/>
      <c r="R1528" s="434"/>
      <c r="S1528" s="434"/>
      <c r="T1528" s="472"/>
      <c r="U1528" s="434"/>
      <c r="V1528" s="434"/>
      <c r="W1528" s="434"/>
      <c r="X1528" s="434"/>
      <c r="Y1528" s="434"/>
      <c r="Z1528" s="434"/>
      <c r="AA1528" s="434"/>
      <c r="AB1528" s="434"/>
      <c r="AC1528" s="434"/>
      <c r="AD1528" s="436"/>
      <c r="AE1528" s="436"/>
      <c r="AF1528" s="436"/>
      <c r="AG1528" s="436"/>
      <c r="AH1528" s="436"/>
      <c r="AI1528" s="436"/>
      <c r="AJ1528" s="436"/>
      <c r="AK1528" s="436"/>
    </row>
    <row r="1529" spans="1:37" s="357" customFormat="1" ht="19.5" customHeight="1" x14ac:dyDescent="0.25">
      <c r="A1529" s="434"/>
      <c r="B1529" s="434"/>
      <c r="C1529" s="434"/>
      <c r="D1529" s="434"/>
      <c r="E1529" s="434"/>
      <c r="F1529" s="434"/>
      <c r="G1529" s="434"/>
      <c r="H1529" s="434"/>
      <c r="I1529" s="434"/>
      <c r="J1529" s="434"/>
      <c r="K1529" s="434"/>
      <c r="L1529" s="434"/>
      <c r="M1529" s="434"/>
      <c r="N1529" s="434"/>
      <c r="O1529" s="434"/>
      <c r="P1529" s="434"/>
      <c r="Q1529" s="434"/>
      <c r="R1529" s="434"/>
      <c r="S1529" s="434"/>
      <c r="T1529" s="472"/>
      <c r="U1529" s="434"/>
      <c r="V1529" s="434"/>
      <c r="W1529" s="434"/>
      <c r="X1529" s="434"/>
      <c r="Y1529" s="434"/>
      <c r="Z1529" s="434"/>
      <c r="AA1529" s="434"/>
      <c r="AB1529" s="434"/>
      <c r="AC1529" s="434"/>
      <c r="AD1529" s="436"/>
      <c r="AE1529" s="436"/>
      <c r="AF1529" s="436"/>
      <c r="AG1529" s="436"/>
      <c r="AH1529" s="436"/>
      <c r="AI1529" s="436"/>
      <c r="AJ1529" s="436"/>
      <c r="AK1529" s="436"/>
    </row>
    <row r="1530" spans="1:37" s="357" customFormat="1" ht="19.5" customHeight="1" x14ac:dyDescent="0.25">
      <c r="A1530" s="434"/>
      <c r="B1530" s="434"/>
      <c r="C1530" s="434"/>
      <c r="D1530" s="434"/>
      <c r="E1530" s="434"/>
      <c r="F1530" s="434"/>
      <c r="G1530" s="434"/>
      <c r="H1530" s="434"/>
      <c r="I1530" s="434"/>
      <c r="J1530" s="434"/>
      <c r="K1530" s="434"/>
      <c r="L1530" s="434"/>
      <c r="M1530" s="434"/>
      <c r="N1530" s="434"/>
      <c r="O1530" s="434"/>
      <c r="P1530" s="434"/>
      <c r="Q1530" s="434"/>
      <c r="R1530" s="434"/>
      <c r="S1530" s="434"/>
      <c r="T1530" s="472"/>
      <c r="U1530" s="434"/>
      <c r="V1530" s="434"/>
      <c r="W1530" s="434"/>
      <c r="X1530" s="434"/>
      <c r="Y1530" s="434"/>
      <c r="Z1530" s="434"/>
      <c r="AA1530" s="434"/>
      <c r="AB1530" s="434"/>
      <c r="AC1530" s="434"/>
      <c r="AD1530" s="436"/>
      <c r="AE1530" s="436"/>
      <c r="AF1530" s="436"/>
      <c r="AG1530" s="436"/>
      <c r="AH1530" s="436"/>
      <c r="AI1530" s="436"/>
      <c r="AJ1530" s="436"/>
      <c r="AK1530" s="436"/>
    </row>
    <row r="1531" spans="1:37" s="357" customFormat="1" ht="19.5" customHeight="1" x14ac:dyDescent="0.25">
      <c r="A1531" s="434"/>
      <c r="B1531" s="434"/>
      <c r="C1531" s="434"/>
      <c r="D1531" s="434"/>
      <c r="E1531" s="434"/>
      <c r="F1531" s="434"/>
      <c r="G1531" s="434"/>
      <c r="H1531" s="434"/>
      <c r="I1531" s="434"/>
      <c r="J1531" s="434"/>
      <c r="K1531" s="434"/>
      <c r="L1531" s="434"/>
      <c r="M1531" s="434"/>
      <c r="N1531" s="434"/>
      <c r="O1531" s="434"/>
      <c r="P1531" s="434"/>
      <c r="Q1531" s="434"/>
      <c r="R1531" s="434"/>
      <c r="S1531" s="434"/>
      <c r="T1531" s="472"/>
      <c r="U1531" s="434"/>
      <c r="V1531" s="434"/>
      <c r="W1531" s="434"/>
      <c r="X1531" s="434"/>
      <c r="Y1531" s="434"/>
      <c r="Z1531" s="434"/>
      <c r="AA1531" s="434"/>
      <c r="AB1531" s="434"/>
      <c r="AC1531" s="434"/>
      <c r="AD1531" s="436"/>
      <c r="AE1531" s="436"/>
      <c r="AF1531" s="436"/>
      <c r="AG1531" s="436"/>
      <c r="AH1531" s="436"/>
      <c r="AI1531" s="436"/>
      <c r="AJ1531" s="436"/>
      <c r="AK1531" s="436"/>
    </row>
    <row r="1532" spans="1:37" s="357" customFormat="1" ht="19.5" customHeight="1" x14ac:dyDescent="0.25">
      <c r="A1532" s="434"/>
      <c r="B1532" s="434"/>
      <c r="C1532" s="434"/>
      <c r="D1532" s="434"/>
      <c r="E1532" s="434"/>
      <c r="F1532" s="434"/>
      <c r="G1532" s="434"/>
      <c r="H1532" s="434"/>
      <c r="I1532" s="434"/>
      <c r="J1532" s="434"/>
      <c r="K1532" s="434"/>
      <c r="L1532" s="434"/>
      <c r="M1532" s="434"/>
      <c r="N1532" s="434"/>
      <c r="O1532" s="434"/>
      <c r="P1532" s="434"/>
      <c r="Q1532" s="434"/>
      <c r="R1532" s="434"/>
      <c r="S1532" s="434"/>
      <c r="T1532" s="472"/>
      <c r="U1532" s="434"/>
      <c r="V1532" s="434"/>
      <c r="W1532" s="434"/>
      <c r="X1532" s="434"/>
      <c r="Y1532" s="434"/>
      <c r="Z1532" s="434"/>
      <c r="AA1532" s="434"/>
      <c r="AB1532" s="434"/>
      <c r="AC1532" s="434"/>
      <c r="AD1532" s="436"/>
      <c r="AE1532" s="436"/>
      <c r="AF1532" s="436"/>
      <c r="AG1532" s="436"/>
      <c r="AH1532" s="436"/>
      <c r="AI1532" s="436"/>
      <c r="AJ1532" s="436"/>
      <c r="AK1532" s="436"/>
    </row>
    <row r="1533" spans="1:37" s="357" customFormat="1" ht="19.5" customHeight="1" x14ac:dyDescent="0.25">
      <c r="A1533" s="434"/>
      <c r="B1533" s="434"/>
      <c r="C1533" s="434"/>
      <c r="D1533" s="434"/>
      <c r="E1533" s="434"/>
      <c r="F1533" s="434"/>
      <c r="G1533" s="434"/>
      <c r="H1533" s="434"/>
      <c r="I1533" s="434"/>
      <c r="J1533" s="434"/>
      <c r="K1533" s="434"/>
      <c r="L1533" s="434"/>
      <c r="M1533" s="434"/>
      <c r="N1533" s="434"/>
      <c r="O1533" s="434"/>
      <c r="P1533" s="434"/>
      <c r="Q1533" s="434"/>
      <c r="R1533" s="434"/>
      <c r="S1533" s="434"/>
      <c r="T1533" s="472"/>
      <c r="U1533" s="434"/>
      <c r="V1533" s="434"/>
      <c r="W1533" s="434"/>
      <c r="X1533" s="434"/>
      <c r="Y1533" s="434"/>
      <c r="Z1533" s="434"/>
      <c r="AA1533" s="434"/>
      <c r="AB1533" s="434"/>
      <c r="AC1533" s="434"/>
      <c r="AD1533" s="436"/>
      <c r="AE1533" s="436"/>
      <c r="AF1533" s="436"/>
      <c r="AG1533" s="436"/>
      <c r="AH1533" s="436"/>
      <c r="AI1533" s="436"/>
      <c r="AJ1533" s="436"/>
      <c r="AK1533" s="436"/>
    </row>
    <row r="1534" spans="1:37" s="357" customFormat="1" ht="19.5" customHeight="1" x14ac:dyDescent="0.25">
      <c r="A1534" s="434"/>
      <c r="B1534" s="434"/>
      <c r="C1534" s="434"/>
      <c r="D1534" s="434"/>
      <c r="E1534" s="434"/>
      <c r="F1534" s="434"/>
      <c r="G1534" s="434"/>
      <c r="H1534" s="434"/>
      <c r="I1534" s="434"/>
      <c r="J1534" s="434"/>
      <c r="K1534" s="434"/>
      <c r="L1534" s="434"/>
      <c r="M1534" s="434"/>
      <c r="N1534" s="434"/>
      <c r="O1534" s="434"/>
      <c r="P1534" s="434"/>
      <c r="Q1534" s="434"/>
      <c r="R1534" s="434"/>
      <c r="S1534" s="434"/>
      <c r="T1534" s="472"/>
      <c r="U1534" s="434"/>
      <c r="V1534" s="434"/>
      <c r="W1534" s="434"/>
      <c r="X1534" s="434"/>
      <c r="Y1534" s="434"/>
      <c r="Z1534" s="434"/>
      <c r="AA1534" s="434"/>
      <c r="AB1534" s="434"/>
      <c r="AC1534" s="434"/>
      <c r="AD1534" s="436"/>
      <c r="AE1534" s="436"/>
      <c r="AF1534" s="436"/>
      <c r="AG1534" s="436"/>
      <c r="AH1534" s="436"/>
      <c r="AI1534" s="436"/>
      <c r="AJ1534" s="436"/>
      <c r="AK1534" s="436"/>
    </row>
    <row r="1535" spans="1:37" s="357" customFormat="1" ht="19.5" customHeight="1" x14ac:dyDescent="0.25">
      <c r="A1535" s="434"/>
      <c r="B1535" s="434"/>
      <c r="C1535" s="434"/>
      <c r="D1535" s="434"/>
      <c r="E1535" s="434"/>
      <c r="F1535" s="434"/>
      <c r="G1535" s="434"/>
      <c r="H1535" s="434"/>
      <c r="I1535" s="434"/>
      <c r="J1535" s="434"/>
      <c r="K1535" s="434"/>
      <c r="L1535" s="434"/>
      <c r="M1535" s="434"/>
      <c r="N1535" s="434"/>
      <c r="O1535" s="434"/>
      <c r="P1535" s="434"/>
      <c r="Q1535" s="434"/>
      <c r="R1535" s="434"/>
      <c r="S1535" s="434"/>
      <c r="T1535" s="472"/>
      <c r="U1535" s="434"/>
      <c r="V1535" s="434"/>
      <c r="W1535" s="434"/>
      <c r="X1535" s="434"/>
      <c r="Y1535" s="434"/>
      <c r="Z1535" s="434"/>
      <c r="AA1535" s="434"/>
      <c r="AB1535" s="434"/>
      <c r="AC1535" s="434"/>
      <c r="AD1535" s="436"/>
      <c r="AE1535" s="436"/>
      <c r="AF1535" s="436"/>
      <c r="AG1535" s="436"/>
      <c r="AH1535" s="436"/>
      <c r="AI1535" s="436"/>
      <c r="AJ1535" s="436"/>
      <c r="AK1535" s="436"/>
    </row>
    <row r="1536" spans="1:37" s="357" customFormat="1" ht="19.5" customHeight="1" x14ac:dyDescent="0.25">
      <c r="A1536" s="434"/>
      <c r="B1536" s="434"/>
      <c r="C1536" s="434"/>
      <c r="D1536" s="434"/>
      <c r="E1536" s="434"/>
      <c r="F1536" s="434"/>
      <c r="G1536" s="434"/>
      <c r="H1536" s="434"/>
      <c r="I1536" s="434"/>
      <c r="J1536" s="434"/>
      <c r="K1536" s="434"/>
      <c r="L1536" s="434"/>
      <c r="M1536" s="434"/>
      <c r="N1536" s="434"/>
      <c r="O1536" s="434"/>
      <c r="P1536" s="434"/>
      <c r="Q1536" s="434"/>
      <c r="R1536" s="434"/>
      <c r="S1536" s="434"/>
      <c r="T1536" s="472"/>
      <c r="U1536" s="434"/>
      <c r="V1536" s="434"/>
      <c r="W1536" s="434"/>
      <c r="X1536" s="434"/>
      <c r="Y1536" s="434"/>
      <c r="Z1536" s="434"/>
      <c r="AA1536" s="434"/>
      <c r="AB1536" s="434"/>
      <c r="AC1536" s="434"/>
      <c r="AD1536" s="436"/>
      <c r="AE1536" s="436"/>
      <c r="AF1536" s="436"/>
      <c r="AG1536" s="436"/>
      <c r="AH1536" s="436"/>
      <c r="AI1536" s="436"/>
      <c r="AJ1536" s="436"/>
      <c r="AK1536" s="436"/>
    </row>
    <row r="1537" spans="1:37" s="357" customFormat="1" ht="19.5" customHeight="1" x14ac:dyDescent="0.25">
      <c r="A1537" s="434"/>
      <c r="B1537" s="434"/>
      <c r="C1537" s="434"/>
      <c r="D1537" s="434"/>
      <c r="E1537" s="434"/>
      <c r="F1537" s="434"/>
      <c r="G1537" s="434"/>
      <c r="H1537" s="434"/>
      <c r="I1537" s="434"/>
      <c r="J1537" s="434"/>
      <c r="K1537" s="434"/>
      <c r="L1537" s="434"/>
      <c r="M1537" s="434"/>
      <c r="N1537" s="434"/>
      <c r="O1537" s="434"/>
      <c r="P1537" s="434"/>
      <c r="Q1537" s="434"/>
      <c r="R1537" s="434"/>
      <c r="S1537" s="434"/>
      <c r="T1537" s="472"/>
      <c r="U1537" s="434"/>
      <c r="V1537" s="434"/>
      <c r="W1537" s="434"/>
      <c r="X1537" s="434"/>
      <c r="Y1537" s="434"/>
      <c r="Z1537" s="434"/>
      <c r="AA1537" s="434"/>
      <c r="AB1537" s="434"/>
      <c r="AC1537" s="434"/>
      <c r="AD1537" s="436"/>
      <c r="AE1537" s="436"/>
      <c r="AF1537" s="436"/>
      <c r="AG1537" s="436"/>
      <c r="AH1537" s="436"/>
      <c r="AI1537" s="436"/>
      <c r="AJ1537" s="436"/>
      <c r="AK1537" s="436"/>
    </row>
    <row r="1538" spans="1:37" s="357" customFormat="1" ht="19.5" customHeight="1" x14ac:dyDescent="0.25">
      <c r="A1538" s="434"/>
      <c r="B1538" s="434"/>
      <c r="C1538" s="434"/>
      <c r="D1538" s="434"/>
      <c r="E1538" s="434"/>
      <c r="F1538" s="434"/>
      <c r="G1538" s="434"/>
      <c r="H1538" s="434"/>
      <c r="I1538" s="434"/>
      <c r="J1538" s="434"/>
      <c r="K1538" s="434"/>
      <c r="L1538" s="434"/>
      <c r="M1538" s="434"/>
      <c r="N1538" s="434"/>
      <c r="O1538" s="434"/>
      <c r="P1538" s="434"/>
      <c r="Q1538" s="434"/>
      <c r="R1538" s="434"/>
      <c r="S1538" s="434"/>
      <c r="T1538" s="472"/>
      <c r="U1538" s="434"/>
      <c r="V1538" s="434"/>
      <c r="W1538" s="434"/>
      <c r="X1538" s="434"/>
      <c r="Y1538" s="434"/>
      <c r="Z1538" s="434"/>
      <c r="AA1538" s="434"/>
      <c r="AB1538" s="434"/>
      <c r="AC1538" s="434"/>
      <c r="AD1538" s="436"/>
      <c r="AE1538" s="436"/>
      <c r="AF1538" s="436"/>
      <c r="AG1538" s="436"/>
      <c r="AH1538" s="436"/>
      <c r="AI1538" s="436"/>
      <c r="AJ1538" s="436"/>
      <c r="AK1538" s="436"/>
    </row>
    <row r="1539" spans="1:37" s="357" customFormat="1" ht="19.5" customHeight="1" x14ac:dyDescent="0.25">
      <c r="A1539" s="434"/>
      <c r="B1539" s="434"/>
      <c r="C1539" s="434"/>
      <c r="D1539" s="434"/>
      <c r="E1539" s="434"/>
      <c r="F1539" s="434"/>
      <c r="G1539" s="434"/>
      <c r="H1539" s="434"/>
      <c r="I1539" s="434"/>
      <c r="J1539" s="434"/>
      <c r="K1539" s="434"/>
      <c r="L1539" s="434"/>
      <c r="M1539" s="434"/>
      <c r="N1539" s="434"/>
      <c r="O1539" s="434"/>
      <c r="P1539" s="434"/>
      <c r="Q1539" s="434"/>
      <c r="R1539" s="434"/>
      <c r="S1539" s="434"/>
      <c r="T1539" s="472"/>
      <c r="U1539" s="434"/>
      <c r="V1539" s="434"/>
      <c r="W1539" s="434"/>
      <c r="X1539" s="434"/>
      <c r="Y1539" s="434"/>
      <c r="Z1539" s="434"/>
      <c r="AA1539" s="434"/>
      <c r="AB1539" s="434"/>
      <c r="AC1539" s="434"/>
      <c r="AD1539" s="436"/>
      <c r="AE1539" s="436"/>
      <c r="AF1539" s="436"/>
      <c r="AG1539" s="436"/>
      <c r="AH1539" s="436"/>
      <c r="AI1539" s="436"/>
      <c r="AJ1539" s="436"/>
      <c r="AK1539" s="436"/>
    </row>
    <row r="1540" spans="1:37" s="357" customFormat="1" ht="19.5" customHeight="1" x14ac:dyDescent="0.25">
      <c r="A1540" s="434"/>
      <c r="B1540" s="434"/>
      <c r="C1540" s="434"/>
      <c r="D1540" s="434"/>
      <c r="E1540" s="434"/>
      <c r="F1540" s="434"/>
      <c r="G1540" s="434"/>
      <c r="H1540" s="434"/>
      <c r="I1540" s="434"/>
      <c r="J1540" s="434"/>
      <c r="K1540" s="434"/>
      <c r="L1540" s="434"/>
      <c r="M1540" s="434"/>
      <c r="N1540" s="434"/>
      <c r="O1540" s="434"/>
      <c r="P1540" s="434"/>
      <c r="Q1540" s="434"/>
      <c r="R1540" s="434"/>
      <c r="S1540" s="434"/>
      <c r="T1540" s="472"/>
      <c r="U1540" s="434"/>
      <c r="V1540" s="434"/>
      <c r="W1540" s="434"/>
      <c r="X1540" s="434"/>
      <c r="Y1540" s="434"/>
      <c r="Z1540" s="434"/>
      <c r="AA1540" s="434"/>
      <c r="AB1540" s="434"/>
      <c r="AC1540" s="434"/>
      <c r="AD1540" s="436"/>
      <c r="AE1540" s="436"/>
      <c r="AF1540" s="436"/>
      <c r="AG1540" s="436"/>
      <c r="AH1540" s="436"/>
      <c r="AI1540" s="436"/>
      <c r="AJ1540" s="436"/>
      <c r="AK1540" s="436"/>
    </row>
    <row r="1541" spans="1:37" s="357" customFormat="1" ht="19.5" customHeight="1" x14ac:dyDescent="0.25">
      <c r="A1541" s="434"/>
      <c r="B1541" s="434"/>
      <c r="C1541" s="434"/>
      <c r="D1541" s="434"/>
      <c r="E1541" s="434"/>
      <c r="F1541" s="434"/>
      <c r="G1541" s="434"/>
      <c r="H1541" s="434"/>
      <c r="I1541" s="434"/>
      <c r="J1541" s="434"/>
      <c r="K1541" s="434"/>
      <c r="L1541" s="434"/>
      <c r="M1541" s="434"/>
      <c r="N1541" s="434"/>
      <c r="O1541" s="434"/>
      <c r="P1541" s="434"/>
      <c r="Q1541" s="434"/>
      <c r="R1541" s="434"/>
      <c r="S1541" s="434"/>
      <c r="T1541" s="472"/>
      <c r="U1541" s="434"/>
      <c r="V1541" s="434"/>
      <c r="W1541" s="434"/>
      <c r="X1541" s="434"/>
      <c r="Y1541" s="434"/>
      <c r="Z1541" s="434"/>
      <c r="AA1541" s="434"/>
      <c r="AB1541" s="434"/>
      <c r="AC1541" s="434"/>
      <c r="AD1541" s="436"/>
      <c r="AE1541" s="436"/>
      <c r="AF1541" s="436"/>
      <c r="AG1541" s="436"/>
      <c r="AH1541" s="436"/>
      <c r="AI1541" s="436"/>
      <c r="AJ1541" s="436"/>
      <c r="AK1541" s="436"/>
    </row>
    <row r="1542" spans="1:37" s="357" customFormat="1" ht="19.5" customHeight="1" x14ac:dyDescent="0.25">
      <c r="A1542" s="434"/>
      <c r="B1542" s="434"/>
      <c r="C1542" s="434"/>
      <c r="D1542" s="434"/>
      <c r="E1542" s="434"/>
      <c r="F1542" s="434"/>
      <c r="G1542" s="434"/>
      <c r="H1542" s="434"/>
      <c r="I1542" s="434"/>
      <c r="J1542" s="434"/>
      <c r="K1542" s="434"/>
      <c r="L1542" s="434"/>
      <c r="M1542" s="434"/>
      <c r="N1542" s="434"/>
      <c r="O1542" s="434"/>
      <c r="P1542" s="434"/>
      <c r="Q1542" s="434"/>
      <c r="R1542" s="434"/>
      <c r="S1542" s="434"/>
      <c r="T1542" s="472"/>
      <c r="U1542" s="434"/>
      <c r="V1542" s="434"/>
      <c r="W1542" s="434"/>
      <c r="X1542" s="434"/>
      <c r="Y1542" s="434"/>
      <c r="Z1542" s="434"/>
      <c r="AA1542" s="434"/>
      <c r="AB1542" s="434"/>
      <c r="AC1542" s="434"/>
      <c r="AD1542" s="436"/>
      <c r="AE1542" s="436"/>
      <c r="AF1542" s="436"/>
      <c r="AG1542" s="436"/>
      <c r="AH1542" s="436"/>
      <c r="AI1542" s="436"/>
      <c r="AJ1542" s="436"/>
      <c r="AK1542" s="436"/>
    </row>
    <row r="1543" spans="1:37" s="357" customFormat="1" ht="19.5" customHeight="1" x14ac:dyDescent="0.25">
      <c r="A1543" s="434"/>
      <c r="B1543" s="434"/>
      <c r="C1543" s="434"/>
      <c r="D1543" s="434"/>
      <c r="E1543" s="434"/>
      <c r="F1543" s="434"/>
      <c r="G1543" s="434"/>
      <c r="H1543" s="434"/>
      <c r="I1543" s="434"/>
      <c r="J1543" s="434"/>
      <c r="K1543" s="434"/>
      <c r="L1543" s="434"/>
      <c r="M1543" s="434"/>
      <c r="N1543" s="434"/>
      <c r="O1543" s="434"/>
      <c r="P1543" s="434"/>
      <c r="Q1543" s="434"/>
      <c r="R1543" s="434"/>
      <c r="S1543" s="434"/>
      <c r="T1543" s="472"/>
      <c r="U1543" s="434"/>
      <c r="V1543" s="434"/>
      <c r="W1543" s="434"/>
      <c r="X1543" s="434"/>
      <c r="Y1543" s="434"/>
      <c r="Z1543" s="434"/>
      <c r="AA1543" s="434"/>
      <c r="AB1543" s="434"/>
      <c r="AC1543" s="434"/>
      <c r="AD1543" s="436"/>
      <c r="AE1543" s="436"/>
      <c r="AF1543" s="436"/>
      <c r="AG1543" s="436"/>
      <c r="AH1543" s="436"/>
      <c r="AI1543" s="436"/>
      <c r="AJ1543" s="436"/>
      <c r="AK1543" s="436"/>
    </row>
    <row r="1544" spans="1:37" s="357" customFormat="1" ht="19.5" customHeight="1" x14ac:dyDescent="0.25">
      <c r="A1544" s="434"/>
      <c r="B1544" s="434"/>
      <c r="C1544" s="434"/>
      <c r="D1544" s="434"/>
      <c r="E1544" s="434"/>
      <c r="F1544" s="434"/>
      <c r="G1544" s="434"/>
      <c r="H1544" s="434"/>
      <c r="I1544" s="434"/>
      <c r="J1544" s="434"/>
      <c r="K1544" s="434"/>
      <c r="L1544" s="434"/>
      <c r="M1544" s="434"/>
      <c r="N1544" s="434"/>
      <c r="O1544" s="434"/>
      <c r="P1544" s="434"/>
      <c r="Q1544" s="434"/>
      <c r="R1544" s="434"/>
      <c r="S1544" s="434"/>
      <c r="T1544" s="472"/>
      <c r="U1544" s="434"/>
      <c r="V1544" s="434"/>
      <c r="W1544" s="434"/>
      <c r="X1544" s="434"/>
      <c r="Y1544" s="434"/>
      <c r="Z1544" s="434"/>
      <c r="AA1544" s="434"/>
      <c r="AB1544" s="434"/>
      <c r="AC1544" s="434"/>
      <c r="AD1544" s="436"/>
      <c r="AE1544" s="436"/>
      <c r="AF1544" s="436"/>
      <c r="AG1544" s="436"/>
      <c r="AH1544" s="436"/>
      <c r="AI1544" s="436"/>
      <c r="AJ1544" s="436"/>
      <c r="AK1544" s="436"/>
    </row>
    <row r="1545" spans="1:37" s="357" customFormat="1" ht="19.5" customHeight="1" x14ac:dyDescent="0.25">
      <c r="A1545" s="434"/>
      <c r="B1545" s="434"/>
      <c r="C1545" s="434"/>
      <c r="D1545" s="434"/>
      <c r="E1545" s="434"/>
      <c r="F1545" s="434"/>
      <c r="G1545" s="434"/>
      <c r="H1545" s="434"/>
      <c r="I1545" s="434"/>
      <c r="J1545" s="434"/>
      <c r="K1545" s="434"/>
      <c r="L1545" s="434"/>
      <c r="M1545" s="434"/>
      <c r="N1545" s="434"/>
      <c r="O1545" s="434"/>
      <c r="P1545" s="434"/>
      <c r="Q1545" s="434"/>
      <c r="R1545" s="434"/>
      <c r="S1545" s="434"/>
      <c r="T1545" s="472"/>
      <c r="U1545" s="434"/>
      <c r="V1545" s="434"/>
      <c r="W1545" s="434"/>
      <c r="X1545" s="434"/>
      <c r="Y1545" s="434"/>
      <c r="Z1545" s="434"/>
      <c r="AA1545" s="434"/>
      <c r="AB1545" s="434"/>
      <c r="AC1545" s="434"/>
      <c r="AD1545" s="436"/>
      <c r="AE1545" s="436"/>
      <c r="AF1545" s="436"/>
      <c r="AG1545" s="436"/>
      <c r="AH1545" s="436"/>
      <c r="AI1545" s="436"/>
      <c r="AJ1545" s="436"/>
      <c r="AK1545" s="436"/>
    </row>
    <row r="1546" spans="1:37" s="357" customFormat="1" ht="19.5" customHeight="1" x14ac:dyDescent="0.25">
      <c r="A1546" s="434"/>
      <c r="B1546" s="434"/>
      <c r="C1546" s="434"/>
      <c r="D1546" s="434"/>
      <c r="E1546" s="434"/>
      <c r="F1546" s="434"/>
      <c r="G1546" s="434"/>
      <c r="H1546" s="434"/>
      <c r="I1546" s="434"/>
      <c r="J1546" s="434"/>
      <c r="K1546" s="434"/>
      <c r="L1546" s="434"/>
      <c r="M1546" s="434"/>
      <c r="N1546" s="434"/>
      <c r="O1546" s="434"/>
      <c r="P1546" s="434"/>
      <c r="Q1546" s="434"/>
      <c r="R1546" s="434"/>
      <c r="S1546" s="434"/>
      <c r="T1546" s="472"/>
      <c r="U1546" s="434"/>
      <c r="V1546" s="434"/>
      <c r="W1546" s="434"/>
      <c r="X1546" s="434"/>
      <c r="Y1546" s="434"/>
      <c r="Z1546" s="434"/>
      <c r="AA1546" s="434"/>
      <c r="AB1546" s="434"/>
      <c r="AC1546" s="434"/>
      <c r="AD1546" s="436"/>
      <c r="AE1546" s="436"/>
      <c r="AF1546" s="436"/>
      <c r="AG1546" s="436"/>
      <c r="AH1546" s="436"/>
      <c r="AI1546" s="436"/>
      <c r="AJ1546" s="436"/>
      <c r="AK1546" s="436"/>
    </row>
    <row r="1547" spans="1:37" s="357" customFormat="1" ht="19.5" customHeight="1" x14ac:dyDescent="0.25">
      <c r="A1547" s="434"/>
      <c r="B1547" s="434"/>
      <c r="C1547" s="434"/>
      <c r="D1547" s="434"/>
      <c r="E1547" s="434"/>
      <c r="F1547" s="434"/>
      <c r="G1547" s="434"/>
      <c r="H1547" s="434"/>
      <c r="I1547" s="434"/>
      <c r="J1547" s="434"/>
      <c r="K1547" s="434"/>
      <c r="L1547" s="434"/>
      <c r="M1547" s="434"/>
      <c r="N1547" s="434"/>
      <c r="O1547" s="434"/>
      <c r="P1547" s="434"/>
      <c r="Q1547" s="434"/>
      <c r="R1547" s="434"/>
      <c r="S1547" s="434"/>
      <c r="T1547" s="472"/>
      <c r="U1547" s="434"/>
      <c r="V1547" s="434"/>
      <c r="W1547" s="434"/>
      <c r="X1547" s="434"/>
      <c r="Y1547" s="434"/>
      <c r="Z1547" s="434"/>
      <c r="AA1547" s="434"/>
      <c r="AB1547" s="434"/>
      <c r="AC1547" s="434"/>
      <c r="AD1547" s="436"/>
      <c r="AE1547" s="436"/>
      <c r="AF1547" s="436"/>
      <c r="AG1547" s="436"/>
      <c r="AH1547" s="436"/>
      <c r="AI1547" s="436"/>
      <c r="AJ1547" s="436"/>
      <c r="AK1547" s="436"/>
    </row>
    <row r="1548" spans="1:37" s="357" customFormat="1" ht="19.5" customHeight="1" x14ac:dyDescent="0.25">
      <c r="A1548" s="434"/>
      <c r="B1548" s="434"/>
      <c r="C1548" s="434"/>
      <c r="D1548" s="434"/>
      <c r="E1548" s="434"/>
      <c r="F1548" s="434"/>
      <c r="G1548" s="434"/>
      <c r="H1548" s="434"/>
      <c r="I1548" s="434"/>
      <c r="J1548" s="434"/>
      <c r="K1548" s="434"/>
      <c r="L1548" s="434"/>
      <c r="M1548" s="434"/>
      <c r="N1548" s="434"/>
      <c r="O1548" s="434"/>
      <c r="P1548" s="434"/>
      <c r="Q1548" s="434"/>
      <c r="R1548" s="434"/>
      <c r="S1548" s="434"/>
      <c r="T1548" s="472"/>
      <c r="U1548" s="434"/>
      <c r="V1548" s="434"/>
      <c r="W1548" s="434"/>
      <c r="X1548" s="434"/>
      <c r="Y1548" s="434"/>
      <c r="Z1548" s="434"/>
      <c r="AA1548" s="434"/>
      <c r="AB1548" s="434"/>
      <c r="AC1548" s="434"/>
      <c r="AD1548" s="436"/>
      <c r="AE1548" s="436"/>
      <c r="AF1548" s="436"/>
      <c r="AG1548" s="436"/>
      <c r="AH1548" s="436"/>
      <c r="AI1548" s="436"/>
      <c r="AJ1548" s="436"/>
      <c r="AK1548" s="436"/>
    </row>
    <row r="1549" spans="1:37" s="357" customFormat="1" ht="19.5" customHeight="1" x14ac:dyDescent="0.25">
      <c r="A1549" s="434"/>
      <c r="B1549" s="434"/>
      <c r="C1549" s="434"/>
      <c r="D1549" s="434"/>
      <c r="E1549" s="434"/>
      <c r="F1549" s="434"/>
      <c r="G1549" s="434"/>
      <c r="H1549" s="434"/>
      <c r="I1549" s="434"/>
      <c r="J1549" s="434"/>
      <c r="K1549" s="434"/>
      <c r="L1549" s="434"/>
      <c r="M1549" s="434"/>
      <c r="N1549" s="434"/>
      <c r="O1549" s="434"/>
      <c r="P1549" s="434"/>
      <c r="Q1549" s="434"/>
      <c r="R1549" s="434"/>
      <c r="S1549" s="434"/>
      <c r="T1549" s="472"/>
      <c r="U1549" s="434"/>
      <c r="V1549" s="434"/>
      <c r="W1549" s="434"/>
      <c r="X1549" s="434"/>
      <c r="Y1549" s="434"/>
      <c r="Z1549" s="434"/>
      <c r="AA1549" s="434"/>
      <c r="AB1549" s="434"/>
      <c r="AC1549" s="434"/>
      <c r="AD1549" s="436"/>
      <c r="AE1549" s="436"/>
      <c r="AF1549" s="436"/>
      <c r="AG1549" s="436"/>
      <c r="AH1549" s="436"/>
      <c r="AI1549" s="436"/>
      <c r="AJ1549" s="436"/>
      <c r="AK1549" s="436"/>
    </row>
    <row r="1550" spans="1:37" s="357" customFormat="1" ht="19.5" customHeight="1" x14ac:dyDescent="0.25">
      <c r="A1550" s="434"/>
      <c r="B1550" s="434"/>
      <c r="C1550" s="434"/>
      <c r="D1550" s="434"/>
      <c r="E1550" s="434"/>
      <c r="F1550" s="434"/>
      <c r="G1550" s="434"/>
      <c r="H1550" s="434"/>
      <c r="I1550" s="434"/>
      <c r="J1550" s="434"/>
      <c r="K1550" s="434"/>
      <c r="L1550" s="434"/>
      <c r="M1550" s="434"/>
      <c r="N1550" s="434"/>
      <c r="O1550" s="434"/>
      <c r="P1550" s="434"/>
      <c r="Q1550" s="434"/>
      <c r="R1550" s="434"/>
      <c r="S1550" s="434"/>
      <c r="T1550" s="472"/>
      <c r="U1550" s="434"/>
      <c r="V1550" s="434"/>
      <c r="W1550" s="434"/>
      <c r="X1550" s="434"/>
      <c r="Y1550" s="434"/>
      <c r="Z1550" s="434"/>
      <c r="AA1550" s="434"/>
      <c r="AB1550" s="434"/>
      <c r="AC1550" s="434"/>
      <c r="AD1550" s="436"/>
      <c r="AE1550" s="436"/>
      <c r="AF1550" s="436"/>
      <c r="AG1550" s="436"/>
      <c r="AH1550" s="436"/>
      <c r="AI1550" s="436"/>
      <c r="AJ1550" s="436"/>
      <c r="AK1550" s="436"/>
    </row>
    <row r="1551" spans="1:37" s="357" customFormat="1" ht="19.5" customHeight="1" x14ac:dyDescent="0.25">
      <c r="A1551" s="434"/>
      <c r="B1551" s="434"/>
      <c r="C1551" s="434"/>
      <c r="D1551" s="434"/>
      <c r="E1551" s="434"/>
      <c r="F1551" s="434"/>
      <c r="G1551" s="434"/>
      <c r="H1551" s="434"/>
      <c r="I1551" s="434"/>
      <c r="J1551" s="434"/>
      <c r="K1551" s="434"/>
      <c r="L1551" s="434"/>
      <c r="M1551" s="434"/>
      <c r="N1551" s="434"/>
      <c r="O1551" s="434"/>
      <c r="P1551" s="434"/>
      <c r="Q1551" s="434"/>
      <c r="R1551" s="434"/>
      <c r="S1551" s="434"/>
      <c r="T1551" s="472"/>
      <c r="U1551" s="434"/>
      <c r="V1551" s="434"/>
      <c r="W1551" s="434"/>
      <c r="X1551" s="434"/>
      <c r="Y1551" s="434"/>
      <c r="Z1551" s="434"/>
      <c r="AA1551" s="434"/>
      <c r="AB1551" s="434"/>
      <c r="AC1551" s="434"/>
      <c r="AD1551" s="436"/>
      <c r="AE1551" s="436"/>
      <c r="AF1551" s="436"/>
      <c r="AG1551" s="436"/>
      <c r="AH1551" s="436"/>
      <c r="AI1551" s="436"/>
      <c r="AJ1551" s="436"/>
      <c r="AK1551" s="436"/>
    </row>
    <row r="1552" spans="1:37" s="357" customFormat="1" ht="19.5" customHeight="1" x14ac:dyDescent="0.25">
      <c r="A1552" s="434"/>
      <c r="B1552" s="434"/>
      <c r="C1552" s="434"/>
      <c r="D1552" s="434"/>
      <c r="E1552" s="434"/>
      <c r="F1552" s="434"/>
      <c r="G1552" s="434"/>
      <c r="H1552" s="434"/>
      <c r="I1552" s="434"/>
      <c r="J1552" s="434"/>
      <c r="K1552" s="434"/>
      <c r="L1552" s="434"/>
      <c r="M1552" s="434"/>
      <c r="N1552" s="434"/>
      <c r="O1552" s="434"/>
      <c r="P1552" s="434"/>
      <c r="Q1552" s="434"/>
      <c r="R1552" s="434"/>
      <c r="S1552" s="434"/>
      <c r="T1552" s="472"/>
      <c r="U1552" s="434"/>
      <c r="V1552" s="434"/>
      <c r="W1552" s="434"/>
      <c r="X1552" s="434"/>
      <c r="Y1552" s="434"/>
      <c r="Z1552" s="434"/>
      <c r="AA1552" s="434"/>
      <c r="AB1552" s="434"/>
      <c r="AC1552" s="434"/>
      <c r="AD1552" s="436"/>
      <c r="AE1552" s="436"/>
      <c r="AF1552" s="436"/>
      <c r="AG1552" s="436"/>
      <c r="AH1552" s="436"/>
      <c r="AI1552" s="436"/>
      <c r="AJ1552" s="436"/>
      <c r="AK1552" s="436"/>
    </row>
    <row r="1553" spans="1:37" s="357" customFormat="1" ht="19.5" customHeight="1" x14ac:dyDescent="0.25">
      <c r="A1553" s="434"/>
      <c r="B1553" s="434"/>
      <c r="C1553" s="434"/>
      <c r="D1553" s="434"/>
      <c r="E1553" s="434"/>
      <c r="F1553" s="434"/>
      <c r="G1553" s="434"/>
      <c r="H1553" s="434"/>
      <c r="I1553" s="434"/>
      <c r="J1553" s="434"/>
      <c r="K1553" s="434"/>
      <c r="L1553" s="434"/>
      <c r="M1553" s="434"/>
      <c r="N1553" s="434"/>
      <c r="O1553" s="434"/>
      <c r="P1553" s="434"/>
      <c r="Q1553" s="434"/>
      <c r="R1553" s="434"/>
      <c r="S1553" s="434"/>
      <c r="T1553" s="472"/>
      <c r="U1553" s="434"/>
      <c r="V1553" s="434"/>
      <c r="W1553" s="434"/>
      <c r="X1553" s="434"/>
      <c r="Y1553" s="434"/>
      <c r="Z1553" s="434"/>
      <c r="AA1553" s="434"/>
      <c r="AB1553" s="434"/>
      <c r="AC1553" s="434"/>
      <c r="AD1553" s="436"/>
      <c r="AE1553" s="436"/>
      <c r="AF1553" s="436"/>
      <c r="AG1553" s="436"/>
      <c r="AH1553" s="436"/>
      <c r="AI1553" s="436"/>
      <c r="AJ1553" s="436"/>
      <c r="AK1553" s="436"/>
    </row>
    <row r="1554" spans="1:37" s="357" customFormat="1" ht="19.5" customHeight="1" x14ac:dyDescent="0.25">
      <c r="A1554" s="434"/>
      <c r="B1554" s="434"/>
      <c r="C1554" s="434"/>
      <c r="D1554" s="434"/>
      <c r="E1554" s="434"/>
      <c r="F1554" s="434"/>
      <c r="G1554" s="434"/>
      <c r="H1554" s="434"/>
      <c r="I1554" s="434"/>
      <c r="J1554" s="434"/>
      <c r="K1554" s="434"/>
      <c r="L1554" s="434"/>
      <c r="M1554" s="434"/>
      <c r="N1554" s="434"/>
      <c r="O1554" s="434"/>
      <c r="P1554" s="434"/>
      <c r="Q1554" s="434"/>
      <c r="R1554" s="434"/>
      <c r="S1554" s="434"/>
      <c r="T1554" s="472"/>
      <c r="U1554" s="434"/>
      <c r="V1554" s="434"/>
      <c r="W1554" s="434"/>
      <c r="X1554" s="434"/>
      <c r="Y1554" s="434"/>
      <c r="Z1554" s="434"/>
      <c r="AA1554" s="434"/>
      <c r="AB1554" s="434"/>
      <c r="AC1554" s="434"/>
      <c r="AD1554" s="436"/>
      <c r="AE1554" s="436"/>
      <c r="AF1554" s="436"/>
      <c r="AG1554" s="436"/>
      <c r="AH1554" s="436"/>
      <c r="AI1554" s="436"/>
      <c r="AJ1554" s="436"/>
      <c r="AK1554" s="436"/>
    </row>
    <row r="1555" spans="1:37" s="357" customFormat="1" ht="19.5" customHeight="1" x14ac:dyDescent="0.25">
      <c r="A1555" s="434"/>
      <c r="B1555" s="434"/>
      <c r="C1555" s="434"/>
      <c r="D1555" s="434"/>
      <c r="E1555" s="434"/>
      <c r="F1555" s="434"/>
      <c r="G1555" s="434"/>
      <c r="H1555" s="434"/>
      <c r="I1555" s="434"/>
      <c r="J1555" s="434"/>
      <c r="K1555" s="434"/>
      <c r="L1555" s="434"/>
      <c r="M1555" s="434"/>
      <c r="N1555" s="434"/>
      <c r="O1555" s="434"/>
      <c r="P1555" s="434"/>
      <c r="Q1555" s="434"/>
      <c r="R1555" s="434"/>
      <c r="S1555" s="434"/>
      <c r="T1555" s="472"/>
      <c r="U1555" s="434"/>
      <c r="V1555" s="434"/>
      <c r="W1555" s="434"/>
      <c r="X1555" s="434"/>
      <c r="Y1555" s="434"/>
      <c r="Z1555" s="434"/>
      <c r="AA1555" s="434"/>
      <c r="AB1555" s="434"/>
      <c r="AC1555" s="434"/>
      <c r="AD1555" s="436"/>
      <c r="AE1555" s="436"/>
      <c r="AF1555" s="436"/>
      <c r="AG1555" s="436"/>
      <c r="AH1555" s="436"/>
      <c r="AI1555" s="436"/>
      <c r="AJ1555" s="436"/>
      <c r="AK1555" s="436"/>
    </row>
    <row r="1556" spans="1:37" s="357" customFormat="1" ht="19.5" customHeight="1" x14ac:dyDescent="0.25">
      <c r="A1556" s="434"/>
      <c r="B1556" s="434"/>
      <c r="C1556" s="434"/>
      <c r="D1556" s="434"/>
      <c r="E1556" s="434"/>
      <c r="F1556" s="434"/>
      <c r="G1556" s="434"/>
      <c r="H1556" s="434"/>
      <c r="I1556" s="434"/>
      <c r="J1556" s="434"/>
      <c r="K1556" s="434"/>
      <c r="L1556" s="434"/>
      <c r="M1556" s="434"/>
      <c r="N1556" s="434"/>
      <c r="O1556" s="434"/>
      <c r="P1556" s="434"/>
      <c r="Q1556" s="434"/>
      <c r="R1556" s="434"/>
      <c r="S1556" s="434"/>
      <c r="T1556" s="472"/>
      <c r="U1556" s="434"/>
      <c r="V1556" s="434"/>
      <c r="W1556" s="434"/>
      <c r="X1556" s="434"/>
      <c r="Y1556" s="434"/>
      <c r="Z1556" s="434"/>
      <c r="AA1556" s="434"/>
      <c r="AB1556" s="434"/>
      <c r="AC1556" s="434"/>
      <c r="AD1556" s="436"/>
      <c r="AE1556" s="436"/>
      <c r="AF1556" s="436"/>
      <c r="AG1556" s="436"/>
      <c r="AH1556" s="436"/>
      <c r="AI1556" s="436"/>
      <c r="AJ1556" s="436"/>
      <c r="AK1556" s="436"/>
    </row>
    <row r="1557" spans="1:37" s="357" customFormat="1" ht="19.5" customHeight="1" x14ac:dyDescent="0.25">
      <c r="A1557" s="434"/>
      <c r="B1557" s="434"/>
      <c r="C1557" s="434"/>
      <c r="D1557" s="434"/>
      <c r="E1557" s="434"/>
      <c r="F1557" s="434"/>
      <c r="G1557" s="434"/>
      <c r="H1557" s="434"/>
      <c r="I1557" s="434"/>
      <c r="J1557" s="434"/>
      <c r="K1557" s="434"/>
      <c r="L1557" s="434"/>
      <c r="M1557" s="434"/>
      <c r="N1557" s="434"/>
      <c r="O1557" s="434"/>
      <c r="P1557" s="434"/>
      <c r="Q1557" s="434"/>
      <c r="R1557" s="434"/>
      <c r="S1557" s="434"/>
      <c r="T1557" s="472"/>
      <c r="U1557" s="434"/>
      <c r="V1557" s="434"/>
      <c r="W1557" s="434"/>
      <c r="X1557" s="434"/>
      <c r="Y1557" s="434"/>
      <c r="Z1557" s="434"/>
      <c r="AA1557" s="434"/>
      <c r="AB1557" s="434"/>
      <c r="AC1557" s="434"/>
      <c r="AD1557" s="436"/>
      <c r="AE1557" s="436"/>
      <c r="AF1557" s="436"/>
      <c r="AG1557" s="436"/>
      <c r="AH1557" s="436"/>
      <c r="AI1557" s="436"/>
      <c r="AJ1557" s="436"/>
      <c r="AK1557" s="436"/>
    </row>
    <row r="1558" spans="1:37" s="357" customFormat="1" ht="19.5" customHeight="1" x14ac:dyDescent="0.25">
      <c r="A1558" s="434"/>
      <c r="B1558" s="434"/>
      <c r="C1558" s="434"/>
      <c r="D1558" s="434"/>
      <c r="E1558" s="434"/>
      <c r="F1558" s="434"/>
      <c r="G1558" s="434"/>
      <c r="H1558" s="434"/>
      <c r="I1558" s="434"/>
      <c r="J1558" s="434"/>
      <c r="K1558" s="434"/>
      <c r="L1558" s="434"/>
      <c r="M1558" s="434"/>
      <c r="N1558" s="434"/>
      <c r="O1558" s="434"/>
      <c r="P1558" s="434"/>
      <c r="Q1558" s="434"/>
      <c r="R1558" s="434"/>
      <c r="S1558" s="434"/>
      <c r="T1558" s="472"/>
      <c r="U1558" s="434"/>
      <c r="V1558" s="434"/>
      <c r="W1558" s="434"/>
      <c r="X1558" s="434"/>
      <c r="Y1558" s="434"/>
      <c r="Z1558" s="434"/>
      <c r="AA1558" s="434"/>
      <c r="AB1558" s="434"/>
      <c r="AC1558" s="434"/>
      <c r="AD1558" s="436"/>
      <c r="AE1558" s="436"/>
      <c r="AF1558" s="436"/>
      <c r="AG1558" s="436"/>
      <c r="AH1558" s="436"/>
      <c r="AI1558" s="436"/>
      <c r="AJ1558" s="436"/>
      <c r="AK1558" s="436"/>
    </row>
    <row r="1559" spans="1:37" s="357" customFormat="1" ht="19.5" customHeight="1" x14ac:dyDescent="0.25">
      <c r="A1559" s="434"/>
      <c r="B1559" s="434"/>
      <c r="C1559" s="434"/>
      <c r="D1559" s="434"/>
      <c r="E1559" s="434"/>
      <c r="F1559" s="434"/>
      <c r="G1559" s="434"/>
      <c r="H1559" s="434"/>
      <c r="I1559" s="434"/>
      <c r="J1559" s="434"/>
      <c r="K1559" s="434"/>
      <c r="L1559" s="434"/>
      <c r="M1559" s="434"/>
      <c r="N1559" s="434"/>
      <c r="O1559" s="434"/>
      <c r="P1559" s="434"/>
      <c r="Q1559" s="434"/>
      <c r="R1559" s="434"/>
      <c r="S1559" s="434"/>
      <c r="T1559" s="472"/>
      <c r="U1559" s="434"/>
      <c r="V1559" s="434"/>
      <c r="W1559" s="434"/>
      <c r="X1559" s="434"/>
      <c r="Y1559" s="434"/>
      <c r="Z1559" s="434"/>
      <c r="AA1559" s="434"/>
      <c r="AB1559" s="434"/>
      <c r="AC1559" s="434"/>
      <c r="AD1559" s="436"/>
      <c r="AE1559" s="436"/>
      <c r="AF1559" s="436"/>
      <c r="AG1559" s="436"/>
      <c r="AH1559" s="436"/>
      <c r="AI1559" s="436"/>
      <c r="AJ1559" s="436"/>
      <c r="AK1559" s="436"/>
    </row>
    <row r="1560" spans="1:37" s="357" customFormat="1" ht="19.5" customHeight="1" x14ac:dyDescent="0.25">
      <c r="A1560" s="434"/>
      <c r="B1560" s="434"/>
      <c r="C1560" s="434"/>
      <c r="D1560" s="434"/>
      <c r="E1560" s="434"/>
      <c r="F1560" s="434"/>
      <c r="G1560" s="434"/>
      <c r="H1560" s="434"/>
      <c r="I1560" s="434"/>
      <c r="J1560" s="434"/>
      <c r="K1560" s="434"/>
      <c r="L1560" s="434"/>
      <c r="M1560" s="434"/>
      <c r="N1560" s="434"/>
      <c r="O1560" s="434"/>
      <c r="P1560" s="434"/>
      <c r="Q1560" s="434"/>
      <c r="R1560" s="434"/>
      <c r="S1560" s="434"/>
      <c r="T1560" s="472"/>
      <c r="U1560" s="434"/>
      <c r="V1560" s="434"/>
      <c r="W1560" s="434"/>
      <c r="X1560" s="434"/>
      <c r="Y1560" s="434"/>
      <c r="Z1560" s="434"/>
      <c r="AA1560" s="434"/>
      <c r="AB1560" s="434"/>
      <c r="AC1560" s="434"/>
      <c r="AD1560" s="436"/>
      <c r="AE1560" s="436"/>
      <c r="AF1560" s="436"/>
      <c r="AG1560" s="436"/>
      <c r="AH1560" s="436"/>
      <c r="AI1560" s="436"/>
      <c r="AJ1560" s="436"/>
      <c r="AK1560" s="436"/>
    </row>
    <row r="1561" spans="1:37" s="357" customFormat="1" ht="19.5" customHeight="1" x14ac:dyDescent="0.25">
      <c r="A1561" s="434"/>
      <c r="B1561" s="434"/>
      <c r="C1561" s="434"/>
      <c r="D1561" s="434"/>
      <c r="E1561" s="434"/>
      <c r="F1561" s="434"/>
      <c r="G1561" s="434"/>
      <c r="H1561" s="434"/>
      <c r="I1561" s="434"/>
      <c r="J1561" s="434"/>
      <c r="K1561" s="434"/>
      <c r="L1561" s="434"/>
      <c r="M1561" s="434"/>
      <c r="N1561" s="434"/>
      <c r="O1561" s="434"/>
      <c r="P1561" s="434"/>
      <c r="Q1561" s="434"/>
      <c r="R1561" s="434"/>
      <c r="S1561" s="434"/>
      <c r="T1561" s="472"/>
      <c r="U1561" s="434"/>
      <c r="V1561" s="434"/>
      <c r="W1561" s="434"/>
      <c r="X1561" s="434"/>
      <c r="Y1561" s="434"/>
      <c r="Z1561" s="434"/>
      <c r="AA1561" s="434"/>
      <c r="AB1561" s="434"/>
      <c r="AC1561" s="434"/>
      <c r="AD1561" s="436"/>
      <c r="AE1561" s="436"/>
      <c r="AF1561" s="436"/>
      <c r="AG1561" s="436"/>
      <c r="AH1561" s="436"/>
      <c r="AI1561" s="436"/>
      <c r="AJ1561" s="436"/>
      <c r="AK1561" s="436"/>
    </row>
    <row r="1562" spans="1:37" s="357" customFormat="1" ht="19.5" customHeight="1" x14ac:dyDescent="0.25">
      <c r="A1562" s="434"/>
      <c r="B1562" s="434"/>
      <c r="C1562" s="434"/>
      <c r="D1562" s="434"/>
      <c r="E1562" s="434"/>
      <c r="F1562" s="434"/>
      <c r="G1562" s="434"/>
      <c r="H1562" s="434"/>
      <c r="I1562" s="434"/>
      <c r="J1562" s="434"/>
      <c r="K1562" s="434"/>
      <c r="L1562" s="434"/>
      <c r="M1562" s="434"/>
      <c r="N1562" s="434"/>
      <c r="O1562" s="434"/>
      <c r="P1562" s="434"/>
      <c r="Q1562" s="434"/>
      <c r="R1562" s="434"/>
      <c r="S1562" s="434"/>
      <c r="T1562" s="472"/>
      <c r="U1562" s="434"/>
      <c r="V1562" s="434"/>
      <c r="W1562" s="434"/>
      <c r="X1562" s="434"/>
      <c r="Y1562" s="434"/>
      <c r="Z1562" s="434"/>
      <c r="AA1562" s="434"/>
      <c r="AB1562" s="434"/>
      <c r="AC1562" s="434"/>
      <c r="AD1562" s="436"/>
      <c r="AE1562" s="436"/>
      <c r="AF1562" s="436"/>
      <c r="AG1562" s="436"/>
      <c r="AH1562" s="436"/>
      <c r="AI1562" s="436"/>
      <c r="AJ1562" s="436"/>
      <c r="AK1562" s="436"/>
    </row>
    <row r="1563" spans="1:37" s="357" customFormat="1" ht="19.5" customHeight="1" x14ac:dyDescent="0.25">
      <c r="A1563" s="434"/>
      <c r="B1563" s="434"/>
      <c r="C1563" s="434"/>
      <c r="D1563" s="434"/>
      <c r="E1563" s="434"/>
      <c r="F1563" s="434"/>
      <c r="G1563" s="434"/>
      <c r="H1563" s="434"/>
      <c r="I1563" s="434"/>
      <c r="J1563" s="434"/>
      <c r="K1563" s="434"/>
      <c r="L1563" s="434"/>
      <c r="M1563" s="434"/>
      <c r="N1563" s="434"/>
      <c r="O1563" s="434"/>
      <c r="P1563" s="434"/>
      <c r="Q1563" s="434"/>
      <c r="R1563" s="434"/>
      <c r="S1563" s="434"/>
      <c r="T1563" s="472"/>
      <c r="U1563" s="434"/>
      <c r="V1563" s="434"/>
      <c r="W1563" s="434"/>
      <c r="X1563" s="434"/>
      <c r="Y1563" s="434"/>
      <c r="Z1563" s="434"/>
      <c r="AA1563" s="434"/>
      <c r="AB1563" s="434"/>
      <c r="AC1563" s="434"/>
      <c r="AD1563" s="436"/>
      <c r="AE1563" s="436"/>
      <c r="AF1563" s="436"/>
      <c r="AG1563" s="436"/>
      <c r="AH1563" s="436"/>
      <c r="AI1563" s="436"/>
      <c r="AJ1563" s="436"/>
      <c r="AK1563" s="436"/>
    </row>
    <row r="1564" spans="1:37" s="357" customFormat="1" ht="19.5" customHeight="1" x14ac:dyDescent="0.25">
      <c r="A1564" s="434"/>
      <c r="B1564" s="434"/>
      <c r="C1564" s="434"/>
      <c r="D1564" s="434"/>
      <c r="E1564" s="434"/>
      <c r="F1564" s="434"/>
      <c r="G1564" s="434"/>
      <c r="H1564" s="434"/>
      <c r="I1564" s="434"/>
      <c r="J1564" s="434"/>
      <c r="K1564" s="434"/>
      <c r="L1564" s="434"/>
      <c r="M1564" s="434"/>
      <c r="N1564" s="434"/>
      <c r="O1564" s="434"/>
      <c r="P1564" s="434"/>
      <c r="Q1564" s="434"/>
      <c r="R1564" s="434"/>
      <c r="S1564" s="434"/>
      <c r="T1564" s="472"/>
      <c r="U1564" s="434"/>
      <c r="V1564" s="434"/>
      <c r="W1564" s="434"/>
      <c r="X1564" s="434"/>
      <c r="Y1564" s="434"/>
      <c r="Z1564" s="434"/>
      <c r="AA1564" s="434"/>
      <c r="AB1564" s="434"/>
      <c r="AC1564" s="434"/>
      <c r="AD1564" s="436"/>
      <c r="AE1564" s="436"/>
      <c r="AF1564" s="436"/>
      <c r="AG1564" s="436"/>
      <c r="AH1564" s="436"/>
      <c r="AI1564" s="436"/>
      <c r="AJ1564" s="436"/>
      <c r="AK1564" s="436"/>
    </row>
    <row r="1565" spans="1:37" s="357" customFormat="1" ht="19.5" customHeight="1" x14ac:dyDescent="0.25">
      <c r="A1565" s="434"/>
      <c r="B1565" s="434"/>
      <c r="C1565" s="434"/>
      <c r="D1565" s="434"/>
      <c r="E1565" s="434"/>
      <c r="F1565" s="434"/>
      <c r="G1565" s="434"/>
      <c r="H1565" s="434"/>
      <c r="I1565" s="434"/>
      <c r="J1565" s="434"/>
      <c r="K1565" s="434"/>
      <c r="L1565" s="434"/>
      <c r="M1565" s="434"/>
      <c r="N1565" s="434"/>
      <c r="O1565" s="434"/>
      <c r="P1565" s="434"/>
      <c r="Q1565" s="434"/>
      <c r="R1565" s="434"/>
      <c r="S1565" s="434"/>
      <c r="T1565" s="472"/>
      <c r="U1565" s="434"/>
      <c r="V1565" s="434"/>
      <c r="W1565" s="434"/>
      <c r="X1565" s="434"/>
      <c r="Y1565" s="434"/>
      <c r="Z1565" s="434"/>
      <c r="AA1565" s="434"/>
      <c r="AB1565" s="434"/>
      <c r="AC1565" s="434"/>
      <c r="AD1565" s="436"/>
      <c r="AE1565" s="436"/>
      <c r="AF1565" s="436"/>
      <c r="AG1565" s="436"/>
      <c r="AH1565" s="436"/>
      <c r="AI1565" s="436"/>
      <c r="AJ1565" s="436"/>
      <c r="AK1565" s="436"/>
    </row>
    <row r="1566" spans="1:37" s="357" customFormat="1" ht="19.5" customHeight="1" x14ac:dyDescent="0.25">
      <c r="A1566" s="434"/>
      <c r="B1566" s="434"/>
      <c r="C1566" s="434"/>
      <c r="D1566" s="434"/>
      <c r="E1566" s="434"/>
      <c r="F1566" s="434"/>
      <c r="G1566" s="434"/>
      <c r="H1566" s="434"/>
      <c r="I1566" s="434"/>
      <c r="J1566" s="434"/>
      <c r="K1566" s="434"/>
      <c r="L1566" s="434"/>
      <c r="M1566" s="434"/>
      <c r="N1566" s="434"/>
      <c r="O1566" s="434"/>
      <c r="P1566" s="434"/>
      <c r="Q1566" s="434"/>
      <c r="R1566" s="434"/>
      <c r="S1566" s="434"/>
      <c r="T1566" s="472"/>
      <c r="U1566" s="434"/>
      <c r="V1566" s="434"/>
      <c r="W1566" s="434"/>
      <c r="X1566" s="434"/>
      <c r="Y1566" s="434"/>
      <c r="Z1566" s="434"/>
      <c r="AA1566" s="434"/>
      <c r="AB1566" s="434"/>
      <c r="AC1566" s="434"/>
      <c r="AD1566" s="436"/>
      <c r="AE1566" s="436"/>
      <c r="AF1566" s="436"/>
      <c r="AG1566" s="436"/>
      <c r="AH1566" s="436"/>
      <c r="AI1566" s="436"/>
      <c r="AJ1566" s="436"/>
      <c r="AK1566" s="436"/>
    </row>
    <row r="1567" spans="1:37" s="357" customFormat="1" ht="19.5" customHeight="1" x14ac:dyDescent="0.25">
      <c r="A1567" s="434"/>
      <c r="B1567" s="434"/>
      <c r="C1567" s="434"/>
      <c r="D1567" s="434"/>
      <c r="E1567" s="434"/>
      <c r="F1567" s="434"/>
      <c r="G1567" s="434"/>
      <c r="H1567" s="434"/>
      <c r="I1567" s="434"/>
      <c r="J1567" s="434"/>
      <c r="K1567" s="434"/>
      <c r="L1567" s="434"/>
      <c r="M1567" s="434"/>
      <c r="N1567" s="434"/>
      <c r="O1567" s="434"/>
      <c r="P1567" s="434"/>
      <c r="Q1567" s="434"/>
      <c r="R1567" s="434"/>
      <c r="S1567" s="434"/>
      <c r="T1567" s="472"/>
      <c r="U1567" s="434"/>
      <c r="V1567" s="434"/>
      <c r="W1567" s="434"/>
      <c r="X1567" s="434"/>
      <c r="Y1567" s="434"/>
      <c r="Z1567" s="434"/>
      <c r="AA1567" s="434"/>
      <c r="AB1567" s="434"/>
      <c r="AC1567" s="434"/>
      <c r="AD1567" s="436"/>
      <c r="AE1567" s="436"/>
      <c r="AF1567" s="436"/>
      <c r="AG1567" s="436"/>
      <c r="AH1567" s="436"/>
      <c r="AI1567" s="436"/>
      <c r="AJ1567" s="436"/>
      <c r="AK1567" s="436"/>
    </row>
    <row r="1568" spans="1:37" s="357" customFormat="1" ht="19.5" customHeight="1" x14ac:dyDescent="0.25">
      <c r="A1568" s="434"/>
      <c r="B1568" s="434"/>
      <c r="C1568" s="434"/>
      <c r="D1568" s="434"/>
      <c r="E1568" s="434"/>
      <c r="F1568" s="434"/>
      <c r="G1568" s="434"/>
      <c r="H1568" s="434"/>
      <c r="I1568" s="434"/>
      <c r="J1568" s="434"/>
      <c r="K1568" s="434"/>
      <c r="L1568" s="434"/>
      <c r="M1568" s="434"/>
      <c r="N1568" s="434"/>
      <c r="O1568" s="434"/>
      <c r="P1568" s="434"/>
      <c r="Q1568" s="434"/>
      <c r="R1568" s="434"/>
      <c r="S1568" s="434"/>
      <c r="T1568" s="472"/>
      <c r="U1568" s="434"/>
      <c r="V1568" s="434"/>
      <c r="W1568" s="434"/>
      <c r="X1568" s="434"/>
      <c r="Y1568" s="434"/>
      <c r="Z1568" s="434"/>
      <c r="AA1568" s="434"/>
      <c r="AB1568" s="434"/>
      <c r="AC1568" s="434"/>
      <c r="AD1568" s="436"/>
      <c r="AE1568" s="436"/>
      <c r="AF1568" s="436"/>
      <c r="AG1568" s="436"/>
      <c r="AH1568" s="436"/>
      <c r="AI1568" s="436"/>
      <c r="AJ1568" s="436"/>
      <c r="AK1568" s="436"/>
    </row>
    <row r="1569" spans="1:37" s="357" customFormat="1" ht="19.5" customHeight="1" x14ac:dyDescent="0.25">
      <c r="A1569" s="434"/>
      <c r="B1569" s="434"/>
      <c r="C1569" s="434"/>
      <c r="D1569" s="434"/>
      <c r="E1569" s="434"/>
      <c r="F1569" s="434"/>
      <c r="G1569" s="434"/>
      <c r="H1569" s="434"/>
      <c r="I1569" s="434"/>
      <c r="J1569" s="434"/>
      <c r="K1569" s="434"/>
      <c r="L1569" s="434"/>
      <c r="M1569" s="434"/>
      <c r="N1569" s="434"/>
      <c r="O1569" s="434"/>
      <c r="P1569" s="434"/>
      <c r="Q1569" s="434"/>
      <c r="R1569" s="434"/>
      <c r="S1569" s="434"/>
      <c r="T1569" s="472"/>
      <c r="U1569" s="434"/>
      <c r="V1569" s="434"/>
      <c r="W1569" s="434"/>
      <c r="X1569" s="434"/>
      <c r="Y1569" s="434"/>
      <c r="Z1569" s="434"/>
      <c r="AA1569" s="434"/>
      <c r="AB1569" s="434"/>
      <c r="AC1569" s="434"/>
      <c r="AD1569" s="436"/>
      <c r="AE1569" s="436"/>
      <c r="AF1569" s="436"/>
      <c r="AG1569" s="436"/>
      <c r="AH1569" s="436"/>
      <c r="AI1569" s="436"/>
      <c r="AJ1569" s="436"/>
      <c r="AK1569" s="436"/>
    </row>
    <row r="1570" spans="1:37" s="357" customFormat="1" ht="19.5" customHeight="1" x14ac:dyDescent="0.25">
      <c r="A1570" s="434"/>
      <c r="B1570" s="434"/>
      <c r="C1570" s="434"/>
      <c r="D1570" s="434"/>
      <c r="E1570" s="434"/>
      <c r="F1570" s="434"/>
      <c r="G1570" s="434"/>
      <c r="H1570" s="434"/>
      <c r="I1570" s="434"/>
      <c r="J1570" s="434"/>
      <c r="K1570" s="434"/>
      <c r="L1570" s="434"/>
      <c r="M1570" s="434"/>
      <c r="N1570" s="434"/>
      <c r="O1570" s="434"/>
      <c r="P1570" s="434"/>
      <c r="Q1570" s="434"/>
      <c r="R1570" s="434"/>
      <c r="S1570" s="434"/>
      <c r="T1570" s="472"/>
      <c r="U1570" s="434"/>
      <c r="V1570" s="434"/>
      <c r="W1570" s="434"/>
      <c r="X1570" s="434"/>
      <c r="Y1570" s="434"/>
      <c r="Z1570" s="434"/>
      <c r="AA1570" s="434"/>
      <c r="AB1570" s="434"/>
      <c r="AC1570" s="434"/>
      <c r="AD1570" s="436"/>
      <c r="AE1570" s="436"/>
      <c r="AF1570" s="436"/>
      <c r="AG1570" s="436"/>
      <c r="AH1570" s="436"/>
      <c r="AI1570" s="436"/>
      <c r="AJ1570" s="436"/>
      <c r="AK1570" s="436"/>
    </row>
    <row r="1571" spans="1:37" s="357" customFormat="1" ht="19.5" customHeight="1" x14ac:dyDescent="0.25">
      <c r="A1571" s="434"/>
      <c r="B1571" s="434"/>
      <c r="C1571" s="434"/>
      <c r="D1571" s="434"/>
      <c r="E1571" s="434"/>
      <c r="F1571" s="434"/>
      <c r="G1571" s="434"/>
      <c r="H1571" s="434"/>
      <c r="I1571" s="434"/>
      <c r="J1571" s="434"/>
      <c r="K1571" s="434"/>
      <c r="L1571" s="434"/>
      <c r="M1571" s="434"/>
      <c r="N1571" s="434"/>
      <c r="O1571" s="434"/>
      <c r="P1571" s="434"/>
      <c r="Q1571" s="434"/>
      <c r="R1571" s="434"/>
      <c r="S1571" s="434"/>
      <c r="T1571" s="472"/>
      <c r="U1571" s="434"/>
      <c r="V1571" s="434"/>
      <c r="W1571" s="434"/>
      <c r="X1571" s="434"/>
      <c r="Y1571" s="434"/>
      <c r="Z1571" s="434"/>
      <c r="AA1571" s="434"/>
      <c r="AB1571" s="434"/>
      <c r="AC1571" s="434"/>
      <c r="AD1571" s="436"/>
      <c r="AE1571" s="436"/>
      <c r="AF1571" s="436"/>
      <c r="AG1571" s="436"/>
      <c r="AH1571" s="436"/>
      <c r="AI1571" s="436"/>
      <c r="AJ1571" s="436"/>
      <c r="AK1571" s="436"/>
    </row>
    <row r="1572" spans="1:37" s="357" customFormat="1" ht="19.5" customHeight="1" x14ac:dyDescent="0.25">
      <c r="A1572" s="434"/>
      <c r="B1572" s="434"/>
      <c r="C1572" s="434"/>
      <c r="D1572" s="434"/>
      <c r="E1572" s="434"/>
      <c r="F1572" s="434"/>
      <c r="G1572" s="434"/>
      <c r="H1572" s="434"/>
      <c r="I1572" s="434"/>
      <c r="J1572" s="434"/>
      <c r="K1572" s="434"/>
      <c r="L1572" s="434"/>
      <c r="M1572" s="434"/>
      <c r="N1572" s="434"/>
      <c r="O1572" s="434"/>
      <c r="P1572" s="434"/>
      <c r="Q1572" s="434"/>
      <c r="R1572" s="434"/>
      <c r="S1572" s="434"/>
      <c r="T1572" s="472"/>
      <c r="U1572" s="434"/>
      <c r="V1572" s="434"/>
      <c r="W1572" s="434"/>
      <c r="X1572" s="434"/>
      <c r="Y1572" s="434"/>
      <c r="Z1572" s="434"/>
      <c r="AA1572" s="434"/>
      <c r="AB1572" s="434"/>
      <c r="AC1572" s="434"/>
      <c r="AD1572" s="436"/>
      <c r="AE1572" s="436"/>
      <c r="AF1572" s="436"/>
      <c r="AG1572" s="436"/>
      <c r="AH1572" s="436"/>
      <c r="AI1572" s="436"/>
      <c r="AJ1572" s="436"/>
      <c r="AK1572" s="436"/>
    </row>
    <row r="1573" spans="1:37" s="357" customFormat="1" ht="19.5" customHeight="1" x14ac:dyDescent="0.25">
      <c r="A1573" s="434"/>
      <c r="B1573" s="434"/>
      <c r="C1573" s="434"/>
      <c r="D1573" s="434"/>
      <c r="E1573" s="434"/>
      <c r="F1573" s="434"/>
      <c r="G1573" s="434"/>
      <c r="H1573" s="434"/>
      <c r="I1573" s="434"/>
      <c r="J1573" s="434"/>
      <c r="K1573" s="434"/>
      <c r="L1573" s="434"/>
      <c r="M1573" s="434"/>
      <c r="N1573" s="434"/>
      <c r="O1573" s="434"/>
      <c r="P1573" s="434"/>
      <c r="Q1573" s="434"/>
      <c r="R1573" s="434"/>
      <c r="S1573" s="434"/>
      <c r="T1573" s="472"/>
      <c r="U1573" s="434"/>
      <c r="V1573" s="434"/>
      <c r="W1573" s="434"/>
      <c r="X1573" s="434"/>
      <c r="Y1573" s="434"/>
      <c r="Z1573" s="434"/>
      <c r="AA1573" s="434"/>
      <c r="AB1573" s="434"/>
      <c r="AC1573" s="434"/>
      <c r="AD1573" s="436"/>
      <c r="AE1573" s="436"/>
      <c r="AF1573" s="436"/>
      <c r="AG1573" s="436"/>
      <c r="AH1573" s="436"/>
      <c r="AI1573" s="436"/>
      <c r="AJ1573" s="436"/>
      <c r="AK1573" s="436"/>
    </row>
    <row r="1574" spans="1:37" s="357" customFormat="1" ht="19.5" customHeight="1" x14ac:dyDescent="0.25">
      <c r="A1574" s="434"/>
      <c r="B1574" s="434"/>
      <c r="C1574" s="434"/>
      <c r="D1574" s="434"/>
      <c r="E1574" s="434"/>
      <c r="F1574" s="434"/>
      <c r="G1574" s="434"/>
      <c r="H1574" s="434"/>
      <c r="I1574" s="434"/>
      <c r="J1574" s="434"/>
      <c r="K1574" s="434"/>
      <c r="L1574" s="434"/>
      <c r="M1574" s="434"/>
      <c r="N1574" s="434"/>
      <c r="O1574" s="434"/>
      <c r="P1574" s="434"/>
      <c r="Q1574" s="434"/>
      <c r="R1574" s="434"/>
      <c r="S1574" s="434"/>
      <c r="T1574" s="472"/>
      <c r="U1574" s="434"/>
      <c r="V1574" s="434"/>
      <c r="W1574" s="434"/>
      <c r="X1574" s="434"/>
      <c r="Y1574" s="434"/>
      <c r="Z1574" s="434"/>
      <c r="AA1574" s="434"/>
      <c r="AB1574" s="434"/>
      <c r="AC1574" s="434"/>
      <c r="AD1574" s="436"/>
      <c r="AE1574" s="436"/>
      <c r="AF1574" s="436"/>
      <c r="AG1574" s="436"/>
      <c r="AH1574" s="436"/>
      <c r="AI1574" s="436"/>
      <c r="AJ1574" s="436"/>
      <c r="AK1574" s="436"/>
    </row>
    <row r="1575" spans="1:37" s="357" customFormat="1" ht="19.5" customHeight="1" x14ac:dyDescent="0.25">
      <c r="A1575" s="434"/>
      <c r="B1575" s="434"/>
      <c r="C1575" s="434"/>
      <c r="D1575" s="434"/>
      <c r="E1575" s="434"/>
      <c r="F1575" s="434"/>
      <c r="G1575" s="434"/>
      <c r="H1575" s="434"/>
      <c r="I1575" s="434"/>
      <c r="J1575" s="434"/>
      <c r="K1575" s="434"/>
      <c r="L1575" s="434"/>
      <c r="M1575" s="434"/>
      <c r="N1575" s="434"/>
      <c r="O1575" s="434"/>
      <c r="P1575" s="434"/>
      <c r="Q1575" s="434"/>
      <c r="R1575" s="434"/>
      <c r="S1575" s="434"/>
      <c r="T1575" s="472"/>
      <c r="U1575" s="434"/>
      <c r="V1575" s="434"/>
      <c r="W1575" s="434"/>
      <c r="X1575" s="434"/>
      <c r="Y1575" s="434"/>
      <c r="Z1575" s="434"/>
      <c r="AA1575" s="434"/>
      <c r="AB1575" s="434"/>
      <c r="AC1575" s="434"/>
      <c r="AD1575" s="436"/>
      <c r="AE1575" s="436"/>
      <c r="AF1575" s="436"/>
      <c r="AG1575" s="436"/>
      <c r="AH1575" s="436"/>
      <c r="AI1575" s="436"/>
      <c r="AJ1575" s="436"/>
      <c r="AK1575" s="436"/>
    </row>
    <row r="1576" spans="1:37" s="357" customFormat="1" ht="19.5" customHeight="1" x14ac:dyDescent="0.25">
      <c r="A1576" s="434"/>
      <c r="B1576" s="434"/>
      <c r="C1576" s="434"/>
      <c r="D1576" s="434"/>
      <c r="E1576" s="434"/>
      <c r="F1576" s="434"/>
      <c r="G1576" s="434"/>
      <c r="H1576" s="434"/>
      <c r="I1576" s="434"/>
      <c r="J1576" s="434"/>
      <c r="K1576" s="434"/>
      <c r="L1576" s="434"/>
      <c r="M1576" s="434"/>
      <c r="N1576" s="434"/>
      <c r="O1576" s="434"/>
      <c r="P1576" s="434"/>
      <c r="Q1576" s="434"/>
      <c r="R1576" s="434"/>
      <c r="S1576" s="434"/>
      <c r="T1576" s="472"/>
      <c r="U1576" s="434"/>
      <c r="V1576" s="434"/>
      <c r="W1576" s="434"/>
      <c r="X1576" s="434"/>
      <c r="Y1576" s="434"/>
      <c r="Z1576" s="434"/>
      <c r="AA1576" s="434"/>
      <c r="AB1576" s="434"/>
      <c r="AC1576" s="434"/>
      <c r="AD1576" s="436"/>
      <c r="AE1576" s="436"/>
      <c r="AF1576" s="436"/>
      <c r="AG1576" s="436"/>
      <c r="AH1576" s="436"/>
      <c r="AI1576" s="436"/>
      <c r="AJ1576" s="436"/>
      <c r="AK1576" s="436"/>
    </row>
    <row r="1577" spans="1:37" s="357" customFormat="1" ht="19.5" customHeight="1" x14ac:dyDescent="0.25">
      <c r="A1577" s="434"/>
      <c r="B1577" s="434"/>
      <c r="C1577" s="434"/>
      <c r="D1577" s="434"/>
      <c r="E1577" s="434"/>
      <c r="F1577" s="434"/>
      <c r="G1577" s="434"/>
      <c r="H1577" s="434"/>
      <c r="I1577" s="434"/>
      <c r="J1577" s="434"/>
      <c r="K1577" s="434"/>
      <c r="L1577" s="434"/>
      <c r="M1577" s="434"/>
      <c r="N1577" s="434"/>
      <c r="O1577" s="434"/>
      <c r="P1577" s="434"/>
      <c r="Q1577" s="434"/>
      <c r="R1577" s="434"/>
      <c r="S1577" s="434"/>
      <c r="T1577" s="472"/>
      <c r="U1577" s="434"/>
      <c r="V1577" s="434"/>
      <c r="W1577" s="434"/>
      <c r="X1577" s="434"/>
      <c r="Y1577" s="434"/>
      <c r="Z1577" s="434"/>
      <c r="AA1577" s="434"/>
      <c r="AB1577" s="434"/>
      <c r="AC1577" s="434"/>
      <c r="AD1577" s="436"/>
      <c r="AE1577" s="436"/>
      <c r="AF1577" s="436"/>
      <c r="AG1577" s="436"/>
      <c r="AH1577" s="436"/>
      <c r="AI1577" s="436"/>
      <c r="AJ1577" s="436"/>
      <c r="AK1577" s="436"/>
    </row>
    <row r="1578" spans="1:37" s="357" customFormat="1" ht="19.5" customHeight="1" x14ac:dyDescent="0.25">
      <c r="A1578" s="434"/>
      <c r="B1578" s="434"/>
      <c r="C1578" s="434"/>
      <c r="D1578" s="434"/>
      <c r="E1578" s="434"/>
      <c r="F1578" s="434"/>
      <c r="G1578" s="434"/>
      <c r="H1578" s="434"/>
      <c r="I1578" s="434"/>
      <c r="J1578" s="434"/>
      <c r="K1578" s="434"/>
      <c r="L1578" s="434"/>
      <c r="M1578" s="434"/>
      <c r="N1578" s="434"/>
      <c r="O1578" s="434"/>
      <c r="P1578" s="434"/>
      <c r="Q1578" s="434"/>
      <c r="R1578" s="434"/>
      <c r="S1578" s="434"/>
      <c r="T1578" s="472"/>
      <c r="U1578" s="434"/>
      <c r="V1578" s="434"/>
      <c r="W1578" s="434"/>
      <c r="X1578" s="434"/>
      <c r="Y1578" s="434"/>
      <c r="Z1578" s="434"/>
      <c r="AA1578" s="434"/>
      <c r="AB1578" s="434"/>
      <c r="AC1578" s="434"/>
      <c r="AD1578" s="436"/>
      <c r="AE1578" s="436"/>
      <c r="AF1578" s="436"/>
      <c r="AG1578" s="436"/>
      <c r="AH1578" s="436"/>
      <c r="AI1578" s="436"/>
      <c r="AJ1578" s="436"/>
      <c r="AK1578" s="436"/>
    </row>
    <row r="1579" spans="1:37" s="357" customFormat="1" ht="19.5" customHeight="1" x14ac:dyDescent="0.25">
      <c r="A1579" s="434"/>
      <c r="B1579" s="434"/>
      <c r="C1579" s="434"/>
      <c r="D1579" s="434"/>
      <c r="E1579" s="434"/>
      <c r="F1579" s="434"/>
      <c r="G1579" s="434"/>
      <c r="H1579" s="434"/>
      <c r="I1579" s="434"/>
      <c r="J1579" s="434"/>
      <c r="K1579" s="434"/>
      <c r="L1579" s="434"/>
      <c r="M1579" s="434"/>
      <c r="N1579" s="434"/>
      <c r="O1579" s="434"/>
      <c r="P1579" s="434"/>
      <c r="Q1579" s="434"/>
      <c r="R1579" s="434"/>
      <c r="S1579" s="434"/>
      <c r="T1579" s="472"/>
      <c r="U1579" s="434"/>
      <c r="V1579" s="434"/>
      <c r="W1579" s="434"/>
      <c r="X1579" s="434"/>
      <c r="Y1579" s="434"/>
      <c r="Z1579" s="434"/>
      <c r="AA1579" s="434"/>
      <c r="AB1579" s="434"/>
      <c r="AC1579" s="434"/>
      <c r="AD1579" s="436"/>
      <c r="AE1579" s="436"/>
      <c r="AF1579" s="436"/>
      <c r="AG1579" s="436"/>
      <c r="AH1579" s="436"/>
      <c r="AI1579" s="436"/>
      <c r="AJ1579" s="436"/>
      <c r="AK1579" s="436"/>
    </row>
    <row r="1580" spans="1:37" s="357" customFormat="1" ht="19.5" customHeight="1" x14ac:dyDescent="0.25">
      <c r="A1580" s="434"/>
      <c r="B1580" s="434"/>
      <c r="C1580" s="434"/>
      <c r="D1580" s="434"/>
      <c r="E1580" s="434"/>
      <c r="F1580" s="434"/>
      <c r="G1580" s="434"/>
      <c r="H1580" s="434"/>
      <c r="I1580" s="434"/>
      <c r="J1580" s="434"/>
      <c r="K1580" s="434"/>
      <c r="L1580" s="434"/>
      <c r="M1580" s="434"/>
      <c r="N1580" s="434"/>
      <c r="O1580" s="434"/>
      <c r="P1580" s="434"/>
      <c r="Q1580" s="434"/>
      <c r="R1580" s="434"/>
      <c r="S1580" s="434"/>
      <c r="T1580" s="472"/>
      <c r="U1580" s="434"/>
      <c r="V1580" s="434"/>
      <c r="W1580" s="434"/>
      <c r="X1580" s="434"/>
      <c r="Y1580" s="434"/>
      <c r="Z1580" s="434"/>
      <c r="AA1580" s="434"/>
      <c r="AB1580" s="434"/>
      <c r="AC1580" s="434"/>
      <c r="AD1580" s="436"/>
      <c r="AE1580" s="436"/>
      <c r="AF1580" s="436"/>
      <c r="AG1580" s="436"/>
      <c r="AH1580" s="436"/>
      <c r="AI1580" s="436"/>
      <c r="AJ1580" s="436"/>
      <c r="AK1580" s="436"/>
    </row>
    <row r="1581" spans="1:37" s="357" customFormat="1" ht="19.5" customHeight="1" x14ac:dyDescent="0.25">
      <c r="A1581" s="434"/>
      <c r="B1581" s="434"/>
      <c r="C1581" s="434"/>
      <c r="D1581" s="434"/>
      <c r="E1581" s="434"/>
      <c r="F1581" s="434"/>
      <c r="G1581" s="434"/>
      <c r="H1581" s="434"/>
      <c r="I1581" s="434"/>
      <c r="J1581" s="434"/>
      <c r="K1581" s="434"/>
      <c r="L1581" s="434"/>
      <c r="M1581" s="434"/>
      <c r="N1581" s="434"/>
      <c r="O1581" s="434"/>
      <c r="P1581" s="434"/>
      <c r="Q1581" s="434"/>
      <c r="R1581" s="434"/>
      <c r="S1581" s="434"/>
      <c r="T1581" s="472"/>
      <c r="U1581" s="434"/>
      <c r="V1581" s="434"/>
      <c r="W1581" s="434"/>
      <c r="X1581" s="434"/>
      <c r="Y1581" s="434"/>
      <c r="Z1581" s="434"/>
      <c r="AA1581" s="434"/>
      <c r="AB1581" s="434"/>
      <c r="AC1581" s="434"/>
      <c r="AD1581" s="436"/>
      <c r="AE1581" s="436"/>
      <c r="AF1581" s="436"/>
      <c r="AG1581" s="436"/>
      <c r="AH1581" s="436"/>
      <c r="AI1581" s="436"/>
      <c r="AJ1581" s="436"/>
      <c r="AK1581" s="436"/>
    </row>
    <row r="1582" spans="1:37" s="357" customFormat="1" ht="19.5" customHeight="1" x14ac:dyDescent="0.25">
      <c r="A1582" s="434"/>
      <c r="B1582" s="434"/>
      <c r="C1582" s="434"/>
      <c r="D1582" s="434"/>
      <c r="E1582" s="434"/>
      <c r="F1582" s="434"/>
      <c r="G1582" s="434"/>
      <c r="H1582" s="434"/>
      <c r="I1582" s="434"/>
      <c r="J1582" s="434"/>
      <c r="K1582" s="434"/>
      <c r="L1582" s="434"/>
      <c r="M1582" s="434"/>
      <c r="N1582" s="434"/>
      <c r="O1582" s="434"/>
      <c r="P1582" s="434"/>
      <c r="Q1582" s="434"/>
      <c r="R1582" s="434"/>
      <c r="S1582" s="434"/>
      <c r="T1582" s="472"/>
      <c r="U1582" s="434"/>
      <c r="V1582" s="434"/>
      <c r="W1582" s="434"/>
      <c r="X1582" s="434"/>
      <c r="Y1582" s="434"/>
      <c r="Z1582" s="434"/>
      <c r="AA1582" s="434"/>
      <c r="AB1582" s="434"/>
      <c r="AC1582" s="434"/>
      <c r="AD1582" s="436"/>
      <c r="AE1582" s="436"/>
      <c r="AF1582" s="436"/>
      <c r="AG1582" s="436"/>
      <c r="AH1582" s="436"/>
      <c r="AI1582" s="436"/>
      <c r="AJ1582" s="436"/>
      <c r="AK1582" s="436"/>
    </row>
    <row r="1583" spans="1:37" s="357" customFormat="1" ht="19.5" customHeight="1" x14ac:dyDescent="0.25">
      <c r="A1583" s="434"/>
      <c r="B1583" s="434"/>
      <c r="C1583" s="434"/>
      <c r="D1583" s="434"/>
      <c r="E1583" s="434"/>
      <c r="F1583" s="434"/>
      <c r="G1583" s="434"/>
      <c r="H1583" s="434"/>
      <c r="I1583" s="434"/>
      <c r="J1583" s="434"/>
      <c r="K1583" s="434"/>
      <c r="L1583" s="434"/>
      <c r="M1583" s="434"/>
      <c r="N1583" s="434"/>
      <c r="O1583" s="434"/>
      <c r="P1583" s="434"/>
      <c r="Q1583" s="434"/>
      <c r="R1583" s="434"/>
      <c r="S1583" s="434"/>
      <c r="T1583" s="472"/>
      <c r="U1583" s="434"/>
      <c r="V1583" s="434"/>
      <c r="W1583" s="434"/>
      <c r="X1583" s="434"/>
      <c r="Y1583" s="434"/>
      <c r="Z1583" s="434"/>
      <c r="AA1583" s="434"/>
      <c r="AB1583" s="434"/>
      <c r="AC1583" s="434"/>
      <c r="AD1583" s="436"/>
      <c r="AE1583" s="436"/>
      <c r="AF1583" s="436"/>
      <c r="AG1583" s="436"/>
      <c r="AH1583" s="436"/>
      <c r="AI1583" s="436"/>
      <c r="AJ1583" s="436"/>
      <c r="AK1583" s="436"/>
    </row>
    <row r="1584" spans="1:37" s="357" customFormat="1" ht="19.5" customHeight="1" x14ac:dyDescent="0.25">
      <c r="A1584" s="434"/>
      <c r="B1584" s="434"/>
      <c r="C1584" s="434"/>
      <c r="D1584" s="434"/>
      <c r="E1584" s="434"/>
      <c r="F1584" s="434"/>
      <c r="G1584" s="434"/>
      <c r="H1584" s="434"/>
      <c r="I1584" s="434"/>
      <c r="J1584" s="434"/>
      <c r="K1584" s="434"/>
      <c r="L1584" s="434"/>
      <c r="M1584" s="434"/>
      <c r="N1584" s="434"/>
      <c r="O1584" s="434"/>
      <c r="P1584" s="434"/>
      <c r="Q1584" s="434"/>
      <c r="R1584" s="434"/>
      <c r="S1584" s="434"/>
      <c r="T1584" s="472"/>
      <c r="U1584" s="434"/>
      <c r="V1584" s="434"/>
      <c r="W1584" s="434"/>
      <c r="X1584" s="434"/>
      <c r="Y1584" s="434"/>
      <c r="Z1584" s="434"/>
      <c r="AA1584" s="434"/>
      <c r="AB1584" s="434"/>
      <c r="AC1584" s="434"/>
      <c r="AD1584" s="436"/>
      <c r="AE1584" s="436"/>
      <c r="AF1584" s="436"/>
      <c r="AG1584" s="436"/>
      <c r="AH1584" s="436"/>
      <c r="AI1584" s="436"/>
      <c r="AJ1584" s="436"/>
      <c r="AK1584" s="436"/>
    </row>
    <row r="1585" spans="1:38" s="357" customFormat="1" ht="19.5" customHeight="1" x14ac:dyDescent="0.25">
      <c r="A1585" s="434"/>
      <c r="B1585" s="434"/>
      <c r="C1585" s="434"/>
      <c r="D1585" s="434"/>
      <c r="E1585" s="434"/>
      <c r="F1585" s="434"/>
      <c r="G1585" s="434"/>
      <c r="H1585" s="434"/>
      <c r="I1585" s="434"/>
      <c r="J1585" s="434"/>
      <c r="K1585" s="434"/>
      <c r="L1585" s="434"/>
      <c r="M1585" s="434"/>
      <c r="N1585" s="434"/>
      <c r="O1585" s="434"/>
      <c r="P1585" s="434"/>
      <c r="Q1585" s="434"/>
      <c r="R1585" s="434"/>
      <c r="S1585" s="434"/>
      <c r="T1585" s="472"/>
      <c r="U1585" s="434"/>
      <c r="V1585" s="434"/>
      <c r="W1585" s="434"/>
      <c r="X1585" s="434"/>
      <c r="Y1585" s="434"/>
      <c r="Z1585" s="434"/>
      <c r="AA1585" s="434"/>
      <c r="AB1585" s="434"/>
      <c r="AC1585" s="434"/>
      <c r="AD1585" s="436"/>
      <c r="AE1585" s="436"/>
      <c r="AF1585" s="436"/>
      <c r="AG1585" s="436"/>
      <c r="AH1585" s="436"/>
      <c r="AI1585" s="436"/>
      <c r="AJ1585" s="436"/>
      <c r="AK1585" s="436"/>
    </row>
    <row r="1586" spans="1:38" s="357" customFormat="1" ht="19.5" customHeight="1" x14ac:dyDescent="0.25">
      <c r="A1586" s="434"/>
      <c r="B1586" s="434"/>
      <c r="C1586" s="434"/>
      <c r="D1586" s="434"/>
      <c r="E1586" s="434"/>
      <c r="F1586" s="434"/>
      <c r="G1586" s="434"/>
      <c r="H1586" s="434"/>
      <c r="I1586" s="434"/>
      <c r="J1586" s="434"/>
      <c r="K1586" s="434"/>
      <c r="L1586" s="434"/>
      <c r="M1586" s="434"/>
      <c r="N1586" s="434"/>
      <c r="O1586" s="434"/>
      <c r="P1586" s="434"/>
      <c r="Q1586" s="434"/>
      <c r="R1586" s="434"/>
      <c r="S1586" s="434"/>
      <c r="T1586" s="472"/>
      <c r="U1586" s="434"/>
      <c r="V1586" s="434"/>
      <c r="W1586" s="434"/>
      <c r="X1586" s="434"/>
      <c r="Y1586" s="434"/>
      <c r="Z1586" s="434"/>
      <c r="AA1586" s="434"/>
      <c r="AB1586" s="434"/>
      <c r="AC1586" s="434"/>
      <c r="AD1586" s="436"/>
      <c r="AE1586" s="436"/>
      <c r="AF1586" s="436"/>
      <c r="AG1586" s="436"/>
      <c r="AH1586" s="436"/>
      <c r="AI1586" s="436"/>
      <c r="AJ1586" s="436"/>
      <c r="AK1586" s="436"/>
    </row>
    <row r="1587" spans="1:38" s="357" customFormat="1" ht="19.5" customHeight="1" x14ac:dyDescent="0.25">
      <c r="A1587" s="434"/>
      <c r="B1587" s="434"/>
      <c r="C1587" s="434"/>
      <c r="D1587" s="434"/>
      <c r="E1587" s="434"/>
      <c r="F1587" s="434"/>
      <c r="G1587" s="434"/>
      <c r="H1587" s="434"/>
      <c r="I1587" s="434"/>
      <c r="J1587" s="434"/>
      <c r="K1587" s="434"/>
      <c r="L1587" s="434"/>
      <c r="M1587" s="434"/>
      <c r="N1587" s="434"/>
      <c r="O1587" s="434"/>
      <c r="P1587" s="434"/>
      <c r="Q1587" s="434"/>
      <c r="R1587" s="434"/>
      <c r="S1587" s="434"/>
      <c r="T1587" s="472"/>
      <c r="U1587" s="434"/>
      <c r="V1587" s="434"/>
      <c r="W1587" s="434"/>
      <c r="X1587" s="434"/>
      <c r="Y1587" s="434"/>
      <c r="Z1587" s="434"/>
      <c r="AA1587" s="434"/>
      <c r="AB1587" s="434"/>
      <c r="AC1587" s="434"/>
      <c r="AD1587" s="436"/>
      <c r="AE1587" s="436"/>
      <c r="AF1587" s="436"/>
      <c r="AG1587" s="436"/>
      <c r="AH1587" s="436"/>
      <c r="AI1587" s="436"/>
      <c r="AJ1587" s="436"/>
      <c r="AK1587" s="436"/>
    </row>
    <row r="1588" spans="1:38" s="357" customFormat="1" ht="19.5" customHeight="1" x14ac:dyDescent="0.25">
      <c r="A1588" s="434"/>
      <c r="B1588" s="434"/>
      <c r="C1588" s="434"/>
      <c r="D1588" s="434"/>
      <c r="E1588" s="434"/>
      <c r="F1588" s="434"/>
      <c r="G1588" s="434"/>
      <c r="H1588" s="434"/>
      <c r="I1588" s="434"/>
      <c r="J1588" s="434"/>
      <c r="K1588" s="434"/>
      <c r="L1588" s="434"/>
      <c r="M1588" s="434"/>
      <c r="N1588" s="434"/>
      <c r="O1588" s="434"/>
      <c r="P1588" s="434"/>
      <c r="Q1588" s="434"/>
      <c r="R1588" s="434"/>
      <c r="S1588" s="434"/>
      <c r="T1588" s="472"/>
      <c r="U1588" s="434"/>
      <c r="V1588" s="434"/>
      <c r="W1588" s="434"/>
      <c r="X1588" s="434"/>
      <c r="Y1588" s="434"/>
      <c r="Z1588" s="434"/>
      <c r="AA1588" s="434"/>
      <c r="AB1588" s="434"/>
      <c r="AC1588" s="434"/>
      <c r="AD1588" s="436"/>
      <c r="AE1588" s="436"/>
      <c r="AF1588" s="436"/>
      <c r="AG1588" s="436"/>
      <c r="AH1588" s="436"/>
      <c r="AI1588" s="436"/>
      <c r="AJ1588" s="436"/>
      <c r="AK1588" s="436"/>
    </row>
    <row r="1589" spans="1:38" s="357" customFormat="1" ht="19.5" customHeight="1" x14ac:dyDescent="0.25">
      <c r="A1589" s="434"/>
      <c r="B1589" s="434"/>
      <c r="C1589" s="434"/>
      <c r="D1589" s="434"/>
      <c r="E1589" s="434"/>
      <c r="F1589" s="434"/>
      <c r="G1589" s="434"/>
      <c r="H1589" s="434"/>
      <c r="I1589" s="434"/>
      <c r="J1589" s="434"/>
      <c r="K1589" s="434"/>
      <c r="L1589" s="434"/>
      <c r="M1589" s="434"/>
      <c r="N1589" s="434"/>
      <c r="O1589" s="434"/>
      <c r="P1589" s="434"/>
      <c r="Q1589" s="434"/>
      <c r="R1589" s="434"/>
      <c r="S1589" s="434"/>
      <c r="T1589" s="472"/>
      <c r="U1589" s="434"/>
      <c r="V1589" s="434"/>
      <c r="W1589" s="434"/>
      <c r="X1589" s="434"/>
      <c r="Y1589" s="434"/>
      <c r="Z1589" s="434"/>
      <c r="AA1589" s="434"/>
      <c r="AB1589" s="434"/>
      <c r="AC1589" s="434"/>
      <c r="AD1589" s="436"/>
      <c r="AE1589" s="436"/>
      <c r="AF1589" s="436"/>
      <c r="AG1589" s="436"/>
      <c r="AH1589" s="436"/>
      <c r="AI1589" s="436"/>
      <c r="AJ1589" s="436"/>
      <c r="AK1589" s="436"/>
    </row>
    <row r="1590" spans="1:38" s="357" customFormat="1" ht="19.5" customHeight="1" x14ac:dyDescent="0.25">
      <c r="A1590" s="434"/>
      <c r="B1590" s="434"/>
      <c r="C1590" s="434"/>
      <c r="D1590" s="434"/>
      <c r="E1590" s="434"/>
      <c r="F1590" s="434"/>
      <c r="G1590" s="434"/>
      <c r="H1590" s="434"/>
      <c r="I1590" s="434"/>
      <c r="J1590" s="434"/>
      <c r="K1590" s="434"/>
      <c r="L1590" s="434"/>
      <c r="M1590" s="434"/>
      <c r="N1590" s="434"/>
      <c r="O1590" s="434"/>
      <c r="P1590" s="434"/>
      <c r="Q1590" s="434"/>
      <c r="R1590" s="434"/>
      <c r="S1590" s="434"/>
      <c r="T1590" s="472"/>
      <c r="U1590" s="434"/>
      <c r="V1590" s="434"/>
      <c r="W1590" s="434"/>
      <c r="X1590" s="434"/>
      <c r="Y1590" s="434"/>
      <c r="Z1590" s="434"/>
      <c r="AA1590" s="434"/>
      <c r="AB1590" s="434"/>
      <c r="AC1590" s="434"/>
      <c r="AD1590" s="436"/>
      <c r="AE1590" s="436"/>
      <c r="AF1590" s="436"/>
      <c r="AG1590" s="436"/>
      <c r="AH1590" s="436"/>
      <c r="AI1590" s="436"/>
      <c r="AJ1590" s="436"/>
      <c r="AK1590" s="436"/>
    </row>
    <row r="1591" spans="1:38" s="357" customFormat="1" ht="19.5" customHeight="1" x14ac:dyDescent="0.25">
      <c r="A1591" s="434"/>
      <c r="B1591" s="434"/>
      <c r="C1591" s="434"/>
      <c r="D1591" s="434"/>
      <c r="E1591" s="434"/>
      <c r="F1591" s="434"/>
      <c r="G1591" s="434"/>
      <c r="H1591" s="434"/>
      <c r="I1591" s="434"/>
      <c r="J1591" s="434"/>
      <c r="K1591" s="434"/>
      <c r="L1591" s="434"/>
      <c r="M1591" s="434"/>
      <c r="N1591" s="434"/>
      <c r="O1591" s="434"/>
      <c r="P1591" s="434"/>
      <c r="Q1591" s="434"/>
      <c r="R1591" s="434"/>
      <c r="S1591" s="434"/>
      <c r="T1591" s="472"/>
      <c r="U1591" s="434"/>
      <c r="V1591" s="434"/>
      <c r="W1591" s="434"/>
      <c r="X1591" s="434"/>
      <c r="Y1591" s="434"/>
      <c r="Z1591" s="434"/>
      <c r="AA1591" s="434"/>
      <c r="AB1591" s="434"/>
      <c r="AC1591" s="434"/>
      <c r="AD1591" s="436"/>
      <c r="AE1591" s="436"/>
      <c r="AF1591" s="436"/>
      <c r="AG1591" s="436"/>
      <c r="AH1591" s="436"/>
      <c r="AI1591" s="436"/>
      <c r="AJ1591" s="436"/>
      <c r="AK1591" s="436"/>
    </row>
    <row r="1592" spans="1:38" s="357" customFormat="1" ht="19.5" customHeight="1" x14ac:dyDescent="0.25">
      <c r="A1592" s="434"/>
      <c r="B1592" s="434"/>
      <c r="C1592" s="434"/>
      <c r="D1592" s="434"/>
      <c r="E1592" s="434"/>
      <c r="F1592" s="434"/>
      <c r="G1592" s="434"/>
      <c r="H1592" s="434"/>
      <c r="I1592" s="434"/>
      <c r="J1592" s="434"/>
      <c r="K1592" s="434"/>
      <c r="L1592" s="434"/>
      <c r="M1592" s="434"/>
      <c r="N1592" s="434"/>
      <c r="O1592" s="434"/>
      <c r="P1592" s="434"/>
      <c r="Q1592" s="434"/>
      <c r="R1592" s="434"/>
      <c r="S1592" s="434"/>
      <c r="T1592" s="472"/>
      <c r="U1592" s="434"/>
      <c r="V1592" s="434"/>
      <c r="W1592" s="434"/>
      <c r="X1592" s="434"/>
      <c r="Y1592" s="434"/>
      <c r="Z1592" s="434"/>
      <c r="AA1592" s="434"/>
      <c r="AB1592" s="434"/>
      <c r="AC1592" s="434"/>
      <c r="AD1592" s="436"/>
      <c r="AE1592" s="436"/>
      <c r="AF1592" s="436"/>
      <c r="AG1592" s="436"/>
      <c r="AH1592" s="436"/>
      <c r="AI1592" s="436"/>
      <c r="AJ1592" s="436"/>
      <c r="AK1592" s="436"/>
    </row>
    <row r="1593" spans="1:38" s="357" customFormat="1" ht="19.5" customHeight="1" x14ac:dyDescent="0.25">
      <c r="A1593" s="434"/>
      <c r="B1593" s="434"/>
      <c r="C1593" s="434"/>
      <c r="D1593" s="434"/>
      <c r="E1593" s="434"/>
      <c r="F1593" s="434"/>
      <c r="G1593" s="434"/>
      <c r="H1593" s="434"/>
      <c r="I1593" s="434"/>
      <c r="J1593" s="434"/>
      <c r="K1593" s="434"/>
      <c r="L1593" s="434"/>
      <c r="M1593" s="434"/>
      <c r="N1593" s="434"/>
      <c r="O1593" s="434"/>
      <c r="P1593" s="434"/>
      <c r="Q1593" s="434"/>
      <c r="R1593" s="434"/>
      <c r="S1593" s="434"/>
      <c r="T1593" s="472"/>
      <c r="U1593" s="434"/>
      <c r="V1593" s="434"/>
      <c r="W1593" s="434"/>
      <c r="X1593" s="434"/>
      <c r="Y1593" s="434"/>
      <c r="Z1593" s="434"/>
      <c r="AA1593" s="434"/>
      <c r="AB1593" s="434"/>
      <c r="AC1593" s="434"/>
      <c r="AD1593" s="436"/>
      <c r="AE1593" s="436"/>
      <c r="AF1593" s="436"/>
      <c r="AG1593" s="436"/>
      <c r="AH1593" s="436"/>
      <c r="AI1593" s="436"/>
      <c r="AJ1593" s="436"/>
      <c r="AK1593" s="436"/>
    </row>
    <row r="1594" spans="1:38" s="357" customFormat="1" ht="19.5" customHeight="1" x14ac:dyDescent="0.25">
      <c r="A1594" s="434"/>
      <c r="B1594" s="434"/>
      <c r="C1594" s="434"/>
      <c r="D1594" s="434"/>
      <c r="E1594" s="434"/>
      <c r="F1594" s="434"/>
      <c r="G1594" s="434"/>
      <c r="H1594" s="434"/>
      <c r="I1594" s="434"/>
      <c r="J1594" s="434"/>
      <c r="K1594" s="434"/>
      <c r="L1594" s="434"/>
      <c r="M1594" s="434"/>
      <c r="N1594" s="434"/>
      <c r="O1594" s="434"/>
      <c r="P1594" s="434"/>
      <c r="Q1594" s="434"/>
      <c r="R1594" s="434"/>
      <c r="S1594" s="434"/>
      <c r="T1594" s="472"/>
      <c r="U1594" s="434"/>
      <c r="V1594" s="434"/>
      <c r="W1594" s="434"/>
      <c r="X1594" s="434"/>
      <c r="Y1594" s="434"/>
      <c r="Z1594" s="434"/>
      <c r="AA1594" s="434"/>
      <c r="AB1594" s="434"/>
      <c r="AC1594" s="434"/>
      <c r="AD1594" s="436"/>
      <c r="AE1594" s="436"/>
      <c r="AF1594" s="436"/>
      <c r="AG1594" s="436"/>
      <c r="AH1594" s="436"/>
      <c r="AI1594" s="436"/>
      <c r="AJ1594" s="436"/>
      <c r="AK1594" s="436"/>
    </row>
    <row r="1595" spans="1:38" s="357" customFormat="1" ht="19.5" customHeight="1" x14ac:dyDescent="0.25">
      <c r="A1595" s="473"/>
      <c r="B1595" s="432"/>
      <c r="C1595" s="432"/>
      <c r="D1595" s="432"/>
      <c r="E1595" s="434"/>
      <c r="F1595" s="432"/>
      <c r="G1595" s="432"/>
      <c r="H1595" s="432"/>
      <c r="I1595" s="432"/>
      <c r="J1595" s="432"/>
      <c r="K1595" s="432"/>
      <c r="L1595" s="432"/>
      <c r="M1595" s="432"/>
      <c r="N1595" s="432"/>
      <c r="O1595" s="432"/>
      <c r="P1595" s="432"/>
      <c r="Q1595" s="432"/>
      <c r="R1595" s="432"/>
      <c r="S1595" s="432"/>
      <c r="T1595" s="472"/>
      <c r="U1595" s="434"/>
      <c r="V1595" s="434"/>
      <c r="W1595" s="434"/>
      <c r="X1595" s="434"/>
      <c r="Y1595" s="434"/>
      <c r="Z1595" s="434"/>
      <c r="AA1595" s="434"/>
      <c r="AB1595" s="434"/>
      <c r="AC1595" s="434"/>
      <c r="AD1595" s="436"/>
      <c r="AE1595" s="436"/>
      <c r="AF1595" s="436"/>
      <c r="AG1595" s="436"/>
      <c r="AH1595" s="436"/>
      <c r="AI1595" s="436"/>
      <c r="AJ1595" s="436"/>
      <c r="AK1595" s="436"/>
    </row>
    <row r="1596" spans="1:38" s="357" customFormat="1" ht="19.5" customHeight="1" x14ac:dyDescent="0.25">
      <c r="A1596" s="473"/>
      <c r="B1596" s="432"/>
      <c r="C1596" s="432"/>
      <c r="D1596" s="432"/>
      <c r="E1596" s="434"/>
      <c r="F1596" s="432"/>
      <c r="G1596" s="432"/>
      <c r="H1596" s="432"/>
      <c r="I1596" s="432"/>
      <c r="J1596" s="432"/>
      <c r="K1596" s="432"/>
      <c r="L1596" s="432"/>
      <c r="M1596" s="432"/>
      <c r="N1596" s="432"/>
      <c r="O1596" s="432"/>
      <c r="P1596" s="432"/>
      <c r="Q1596" s="432"/>
      <c r="R1596" s="432"/>
      <c r="S1596" s="432"/>
      <c r="T1596" s="433"/>
      <c r="U1596" s="434"/>
      <c r="V1596" s="434"/>
      <c r="W1596" s="434"/>
      <c r="X1596" s="434"/>
      <c r="Y1596" s="434"/>
      <c r="Z1596" s="434"/>
      <c r="AA1596" s="434"/>
      <c r="AB1596" s="434"/>
      <c r="AC1596" s="434"/>
      <c r="AD1596" s="436"/>
      <c r="AE1596" s="436"/>
      <c r="AF1596" s="436"/>
      <c r="AG1596" s="436"/>
      <c r="AH1596" s="436"/>
      <c r="AI1596" s="436"/>
      <c r="AJ1596" s="436"/>
      <c r="AK1596" s="436"/>
    </row>
    <row r="1597" spans="1:38" s="357" customFormat="1" ht="19.5" customHeight="1" x14ac:dyDescent="0.25">
      <c r="A1597" s="473"/>
      <c r="B1597" s="432"/>
      <c r="C1597" s="432"/>
      <c r="D1597" s="432"/>
      <c r="E1597" s="434"/>
      <c r="F1597" s="432"/>
      <c r="G1597" s="432"/>
      <c r="H1597" s="432"/>
      <c r="I1597" s="432"/>
      <c r="J1597" s="432"/>
      <c r="K1597" s="432"/>
      <c r="L1597" s="432"/>
      <c r="M1597" s="432"/>
      <c r="N1597" s="432"/>
      <c r="O1597" s="432"/>
      <c r="P1597" s="432"/>
      <c r="Q1597" s="432"/>
      <c r="R1597" s="432"/>
      <c r="S1597" s="432"/>
      <c r="T1597" s="433"/>
      <c r="U1597" s="434"/>
      <c r="V1597" s="434"/>
      <c r="W1597" s="434"/>
      <c r="X1597" s="434"/>
      <c r="Y1597" s="434"/>
      <c r="Z1597" s="434"/>
      <c r="AA1597" s="434"/>
      <c r="AB1597" s="434"/>
      <c r="AC1597" s="434"/>
      <c r="AD1597" s="436"/>
      <c r="AE1597" s="436"/>
      <c r="AF1597" s="436"/>
      <c r="AG1597" s="436"/>
      <c r="AH1597" s="436"/>
      <c r="AI1597" s="436"/>
      <c r="AJ1597" s="436"/>
      <c r="AK1597" s="436"/>
    </row>
    <row r="1598" spans="1:38" s="357" customFormat="1" ht="19.5" customHeight="1" x14ac:dyDescent="0.25">
      <c r="A1598" s="473"/>
      <c r="B1598" s="432"/>
      <c r="C1598" s="432"/>
      <c r="D1598" s="432"/>
      <c r="E1598" s="434"/>
      <c r="F1598" s="432"/>
      <c r="G1598" s="432"/>
      <c r="H1598" s="432"/>
      <c r="I1598" s="432"/>
      <c r="J1598" s="432"/>
      <c r="K1598" s="432"/>
      <c r="L1598" s="432"/>
      <c r="M1598" s="432"/>
      <c r="N1598" s="432"/>
      <c r="O1598" s="432"/>
      <c r="P1598" s="432"/>
      <c r="Q1598" s="432"/>
      <c r="R1598" s="432"/>
      <c r="S1598" s="432"/>
      <c r="T1598" s="433"/>
      <c r="U1598" s="434"/>
      <c r="V1598" s="434"/>
      <c r="W1598" s="434"/>
      <c r="X1598" s="434"/>
      <c r="Y1598" s="434"/>
      <c r="Z1598" s="434"/>
      <c r="AA1598" s="434"/>
      <c r="AB1598" s="434"/>
      <c r="AC1598" s="434"/>
      <c r="AD1598" s="436"/>
      <c r="AE1598" s="436"/>
      <c r="AF1598" s="436"/>
      <c r="AG1598" s="436"/>
      <c r="AH1598" s="436"/>
      <c r="AI1598" s="436"/>
      <c r="AJ1598" s="436"/>
      <c r="AK1598" s="436"/>
    </row>
    <row r="1599" spans="1:38" s="357" customFormat="1" ht="19.5" customHeight="1" x14ac:dyDescent="0.25">
      <c r="A1599" s="473"/>
      <c r="B1599" s="432"/>
      <c r="C1599" s="432"/>
      <c r="D1599" s="432"/>
      <c r="E1599" s="434"/>
      <c r="F1599" s="432"/>
      <c r="G1599" s="432"/>
      <c r="H1599" s="432"/>
      <c r="I1599" s="432"/>
      <c r="J1599" s="432"/>
      <c r="K1599" s="432"/>
      <c r="L1599" s="432"/>
      <c r="M1599" s="432"/>
      <c r="N1599" s="432"/>
      <c r="O1599" s="432"/>
      <c r="P1599" s="432"/>
      <c r="Q1599" s="432"/>
      <c r="R1599" s="432"/>
      <c r="S1599" s="432"/>
      <c r="T1599" s="433"/>
      <c r="U1599" s="434"/>
      <c r="V1599" s="434"/>
      <c r="W1599" s="434"/>
      <c r="X1599" s="434"/>
      <c r="Y1599" s="434"/>
      <c r="Z1599" s="434"/>
      <c r="AA1599" s="434"/>
      <c r="AB1599" s="434"/>
      <c r="AC1599" s="434"/>
      <c r="AD1599" s="436"/>
      <c r="AE1599" s="436"/>
      <c r="AF1599" s="436"/>
      <c r="AG1599" s="436"/>
      <c r="AH1599" s="436"/>
      <c r="AI1599" s="436"/>
      <c r="AJ1599" s="436"/>
      <c r="AK1599" s="436"/>
    </row>
    <row r="1600" spans="1:38" x14ac:dyDescent="0.25">
      <c r="U1600" s="434"/>
      <c r="V1600" s="434"/>
      <c r="W1600" s="434"/>
      <c r="X1600" s="434"/>
      <c r="Y1600" s="434"/>
      <c r="Z1600" s="434"/>
      <c r="AA1600" s="434"/>
      <c r="AB1600" s="434"/>
      <c r="AC1600" s="434"/>
      <c r="AL1600" s="357"/>
    </row>
  </sheetData>
  <sheetProtection algorithmName="SHA-512" hashValue="Hrm4qkWjVTpqHiSAi2Pp/kE6QhGDVGQ4fkeM64M2KqqIWk4WbP4YlIkgw8nQGqkzcXW5mUpFOmHybaqu1X7e0w==" saltValue="b8m9b0iuPQsUftAR+SxEvw==" spinCount="100000" sheet="1" scenarios="1"/>
  <mergeCells count="8">
    <mergeCell ref="C92:C96"/>
    <mergeCell ref="F3:L3"/>
    <mergeCell ref="M3:S3"/>
    <mergeCell ref="AA8:AB8"/>
    <mergeCell ref="AA9:AB9"/>
    <mergeCell ref="AA11:AB11"/>
    <mergeCell ref="AA13:AB13"/>
    <mergeCell ref="F90:L90"/>
  </mergeCells>
  <pageMargins left="0.7" right="0.7" top="0.75" bottom="0.75" header="0.3" footer="0.3"/>
  <pageSetup orientation="portrait" r:id="rId1"/>
  <ignoredErrors>
    <ignoredError sqref="F92:L96 V69:X70 AG68:AH69 AG22:AH23 V23:W24 V46:X47" formulaRange="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L141"/>
  <sheetViews>
    <sheetView topLeftCell="U8" workbookViewId="0">
      <selection activeCell="AB20" sqref="AB20"/>
    </sheetView>
  </sheetViews>
  <sheetFormatPr defaultRowHeight="12.75" x14ac:dyDescent="0.25"/>
  <cols>
    <col min="1" max="1" width="15.28515625" style="357" bestFit="1" customWidth="1"/>
    <col min="2" max="2" width="9.42578125" style="357" bestFit="1" customWidth="1"/>
    <col min="3" max="3" width="10.140625" style="357" bestFit="1" customWidth="1"/>
    <col min="4" max="4" width="12.85546875" style="373" customWidth="1"/>
    <col min="5" max="5" width="10.28515625" style="357" customWidth="1"/>
    <col min="6" max="6" width="14.7109375" style="357" customWidth="1"/>
    <col min="7" max="7" width="9" style="357" bestFit="1" customWidth="1"/>
    <col min="8" max="8" width="8.42578125" style="357" bestFit="1" customWidth="1"/>
    <col min="9" max="9" width="6.5703125" style="357" bestFit="1" customWidth="1"/>
    <col min="10" max="10" width="7.42578125" style="357" bestFit="1" customWidth="1"/>
    <col min="11" max="11" width="5.42578125" style="357" bestFit="1" customWidth="1"/>
    <col min="12" max="12" width="10" style="357" bestFit="1" customWidth="1"/>
    <col min="13" max="13" width="6.42578125" style="357" bestFit="1" customWidth="1"/>
    <col min="14" max="14" width="12" style="357" bestFit="1" customWidth="1"/>
    <col min="15" max="15" width="12.5703125" style="357" bestFit="1" customWidth="1"/>
    <col min="16" max="20" width="12" style="357" bestFit="1" customWidth="1"/>
    <col min="21" max="21" width="27.140625" style="357" customWidth="1"/>
    <col min="22" max="22" width="18.28515625" style="357" customWidth="1"/>
    <col min="23" max="23" width="14.42578125" style="474" customWidth="1"/>
    <col min="24" max="24" width="8.85546875" style="474" customWidth="1"/>
    <col min="25" max="25" width="14.85546875" style="474" customWidth="1"/>
    <col min="26" max="26" width="8.28515625" style="474" customWidth="1"/>
    <col min="27" max="27" width="14.140625" style="474" customWidth="1"/>
    <col min="28" max="28" width="16.140625" style="474" customWidth="1"/>
    <col min="29" max="29" width="12.28515625" style="474" bestFit="1" customWidth="1"/>
    <col min="30" max="30" width="14.42578125" style="474" bestFit="1" customWidth="1"/>
    <col min="31" max="31" width="20.5703125" style="474" customWidth="1"/>
    <col min="32" max="32" width="15.140625" style="474" customWidth="1"/>
    <col min="33" max="33" width="9.28515625" style="474" customWidth="1"/>
    <col min="34" max="34" width="15.140625" style="474" customWidth="1"/>
    <col min="35" max="35" width="9.140625" style="474" customWidth="1"/>
    <col min="36" max="36" width="12.85546875" style="474" customWidth="1"/>
    <col min="37" max="37" width="16.85546875" style="357" customWidth="1"/>
    <col min="38" max="38" width="23.5703125" style="357" customWidth="1"/>
    <col min="39" max="16384" width="9.140625" style="357"/>
  </cols>
  <sheetData>
    <row r="1" spans="1:38" ht="18.75" x14ac:dyDescent="0.3">
      <c r="A1" s="400" t="s">
        <v>991</v>
      </c>
    </row>
    <row r="2" spans="1:38" ht="18.75" x14ac:dyDescent="0.25">
      <c r="U2" s="794" t="s">
        <v>817</v>
      </c>
    </row>
    <row r="3" spans="1:38" ht="18.75" x14ac:dyDescent="0.3">
      <c r="B3" s="400"/>
      <c r="C3" s="753"/>
      <c r="D3" s="753"/>
      <c r="E3" s="753"/>
      <c r="F3" s="753"/>
      <c r="G3" s="1059" t="s">
        <v>757</v>
      </c>
      <c r="H3" s="1059"/>
      <c r="I3" s="1059"/>
      <c r="J3" s="1059"/>
      <c r="K3" s="1059"/>
      <c r="L3" s="1059"/>
      <c r="M3" s="1059"/>
      <c r="N3" s="1059" t="s">
        <v>1000</v>
      </c>
      <c r="O3" s="1060"/>
      <c r="P3" s="1060"/>
      <c r="Q3" s="1060"/>
      <c r="R3" s="1060"/>
      <c r="S3" s="1060"/>
      <c r="T3" s="1060"/>
    </row>
    <row r="4" spans="1:38" ht="51" x14ac:dyDescent="0.25">
      <c r="A4" s="357" t="s">
        <v>359</v>
      </c>
      <c r="B4" s="434" t="s">
        <v>25</v>
      </c>
      <c r="C4" s="357" t="s">
        <v>489</v>
      </c>
      <c r="D4" s="795" t="s">
        <v>996</v>
      </c>
      <c r="E4" s="357" t="s">
        <v>708</v>
      </c>
      <c r="F4" s="369" t="s">
        <v>814</v>
      </c>
      <c r="G4" s="363" t="s">
        <v>22</v>
      </c>
      <c r="H4" s="363" t="s">
        <v>3</v>
      </c>
      <c r="I4" s="363" t="s">
        <v>7</v>
      </c>
      <c r="J4" s="363" t="s">
        <v>8</v>
      </c>
      <c r="K4" s="363" t="s">
        <v>9</v>
      </c>
      <c r="L4" s="363" t="s">
        <v>11</v>
      </c>
      <c r="M4" s="363" t="s">
        <v>20</v>
      </c>
      <c r="N4" s="363" t="s">
        <v>22</v>
      </c>
      <c r="O4" s="363" t="s">
        <v>3</v>
      </c>
      <c r="P4" s="363" t="s">
        <v>7</v>
      </c>
      <c r="Q4" s="363" t="s">
        <v>8</v>
      </c>
      <c r="R4" s="363" t="s">
        <v>9</v>
      </c>
      <c r="S4" s="363" t="s">
        <v>11</v>
      </c>
      <c r="T4" s="363" t="s">
        <v>20</v>
      </c>
      <c r="U4" s="978"/>
      <c r="V4" s="978"/>
      <c r="W4" s="978"/>
      <c r="X4" s="979" t="s">
        <v>700</v>
      </c>
      <c r="Y4" s="979"/>
      <c r="Z4" s="978"/>
      <c r="AA4" s="978"/>
      <c r="AB4" s="978"/>
      <c r="AC4" s="978"/>
    </row>
    <row r="5" spans="1:38" ht="15" x14ac:dyDescent="0.25">
      <c r="A5" s="363" t="s">
        <v>853</v>
      </c>
      <c r="B5" s="472">
        <v>42241</v>
      </c>
      <c r="C5" s="472" t="s">
        <v>486</v>
      </c>
      <c r="D5" s="371">
        <v>261</v>
      </c>
      <c r="E5" s="475" t="s">
        <v>475</v>
      </c>
      <c r="F5" s="475" t="s">
        <v>765</v>
      </c>
      <c r="G5" s="492">
        <f>10^N5</f>
        <v>200.00000000000011</v>
      </c>
      <c r="H5" s="492"/>
      <c r="I5" s="492"/>
      <c r="J5" s="492">
        <f t="shared" ref="J5:M20" si="0">10^Q5</f>
        <v>230.00000000000026</v>
      </c>
      <c r="K5" s="492"/>
      <c r="L5" s="492"/>
      <c r="M5" s="492"/>
      <c r="N5" s="758">
        <v>2.3010299956639813</v>
      </c>
      <c r="O5" s="758"/>
      <c r="P5" s="758"/>
      <c r="Q5" s="758">
        <v>2.3617278360175931</v>
      </c>
      <c r="R5" s="758"/>
      <c r="S5" s="758"/>
      <c r="T5" s="758"/>
      <c r="U5" s="978"/>
      <c r="V5" s="979" t="s">
        <v>699</v>
      </c>
      <c r="W5" s="979" t="s">
        <v>694</v>
      </c>
      <c r="X5" s="978"/>
      <c r="Y5" s="978"/>
      <c r="Z5" s="978"/>
      <c r="AA5" s="978"/>
      <c r="AB5" s="978"/>
      <c r="AC5" s="978"/>
      <c r="AL5"/>
    </row>
    <row r="6" spans="1:38" ht="15" x14ac:dyDescent="0.25">
      <c r="A6" s="363" t="s">
        <v>860</v>
      </c>
      <c r="B6" s="472">
        <v>42242</v>
      </c>
      <c r="C6" s="472" t="s">
        <v>481</v>
      </c>
      <c r="D6" s="371">
        <v>275</v>
      </c>
      <c r="E6" s="475" t="s">
        <v>475</v>
      </c>
      <c r="F6" s="475" t="s">
        <v>765</v>
      </c>
      <c r="G6" s="492">
        <f t="shared" ref="G6:M54" si="1">10^N6</f>
        <v>80.000000000000043</v>
      </c>
      <c r="H6" s="492"/>
      <c r="I6" s="492"/>
      <c r="J6" s="492">
        <f t="shared" si="0"/>
        <v>140.00000000000006</v>
      </c>
      <c r="K6" s="492"/>
      <c r="L6" s="492"/>
      <c r="M6" s="492"/>
      <c r="N6" s="758">
        <v>1.9030899869919435</v>
      </c>
      <c r="O6" s="758"/>
      <c r="P6" s="758"/>
      <c r="Q6" s="758">
        <v>2.1461280356782382</v>
      </c>
      <c r="R6" s="758"/>
      <c r="S6" s="758"/>
      <c r="T6" s="758"/>
      <c r="U6" s="978"/>
      <c r="V6" s="139" t="s">
        <v>473</v>
      </c>
      <c r="W6" s="139" t="s">
        <v>734</v>
      </c>
      <c r="X6" s="139" t="s">
        <v>704</v>
      </c>
      <c r="Y6" s="139" t="s">
        <v>731</v>
      </c>
      <c r="Z6" s="139" t="s">
        <v>704</v>
      </c>
      <c r="AA6" s="139" t="s">
        <v>476</v>
      </c>
      <c r="AB6" s="139" t="s">
        <v>507</v>
      </c>
      <c r="AC6" s="978"/>
      <c r="AL6"/>
    </row>
    <row r="7" spans="1:38" ht="15" x14ac:dyDescent="0.25">
      <c r="A7" s="363" t="s">
        <v>857</v>
      </c>
      <c r="B7" s="472">
        <v>42242</v>
      </c>
      <c r="C7" s="472" t="s">
        <v>482</v>
      </c>
      <c r="D7" s="371">
        <v>275</v>
      </c>
      <c r="E7" s="475" t="s">
        <v>475</v>
      </c>
      <c r="F7" s="475" t="s">
        <v>765</v>
      </c>
      <c r="G7" s="492">
        <f t="shared" si="1"/>
        <v>119.99999999999997</v>
      </c>
      <c r="H7" s="492"/>
      <c r="I7" s="492"/>
      <c r="J7" s="492">
        <f t="shared" si="0"/>
        <v>330.00000000000023</v>
      </c>
      <c r="K7" s="492"/>
      <c r="L7" s="492"/>
      <c r="M7" s="492"/>
      <c r="N7" s="758">
        <v>2.0791812460476247</v>
      </c>
      <c r="O7" s="758"/>
      <c r="P7" s="758"/>
      <c r="Q7" s="758">
        <v>2.5185139398778875</v>
      </c>
      <c r="R7" s="758"/>
      <c r="S7" s="758"/>
      <c r="T7" s="758"/>
      <c r="U7" s="978"/>
      <c r="V7" s="476" t="s">
        <v>22</v>
      </c>
      <c r="W7" s="477">
        <f>G94</f>
        <v>402.68006123194931</v>
      </c>
      <c r="X7" s="477">
        <f>G97</f>
        <v>381.58290469817274</v>
      </c>
      <c r="Y7" s="477">
        <f>G93</f>
        <v>267.39101374550955</v>
      </c>
      <c r="Z7" s="478">
        <f>G96</f>
        <v>49.754261963396708</v>
      </c>
      <c r="AA7" s="479">
        <v>0.22</v>
      </c>
      <c r="AB7" s="480">
        <v>0.45</v>
      </c>
      <c r="AC7" s="978"/>
      <c r="AL7"/>
    </row>
    <row r="8" spans="1:38" ht="15" x14ac:dyDescent="0.25">
      <c r="A8" s="363" t="s">
        <v>859</v>
      </c>
      <c r="B8" s="472">
        <v>42242</v>
      </c>
      <c r="C8" s="472" t="s">
        <v>483</v>
      </c>
      <c r="D8" s="371">
        <v>275</v>
      </c>
      <c r="E8" s="475" t="s">
        <v>475</v>
      </c>
      <c r="F8" s="475" t="s">
        <v>765</v>
      </c>
      <c r="G8" s="492">
        <f t="shared" si="1"/>
        <v>130.00000000000009</v>
      </c>
      <c r="H8" s="492"/>
      <c r="I8" s="492"/>
      <c r="J8" s="492">
        <f t="shared" si="0"/>
        <v>350.00000000000017</v>
      </c>
      <c r="K8" s="492"/>
      <c r="L8" s="492"/>
      <c r="M8" s="492"/>
      <c r="N8" s="758">
        <v>2.1139433523068369</v>
      </c>
      <c r="O8" s="758"/>
      <c r="P8" s="758"/>
      <c r="Q8" s="758">
        <v>2.5440680443502757</v>
      </c>
      <c r="R8" s="758"/>
      <c r="S8" s="758"/>
      <c r="T8" s="758"/>
      <c r="U8" s="978"/>
      <c r="V8" s="444" t="s">
        <v>3</v>
      </c>
      <c r="W8" s="449">
        <f>H94</f>
        <v>1.4755446637139225</v>
      </c>
      <c r="X8" s="446">
        <f>H97</f>
        <v>0.28588477365230275</v>
      </c>
      <c r="Y8" s="446">
        <f>H93</f>
        <v>0.14804544512650464</v>
      </c>
      <c r="Z8" s="447">
        <f>H96</f>
        <v>1.2857214745600724E-2</v>
      </c>
      <c r="AA8" s="1061" t="s">
        <v>677</v>
      </c>
      <c r="AB8" s="1067"/>
      <c r="AC8" s="978"/>
      <c r="AL8"/>
    </row>
    <row r="9" spans="1:38" ht="15" x14ac:dyDescent="0.25">
      <c r="A9" s="363" t="s">
        <v>863</v>
      </c>
      <c r="B9" s="472">
        <v>42233</v>
      </c>
      <c r="C9" s="472" t="s">
        <v>481</v>
      </c>
      <c r="D9" s="371">
        <v>360</v>
      </c>
      <c r="E9" s="475" t="s">
        <v>475</v>
      </c>
      <c r="F9" s="475" t="s">
        <v>765</v>
      </c>
      <c r="G9" s="492">
        <f t="shared" si="1"/>
        <v>130.00000000000009</v>
      </c>
      <c r="H9" s="492">
        <f t="shared" si="1"/>
        <v>0.20000000000000004</v>
      </c>
      <c r="I9" s="492">
        <f t="shared" si="1"/>
        <v>2.1</v>
      </c>
      <c r="J9" s="492">
        <f t="shared" si="0"/>
        <v>230.00000000000026</v>
      </c>
      <c r="K9" s="492">
        <f t="shared" si="0"/>
        <v>2</v>
      </c>
      <c r="L9" s="492">
        <f t="shared" si="0"/>
        <v>44.600000000000016</v>
      </c>
      <c r="M9" s="492">
        <f t="shared" si="0"/>
        <v>11.000000000000007</v>
      </c>
      <c r="N9" s="758">
        <v>2.1139433523068369</v>
      </c>
      <c r="O9" s="758">
        <v>-0.69897000433601875</v>
      </c>
      <c r="P9" s="758">
        <v>0.3222192947339193</v>
      </c>
      <c r="Q9" s="758">
        <v>2.3617278360175931</v>
      </c>
      <c r="R9" s="758">
        <v>0.3010299956639812</v>
      </c>
      <c r="S9" s="758">
        <v>1.6493348587121419</v>
      </c>
      <c r="T9" s="758">
        <v>1.0413926851582251</v>
      </c>
      <c r="U9" s="978"/>
      <c r="V9" s="718" t="s">
        <v>7</v>
      </c>
      <c r="W9" s="719">
        <f>I94</f>
        <v>4.7828032171373058</v>
      </c>
      <c r="X9" s="720">
        <f>I97</f>
        <v>0.60888746467362742</v>
      </c>
      <c r="Y9" s="719">
        <f>I93</f>
        <v>3.823721662074365</v>
      </c>
      <c r="Z9" s="720">
        <f>I96</f>
        <v>0.39622215838121783</v>
      </c>
      <c r="AA9" s="720">
        <v>0.14000000000000001</v>
      </c>
      <c r="AB9" s="721">
        <v>0.04</v>
      </c>
      <c r="AC9" s="978"/>
      <c r="AL9"/>
    </row>
    <row r="10" spans="1:38" ht="15" x14ac:dyDescent="0.25">
      <c r="A10" s="363" t="s">
        <v>861</v>
      </c>
      <c r="B10" s="472">
        <v>42233</v>
      </c>
      <c r="C10" s="472" t="s">
        <v>482</v>
      </c>
      <c r="D10" s="371">
        <v>360</v>
      </c>
      <c r="E10" s="475" t="s">
        <v>475</v>
      </c>
      <c r="F10" s="475" t="s">
        <v>765</v>
      </c>
      <c r="G10" s="492">
        <f t="shared" si="1"/>
        <v>140.00000000000006</v>
      </c>
      <c r="H10" s="492">
        <f t="shared" si="1"/>
        <v>4.9999999999999982E-2</v>
      </c>
      <c r="I10" s="492">
        <f t="shared" si="1"/>
        <v>2.6</v>
      </c>
      <c r="J10" s="492">
        <f t="shared" si="0"/>
        <v>330.00000000000023</v>
      </c>
      <c r="K10" s="492">
        <f t="shared" si="0"/>
        <v>3.6000000000000005</v>
      </c>
      <c r="L10" s="492">
        <f t="shared" si="0"/>
        <v>76.90000000000002</v>
      </c>
      <c r="M10" s="492">
        <f t="shared" si="0"/>
        <v>24.000000000000004</v>
      </c>
      <c r="N10" s="758">
        <v>2.1461280356782382</v>
      </c>
      <c r="O10" s="758">
        <v>-1.3010299956639813</v>
      </c>
      <c r="P10" s="758">
        <v>0.41497334797081797</v>
      </c>
      <c r="Q10" s="758">
        <v>2.5185139398778875</v>
      </c>
      <c r="R10" s="758">
        <v>0.55630250076728727</v>
      </c>
      <c r="S10" s="758">
        <v>1.885926339801431</v>
      </c>
      <c r="T10" s="758">
        <v>1.3802112417116059</v>
      </c>
      <c r="U10" s="978"/>
      <c r="V10" s="481" t="s">
        <v>8</v>
      </c>
      <c r="W10" s="482">
        <f>J94</f>
        <v>426.93958266786575</v>
      </c>
      <c r="X10" s="485">
        <f>J97</f>
        <v>289.79044749647591</v>
      </c>
      <c r="Y10" s="482">
        <f>J93</f>
        <v>515.01973727828556</v>
      </c>
      <c r="Z10" s="485">
        <f>J96</f>
        <v>96.126609317589327</v>
      </c>
      <c r="AA10" s="483">
        <v>0.51</v>
      </c>
      <c r="AB10" s="484">
        <v>0.17</v>
      </c>
      <c r="AC10" s="978"/>
      <c r="AL10"/>
    </row>
    <row r="11" spans="1:38" ht="15" x14ac:dyDescent="0.25">
      <c r="A11" s="363" t="s">
        <v>862</v>
      </c>
      <c r="B11" s="472">
        <v>42233</v>
      </c>
      <c r="C11" s="472" t="s">
        <v>483</v>
      </c>
      <c r="D11" s="371">
        <v>360</v>
      </c>
      <c r="E11" s="475" t="s">
        <v>475</v>
      </c>
      <c r="F11" s="475" t="s">
        <v>765</v>
      </c>
      <c r="G11" s="492">
        <f t="shared" si="1"/>
        <v>140.00000000000006</v>
      </c>
      <c r="H11" s="492">
        <f t="shared" si="1"/>
        <v>0.1</v>
      </c>
      <c r="I11" s="492">
        <f t="shared" si="1"/>
        <v>2.9000000000000004</v>
      </c>
      <c r="J11" s="492">
        <f t="shared" si="0"/>
        <v>319.99999999999994</v>
      </c>
      <c r="K11" s="492">
        <f t="shared" si="0"/>
        <v>4.3000000000000007</v>
      </c>
      <c r="L11" s="492">
        <f t="shared" si="0"/>
        <v>92.800000000000068</v>
      </c>
      <c r="M11" s="492">
        <f t="shared" si="0"/>
        <v>30.000000000000004</v>
      </c>
      <c r="N11" s="758">
        <v>2.1461280356782382</v>
      </c>
      <c r="O11" s="758">
        <v>-1</v>
      </c>
      <c r="P11" s="758">
        <v>0.46239799789895608</v>
      </c>
      <c r="Q11" s="758">
        <v>2.5051499783199058</v>
      </c>
      <c r="R11" s="758">
        <v>0.63346845557958653</v>
      </c>
      <c r="S11" s="758">
        <v>1.9675479762188621</v>
      </c>
      <c r="T11" s="758">
        <v>1.4771212547196624</v>
      </c>
      <c r="U11" s="978"/>
      <c r="V11" s="444" t="s">
        <v>9</v>
      </c>
      <c r="W11" s="449">
        <f>K94</f>
        <v>13.708875080792223</v>
      </c>
      <c r="X11" s="449">
        <f>K97</f>
        <v>2.191074810117037</v>
      </c>
      <c r="Y11" s="449">
        <f>K93</f>
        <v>5.6172409691651186</v>
      </c>
      <c r="Z11" s="446">
        <f>K96</f>
        <v>1.2824975515792474</v>
      </c>
      <c r="AA11" s="1061" t="s">
        <v>677</v>
      </c>
      <c r="AB11" s="1067"/>
      <c r="AC11" s="978"/>
      <c r="AL11"/>
    </row>
    <row r="12" spans="1:38" ht="15" x14ac:dyDescent="0.25">
      <c r="A12" s="363" t="s">
        <v>864</v>
      </c>
      <c r="B12" s="472">
        <v>42233</v>
      </c>
      <c r="C12" s="472" t="s">
        <v>480</v>
      </c>
      <c r="D12" s="371">
        <v>360</v>
      </c>
      <c r="E12" s="475" t="s">
        <v>475</v>
      </c>
      <c r="F12" s="475" t="s">
        <v>765</v>
      </c>
      <c r="G12" s="492">
        <f t="shared" si="1"/>
        <v>490.00000000000068</v>
      </c>
      <c r="H12" s="492">
        <f t="shared" si="1"/>
        <v>4.9999999999999982E-2</v>
      </c>
      <c r="I12" s="492">
        <f t="shared" si="1"/>
        <v>2.7000000000000006</v>
      </c>
      <c r="J12" s="492">
        <f t="shared" si="0"/>
        <v>580.00000000000045</v>
      </c>
      <c r="K12" s="492">
        <f t="shared" si="0"/>
        <v>4.8</v>
      </c>
      <c r="L12" s="492">
        <f t="shared" si="0"/>
        <v>84.700000000000017</v>
      </c>
      <c r="M12" s="492">
        <f t="shared" si="0"/>
        <v>19.000000000000004</v>
      </c>
      <c r="N12" s="758">
        <v>2.6901960800285138</v>
      </c>
      <c r="O12" s="758">
        <v>-1.3010299956639813</v>
      </c>
      <c r="P12" s="758">
        <v>0.43136376415898736</v>
      </c>
      <c r="Q12" s="758">
        <v>2.7634279935629373</v>
      </c>
      <c r="R12" s="758">
        <v>0.68124123737558717</v>
      </c>
      <c r="S12" s="758">
        <v>1.927883410330707</v>
      </c>
      <c r="T12" s="758">
        <v>1.2787536009528289</v>
      </c>
      <c r="U12" s="978"/>
      <c r="V12" s="481" t="s">
        <v>11</v>
      </c>
      <c r="W12" s="482">
        <f>L94</f>
        <v>75.239131686799823</v>
      </c>
      <c r="X12" s="482">
        <f>L97</f>
        <v>12.294648349085955</v>
      </c>
      <c r="Y12" s="482">
        <f>L93</f>
        <v>79.106266235976676</v>
      </c>
      <c r="Z12" s="482">
        <f>L96</f>
        <v>3.4259399385512368</v>
      </c>
      <c r="AA12" s="483">
        <v>0.74</v>
      </c>
      <c r="AB12" s="484">
        <v>0.7</v>
      </c>
      <c r="AC12" s="978"/>
      <c r="AL12"/>
    </row>
    <row r="13" spans="1:38" ht="15" x14ac:dyDescent="0.25">
      <c r="A13" s="363" t="s">
        <v>866</v>
      </c>
      <c r="B13" s="472">
        <v>42232</v>
      </c>
      <c r="C13" s="472" t="s">
        <v>483</v>
      </c>
      <c r="D13" s="371">
        <v>377</v>
      </c>
      <c r="E13" s="475" t="s">
        <v>475</v>
      </c>
      <c r="F13" s="475" t="s">
        <v>765</v>
      </c>
      <c r="G13" s="492">
        <f t="shared" si="1"/>
        <v>159.99999999999994</v>
      </c>
      <c r="H13" s="492">
        <f t="shared" si="1"/>
        <v>0.20000000000000004</v>
      </c>
      <c r="I13" s="492">
        <f t="shared" si="1"/>
        <v>2.9000000000000004</v>
      </c>
      <c r="J13" s="492">
        <f t="shared" si="0"/>
        <v>350.00000000000017</v>
      </c>
      <c r="K13" s="492">
        <f t="shared" si="0"/>
        <v>3.5000000000000009</v>
      </c>
      <c r="L13" s="492">
        <f t="shared" si="0"/>
        <v>80.7</v>
      </c>
      <c r="M13" s="492">
        <f t="shared" si="0"/>
        <v>28.000000000000011</v>
      </c>
      <c r="N13" s="758">
        <v>2.2041199826559246</v>
      </c>
      <c r="O13" s="758">
        <v>-0.69897000433601875</v>
      </c>
      <c r="P13" s="758">
        <v>0.46239799789895608</v>
      </c>
      <c r="Q13" s="758">
        <v>2.5440680443502757</v>
      </c>
      <c r="R13" s="758">
        <v>0.54406804435027567</v>
      </c>
      <c r="S13" s="758">
        <v>1.9068735347220704</v>
      </c>
      <c r="T13" s="758">
        <v>1.4471580313422192</v>
      </c>
      <c r="U13" s="978"/>
      <c r="V13" s="486" t="s">
        <v>20</v>
      </c>
      <c r="W13" s="487">
        <f>M94</f>
        <v>25.673212186113407</v>
      </c>
      <c r="X13" s="487">
        <f>M97</f>
        <v>4.3706416749167456</v>
      </c>
      <c r="Y13" s="487">
        <f>M93</f>
        <v>27.310596481519724</v>
      </c>
      <c r="Z13" s="487">
        <f>M96</f>
        <v>2.1332427517001373</v>
      </c>
      <c r="AA13" s="488">
        <v>0.75</v>
      </c>
      <c r="AB13" s="489">
        <v>0.71</v>
      </c>
      <c r="AC13" s="978"/>
      <c r="AL13"/>
    </row>
    <row r="14" spans="1:38" ht="15" x14ac:dyDescent="0.25">
      <c r="A14" s="363" t="s">
        <v>865</v>
      </c>
      <c r="B14" s="472">
        <v>42232</v>
      </c>
      <c r="C14" s="472" t="s">
        <v>482</v>
      </c>
      <c r="D14" s="371">
        <v>377</v>
      </c>
      <c r="E14" s="475" t="s">
        <v>475</v>
      </c>
      <c r="F14" s="475" t="s">
        <v>765</v>
      </c>
      <c r="G14" s="492">
        <f t="shared" si="1"/>
        <v>180</v>
      </c>
      <c r="H14" s="492">
        <f t="shared" si="1"/>
        <v>0.20000000000000004</v>
      </c>
      <c r="I14" s="492">
        <f t="shared" si="1"/>
        <v>2.9000000000000004</v>
      </c>
      <c r="J14" s="492">
        <f t="shared" si="0"/>
        <v>410.00000000000017</v>
      </c>
      <c r="K14" s="492">
        <f t="shared" si="0"/>
        <v>3.7000000000000006</v>
      </c>
      <c r="L14" s="492">
        <f t="shared" si="0"/>
        <v>67.200000000000045</v>
      </c>
      <c r="M14" s="492">
        <f t="shared" si="0"/>
        <v>23.000000000000011</v>
      </c>
      <c r="N14" s="758">
        <v>2.255272505103306</v>
      </c>
      <c r="O14" s="758">
        <v>-0.69897000433601875</v>
      </c>
      <c r="P14" s="758">
        <v>0.46239799789895608</v>
      </c>
      <c r="Q14" s="758">
        <v>2.6127838567197355</v>
      </c>
      <c r="R14" s="758">
        <v>0.56820172406699498</v>
      </c>
      <c r="S14" s="758">
        <v>1.8273692730538253</v>
      </c>
      <c r="T14" s="758">
        <v>1.3617278360175928</v>
      </c>
      <c r="U14" s="978"/>
      <c r="V14" s="979" t="s">
        <v>703</v>
      </c>
      <c r="W14" s="980" t="s">
        <v>940</v>
      </c>
      <c r="X14" s="979"/>
      <c r="Y14" s="979" t="s">
        <v>941</v>
      </c>
      <c r="Z14" s="979"/>
      <c r="AA14" s="978"/>
      <c r="AB14" s="978"/>
      <c r="AC14" s="978"/>
      <c r="AL14"/>
    </row>
    <row r="15" spans="1:38" ht="15" x14ac:dyDescent="0.25">
      <c r="A15" s="363" t="s">
        <v>867</v>
      </c>
      <c r="B15" s="472">
        <v>42232</v>
      </c>
      <c r="C15" s="472" t="s">
        <v>481</v>
      </c>
      <c r="D15" s="371">
        <v>377</v>
      </c>
      <c r="E15" s="475" t="s">
        <v>475</v>
      </c>
      <c r="F15" s="475" t="s">
        <v>765</v>
      </c>
      <c r="G15" s="492">
        <f t="shared" si="1"/>
        <v>209.99999999999994</v>
      </c>
      <c r="H15" s="492">
        <f t="shared" si="1"/>
        <v>0.1</v>
      </c>
      <c r="I15" s="492">
        <f t="shared" si="1"/>
        <v>3.0000000000000004</v>
      </c>
      <c r="J15" s="492">
        <f t="shared" si="0"/>
        <v>350.00000000000017</v>
      </c>
      <c r="K15" s="492">
        <f t="shared" si="0"/>
        <v>3.7000000000000006</v>
      </c>
      <c r="L15" s="492">
        <f t="shared" si="0"/>
        <v>60.200000000000024</v>
      </c>
      <c r="M15" s="492">
        <f t="shared" si="0"/>
        <v>19.000000000000004</v>
      </c>
      <c r="N15" s="758">
        <v>2.3222192947339191</v>
      </c>
      <c r="O15" s="758">
        <v>-1</v>
      </c>
      <c r="P15" s="758">
        <v>0.47712125471966244</v>
      </c>
      <c r="Q15" s="758">
        <v>2.5440680443502757</v>
      </c>
      <c r="R15" s="758">
        <v>0.56820172406699498</v>
      </c>
      <c r="S15" s="758">
        <v>1.7795964912578246</v>
      </c>
      <c r="T15" s="758">
        <v>1.2787536009528289</v>
      </c>
      <c r="U15" s="978"/>
      <c r="V15" s="978"/>
      <c r="W15" s="978"/>
      <c r="X15" s="978"/>
      <c r="Y15" s="978"/>
      <c r="Z15" s="978"/>
      <c r="AA15" s="978"/>
      <c r="AB15" s="971"/>
      <c r="AC15" s="978"/>
      <c r="AL15"/>
    </row>
    <row r="16" spans="1:38" ht="15" x14ac:dyDescent="0.25">
      <c r="A16" s="363" t="s">
        <v>868</v>
      </c>
      <c r="B16" s="472">
        <v>42232</v>
      </c>
      <c r="C16" s="472" t="s">
        <v>480</v>
      </c>
      <c r="D16" s="371">
        <v>377</v>
      </c>
      <c r="E16" s="475" t="s">
        <v>475</v>
      </c>
      <c r="F16" s="475" t="s">
        <v>765</v>
      </c>
      <c r="G16" s="492">
        <f t="shared" si="1"/>
        <v>560.00000000000034</v>
      </c>
      <c r="H16" s="492">
        <f t="shared" si="1"/>
        <v>0.1</v>
      </c>
      <c r="I16" s="492">
        <f t="shared" si="1"/>
        <v>2.9000000000000004</v>
      </c>
      <c r="J16" s="492">
        <f t="shared" si="0"/>
        <v>600</v>
      </c>
      <c r="K16" s="492">
        <f t="shared" si="0"/>
        <v>4.0000000000000009</v>
      </c>
      <c r="L16" s="492">
        <f t="shared" si="0"/>
        <v>70.3</v>
      </c>
      <c r="M16" s="492">
        <f t="shared" si="0"/>
        <v>17</v>
      </c>
      <c r="N16" s="758">
        <v>2.7481880270062002</v>
      </c>
      <c r="O16" s="758">
        <v>-1</v>
      </c>
      <c r="P16" s="758">
        <v>0.46239799789895608</v>
      </c>
      <c r="Q16" s="758">
        <v>2.7781512503836434</v>
      </c>
      <c r="R16" s="758">
        <v>0.6020599913279624</v>
      </c>
      <c r="S16" s="758">
        <v>1.8469553250198238</v>
      </c>
      <c r="T16" s="758">
        <v>1.2304489213782739</v>
      </c>
      <c r="U16" s="474"/>
      <c r="V16" s="474"/>
      <c r="AB16" s="357"/>
      <c r="AL16"/>
    </row>
    <row r="17" spans="1:38" ht="15.75" x14ac:dyDescent="0.25">
      <c r="A17" s="363" t="s">
        <v>870</v>
      </c>
      <c r="B17" s="472">
        <v>42231</v>
      </c>
      <c r="C17" s="472" t="s">
        <v>483</v>
      </c>
      <c r="D17" s="371">
        <v>425</v>
      </c>
      <c r="E17" s="475" t="s">
        <v>475</v>
      </c>
      <c r="F17" s="475" t="s">
        <v>765</v>
      </c>
      <c r="G17" s="492">
        <f t="shared" si="1"/>
        <v>159.99999999999994</v>
      </c>
      <c r="H17" s="492">
        <f t="shared" si="1"/>
        <v>0.20000000000000004</v>
      </c>
      <c r="I17" s="492">
        <f t="shared" si="1"/>
        <v>3.3</v>
      </c>
      <c r="J17" s="492">
        <f t="shared" si="0"/>
        <v>360.00000000000006</v>
      </c>
      <c r="K17" s="492">
        <f t="shared" si="0"/>
        <v>3.3</v>
      </c>
      <c r="L17" s="492">
        <f t="shared" si="0"/>
        <v>88.30000000000004</v>
      </c>
      <c r="M17" s="492">
        <f t="shared" si="0"/>
        <v>31</v>
      </c>
      <c r="N17" s="758">
        <v>2.2041199826559246</v>
      </c>
      <c r="O17" s="758">
        <v>-0.69897000433601875</v>
      </c>
      <c r="P17" s="758">
        <v>0.51851393987788741</v>
      </c>
      <c r="Q17" s="758">
        <v>2.5563025007672873</v>
      </c>
      <c r="R17" s="758">
        <v>0.51851393987788741</v>
      </c>
      <c r="S17" s="758">
        <v>1.9459607035775686</v>
      </c>
      <c r="T17" s="758">
        <v>1.4913616938342726</v>
      </c>
      <c r="U17" s="752" t="s">
        <v>989</v>
      </c>
      <c r="V17" s="474"/>
      <c r="AB17" s="357"/>
    </row>
    <row r="18" spans="1:38" ht="15" x14ac:dyDescent="0.25">
      <c r="A18" s="363" t="s">
        <v>869</v>
      </c>
      <c r="B18" s="472">
        <v>42231</v>
      </c>
      <c r="C18" s="472" t="s">
        <v>482</v>
      </c>
      <c r="D18" s="371">
        <v>425</v>
      </c>
      <c r="E18" s="475" t="s">
        <v>475</v>
      </c>
      <c r="F18" s="475" t="s">
        <v>765</v>
      </c>
      <c r="G18" s="492">
        <f t="shared" si="1"/>
        <v>180</v>
      </c>
      <c r="H18" s="492">
        <f t="shared" si="1"/>
        <v>0.20000000000000004</v>
      </c>
      <c r="I18" s="492">
        <f t="shared" si="1"/>
        <v>5.3000000000000007</v>
      </c>
      <c r="J18" s="492">
        <f t="shared" si="0"/>
        <v>410.00000000000017</v>
      </c>
      <c r="K18" s="492">
        <f t="shared" si="0"/>
        <v>4.0000000000000009</v>
      </c>
      <c r="L18" s="492">
        <f t="shared" si="0"/>
        <v>83.900000000000034</v>
      </c>
      <c r="M18" s="492">
        <f t="shared" si="0"/>
        <v>31</v>
      </c>
      <c r="N18" s="758">
        <v>2.255272505103306</v>
      </c>
      <c r="O18" s="758">
        <v>-0.69897000433601875</v>
      </c>
      <c r="P18" s="758">
        <v>0.72427586960078905</v>
      </c>
      <c r="Q18" s="758">
        <v>2.6127838567197355</v>
      </c>
      <c r="R18" s="758">
        <v>0.6020599913279624</v>
      </c>
      <c r="S18" s="758">
        <v>1.9237619608287002</v>
      </c>
      <c r="T18" s="758">
        <v>1.4913616938342726</v>
      </c>
      <c r="U18" s="845" t="s">
        <v>1005</v>
      </c>
    </row>
    <row r="19" spans="1:38" x14ac:dyDescent="0.25">
      <c r="A19" s="363" t="s">
        <v>871</v>
      </c>
      <c r="B19" s="472">
        <v>42231</v>
      </c>
      <c r="C19" s="472" t="s">
        <v>481</v>
      </c>
      <c r="D19" s="371">
        <v>425</v>
      </c>
      <c r="E19" s="475" t="s">
        <v>475</v>
      </c>
      <c r="F19" s="475" t="s">
        <v>765</v>
      </c>
      <c r="G19" s="492">
        <f t="shared" si="1"/>
        <v>319.99999999999994</v>
      </c>
      <c r="H19" s="492">
        <f t="shared" si="1"/>
        <v>0.20000000000000004</v>
      </c>
      <c r="I19" s="492">
        <f t="shared" si="1"/>
        <v>3.1</v>
      </c>
      <c r="J19" s="492">
        <f t="shared" si="0"/>
        <v>550.00000000000023</v>
      </c>
      <c r="K19" s="492">
        <f t="shared" si="0"/>
        <v>4.8</v>
      </c>
      <c r="L19" s="492">
        <f t="shared" si="0"/>
        <v>71.100000000000023</v>
      </c>
      <c r="M19" s="492">
        <f t="shared" si="0"/>
        <v>25.000000000000018</v>
      </c>
      <c r="N19" s="758">
        <v>2.5051499783199058</v>
      </c>
      <c r="O19" s="758">
        <v>-0.69897000433601875</v>
      </c>
      <c r="P19" s="758">
        <v>0.49136169383427269</v>
      </c>
      <c r="Q19" s="758">
        <v>2.7403626894942437</v>
      </c>
      <c r="R19" s="758">
        <v>0.68124123737558717</v>
      </c>
      <c r="S19" s="758">
        <v>1.8518696007297664</v>
      </c>
      <c r="T19" s="758">
        <v>1.3979400086720377</v>
      </c>
      <c r="V19" s="474"/>
      <c r="AK19" s="474"/>
      <c r="AL19" s="474"/>
    </row>
    <row r="20" spans="1:38" x14ac:dyDescent="0.25">
      <c r="A20" s="363" t="s">
        <v>872</v>
      </c>
      <c r="B20" s="472">
        <v>42231</v>
      </c>
      <c r="C20" s="472" t="s">
        <v>480</v>
      </c>
      <c r="D20" s="371">
        <v>425</v>
      </c>
      <c r="E20" s="475" t="s">
        <v>475</v>
      </c>
      <c r="F20" s="475" t="s">
        <v>765</v>
      </c>
      <c r="G20" s="492">
        <f t="shared" si="1"/>
        <v>700.00000000000045</v>
      </c>
      <c r="H20" s="492">
        <f t="shared" si="1"/>
        <v>0.1</v>
      </c>
      <c r="I20" s="492">
        <f t="shared" si="1"/>
        <v>3.5000000000000009</v>
      </c>
      <c r="J20" s="492">
        <f t="shared" si="0"/>
        <v>790.00000000000023</v>
      </c>
      <c r="K20" s="492">
        <f t="shared" si="0"/>
        <v>6.0000000000000009</v>
      </c>
      <c r="L20" s="492">
        <f t="shared" si="0"/>
        <v>84.1</v>
      </c>
      <c r="M20" s="492">
        <f t="shared" si="0"/>
        <v>23.000000000000011</v>
      </c>
      <c r="N20" s="758">
        <v>2.8450980400142569</v>
      </c>
      <c r="O20" s="758">
        <v>-1</v>
      </c>
      <c r="P20" s="758">
        <v>0.54406804435027567</v>
      </c>
      <c r="Q20" s="758">
        <v>2.8976270912904414</v>
      </c>
      <c r="R20" s="758">
        <v>0.77815125038364363</v>
      </c>
      <c r="S20" s="758">
        <v>1.9247959957979122</v>
      </c>
      <c r="T20" s="758">
        <v>1.3617278360175928</v>
      </c>
      <c r="V20" s="474"/>
      <c r="AK20" s="474"/>
      <c r="AL20" s="474"/>
    </row>
    <row r="21" spans="1:38" x14ac:dyDescent="0.25">
      <c r="A21" s="363" t="s">
        <v>874</v>
      </c>
      <c r="B21" s="472">
        <v>42230</v>
      </c>
      <c r="C21" s="472" t="s">
        <v>483</v>
      </c>
      <c r="D21" s="371">
        <v>488</v>
      </c>
      <c r="E21" s="475" t="s">
        <v>475</v>
      </c>
      <c r="F21" s="475" t="s">
        <v>765</v>
      </c>
      <c r="G21" s="492">
        <f t="shared" si="1"/>
        <v>159.99999999999994</v>
      </c>
      <c r="H21" s="492">
        <f t="shared" si="1"/>
        <v>0.20000000000000004</v>
      </c>
      <c r="I21" s="492">
        <f t="shared" si="1"/>
        <v>3.2000000000000006</v>
      </c>
      <c r="J21" s="492">
        <f t="shared" si="1"/>
        <v>330.00000000000023</v>
      </c>
      <c r="K21" s="492">
        <f t="shared" si="1"/>
        <v>3.1</v>
      </c>
      <c r="L21" s="492">
        <f t="shared" si="1"/>
        <v>77.300000000000011</v>
      </c>
      <c r="M21" s="492">
        <f t="shared" si="1"/>
        <v>24.000000000000004</v>
      </c>
      <c r="N21" s="758">
        <v>2.2041199826559246</v>
      </c>
      <c r="O21" s="758">
        <v>-0.69897000433601875</v>
      </c>
      <c r="P21" s="758">
        <v>0.50514997831990605</v>
      </c>
      <c r="Q21" s="758">
        <v>2.5185139398778875</v>
      </c>
      <c r="R21" s="758">
        <v>0.49136169383427269</v>
      </c>
      <c r="S21" s="758">
        <v>1.888179493918325</v>
      </c>
      <c r="T21" s="758">
        <v>1.3802112417116059</v>
      </c>
      <c r="V21" s="474"/>
      <c r="AK21" s="474"/>
      <c r="AL21" s="474"/>
    </row>
    <row r="22" spans="1:38" x14ac:dyDescent="0.25">
      <c r="A22" s="363" t="s">
        <v>875</v>
      </c>
      <c r="B22" s="472">
        <v>42230</v>
      </c>
      <c r="C22" s="472" t="s">
        <v>481</v>
      </c>
      <c r="D22" s="371">
        <v>488</v>
      </c>
      <c r="E22" s="475" t="s">
        <v>475</v>
      </c>
      <c r="F22" s="475" t="s">
        <v>765</v>
      </c>
      <c r="G22" s="492">
        <f t="shared" si="1"/>
        <v>200.00000000000011</v>
      </c>
      <c r="H22" s="492">
        <f t="shared" si="1"/>
        <v>0.1</v>
      </c>
      <c r="I22" s="492">
        <f t="shared" si="1"/>
        <v>2.9000000000000004</v>
      </c>
      <c r="J22" s="492">
        <f t="shared" si="1"/>
        <v>430.00000000000028</v>
      </c>
      <c r="K22" s="492">
        <f t="shared" si="1"/>
        <v>4.1000000000000014</v>
      </c>
      <c r="L22" s="492">
        <f t="shared" si="1"/>
        <v>59.700000000000053</v>
      </c>
      <c r="M22" s="492">
        <f t="shared" si="1"/>
        <v>21.000000000000011</v>
      </c>
      <c r="N22" s="758">
        <v>2.3010299956639813</v>
      </c>
      <c r="O22" s="758">
        <v>-1</v>
      </c>
      <c r="P22" s="758">
        <v>0.46239799789895608</v>
      </c>
      <c r="Q22" s="758">
        <v>2.6334684555795866</v>
      </c>
      <c r="R22" s="758">
        <v>0.61278385671973556</v>
      </c>
      <c r="S22" s="758">
        <v>1.7759743311293692</v>
      </c>
      <c r="T22" s="758">
        <v>1.3222192947339193</v>
      </c>
      <c r="V22" s="474"/>
      <c r="AK22" s="474"/>
      <c r="AL22" s="474"/>
    </row>
    <row r="23" spans="1:38" x14ac:dyDescent="0.25">
      <c r="A23" s="363" t="s">
        <v>873</v>
      </c>
      <c r="B23" s="472">
        <v>42230</v>
      </c>
      <c r="C23" s="472" t="s">
        <v>482</v>
      </c>
      <c r="D23" s="371">
        <v>488</v>
      </c>
      <c r="E23" s="475" t="s">
        <v>475</v>
      </c>
      <c r="F23" s="475" t="s">
        <v>765</v>
      </c>
      <c r="G23" s="492">
        <f t="shared" si="1"/>
        <v>280.0000000000004</v>
      </c>
      <c r="H23" s="492">
        <f t="shared" si="1"/>
        <v>0.20000000000000004</v>
      </c>
      <c r="I23" s="492">
        <f t="shared" si="1"/>
        <v>4.0000000000000009</v>
      </c>
      <c r="J23" s="492">
        <f t="shared" si="1"/>
        <v>620.00000000000023</v>
      </c>
      <c r="K23" s="492">
        <f t="shared" si="1"/>
        <v>5.6</v>
      </c>
      <c r="L23" s="492">
        <f t="shared" si="1"/>
        <v>85.000000000000014</v>
      </c>
      <c r="M23" s="492">
        <f t="shared" si="1"/>
        <v>36.000000000000014</v>
      </c>
      <c r="N23" s="758">
        <v>2.4471580313422194</v>
      </c>
      <c r="O23" s="758">
        <v>-0.69897000433601875</v>
      </c>
      <c r="P23" s="758">
        <v>0.6020599913279624</v>
      </c>
      <c r="Q23" s="758">
        <v>2.7923916894982539</v>
      </c>
      <c r="R23" s="758">
        <v>0.74818802700620035</v>
      </c>
      <c r="S23" s="758">
        <v>1.9294189257142926</v>
      </c>
      <c r="T23" s="758">
        <v>1.5563025007672873</v>
      </c>
      <c r="V23" s="474"/>
      <c r="AK23" s="474"/>
      <c r="AL23" s="474"/>
    </row>
    <row r="24" spans="1:38" x14ac:dyDescent="0.25">
      <c r="A24" s="363" t="s">
        <v>876</v>
      </c>
      <c r="B24" s="472">
        <v>42230</v>
      </c>
      <c r="C24" s="472" t="s">
        <v>480</v>
      </c>
      <c r="D24" s="371">
        <v>488</v>
      </c>
      <c r="E24" s="475" t="s">
        <v>475</v>
      </c>
      <c r="F24" s="475" t="s">
        <v>765</v>
      </c>
      <c r="G24" s="492">
        <f t="shared" si="1"/>
        <v>580.00000000000045</v>
      </c>
      <c r="H24" s="492">
        <f t="shared" si="1"/>
        <v>0.1</v>
      </c>
      <c r="I24" s="492">
        <f t="shared" si="1"/>
        <v>3.8000000000000003</v>
      </c>
      <c r="J24" s="492">
        <f t="shared" si="1"/>
        <v>880.00000000000057</v>
      </c>
      <c r="K24" s="492">
        <f t="shared" si="1"/>
        <v>7.7</v>
      </c>
      <c r="L24" s="492">
        <f t="shared" si="1"/>
        <v>93.500000000000014</v>
      </c>
      <c r="M24" s="492">
        <f t="shared" si="1"/>
        <v>28.000000000000011</v>
      </c>
      <c r="N24" s="758">
        <v>2.7634279935629373</v>
      </c>
      <c r="O24" s="758">
        <v>-1</v>
      </c>
      <c r="P24" s="758">
        <v>0.57978359661681012</v>
      </c>
      <c r="Q24" s="758">
        <v>2.9444826721501687</v>
      </c>
      <c r="R24" s="758">
        <v>0.88649072517248184</v>
      </c>
      <c r="S24" s="758">
        <v>1.9708116108725178</v>
      </c>
      <c r="T24" s="758">
        <v>1.4471580313422192</v>
      </c>
      <c r="V24" s="474"/>
      <c r="AK24" s="474"/>
      <c r="AL24" s="474"/>
    </row>
    <row r="25" spans="1:38" x14ac:dyDescent="0.25">
      <c r="A25" s="363" t="s">
        <v>878</v>
      </c>
      <c r="B25" s="472">
        <v>42229</v>
      </c>
      <c r="C25" s="472" t="s">
        <v>483</v>
      </c>
      <c r="D25" s="371">
        <v>534</v>
      </c>
      <c r="E25" s="475" t="s">
        <v>475</v>
      </c>
      <c r="F25" s="475" t="s">
        <v>765</v>
      </c>
      <c r="G25" s="492">
        <f t="shared" si="1"/>
        <v>220.00000000000009</v>
      </c>
      <c r="H25" s="492">
        <f t="shared" si="1"/>
        <v>0.20000000000000004</v>
      </c>
      <c r="I25" s="492">
        <f t="shared" si="1"/>
        <v>3.9000000000000004</v>
      </c>
      <c r="J25" s="492">
        <f t="shared" si="1"/>
        <v>470.00000000000045</v>
      </c>
      <c r="K25" s="492">
        <f t="shared" si="1"/>
        <v>4.4000000000000004</v>
      </c>
      <c r="L25" s="492">
        <f t="shared" si="1"/>
        <v>90.000000000000071</v>
      </c>
      <c r="M25" s="492">
        <f t="shared" si="1"/>
        <v>30.000000000000004</v>
      </c>
      <c r="N25" s="758">
        <v>2.3424226808222062</v>
      </c>
      <c r="O25" s="758">
        <v>-0.69897000433601875</v>
      </c>
      <c r="P25" s="758">
        <v>0.59106460702649921</v>
      </c>
      <c r="Q25" s="758">
        <v>2.6720978579357175</v>
      </c>
      <c r="R25" s="758">
        <v>0.64345267648618742</v>
      </c>
      <c r="S25" s="758">
        <v>1.954242509439325</v>
      </c>
      <c r="T25" s="758">
        <v>1.4771212547196624</v>
      </c>
      <c r="V25" s="474"/>
      <c r="W25" s="116"/>
      <c r="X25" s="116"/>
      <c r="Y25" s="116"/>
      <c r="Z25" s="116"/>
      <c r="AA25" s="116"/>
      <c r="AK25" s="474"/>
      <c r="AL25" s="474"/>
    </row>
    <row r="26" spans="1:38" ht="15.75" x14ac:dyDescent="0.25">
      <c r="A26" s="363" t="s">
        <v>877</v>
      </c>
      <c r="B26" s="472">
        <v>42229</v>
      </c>
      <c r="C26" s="472" t="s">
        <v>482</v>
      </c>
      <c r="D26" s="371">
        <v>534</v>
      </c>
      <c r="E26" s="475" t="s">
        <v>475</v>
      </c>
      <c r="F26" s="475" t="s">
        <v>765</v>
      </c>
      <c r="G26" s="492">
        <f t="shared" si="1"/>
        <v>270.00000000000006</v>
      </c>
      <c r="H26" s="492">
        <f t="shared" si="1"/>
        <v>0.1</v>
      </c>
      <c r="I26" s="492">
        <f t="shared" si="1"/>
        <v>3.9000000000000004</v>
      </c>
      <c r="J26" s="492">
        <f t="shared" si="1"/>
        <v>510.00000000000034</v>
      </c>
      <c r="K26" s="492">
        <f t="shared" si="1"/>
        <v>5.0000000000000018</v>
      </c>
      <c r="L26" s="492">
        <f t="shared" si="1"/>
        <v>62.900000000000013</v>
      </c>
      <c r="M26" s="492">
        <f t="shared" si="1"/>
        <v>27.000000000000014</v>
      </c>
      <c r="N26" s="758">
        <v>2.4313637641589874</v>
      </c>
      <c r="O26" s="758">
        <v>-1</v>
      </c>
      <c r="P26" s="758">
        <v>0.59106460702649921</v>
      </c>
      <c r="Q26" s="758">
        <v>2.7075701760979363</v>
      </c>
      <c r="R26" s="758">
        <v>0.69897000433601886</v>
      </c>
      <c r="S26" s="758">
        <v>1.7986506454452689</v>
      </c>
      <c r="T26" s="758">
        <v>1.4313637641589874</v>
      </c>
      <c r="V26" s="844" t="s">
        <v>22</v>
      </c>
      <c r="AK26" s="474"/>
      <c r="AL26" s="474"/>
    </row>
    <row r="27" spans="1:38" x14ac:dyDescent="0.25">
      <c r="A27" s="363" t="s">
        <v>879</v>
      </c>
      <c r="B27" s="472">
        <v>42229</v>
      </c>
      <c r="C27" s="472" t="s">
        <v>481</v>
      </c>
      <c r="D27" s="371">
        <v>534</v>
      </c>
      <c r="E27" s="475" t="s">
        <v>475</v>
      </c>
      <c r="F27" s="475" t="s">
        <v>765</v>
      </c>
      <c r="G27" s="492">
        <f t="shared" si="1"/>
        <v>280.0000000000004</v>
      </c>
      <c r="H27" s="492">
        <f t="shared" si="1"/>
        <v>0.20000000000000004</v>
      </c>
      <c r="I27" s="492">
        <f t="shared" si="1"/>
        <v>4.1000000000000014</v>
      </c>
      <c r="J27" s="492">
        <f t="shared" si="1"/>
        <v>590.00000000000023</v>
      </c>
      <c r="K27" s="492">
        <f t="shared" si="1"/>
        <v>6.6000000000000005</v>
      </c>
      <c r="L27" s="492">
        <f t="shared" si="1"/>
        <v>67.099999999999994</v>
      </c>
      <c r="M27" s="492">
        <f t="shared" si="1"/>
        <v>27.000000000000014</v>
      </c>
      <c r="N27" s="758">
        <v>2.4471580313422194</v>
      </c>
      <c r="O27" s="758">
        <v>-0.69897000433601875</v>
      </c>
      <c r="P27" s="758">
        <v>0.61278385671973556</v>
      </c>
      <c r="Q27" s="758">
        <v>2.7708520116421442</v>
      </c>
      <c r="R27" s="758">
        <v>0.81954393554186866</v>
      </c>
      <c r="S27" s="758">
        <v>1.8267225201689921</v>
      </c>
      <c r="T27" s="758">
        <v>1.4313637641589874</v>
      </c>
      <c r="V27" s="474" t="s">
        <v>943</v>
      </c>
      <c r="AG27" s="474" t="s">
        <v>969</v>
      </c>
      <c r="AK27" s="474"/>
      <c r="AL27" s="474"/>
    </row>
    <row r="28" spans="1:38" x14ac:dyDescent="0.25">
      <c r="A28" s="363" t="s">
        <v>880</v>
      </c>
      <c r="B28" s="472">
        <v>42229</v>
      </c>
      <c r="C28" s="472" t="s">
        <v>480</v>
      </c>
      <c r="D28" s="371">
        <v>534</v>
      </c>
      <c r="E28" s="475" t="s">
        <v>475</v>
      </c>
      <c r="F28" s="475" t="s">
        <v>765</v>
      </c>
      <c r="G28" s="492">
        <f t="shared" si="1"/>
        <v>570.00000000000023</v>
      </c>
      <c r="H28" s="492">
        <f t="shared" si="1"/>
        <v>0.20000000000000004</v>
      </c>
      <c r="I28" s="492">
        <f t="shared" si="1"/>
        <v>4.3000000000000007</v>
      </c>
      <c r="J28" s="492">
        <f t="shared" si="1"/>
        <v>880.00000000000057</v>
      </c>
      <c r="K28" s="492">
        <f t="shared" si="1"/>
        <v>7.9000000000000021</v>
      </c>
      <c r="L28" s="492">
        <f t="shared" si="1"/>
        <v>87.900000000000034</v>
      </c>
      <c r="M28" s="492">
        <f t="shared" si="1"/>
        <v>29.000000000000004</v>
      </c>
      <c r="N28" s="758">
        <v>2.7558748556724915</v>
      </c>
      <c r="O28" s="758">
        <v>-0.69897000433601875</v>
      </c>
      <c r="P28" s="758">
        <v>0.63346845557958653</v>
      </c>
      <c r="Q28" s="758">
        <v>2.9444826721501687</v>
      </c>
      <c r="R28" s="758">
        <v>0.89762709129044149</v>
      </c>
      <c r="S28" s="758">
        <v>1.9439888750737719</v>
      </c>
      <c r="T28" s="758">
        <v>1.4623979978989561</v>
      </c>
      <c r="V28" s="474"/>
      <c r="AK28" s="474"/>
      <c r="AL28" s="474"/>
    </row>
    <row r="29" spans="1:38" ht="13.5" thickBot="1" x14ac:dyDescent="0.3">
      <c r="A29" s="363" t="s">
        <v>882</v>
      </c>
      <c r="B29" s="472">
        <v>42225</v>
      </c>
      <c r="C29" s="472" t="s">
        <v>483</v>
      </c>
      <c r="D29" s="371">
        <v>645</v>
      </c>
      <c r="E29" s="475" t="s">
        <v>475</v>
      </c>
      <c r="F29" s="475" t="s">
        <v>765</v>
      </c>
      <c r="G29" s="492">
        <f t="shared" si="1"/>
        <v>440.00000000000023</v>
      </c>
      <c r="H29" s="492">
        <f t="shared" si="1"/>
        <v>0.20000000000000004</v>
      </c>
      <c r="I29" s="492">
        <f t="shared" si="1"/>
        <v>7.200000000000002</v>
      </c>
      <c r="J29" s="492">
        <f t="shared" si="1"/>
        <v>1290</v>
      </c>
      <c r="K29" s="492">
        <f t="shared" si="1"/>
        <v>12.799999999999999</v>
      </c>
      <c r="L29" s="492">
        <f t="shared" si="1"/>
        <v>106.80000000000001</v>
      </c>
      <c r="M29" s="492">
        <f t="shared" si="1"/>
        <v>43</v>
      </c>
      <c r="N29" s="758">
        <v>2.6434526764861874</v>
      </c>
      <c r="O29" s="758">
        <v>-0.69897000433601875</v>
      </c>
      <c r="P29" s="758">
        <v>0.85733249643126852</v>
      </c>
      <c r="Q29" s="758">
        <v>3.1105897102992488</v>
      </c>
      <c r="R29" s="758">
        <v>1.1072099696478683</v>
      </c>
      <c r="S29" s="758">
        <v>2.0285712526925375</v>
      </c>
      <c r="T29" s="758">
        <v>1.6334684555795864</v>
      </c>
      <c r="V29" s="474" t="s">
        <v>944</v>
      </c>
      <c r="Y29" s="474" t="s">
        <v>945</v>
      </c>
      <c r="Z29" s="474">
        <v>0</v>
      </c>
      <c r="AH29" s="474" t="s">
        <v>970</v>
      </c>
      <c r="AI29" s="474" t="s">
        <v>971</v>
      </c>
      <c r="AK29" s="474"/>
      <c r="AL29" s="474"/>
    </row>
    <row r="30" spans="1:38" ht="13.5" thickTop="1" x14ac:dyDescent="0.25">
      <c r="A30" s="363" t="s">
        <v>883</v>
      </c>
      <c r="B30" s="472">
        <v>42225</v>
      </c>
      <c r="C30" s="472" t="s">
        <v>481</v>
      </c>
      <c r="D30" s="371">
        <v>645</v>
      </c>
      <c r="E30" s="475" t="s">
        <v>475</v>
      </c>
      <c r="F30" s="475" t="s">
        <v>765</v>
      </c>
      <c r="G30" s="492">
        <f t="shared" si="1"/>
        <v>580.00000000000045</v>
      </c>
      <c r="H30" s="492">
        <f t="shared" si="1"/>
        <v>0.20000000000000004</v>
      </c>
      <c r="I30" s="492">
        <f t="shared" si="1"/>
        <v>7.8000000000000016</v>
      </c>
      <c r="J30" s="492">
        <f t="shared" si="1"/>
        <v>1640.0000000000009</v>
      </c>
      <c r="K30" s="492">
        <f t="shared" si="1"/>
        <v>20.800000000000004</v>
      </c>
      <c r="L30" s="492">
        <f t="shared" si="1"/>
        <v>83.300000000000011</v>
      </c>
      <c r="M30" s="492">
        <f t="shared" si="1"/>
        <v>47.000000000000014</v>
      </c>
      <c r="N30" s="758">
        <v>2.7634279935629373</v>
      </c>
      <c r="O30" s="758">
        <v>-0.69897000433601875</v>
      </c>
      <c r="P30" s="758">
        <v>0.89209460269048035</v>
      </c>
      <c r="Q30" s="758">
        <v>3.214843848047698</v>
      </c>
      <c r="R30" s="758">
        <v>1.3180633349627615</v>
      </c>
      <c r="S30" s="758">
        <v>1.9206450014067875</v>
      </c>
      <c r="T30" s="758">
        <v>1.6720978579357175</v>
      </c>
      <c r="V30" s="522" t="s">
        <v>946</v>
      </c>
      <c r="W30" s="522" t="s">
        <v>947</v>
      </c>
      <c r="X30" s="522" t="s">
        <v>948</v>
      </c>
      <c r="Y30" s="522" t="s">
        <v>949</v>
      </c>
      <c r="Z30" s="522" t="s">
        <v>950</v>
      </c>
      <c r="AG30" s="474" t="s">
        <v>972</v>
      </c>
      <c r="AH30" s="707">
        <f>COUNT(N5:N32)</f>
        <v>28</v>
      </c>
      <c r="AI30" s="708">
        <f>COUNT(N33:N54)</f>
        <v>20</v>
      </c>
      <c r="AJ30" s="490"/>
      <c r="AK30" s="474"/>
      <c r="AL30" s="474"/>
    </row>
    <row r="31" spans="1:38" x14ac:dyDescent="0.25">
      <c r="A31" s="363" t="s">
        <v>881</v>
      </c>
      <c r="B31" s="472">
        <v>42225</v>
      </c>
      <c r="C31" s="472" t="s">
        <v>482</v>
      </c>
      <c r="D31" s="371">
        <v>645</v>
      </c>
      <c r="E31" s="475" t="s">
        <v>475</v>
      </c>
      <c r="F31" s="475" t="s">
        <v>765</v>
      </c>
      <c r="G31" s="492">
        <f t="shared" si="1"/>
        <v>960.00000000000091</v>
      </c>
      <c r="H31" s="492">
        <f t="shared" si="1"/>
        <v>0.29999999999999993</v>
      </c>
      <c r="I31" s="492">
        <f t="shared" si="1"/>
        <v>8.8000000000000007</v>
      </c>
      <c r="J31" s="492">
        <f t="shared" si="1"/>
        <v>1950.0000000000005</v>
      </c>
      <c r="K31" s="492">
        <f t="shared" si="1"/>
        <v>22.300000000000008</v>
      </c>
      <c r="L31" s="492">
        <f t="shared" si="1"/>
        <v>124.00000000000003</v>
      </c>
      <c r="M31" s="492">
        <f t="shared" si="1"/>
        <v>56.000000000000021</v>
      </c>
      <c r="N31" s="758">
        <v>2.9822712330395684</v>
      </c>
      <c r="O31" s="758">
        <v>-0.52287874528033762</v>
      </c>
      <c r="P31" s="758">
        <v>0.94448267215016868</v>
      </c>
      <c r="Q31" s="758">
        <v>3.2900346113625178</v>
      </c>
      <c r="R31" s="758">
        <v>1.3483048630481607</v>
      </c>
      <c r="S31" s="758">
        <v>2.0934216851622351</v>
      </c>
      <c r="T31" s="758">
        <v>1.7481880270062005</v>
      </c>
      <c r="V31" s="474" t="s">
        <v>951</v>
      </c>
      <c r="W31" s="116">
        <f>COUNT(N5:N32)</f>
        <v>28</v>
      </c>
      <c r="X31" s="116">
        <f>AVERAGE(N5:N32)</f>
        <v>2.427146807763974</v>
      </c>
      <c r="Y31" s="116">
        <f>VAR(N5:N32)</f>
        <v>9.0123293650811495E-2</v>
      </c>
      <c r="Z31" s="116"/>
      <c r="AA31" s="116"/>
      <c r="AB31" s="116"/>
      <c r="AC31" s="116"/>
      <c r="AD31" s="116"/>
      <c r="AE31" s="116"/>
      <c r="AF31" s="116"/>
      <c r="AG31" s="474" t="s">
        <v>973</v>
      </c>
      <c r="AH31" s="709">
        <f>MEDIAN(N5:N32)</f>
        <v>2.3323209877780626</v>
      </c>
      <c r="AI31" s="710">
        <f>MEDIAN(N33:N54)</f>
        <v>2.5773641037200776</v>
      </c>
      <c r="AK31" s="474"/>
      <c r="AL31" s="474"/>
    </row>
    <row r="32" spans="1:38" x14ac:dyDescent="0.25">
      <c r="A32" s="363" t="s">
        <v>884</v>
      </c>
      <c r="B32" s="472">
        <v>42225</v>
      </c>
      <c r="C32" s="472" t="s">
        <v>480</v>
      </c>
      <c r="D32" s="371">
        <v>645</v>
      </c>
      <c r="E32" s="475" t="s">
        <v>475</v>
      </c>
      <c r="F32" s="475" t="s">
        <v>765</v>
      </c>
      <c r="G32" s="492">
        <f t="shared" si="1"/>
        <v>1110.0000000000009</v>
      </c>
      <c r="H32" s="492">
        <f t="shared" si="1"/>
        <v>0.20000000000000004</v>
      </c>
      <c r="I32" s="492">
        <f t="shared" si="1"/>
        <v>8.6000000000000032</v>
      </c>
      <c r="J32" s="492">
        <f t="shared" si="1"/>
        <v>2120</v>
      </c>
      <c r="K32" s="492">
        <f t="shared" si="1"/>
        <v>24.1</v>
      </c>
      <c r="L32" s="492">
        <f t="shared" si="1"/>
        <v>97.400000000000063</v>
      </c>
      <c r="M32" s="492">
        <f t="shared" si="1"/>
        <v>47.000000000000014</v>
      </c>
      <c r="N32" s="758">
        <v>3.0453229787866576</v>
      </c>
      <c r="O32" s="758">
        <v>-0.69897000433601875</v>
      </c>
      <c r="P32" s="758">
        <v>0.93449845124356767</v>
      </c>
      <c r="Q32" s="758">
        <v>3.3263358609287512</v>
      </c>
      <c r="R32" s="758">
        <v>1.3820170425748683</v>
      </c>
      <c r="S32" s="758">
        <v>1.9885589568786155</v>
      </c>
      <c r="T32" s="758">
        <v>1.6720978579357175</v>
      </c>
      <c r="V32" s="474" t="s">
        <v>952</v>
      </c>
      <c r="W32" s="474">
        <f>COUNT(N33:N54)</f>
        <v>20</v>
      </c>
      <c r="X32" s="474">
        <f>AVERAGE(N33:N54)</f>
        <v>2.6049601259786259</v>
      </c>
      <c r="Y32" s="474">
        <f>VAR(N33:N54)</f>
        <v>0.33765734569145645</v>
      </c>
      <c r="AG32" s="474" t="s">
        <v>974</v>
      </c>
      <c r="AH32" s="709">
        <v>649.5</v>
      </c>
      <c r="AI32" s="710">
        <v>526.5</v>
      </c>
      <c r="AK32" s="474"/>
      <c r="AL32" s="474"/>
    </row>
    <row r="33" spans="1:38" x14ac:dyDescent="0.25">
      <c r="A33" s="363" t="s">
        <v>906</v>
      </c>
      <c r="B33" s="472">
        <v>39146</v>
      </c>
      <c r="C33" s="472" t="s">
        <v>485</v>
      </c>
      <c r="D33" s="371">
        <v>260</v>
      </c>
      <c r="E33" s="491" t="s">
        <v>474</v>
      </c>
      <c r="F33" s="491" t="s">
        <v>765</v>
      </c>
      <c r="G33" s="492">
        <f t="shared" si="1"/>
        <v>180</v>
      </c>
      <c r="H33" s="492">
        <f t="shared" si="1"/>
        <v>2.5</v>
      </c>
      <c r="I33" s="492">
        <f t="shared" si="1"/>
        <v>5.0000000000000018</v>
      </c>
      <c r="J33" s="492">
        <f t="shared" si="1"/>
        <v>330.00000000000023</v>
      </c>
      <c r="K33" s="492">
        <f t="shared" si="1"/>
        <v>20.000000000000007</v>
      </c>
      <c r="L33" s="492">
        <f t="shared" si="1"/>
        <v>146.00000000000011</v>
      </c>
      <c r="M33" s="492">
        <f t="shared" si="1"/>
        <v>60.000000000000036</v>
      </c>
      <c r="N33" s="758">
        <v>2.255272505103306</v>
      </c>
      <c r="O33" s="758">
        <v>0.3979400086720376</v>
      </c>
      <c r="P33" s="758">
        <v>0.69897000433601886</v>
      </c>
      <c r="Q33" s="758">
        <v>2.5185139398778875</v>
      </c>
      <c r="R33" s="758">
        <v>1.3010299956639813</v>
      </c>
      <c r="S33" s="758">
        <v>2.1643528557844371</v>
      </c>
      <c r="T33" s="758">
        <v>1.7781512503836436</v>
      </c>
      <c r="V33" s="706" t="s">
        <v>953</v>
      </c>
      <c r="W33" s="706"/>
      <c r="X33" s="706"/>
      <c r="Y33" s="706">
        <f>((W31-1)*Y31+(W32-1)*Y32)/(W31+W32-2)</f>
        <v>0.19236561949368661</v>
      </c>
      <c r="Z33" s="706">
        <f>ABS(X31-X32-Z29)/SQRT(Y33)</f>
        <v>0.40541569602968991</v>
      </c>
      <c r="AG33" s="474" t="s">
        <v>975</v>
      </c>
      <c r="AH33" s="711">
        <f>AH30*AI30+AH30*(AH30+1)/2-AH32</f>
        <v>316.5</v>
      </c>
      <c r="AI33" s="712">
        <f>AH30*AI30+AI30*(AI30+1)/2-AI32</f>
        <v>243.5</v>
      </c>
      <c r="AK33" s="474"/>
      <c r="AL33" s="474"/>
    </row>
    <row r="34" spans="1:38" x14ac:dyDescent="0.25">
      <c r="A34" s="363" t="s">
        <v>907</v>
      </c>
      <c r="B34" s="472">
        <v>39146</v>
      </c>
      <c r="C34" s="472" t="s">
        <v>484</v>
      </c>
      <c r="D34" s="371">
        <v>260</v>
      </c>
      <c r="E34" s="491" t="s">
        <v>474</v>
      </c>
      <c r="F34" s="491" t="s">
        <v>765</v>
      </c>
      <c r="G34" s="492">
        <f t="shared" si="1"/>
        <v>190</v>
      </c>
      <c r="H34" s="492">
        <f t="shared" si="1"/>
        <v>2.5</v>
      </c>
      <c r="I34" s="492">
        <f t="shared" si="1"/>
        <v>5.0000000000000018</v>
      </c>
      <c r="J34" s="492">
        <f t="shared" si="1"/>
        <v>239.99999999999997</v>
      </c>
      <c r="K34" s="492">
        <f t="shared" si="1"/>
        <v>20.000000000000007</v>
      </c>
      <c r="L34" s="492">
        <f t="shared" si="1"/>
        <v>115.00000000000011</v>
      </c>
      <c r="M34" s="492">
        <f t="shared" si="1"/>
        <v>60.000000000000036</v>
      </c>
      <c r="N34" s="758">
        <v>2.2787536009528289</v>
      </c>
      <c r="O34" s="758">
        <v>0.3979400086720376</v>
      </c>
      <c r="P34" s="758">
        <v>0.69897000433601886</v>
      </c>
      <c r="Q34" s="758">
        <v>2.3802112417116059</v>
      </c>
      <c r="R34" s="758">
        <v>1.3010299956639813</v>
      </c>
      <c r="S34" s="758">
        <v>2.0606978403536118</v>
      </c>
      <c r="T34" s="758">
        <v>1.7781512503836436</v>
      </c>
      <c r="V34" s="474"/>
      <c r="AK34" s="474"/>
      <c r="AL34" s="474"/>
    </row>
    <row r="35" spans="1:38" ht="13.5" thickBot="1" x14ac:dyDescent="0.3">
      <c r="A35" s="363" t="s">
        <v>908</v>
      </c>
      <c r="B35" s="472">
        <v>39700</v>
      </c>
      <c r="C35" s="472" t="s">
        <v>485</v>
      </c>
      <c r="D35" s="371">
        <v>281</v>
      </c>
      <c r="E35" s="491" t="s">
        <v>474</v>
      </c>
      <c r="F35" s="491" t="s">
        <v>765</v>
      </c>
      <c r="G35" s="492">
        <f t="shared" si="1"/>
        <v>90.000000000000071</v>
      </c>
      <c r="H35" s="492">
        <f t="shared" si="1"/>
        <v>2.5</v>
      </c>
      <c r="I35" s="492">
        <f t="shared" si="1"/>
        <v>5.0000000000000018</v>
      </c>
      <c r="J35" s="492">
        <f t="shared" si="1"/>
        <v>119.99999999999997</v>
      </c>
      <c r="K35" s="492">
        <f t="shared" si="1"/>
        <v>20.000000000000007</v>
      </c>
      <c r="L35" s="492">
        <f t="shared" si="1"/>
        <v>47.600000000000009</v>
      </c>
      <c r="M35" s="492">
        <f t="shared" si="1"/>
        <v>50.000000000000014</v>
      </c>
      <c r="N35" s="758">
        <v>1.954242509439325</v>
      </c>
      <c r="O35" s="758">
        <v>0.3979400086720376</v>
      </c>
      <c r="P35" s="758">
        <v>0.69897000433601886</v>
      </c>
      <c r="Q35" s="758">
        <v>2.0791812460476247</v>
      </c>
      <c r="R35" s="758">
        <v>1.3010299956639813</v>
      </c>
      <c r="S35" s="758">
        <v>1.6776069527204931</v>
      </c>
      <c r="T35" s="758">
        <v>1.6989700043360187</v>
      </c>
      <c r="V35" s="474" t="s">
        <v>954</v>
      </c>
      <c r="Z35" s="474" t="s">
        <v>955</v>
      </c>
      <c r="AA35" s="474">
        <v>0.05</v>
      </c>
      <c r="AH35" s="490" t="s">
        <v>976</v>
      </c>
      <c r="AI35" s="490" t="s">
        <v>977</v>
      </c>
      <c r="AK35" s="474"/>
      <c r="AL35" s="474"/>
    </row>
    <row r="36" spans="1:38" ht="13.5" thickTop="1" x14ac:dyDescent="0.25">
      <c r="A36" s="363" t="s">
        <v>909</v>
      </c>
      <c r="B36" s="472">
        <v>39700</v>
      </c>
      <c r="C36" s="472" t="s">
        <v>484</v>
      </c>
      <c r="D36" s="371">
        <v>281</v>
      </c>
      <c r="E36" s="491" t="s">
        <v>474</v>
      </c>
      <c r="F36" s="491" t="s">
        <v>765</v>
      </c>
      <c r="G36" s="492">
        <f t="shared" si="1"/>
        <v>419.99999999999994</v>
      </c>
      <c r="H36" s="492">
        <f t="shared" si="1"/>
        <v>2.5</v>
      </c>
      <c r="I36" s="492">
        <f t="shared" si="1"/>
        <v>5.0000000000000018</v>
      </c>
      <c r="J36" s="492">
        <f t="shared" si="1"/>
        <v>319.99999999999994</v>
      </c>
      <c r="K36" s="492">
        <f t="shared" si="1"/>
        <v>20.000000000000007</v>
      </c>
      <c r="L36" s="492">
        <f t="shared" si="1"/>
        <v>25.900000000000006</v>
      </c>
      <c r="M36" s="492">
        <f t="shared" si="1"/>
        <v>10</v>
      </c>
      <c r="N36" s="758">
        <v>2.6232492903979003</v>
      </c>
      <c r="O36" s="758">
        <v>0.3979400086720376</v>
      </c>
      <c r="P36" s="758">
        <v>0.69897000433601886</v>
      </c>
      <c r="Q36" s="758">
        <v>2.5051499783199058</v>
      </c>
      <c r="R36" s="758">
        <v>1.3010299956639813</v>
      </c>
      <c r="S36" s="758">
        <v>1.4132997640812519</v>
      </c>
      <c r="T36" s="758">
        <v>1</v>
      </c>
      <c r="V36" s="522" t="s">
        <v>956</v>
      </c>
      <c r="W36" s="522" t="s">
        <v>957</v>
      </c>
      <c r="X36" s="522" t="s">
        <v>958</v>
      </c>
      <c r="Y36" s="522" t="s">
        <v>959</v>
      </c>
      <c r="Z36" s="522" t="s">
        <v>960</v>
      </c>
      <c r="AA36" s="522" t="s">
        <v>961</v>
      </c>
      <c r="AB36" s="522" t="s">
        <v>962</v>
      </c>
      <c r="AC36" s="522" t="s">
        <v>963</v>
      </c>
      <c r="AD36" s="522" t="s">
        <v>964</v>
      </c>
      <c r="AE36" s="522" t="s">
        <v>965</v>
      </c>
      <c r="AF36" s="116"/>
      <c r="AG36" s="474" t="s">
        <v>978</v>
      </c>
      <c r="AH36" s="713">
        <v>0.05</v>
      </c>
      <c r="AK36" s="474"/>
      <c r="AL36" s="474"/>
    </row>
    <row r="37" spans="1:38" x14ac:dyDescent="0.25">
      <c r="A37" s="363" t="s">
        <v>910</v>
      </c>
      <c r="B37" s="472">
        <v>41898</v>
      </c>
      <c r="C37" s="472" t="s">
        <v>485</v>
      </c>
      <c r="D37" s="371">
        <v>364</v>
      </c>
      <c r="E37" s="491" t="s">
        <v>474</v>
      </c>
      <c r="F37" s="491" t="s">
        <v>765</v>
      </c>
      <c r="G37" s="492">
        <f t="shared" si="1"/>
        <v>130.00000000000009</v>
      </c>
      <c r="H37" s="492"/>
      <c r="I37" s="492"/>
      <c r="J37" s="492"/>
      <c r="K37" s="492"/>
      <c r="L37" s="492"/>
      <c r="M37" s="492"/>
      <c r="N37" s="758">
        <v>2.1139433523068369</v>
      </c>
      <c r="O37" s="758"/>
      <c r="P37" s="758"/>
      <c r="Q37" s="758"/>
      <c r="R37" s="758"/>
      <c r="S37" s="758"/>
      <c r="T37" s="758"/>
      <c r="V37" s="474" t="s">
        <v>966</v>
      </c>
      <c r="W37" s="474">
        <f>SQRT(Y33*(1/W31+1/W32))</f>
        <v>0.12840748292403922</v>
      </c>
      <c r="X37" s="474">
        <f>(ABS(X31-X32-Z29))/W37</f>
        <v>1.3847582256544915</v>
      </c>
      <c r="Y37" s="474">
        <f>W31+W32-2</f>
        <v>46</v>
      </c>
      <c r="Z37" s="474">
        <f>TDIST(X37,Y37,1)</f>
        <v>8.6403271925248853E-2</v>
      </c>
      <c r="AA37" s="474">
        <f>TINV(AA35*2,Y37)</f>
        <v>1.678660413556865</v>
      </c>
      <c r="AD37" s="474" t="str">
        <f>IF(Z37&lt;AA35,"yes","no")</f>
        <v>no</v>
      </c>
      <c r="AE37" s="474">
        <f>SQRT(X37^2/(X37^2+Y37))</f>
        <v>0.20004450534148857</v>
      </c>
      <c r="AG37" s="474" t="s">
        <v>975</v>
      </c>
      <c r="AH37" s="714">
        <f>MIN(AH33,AI33)</f>
        <v>243.5</v>
      </c>
      <c r="AK37" s="474"/>
      <c r="AL37" s="474"/>
    </row>
    <row r="38" spans="1:38" x14ac:dyDescent="0.25">
      <c r="A38" s="363" t="s">
        <v>911</v>
      </c>
      <c r="B38" s="472">
        <v>41898</v>
      </c>
      <c r="C38" s="472" t="s">
        <v>488</v>
      </c>
      <c r="D38" s="371">
        <v>364</v>
      </c>
      <c r="E38" s="491" t="s">
        <v>474</v>
      </c>
      <c r="F38" s="491" t="s">
        <v>765</v>
      </c>
      <c r="G38" s="492">
        <f t="shared" si="1"/>
        <v>1170.0000000000005</v>
      </c>
      <c r="H38" s="492"/>
      <c r="I38" s="492"/>
      <c r="J38" s="492"/>
      <c r="K38" s="492"/>
      <c r="L38" s="492"/>
      <c r="M38" s="492"/>
      <c r="N38" s="758">
        <v>3.0681858617461617</v>
      </c>
      <c r="O38" s="758"/>
      <c r="P38" s="758"/>
      <c r="Q38" s="758"/>
      <c r="R38" s="758"/>
      <c r="S38" s="758"/>
      <c r="T38" s="758"/>
      <c r="V38" s="474" t="s">
        <v>967</v>
      </c>
      <c r="W38" s="474">
        <f>W37</f>
        <v>0.12840748292403922</v>
      </c>
      <c r="X38" s="474">
        <f t="shared" ref="X38:Y38" si="2">X37</f>
        <v>1.3847582256544915</v>
      </c>
      <c r="Y38" s="474">
        <f t="shared" si="2"/>
        <v>46</v>
      </c>
      <c r="Z38" s="474">
        <f>TDIST(X38,Y38,2)</f>
        <v>0.17280654385049771</v>
      </c>
      <c r="AA38" s="474">
        <f>TINV(AA35,Y38)</f>
        <v>2.0128955989194299</v>
      </c>
      <c r="AB38" s="474">
        <f>(X31-X32)-AA38*W38</f>
        <v>-0.43628417546077236</v>
      </c>
      <c r="AC38" s="474">
        <f>(X31-X32)+AA38*W38</f>
        <v>8.0657539031468439E-2</v>
      </c>
      <c r="AD38" s="474" t="str">
        <f>IF(Z38&lt;AA35,"yes","no")</f>
        <v>no</v>
      </c>
      <c r="AE38" s="474">
        <f>AE37</f>
        <v>0.20004450534148857</v>
      </c>
      <c r="AG38" s="474" t="s">
        <v>979</v>
      </c>
      <c r="AH38" s="714">
        <f>AH30*AI30/2</f>
        <v>280</v>
      </c>
      <c r="AK38" s="474"/>
      <c r="AL38" s="474"/>
    </row>
    <row r="39" spans="1:38" x14ac:dyDescent="0.25">
      <c r="A39" s="363" t="s">
        <v>915</v>
      </c>
      <c r="B39" s="472">
        <v>38411</v>
      </c>
      <c r="C39" s="472" t="s">
        <v>484</v>
      </c>
      <c r="D39" s="371">
        <v>371</v>
      </c>
      <c r="E39" s="491" t="s">
        <v>474</v>
      </c>
      <c r="F39" s="491" t="s">
        <v>765</v>
      </c>
      <c r="G39" s="492"/>
      <c r="H39" s="492">
        <f t="shared" si="1"/>
        <v>2.5</v>
      </c>
      <c r="I39" s="492">
        <f t="shared" si="1"/>
        <v>5.0000000000000018</v>
      </c>
      <c r="J39" s="492">
        <f t="shared" si="1"/>
        <v>1290</v>
      </c>
      <c r="K39" s="492">
        <f t="shared" si="1"/>
        <v>20.000000000000007</v>
      </c>
      <c r="L39" s="492">
        <f t="shared" si="1"/>
        <v>94.500000000000099</v>
      </c>
      <c r="M39" s="492">
        <f t="shared" si="1"/>
        <v>20.000000000000007</v>
      </c>
      <c r="N39" s="758"/>
      <c r="O39" s="758">
        <v>0.3979400086720376</v>
      </c>
      <c r="P39" s="758">
        <v>0.69897000433601886</v>
      </c>
      <c r="Q39" s="758">
        <v>3.1105897102992488</v>
      </c>
      <c r="R39" s="758">
        <v>1.3010299956639813</v>
      </c>
      <c r="S39" s="758">
        <v>1.975431808509263</v>
      </c>
      <c r="T39" s="758">
        <v>1.3010299956639813</v>
      </c>
      <c r="V39" s="706"/>
      <c r="W39" s="706"/>
      <c r="X39" s="706"/>
      <c r="Y39" s="706"/>
      <c r="Z39" s="706"/>
      <c r="AA39" s="706"/>
      <c r="AB39" s="706"/>
      <c r="AC39" s="706"/>
      <c r="AD39" s="706"/>
      <c r="AE39" s="706"/>
      <c r="AG39" s="474" t="s">
        <v>980</v>
      </c>
      <c r="AH39" s="714">
        <v>47.784051762453963</v>
      </c>
      <c r="AI39" s="490" t="s">
        <v>981</v>
      </c>
      <c r="AJ39" s="490"/>
      <c r="AK39" s="474"/>
      <c r="AL39" s="474"/>
    </row>
    <row r="40" spans="1:38" ht="13.5" thickBot="1" x14ac:dyDescent="0.3">
      <c r="A40" s="363" t="s">
        <v>914</v>
      </c>
      <c r="B40" s="472">
        <v>38411</v>
      </c>
      <c r="C40" s="472" t="s">
        <v>485</v>
      </c>
      <c r="D40" s="371">
        <v>371</v>
      </c>
      <c r="E40" s="491" t="s">
        <v>474</v>
      </c>
      <c r="F40" s="491" t="s">
        <v>765</v>
      </c>
      <c r="G40" s="492"/>
      <c r="H40" s="492">
        <f t="shared" si="1"/>
        <v>5.0000000000000018</v>
      </c>
      <c r="I40" s="492">
        <f t="shared" si="1"/>
        <v>10</v>
      </c>
      <c r="J40" s="492">
        <f t="shared" si="1"/>
        <v>300.00000000000023</v>
      </c>
      <c r="K40" s="492">
        <f t="shared" si="1"/>
        <v>40</v>
      </c>
      <c r="L40" s="492">
        <f t="shared" si="1"/>
        <v>114.00000000000013</v>
      </c>
      <c r="M40" s="492">
        <f t="shared" si="1"/>
        <v>40</v>
      </c>
      <c r="N40" s="758"/>
      <c r="O40" s="758">
        <v>0.69897000433601886</v>
      </c>
      <c r="P40" s="758">
        <v>1</v>
      </c>
      <c r="Q40" s="758">
        <v>2.4771212547196626</v>
      </c>
      <c r="R40" s="758">
        <v>1.6020599913279623</v>
      </c>
      <c r="S40" s="758">
        <v>2.0569048513364727</v>
      </c>
      <c r="T40" s="758">
        <v>1.6020599913279623</v>
      </c>
      <c r="V40" s="474" t="s">
        <v>968</v>
      </c>
      <c r="Z40" s="474" t="s">
        <v>955</v>
      </c>
      <c r="AA40" s="474">
        <f>AA35</f>
        <v>0.05</v>
      </c>
      <c r="AG40" s="474" t="s">
        <v>982</v>
      </c>
      <c r="AH40" s="714">
        <f>ABS(STANDARDIZE(AH37,AH38,AH39))</f>
        <v>0.76385318225943455</v>
      </c>
      <c r="AK40" s="474"/>
      <c r="AL40" s="474"/>
    </row>
    <row r="41" spans="1:38" ht="13.5" thickTop="1" x14ac:dyDescent="0.25">
      <c r="A41" s="363" t="s">
        <v>912</v>
      </c>
      <c r="B41" s="472">
        <v>39525</v>
      </c>
      <c r="C41" s="472" t="s">
        <v>485</v>
      </c>
      <c r="D41" s="371">
        <v>371</v>
      </c>
      <c r="E41" s="491" t="s">
        <v>474</v>
      </c>
      <c r="F41" s="491" t="s">
        <v>765</v>
      </c>
      <c r="G41" s="492">
        <f t="shared" si="1"/>
        <v>830.00000000000045</v>
      </c>
      <c r="H41" s="492">
        <f t="shared" si="1"/>
        <v>2.5</v>
      </c>
      <c r="I41" s="492">
        <f t="shared" si="1"/>
        <v>5.0000000000000018</v>
      </c>
      <c r="J41" s="492">
        <f t="shared" si="1"/>
        <v>720.0000000000008</v>
      </c>
      <c r="K41" s="492">
        <f t="shared" si="1"/>
        <v>20.000000000000007</v>
      </c>
      <c r="L41" s="492">
        <f t="shared" si="1"/>
        <v>201.00000000000017</v>
      </c>
      <c r="M41" s="492">
        <f t="shared" si="1"/>
        <v>50.000000000000014</v>
      </c>
      <c r="N41" s="758">
        <v>2.9190780923760737</v>
      </c>
      <c r="O41" s="758">
        <v>0.3979400086720376</v>
      </c>
      <c r="P41" s="758">
        <v>0.69897000433601886</v>
      </c>
      <c r="Q41" s="758">
        <v>2.8573324964312685</v>
      </c>
      <c r="R41" s="758">
        <v>1.3010299956639813</v>
      </c>
      <c r="S41" s="758">
        <v>2.3031960574204891</v>
      </c>
      <c r="T41" s="758">
        <v>1.6989700043360187</v>
      </c>
      <c r="V41" s="522" t="s">
        <v>956</v>
      </c>
      <c r="W41" s="522" t="s">
        <v>957</v>
      </c>
      <c r="X41" s="522" t="s">
        <v>958</v>
      </c>
      <c r="Y41" s="522" t="s">
        <v>959</v>
      </c>
      <c r="Z41" s="522" t="s">
        <v>960</v>
      </c>
      <c r="AA41" s="522" t="s">
        <v>961</v>
      </c>
      <c r="AB41" s="522" t="s">
        <v>962</v>
      </c>
      <c r="AC41" s="522" t="s">
        <v>963</v>
      </c>
      <c r="AD41" s="522" t="s">
        <v>964</v>
      </c>
      <c r="AE41" s="522" t="s">
        <v>965</v>
      </c>
      <c r="AG41" s="474" t="s">
        <v>965</v>
      </c>
      <c r="AH41" s="714">
        <f>AH40/SQRT(AH30+AI30)</f>
        <v>0.1102527100997092</v>
      </c>
      <c r="AK41" s="474"/>
      <c r="AL41" s="474"/>
    </row>
    <row r="42" spans="1:38" x14ac:dyDescent="0.25">
      <c r="A42" s="363" t="s">
        <v>913</v>
      </c>
      <c r="B42" s="472">
        <v>39525</v>
      </c>
      <c r="C42" s="472" t="s">
        <v>484</v>
      </c>
      <c r="D42" s="371">
        <v>371</v>
      </c>
      <c r="E42" s="491" t="s">
        <v>474</v>
      </c>
      <c r="F42" s="491" t="s">
        <v>765</v>
      </c>
      <c r="G42" s="492">
        <f t="shared" si="1"/>
        <v>7370</v>
      </c>
      <c r="H42" s="492">
        <f t="shared" si="1"/>
        <v>2.5</v>
      </c>
      <c r="I42" s="492">
        <f t="shared" si="1"/>
        <v>5.0000000000000018</v>
      </c>
      <c r="J42" s="492">
        <f t="shared" si="1"/>
        <v>5000.0000000000036</v>
      </c>
      <c r="K42" s="492">
        <f t="shared" si="1"/>
        <v>20.000000000000007</v>
      </c>
      <c r="L42" s="492">
        <f t="shared" si="1"/>
        <v>184.00000000000006</v>
      </c>
      <c r="M42" s="492">
        <f t="shared" si="1"/>
        <v>50.000000000000014</v>
      </c>
      <c r="N42" s="758">
        <v>3.8674674878590514</v>
      </c>
      <c r="O42" s="758">
        <v>0.3979400086720376</v>
      </c>
      <c r="P42" s="758">
        <v>0.69897000433601886</v>
      </c>
      <c r="Q42" s="758">
        <v>3.6989700043360187</v>
      </c>
      <c r="R42" s="758">
        <v>1.3010299956639813</v>
      </c>
      <c r="S42" s="758">
        <v>2.2648178230095364</v>
      </c>
      <c r="T42" s="758">
        <v>1.6989700043360187</v>
      </c>
      <c r="V42" s="474" t="s">
        <v>966</v>
      </c>
      <c r="W42" s="474">
        <f>SQRT(Y31/W31+Y32/W32)</f>
        <v>0.14177995748176248</v>
      </c>
      <c r="X42" s="474">
        <f>(ABS(X31-X32-Z29))/W42</f>
        <v>1.2541498909500277</v>
      </c>
      <c r="Y42" s="474">
        <f>(Y31/W31+Y32/W32)^2/((Y31/W31)^2/(W31-1)+(Y32/W32)^2/(W32-1))</f>
        <v>26.263471836708927</v>
      </c>
      <c r="Z42" s="670">
        <f>TDIST(X42,ROUND(Y42,0),1)</f>
        <v>0.11047318581222922</v>
      </c>
      <c r="AA42" s="670">
        <f>TINV(AA40*2,ROUND(Y42,0))</f>
        <v>1.7056179197592738</v>
      </c>
      <c r="AD42" s="474" t="str">
        <f>IF(Z42&lt;AA40,"yes","no")</f>
        <v>no</v>
      </c>
      <c r="AE42" s="474">
        <f>SQRT(X42^2/(X42^2+Y42))</f>
        <v>0.23770766881348948</v>
      </c>
      <c r="AG42" s="474" t="s">
        <v>983</v>
      </c>
      <c r="AH42" s="985">
        <f>AH38+AH39*NORMSINV(AH36)</f>
        <v>201.4022291480907</v>
      </c>
      <c r="AI42" s="986">
        <f>AH38+AH39*NORMSINV(AH36/2)</f>
        <v>186.34497951019256</v>
      </c>
      <c r="AK42" s="474"/>
      <c r="AL42" s="474"/>
    </row>
    <row r="43" spans="1:38" x14ac:dyDescent="0.25">
      <c r="A43" s="363" t="s">
        <v>916</v>
      </c>
      <c r="B43" s="472">
        <v>41088</v>
      </c>
      <c r="C43" s="472" t="s">
        <v>485</v>
      </c>
      <c r="D43" s="371">
        <v>386</v>
      </c>
      <c r="E43" s="491" t="s">
        <v>474</v>
      </c>
      <c r="F43" s="491" t="s">
        <v>765</v>
      </c>
      <c r="G43" s="492">
        <f t="shared" si="1"/>
        <v>70.000000000000028</v>
      </c>
      <c r="H43" s="492"/>
      <c r="I43" s="492"/>
      <c r="J43" s="492"/>
      <c r="K43" s="492"/>
      <c r="L43" s="492"/>
      <c r="M43" s="492"/>
      <c r="N43" s="758">
        <v>1.8450980400142569</v>
      </c>
      <c r="O43" s="758"/>
      <c r="P43" s="758"/>
      <c r="Q43" s="758"/>
      <c r="R43" s="758"/>
      <c r="S43" s="758"/>
      <c r="T43" s="758"/>
      <c r="V43" s="474" t="s">
        <v>967</v>
      </c>
      <c r="W43" s="474">
        <f>W42</f>
        <v>0.14177995748176248</v>
      </c>
      <c r="X43" s="474">
        <f t="shared" ref="X43:Y43" si="3">X42</f>
        <v>1.2541498909500277</v>
      </c>
      <c r="Y43" s="474">
        <f t="shared" si="3"/>
        <v>26.263471836708927</v>
      </c>
      <c r="Z43" s="982">
        <f>TDIST(X43,ROUND(Y43,0),2)</f>
        <v>0.22094637162445843</v>
      </c>
      <c r="AA43" s="670">
        <f>TINV(AA40,ROUND(Y43,0))</f>
        <v>2.0555294386428731</v>
      </c>
      <c r="AB43" s="474">
        <f>(X31-X32)-AA43*W43</f>
        <v>-0.46924619462794959</v>
      </c>
      <c r="AC43" s="474">
        <f>(X31-X32)+AA43*W43</f>
        <v>0.11361955819864566</v>
      </c>
      <c r="AD43" s="474" t="str">
        <f>IF(Z43&lt;AA40,"yes","no")</f>
        <v>no</v>
      </c>
      <c r="AE43" s="474">
        <f>AE42</f>
        <v>0.23770766881348948</v>
      </c>
      <c r="AG43" s="474" t="s">
        <v>960</v>
      </c>
      <c r="AH43" s="987">
        <f>1-NORMSDIST(AH40)</f>
        <v>0.22247736998227963</v>
      </c>
      <c r="AI43" s="981">
        <f>2*AH43</f>
        <v>0.44495473996455925</v>
      </c>
      <c r="AK43" s="474"/>
      <c r="AL43" s="474"/>
    </row>
    <row r="44" spans="1:38" x14ac:dyDescent="0.25">
      <c r="A44" s="363" t="s">
        <v>917</v>
      </c>
      <c r="B44" s="472">
        <v>38593</v>
      </c>
      <c r="C44" s="472" t="s">
        <v>485</v>
      </c>
      <c r="D44" s="371">
        <v>387</v>
      </c>
      <c r="E44" s="491" t="s">
        <v>474</v>
      </c>
      <c r="F44" s="491" t="s">
        <v>765</v>
      </c>
      <c r="G44" s="492">
        <f t="shared" si="1"/>
        <v>100</v>
      </c>
      <c r="H44" s="492">
        <f t="shared" si="1"/>
        <v>2.5</v>
      </c>
      <c r="I44" s="492">
        <f t="shared" si="1"/>
        <v>5.0000000000000018</v>
      </c>
      <c r="J44" s="492">
        <f t="shared" si="1"/>
        <v>119.99999999999997</v>
      </c>
      <c r="K44" s="492">
        <f t="shared" si="1"/>
        <v>20.000000000000007</v>
      </c>
      <c r="L44" s="492">
        <f t="shared" si="1"/>
        <v>59.800000000000018</v>
      </c>
      <c r="M44" s="492">
        <f t="shared" si="1"/>
        <v>30.000000000000004</v>
      </c>
      <c r="N44" s="758">
        <v>2</v>
      </c>
      <c r="O44" s="758">
        <v>0.3979400086720376</v>
      </c>
      <c r="P44" s="758">
        <v>0.69897000433601886</v>
      </c>
      <c r="Q44" s="758">
        <v>2.0791812460476247</v>
      </c>
      <c r="R44" s="758">
        <v>1.3010299956639813</v>
      </c>
      <c r="S44" s="758">
        <v>1.7767011839884108</v>
      </c>
      <c r="T44" s="758">
        <v>1.4771212547196624</v>
      </c>
      <c r="V44" s="706"/>
      <c r="W44" s="706"/>
      <c r="X44" s="706"/>
      <c r="Y44" s="706"/>
      <c r="Z44" s="706"/>
      <c r="AA44" s="706"/>
      <c r="AB44" s="706"/>
      <c r="AC44" s="706"/>
      <c r="AD44" s="706"/>
      <c r="AE44" s="706"/>
      <c r="AG44" s="474" t="s">
        <v>984</v>
      </c>
      <c r="AH44" s="715" t="str">
        <f>IF(AH43&lt;AH36,"yes","no")</f>
        <v>no</v>
      </c>
      <c r="AI44" s="717" t="str">
        <f>IF(AI43&lt;AH36,"yes","no")</f>
        <v>no</v>
      </c>
      <c r="AK44" s="474"/>
      <c r="AL44" s="474"/>
    </row>
    <row r="45" spans="1:38" x14ac:dyDescent="0.25">
      <c r="A45" s="363" t="s">
        <v>918</v>
      </c>
      <c r="B45" s="472">
        <v>38593</v>
      </c>
      <c r="C45" s="472" t="s">
        <v>484</v>
      </c>
      <c r="D45" s="371">
        <v>387</v>
      </c>
      <c r="E45" s="491" t="s">
        <v>474</v>
      </c>
      <c r="F45" s="491" t="s">
        <v>765</v>
      </c>
      <c r="G45" s="492">
        <f t="shared" si="1"/>
        <v>560.00000000000034</v>
      </c>
      <c r="H45" s="492">
        <f t="shared" si="1"/>
        <v>2.5</v>
      </c>
      <c r="I45" s="492">
        <f t="shared" si="1"/>
        <v>5.0000000000000018</v>
      </c>
      <c r="J45" s="492">
        <f t="shared" si="1"/>
        <v>450.00000000000006</v>
      </c>
      <c r="K45" s="492">
        <f t="shared" si="1"/>
        <v>20.000000000000007</v>
      </c>
      <c r="L45" s="492">
        <f t="shared" si="1"/>
        <v>52.100000000000009</v>
      </c>
      <c r="M45" s="492">
        <f t="shared" si="1"/>
        <v>20.000000000000007</v>
      </c>
      <c r="N45" s="758">
        <v>2.7481880270062002</v>
      </c>
      <c r="O45" s="758">
        <v>0.3979400086720376</v>
      </c>
      <c r="P45" s="758">
        <v>0.69897000433601886</v>
      </c>
      <c r="Q45" s="758">
        <v>2.6532125137753435</v>
      </c>
      <c r="R45" s="758">
        <v>1.3010299956639813</v>
      </c>
      <c r="S45" s="758">
        <v>1.7168377232995244</v>
      </c>
      <c r="T45" s="758">
        <v>1.3010299956639813</v>
      </c>
      <c r="V45" s="474"/>
      <c r="AK45" s="474"/>
      <c r="AL45" s="474"/>
    </row>
    <row r="46" spans="1:38" x14ac:dyDescent="0.25">
      <c r="A46" s="363" t="s">
        <v>919</v>
      </c>
      <c r="B46" s="472">
        <v>39321</v>
      </c>
      <c r="C46" s="472" t="s">
        <v>485</v>
      </c>
      <c r="D46" s="371">
        <v>397</v>
      </c>
      <c r="E46" s="491" t="s">
        <v>474</v>
      </c>
      <c r="F46" s="491" t="s">
        <v>765</v>
      </c>
      <c r="G46" s="492">
        <f t="shared" si="1"/>
        <v>70.000000000000028</v>
      </c>
      <c r="H46" s="492">
        <f t="shared" si="1"/>
        <v>2.5</v>
      </c>
      <c r="I46" s="492">
        <f t="shared" si="1"/>
        <v>5.0000000000000018</v>
      </c>
      <c r="J46" s="492">
        <f t="shared" si="1"/>
        <v>159.99999999999994</v>
      </c>
      <c r="K46" s="492">
        <f t="shared" si="1"/>
        <v>20.000000000000007</v>
      </c>
      <c r="L46" s="492">
        <f t="shared" si="1"/>
        <v>45.20000000000001</v>
      </c>
      <c r="M46" s="492">
        <f t="shared" si="1"/>
        <v>10</v>
      </c>
      <c r="N46" s="758">
        <v>1.8450980400142569</v>
      </c>
      <c r="O46" s="758">
        <v>0.3979400086720376</v>
      </c>
      <c r="P46" s="758">
        <v>0.69897000433601886</v>
      </c>
      <c r="Q46" s="758">
        <v>2.2041199826559246</v>
      </c>
      <c r="R46" s="758">
        <v>1.3010299956639813</v>
      </c>
      <c r="S46" s="758">
        <v>1.655138434811382</v>
      </c>
      <c r="T46" s="758">
        <v>1</v>
      </c>
      <c r="V46" s="474"/>
      <c r="AK46" s="474"/>
      <c r="AL46" s="474"/>
    </row>
    <row r="47" spans="1:38" x14ac:dyDescent="0.25">
      <c r="A47" s="363" t="s">
        <v>920</v>
      </c>
      <c r="B47" s="472">
        <v>39321</v>
      </c>
      <c r="C47" s="472" t="s">
        <v>484</v>
      </c>
      <c r="D47" s="371">
        <v>397</v>
      </c>
      <c r="E47" s="491" t="s">
        <v>474</v>
      </c>
      <c r="F47" s="491" t="s">
        <v>765</v>
      </c>
      <c r="G47" s="492">
        <f t="shared" si="1"/>
        <v>340.00000000000011</v>
      </c>
      <c r="H47" s="492">
        <f t="shared" si="1"/>
        <v>2.5</v>
      </c>
      <c r="I47" s="492">
        <f t="shared" si="1"/>
        <v>5.0000000000000018</v>
      </c>
      <c r="J47" s="492">
        <f t="shared" si="1"/>
        <v>310.00000000000006</v>
      </c>
      <c r="K47" s="492">
        <f t="shared" si="1"/>
        <v>20.000000000000007</v>
      </c>
      <c r="L47" s="492">
        <f t="shared" si="1"/>
        <v>30.000000000000004</v>
      </c>
      <c r="M47" s="492">
        <f t="shared" si="1"/>
        <v>5.0000000000000018</v>
      </c>
      <c r="N47" s="758">
        <v>2.5314789170422549</v>
      </c>
      <c r="O47" s="758">
        <v>0.3979400086720376</v>
      </c>
      <c r="P47" s="758">
        <v>0.69897000433601886</v>
      </c>
      <c r="Q47" s="758">
        <v>2.4913616938342726</v>
      </c>
      <c r="R47" s="758">
        <v>1.3010299956639813</v>
      </c>
      <c r="S47" s="758">
        <v>1.4771212547196624</v>
      </c>
      <c r="T47" s="758">
        <v>0.69897000433601886</v>
      </c>
      <c r="V47" s="474"/>
      <c r="AK47" s="474"/>
      <c r="AL47" s="474"/>
    </row>
    <row r="48" spans="1:38" ht="15.75" x14ac:dyDescent="0.25">
      <c r="A48" s="363" t="s">
        <v>921</v>
      </c>
      <c r="B48" s="472">
        <v>40421</v>
      </c>
      <c r="C48" s="472" t="s">
        <v>485</v>
      </c>
      <c r="D48" s="371">
        <v>465</v>
      </c>
      <c r="E48" s="491" t="s">
        <v>474</v>
      </c>
      <c r="F48" s="491" t="s">
        <v>765</v>
      </c>
      <c r="G48" s="492">
        <f t="shared" si="1"/>
        <v>640.00000000000045</v>
      </c>
      <c r="H48" s="492">
        <f t="shared" si="1"/>
        <v>2.5</v>
      </c>
      <c r="I48" s="492">
        <f t="shared" si="1"/>
        <v>10</v>
      </c>
      <c r="J48" s="492">
        <f t="shared" si="1"/>
        <v>790.00000000000023</v>
      </c>
      <c r="K48" s="492">
        <f t="shared" si="1"/>
        <v>20.000000000000007</v>
      </c>
      <c r="L48" s="492">
        <f t="shared" si="1"/>
        <v>66.000000000000028</v>
      </c>
      <c r="M48" s="492">
        <f t="shared" si="1"/>
        <v>40</v>
      </c>
      <c r="N48" s="758">
        <v>2.8061799739838871</v>
      </c>
      <c r="O48" s="758">
        <v>0.3979400086720376</v>
      </c>
      <c r="P48" s="758">
        <v>1</v>
      </c>
      <c r="Q48" s="758">
        <v>2.8976270912904414</v>
      </c>
      <c r="R48" s="758">
        <v>1.3010299956639813</v>
      </c>
      <c r="S48" s="758">
        <v>1.8195439355418688</v>
      </c>
      <c r="T48" s="758">
        <v>1.6020599913279623</v>
      </c>
      <c r="V48" s="844" t="s">
        <v>7</v>
      </c>
      <c r="AK48" s="474"/>
      <c r="AL48" s="474"/>
    </row>
    <row r="49" spans="1:38" x14ac:dyDescent="0.25">
      <c r="A49" s="363" t="s">
        <v>922</v>
      </c>
      <c r="B49" s="472">
        <v>40421</v>
      </c>
      <c r="C49" s="472" t="s">
        <v>484</v>
      </c>
      <c r="D49" s="371">
        <v>465</v>
      </c>
      <c r="E49" s="491" t="s">
        <v>474</v>
      </c>
      <c r="F49" s="491" t="s">
        <v>765</v>
      </c>
      <c r="G49" s="492">
        <f t="shared" si="1"/>
        <v>2520.0000000000027</v>
      </c>
      <c r="H49" s="492">
        <f t="shared" si="1"/>
        <v>2.5</v>
      </c>
      <c r="I49" s="492">
        <f t="shared" si="1"/>
        <v>10</v>
      </c>
      <c r="J49" s="492">
        <f t="shared" si="1"/>
        <v>2020.000000000003</v>
      </c>
      <c r="K49" s="492">
        <f t="shared" si="1"/>
        <v>20.000000000000007</v>
      </c>
      <c r="L49" s="492">
        <f t="shared" si="1"/>
        <v>98.100000000000009</v>
      </c>
      <c r="M49" s="492">
        <f t="shared" si="1"/>
        <v>10</v>
      </c>
      <c r="N49" s="758">
        <v>3.4014005407815442</v>
      </c>
      <c r="O49" s="758">
        <v>0.3979400086720376</v>
      </c>
      <c r="P49" s="758">
        <v>1</v>
      </c>
      <c r="Q49" s="758">
        <v>3.3053513694466239</v>
      </c>
      <c r="R49" s="758">
        <v>1.3010299956639813</v>
      </c>
      <c r="S49" s="758">
        <v>1.9916690073799486</v>
      </c>
      <c r="T49" s="758">
        <v>1</v>
      </c>
      <c r="V49" s="474" t="s">
        <v>943</v>
      </c>
      <c r="AG49" s="474" t="s">
        <v>969</v>
      </c>
      <c r="AK49" s="474"/>
      <c r="AL49" s="474"/>
    </row>
    <row r="50" spans="1:38" x14ac:dyDescent="0.25">
      <c r="A50" s="363" t="s">
        <v>924</v>
      </c>
      <c r="B50" s="472">
        <v>41739</v>
      </c>
      <c r="C50" s="472" t="s">
        <v>488</v>
      </c>
      <c r="D50" s="371">
        <v>520</v>
      </c>
      <c r="E50" s="491" t="s">
        <v>474</v>
      </c>
      <c r="F50" s="491" t="s">
        <v>765</v>
      </c>
      <c r="G50" s="492">
        <f t="shared" si="1"/>
        <v>1010.0000000000005</v>
      </c>
      <c r="H50" s="492"/>
      <c r="I50" s="492"/>
      <c r="J50" s="492"/>
      <c r="K50" s="492"/>
      <c r="L50" s="492"/>
      <c r="M50" s="492"/>
      <c r="N50" s="758">
        <v>3.0043213737826426</v>
      </c>
      <c r="O50" s="758"/>
      <c r="P50" s="758"/>
      <c r="Q50" s="758"/>
      <c r="R50" s="758"/>
      <c r="S50" s="758"/>
      <c r="T50" s="758"/>
    </row>
    <row r="51" spans="1:38" ht="13.5" thickBot="1" x14ac:dyDescent="0.3">
      <c r="A51" s="363" t="s">
        <v>923</v>
      </c>
      <c r="B51" s="472">
        <v>41739</v>
      </c>
      <c r="C51" s="472" t="s">
        <v>485</v>
      </c>
      <c r="D51" s="371">
        <v>520</v>
      </c>
      <c r="E51" s="491" t="s">
        <v>474</v>
      </c>
      <c r="F51" s="491" t="s">
        <v>765</v>
      </c>
      <c r="G51" s="492">
        <f t="shared" si="1"/>
        <v>3100.0000000000041</v>
      </c>
      <c r="H51" s="492"/>
      <c r="I51" s="492"/>
      <c r="J51" s="492"/>
      <c r="K51" s="492"/>
      <c r="L51" s="492"/>
      <c r="M51" s="492"/>
      <c r="N51" s="758">
        <v>3.4913616938342726</v>
      </c>
      <c r="O51" s="758"/>
      <c r="P51" s="758"/>
      <c r="Q51" s="758"/>
      <c r="R51" s="758"/>
      <c r="S51" s="758"/>
      <c r="T51" s="758"/>
      <c r="V51" s="357" t="s">
        <v>944</v>
      </c>
      <c r="Y51" s="474" t="s">
        <v>945</v>
      </c>
      <c r="Z51" s="474">
        <v>0</v>
      </c>
      <c r="AH51" s="474" t="s">
        <v>970</v>
      </c>
      <c r="AI51" s="474" t="s">
        <v>971</v>
      </c>
    </row>
    <row r="52" spans="1:38" ht="13.5" thickTop="1" x14ac:dyDescent="0.25">
      <c r="A52" s="363" t="s">
        <v>925</v>
      </c>
      <c r="B52" s="472">
        <v>42222</v>
      </c>
      <c r="C52" s="472" t="s">
        <v>483</v>
      </c>
      <c r="D52" s="371">
        <v>611</v>
      </c>
      <c r="E52" s="491" t="s">
        <v>474</v>
      </c>
      <c r="F52" s="491" t="s">
        <v>765</v>
      </c>
      <c r="G52" s="492">
        <f t="shared" si="1"/>
        <v>140.00000000000006</v>
      </c>
      <c r="H52" s="492">
        <f t="shared" si="1"/>
        <v>0.1</v>
      </c>
      <c r="I52" s="492">
        <f t="shared" si="1"/>
        <v>1.7</v>
      </c>
      <c r="J52" s="492">
        <f t="shared" si="1"/>
        <v>180</v>
      </c>
      <c r="K52" s="492">
        <f t="shared" si="1"/>
        <v>1.4000000000000001</v>
      </c>
      <c r="L52" s="492">
        <f t="shared" si="1"/>
        <v>64.500000000000043</v>
      </c>
      <c r="M52" s="492">
        <f t="shared" si="1"/>
        <v>28.000000000000011</v>
      </c>
      <c r="N52" s="758">
        <v>2.1461280356782382</v>
      </c>
      <c r="O52" s="758">
        <v>-1</v>
      </c>
      <c r="P52" s="758">
        <v>0.23044892137827391</v>
      </c>
      <c r="Q52" s="758">
        <v>2.255272505103306</v>
      </c>
      <c r="R52" s="758">
        <v>0.14612803567823801</v>
      </c>
      <c r="S52" s="758">
        <v>1.8095597146352678</v>
      </c>
      <c r="T52" s="758">
        <v>1.4471580313422192</v>
      </c>
      <c r="V52" s="522" t="s">
        <v>946</v>
      </c>
      <c r="W52" s="522" t="s">
        <v>947</v>
      </c>
      <c r="X52" s="522" t="s">
        <v>948</v>
      </c>
      <c r="Y52" s="522" t="s">
        <v>949</v>
      </c>
      <c r="Z52" s="522" t="s">
        <v>950</v>
      </c>
      <c r="AG52" s="474" t="s">
        <v>972</v>
      </c>
      <c r="AH52" s="707">
        <f>COUNT(P9:P32)</f>
        <v>24</v>
      </c>
      <c r="AI52" s="716">
        <f>COUNT(P33:P54)</f>
        <v>17</v>
      </c>
    </row>
    <row r="53" spans="1:38" x14ac:dyDescent="0.25">
      <c r="A53" s="363" t="s">
        <v>926</v>
      </c>
      <c r="B53" s="472">
        <v>42222</v>
      </c>
      <c r="C53" s="472" t="s">
        <v>480</v>
      </c>
      <c r="D53" s="371">
        <v>611</v>
      </c>
      <c r="E53" s="491" t="s">
        <v>474</v>
      </c>
      <c r="F53" s="491" t="s">
        <v>765</v>
      </c>
      <c r="G53" s="492">
        <f t="shared" si="1"/>
        <v>880.00000000000057</v>
      </c>
      <c r="H53" s="492">
        <f t="shared" si="1"/>
        <v>0.1</v>
      </c>
      <c r="I53" s="492">
        <f t="shared" si="1"/>
        <v>2.4000000000000004</v>
      </c>
      <c r="J53" s="492">
        <f t="shared" si="1"/>
        <v>840.00000000000068</v>
      </c>
      <c r="K53" s="492">
        <f t="shared" si="1"/>
        <v>3.1</v>
      </c>
      <c r="L53" s="492">
        <f t="shared" si="1"/>
        <v>76.700000000000031</v>
      </c>
      <c r="M53" s="492">
        <f t="shared" si="1"/>
        <v>27.000000000000014</v>
      </c>
      <c r="N53" s="758">
        <v>2.9444826721501687</v>
      </c>
      <c r="O53" s="758">
        <v>-1</v>
      </c>
      <c r="P53" s="758">
        <v>0.38021124171160603</v>
      </c>
      <c r="Q53" s="758">
        <v>2.9242792860618816</v>
      </c>
      <c r="R53" s="758">
        <v>0.49136169383427269</v>
      </c>
      <c r="S53" s="758">
        <v>1.884795363948981</v>
      </c>
      <c r="T53" s="758">
        <v>1.4313637641589874</v>
      </c>
      <c r="V53" s="357" t="s">
        <v>951</v>
      </c>
      <c r="W53" s="474">
        <f>COUNT(P9:P32)</f>
        <v>24</v>
      </c>
      <c r="X53" s="474">
        <f>AVERAGE(P9:P32)</f>
        <v>0.58248627141141174</v>
      </c>
      <c r="Y53" s="474">
        <f>VAR(P9:P32)</f>
        <v>2.9226479030756466E-2</v>
      </c>
      <c r="AG53" s="474" t="s">
        <v>973</v>
      </c>
      <c r="AH53" s="709">
        <f>MEDIAN(P9:P32)</f>
        <v>0.53129099211408159</v>
      </c>
      <c r="AI53" s="710">
        <f>MEDIAN(P33:P54)</f>
        <v>0.69897000433601886</v>
      </c>
    </row>
    <row r="54" spans="1:38" x14ac:dyDescent="0.25">
      <c r="A54" s="363" t="s">
        <v>927</v>
      </c>
      <c r="B54" s="472">
        <v>42221</v>
      </c>
      <c r="C54" s="472" t="s">
        <v>483</v>
      </c>
      <c r="D54" s="371">
        <v>648</v>
      </c>
      <c r="E54" s="491" t="s">
        <v>474</v>
      </c>
      <c r="F54" s="491" t="s">
        <v>765</v>
      </c>
      <c r="G54" s="492">
        <f t="shared" si="1"/>
        <v>180</v>
      </c>
      <c r="H54" s="492">
        <f t="shared" si="1"/>
        <v>0.1</v>
      </c>
      <c r="I54" s="492">
        <f t="shared" si="1"/>
        <v>1.8</v>
      </c>
      <c r="J54" s="492">
        <f t="shared" si="1"/>
        <v>190</v>
      </c>
      <c r="K54" s="492">
        <f t="shared" si="1"/>
        <v>1.5</v>
      </c>
      <c r="L54" s="492">
        <f t="shared" si="1"/>
        <v>71.100000000000023</v>
      </c>
      <c r="M54" s="492">
        <f t="shared" si="1"/>
        <v>28.000000000000011</v>
      </c>
      <c r="N54" s="758">
        <v>2.255272505103306</v>
      </c>
      <c r="O54" s="758">
        <v>-1</v>
      </c>
      <c r="P54" s="758">
        <v>0.25527250510330607</v>
      </c>
      <c r="Q54" s="758">
        <v>2.2787536009528289</v>
      </c>
      <c r="R54" s="758">
        <v>0.17609125905568124</v>
      </c>
      <c r="S54" s="758">
        <v>1.8518696007297664</v>
      </c>
      <c r="T54" s="758">
        <v>1.4471580313422192</v>
      </c>
      <c r="V54" s="357" t="s">
        <v>952</v>
      </c>
      <c r="W54" s="474">
        <f>COUNT(P33:P54)</f>
        <v>17</v>
      </c>
      <c r="X54" s="474">
        <f>AVERAGE(P33:P54)</f>
        <v>0.67968251269937607</v>
      </c>
      <c r="Y54" s="474">
        <f>VAR(P33:P54)</f>
        <v>4.8969979684231779E-2</v>
      </c>
      <c r="AG54" s="474" t="s">
        <v>974</v>
      </c>
      <c r="AH54" s="709">
        <v>426</v>
      </c>
      <c r="AI54" s="710">
        <v>435</v>
      </c>
    </row>
    <row r="55" spans="1:38" x14ac:dyDescent="0.25">
      <c r="A55" s="363" t="s">
        <v>928</v>
      </c>
      <c r="B55" s="472">
        <v>40756</v>
      </c>
      <c r="C55" s="472" t="s">
        <v>485</v>
      </c>
      <c r="D55" s="371">
        <v>713</v>
      </c>
      <c r="E55" s="437" t="s">
        <v>474</v>
      </c>
      <c r="F55" s="437" t="s">
        <v>764</v>
      </c>
      <c r="G55" s="492">
        <v>310.00000000000006</v>
      </c>
      <c r="H55" s="492">
        <v>2.5</v>
      </c>
      <c r="I55" s="492">
        <v>5.0000000000000018</v>
      </c>
      <c r="J55" s="492">
        <v>340.00000000000011</v>
      </c>
      <c r="K55" s="492">
        <v>20.000000000000007</v>
      </c>
      <c r="L55" s="492">
        <v>60.399999999999991</v>
      </c>
      <c r="M55" s="492">
        <v>20.000000000000007</v>
      </c>
      <c r="N55" s="363"/>
      <c r="O55" s="363"/>
      <c r="P55" s="363"/>
      <c r="Q55" s="363"/>
      <c r="R55" s="363"/>
      <c r="S55" s="363"/>
      <c r="T55" s="363"/>
      <c r="V55" s="706" t="s">
        <v>953</v>
      </c>
      <c r="W55" s="706"/>
      <c r="X55" s="706"/>
      <c r="Y55" s="706">
        <f>((W53-1)*Y53+(W54-1)*Y54)/(W53+W54-2)</f>
        <v>3.7326376734746335E-2</v>
      </c>
      <c r="Z55" s="706">
        <f>ABS(X53-X54-Z51)/SQRT(Y55)</f>
        <v>0.50308521357232006</v>
      </c>
      <c r="AG55" s="474" t="s">
        <v>975</v>
      </c>
      <c r="AH55" s="711">
        <f>AH52*AI52+AH52*(AH52+1)/2-AH54</f>
        <v>282</v>
      </c>
      <c r="AI55" s="712">
        <f>AH52*AI52+AI52*(AI52+1)/2-AI54</f>
        <v>126</v>
      </c>
    </row>
    <row r="56" spans="1:38" x14ac:dyDescent="0.25">
      <c r="A56" s="363" t="s">
        <v>929</v>
      </c>
      <c r="B56" s="472">
        <v>40756</v>
      </c>
      <c r="C56" s="472" t="s">
        <v>484</v>
      </c>
      <c r="D56" s="371">
        <v>713</v>
      </c>
      <c r="E56" s="437" t="s">
        <v>474</v>
      </c>
      <c r="F56" s="437" t="s">
        <v>764</v>
      </c>
      <c r="G56" s="492">
        <v>830.00000000000045</v>
      </c>
      <c r="H56" s="492">
        <v>2.5</v>
      </c>
      <c r="I56" s="492">
        <v>5.0000000000000018</v>
      </c>
      <c r="J56" s="492">
        <v>820.00000000000034</v>
      </c>
      <c r="K56" s="492">
        <v>20.000000000000007</v>
      </c>
      <c r="L56" s="492">
        <v>76.2</v>
      </c>
      <c r="M56" s="492">
        <v>30.000000000000004</v>
      </c>
      <c r="N56" s="363"/>
      <c r="O56" s="363"/>
      <c r="P56" s="363"/>
      <c r="Q56" s="363"/>
      <c r="R56" s="363"/>
      <c r="S56" s="363"/>
      <c r="T56" s="363"/>
    </row>
    <row r="57" spans="1:38" ht="13.5" thickBot="1" x14ac:dyDescent="0.3">
      <c r="A57" s="363" t="s">
        <v>930</v>
      </c>
      <c r="B57" s="472">
        <v>38957</v>
      </c>
      <c r="C57" s="472" t="s">
        <v>485</v>
      </c>
      <c r="D57" s="371">
        <v>736</v>
      </c>
      <c r="E57" s="437" t="s">
        <v>474</v>
      </c>
      <c r="F57" s="437" t="s">
        <v>764</v>
      </c>
      <c r="G57" s="492">
        <v>1170.0000000000005</v>
      </c>
      <c r="H57" s="492">
        <v>2.5</v>
      </c>
      <c r="I57" s="492">
        <v>5.0000000000000018</v>
      </c>
      <c r="J57" s="492">
        <v>1620.0000000000011</v>
      </c>
      <c r="K57" s="492">
        <v>20.000000000000007</v>
      </c>
      <c r="L57" s="492">
        <v>117.00000000000003</v>
      </c>
      <c r="M57" s="492">
        <v>100</v>
      </c>
      <c r="N57" s="363"/>
      <c r="O57" s="363"/>
      <c r="P57" s="363"/>
      <c r="Q57" s="363"/>
      <c r="R57" s="363"/>
      <c r="S57" s="363"/>
      <c r="T57" s="363"/>
      <c r="V57" s="357" t="s">
        <v>954</v>
      </c>
      <c r="Z57" s="474" t="s">
        <v>955</v>
      </c>
      <c r="AA57" s="474">
        <v>0.05</v>
      </c>
      <c r="AH57" s="490" t="s">
        <v>976</v>
      </c>
      <c r="AI57" s="490" t="s">
        <v>977</v>
      </c>
    </row>
    <row r="58" spans="1:38" ht="13.5" thickTop="1" x14ac:dyDescent="0.25">
      <c r="A58" s="363" t="s">
        <v>931</v>
      </c>
      <c r="B58" s="472">
        <v>38957</v>
      </c>
      <c r="C58" s="472" t="s">
        <v>484</v>
      </c>
      <c r="D58" s="371">
        <v>736</v>
      </c>
      <c r="E58" s="437" t="s">
        <v>474</v>
      </c>
      <c r="F58" s="437" t="s">
        <v>764</v>
      </c>
      <c r="G58" s="492">
        <v>2200.0000000000014</v>
      </c>
      <c r="H58" s="492">
        <v>2.5</v>
      </c>
      <c r="I58" s="492">
        <v>10</v>
      </c>
      <c r="J58" s="492">
        <v>2530.0000000000032</v>
      </c>
      <c r="K58" s="492">
        <v>50.000000000000014</v>
      </c>
      <c r="L58" s="492">
        <v>142.00000000000003</v>
      </c>
      <c r="M58" s="492">
        <v>100</v>
      </c>
      <c r="N58" s="363"/>
      <c r="O58" s="363"/>
      <c r="P58" s="363"/>
      <c r="Q58" s="363"/>
      <c r="R58" s="363"/>
      <c r="S58" s="363"/>
      <c r="T58" s="363"/>
      <c r="V58" s="522" t="s">
        <v>956</v>
      </c>
      <c r="W58" s="522" t="s">
        <v>957</v>
      </c>
      <c r="X58" s="522" t="s">
        <v>958</v>
      </c>
      <c r="Y58" s="522" t="s">
        <v>959</v>
      </c>
      <c r="Z58" s="522" t="s">
        <v>960</v>
      </c>
      <c r="AA58" s="522" t="s">
        <v>961</v>
      </c>
      <c r="AB58" s="522" t="s">
        <v>962</v>
      </c>
      <c r="AC58" s="522" t="s">
        <v>963</v>
      </c>
      <c r="AD58" s="522" t="s">
        <v>964</v>
      </c>
      <c r="AE58" s="522" t="s">
        <v>965</v>
      </c>
      <c r="AG58" s="474" t="s">
        <v>978</v>
      </c>
      <c r="AH58" s="713">
        <v>0.05</v>
      </c>
    </row>
    <row r="59" spans="1:38" x14ac:dyDescent="0.25">
      <c r="A59" s="363" t="s">
        <v>932</v>
      </c>
      <c r="B59" s="472">
        <v>40995</v>
      </c>
      <c r="C59" s="472" t="s">
        <v>485</v>
      </c>
      <c r="D59" s="371">
        <v>758</v>
      </c>
      <c r="E59" s="437" t="s">
        <v>474</v>
      </c>
      <c r="F59" s="437" t="s">
        <v>764</v>
      </c>
      <c r="G59" s="492">
        <v>2110.0000000000009</v>
      </c>
      <c r="H59" s="492">
        <v>1</v>
      </c>
      <c r="I59" s="492">
        <v>1</v>
      </c>
      <c r="J59" s="492">
        <v>1</v>
      </c>
      <c r="K59" s="492">
        <v>1</v>
      </c>
      <c r="L59" s="492">
        <v>1</v>
      </c>
      <c r="M59" s="492">
        <v>1</v>
      </c>
      <c r="N59" s="363"/>
      <c r="O59" s="363"/>
      <c r="P59" s="363"/>
      <c r="Q59" s="363"/>
      <c r="R59" s="363"/>
      <c r="S59" s="363"/>
      <c r="T59" s="363"/>
      <c r="V59" s="357" t="s">
        <v>966</v>
      </c>
      <c r="W59" s="474">
        <f>SQRT(Y55*(1/W53+1/W54))</f>
        <v>6.1244876658966815E-2</v>
      </c>
      <c r="X59" s="474">
        <f>(ABS(X53-X54-Z51))/W59</f>
        <v>1.5870101564443906</v>
      </c>
      <c r="Y59" s="474">
        <f>W53+W54-2</f>
        <v>39</v>
      </c>
      <c r="Z59" s="474">
        <f>TDIST(X59,Y59,1)</f>
        <v>6.029302588921371E-2</v>
      </c>
      <c r="AA59" s="474">
        <f>TINV(AA57*2,Y59)</f>
        <v>1.6848751217112248</v>
      </c>
      <c r="AD59" s="474" t="str">
        <f>IF(Z59&lt;AA57,"yes","no")</f>
        <v>no</v>
      </c>
      <c r="AE59" s="474">
        <f>SQRT(X59^2/(X59^2+Y59))</f>
        <v>0.24629656179000248</v>
      </c>
      <c r="AG59" s="474" t="s">
        <v>975</v>
      </c>
      <c r="AH59" s="714">
        <f>MIN(AH55,AI55)</f>
        <v>126</v>
      </c>
    </row>
    <row r="60" spans="1:38" x14ac:dyDescent="0.25">
      <c r="A60" s="363" t="s">
        <v>933</v>
      </c>
      <c r="B60" s="472">
        <v>40995</v>
      </c>
      <c r="C60" s="472" t="s">
        <v>488</v>
      </c>
      <c r="D60" s="371">
        <v>758</v>
      </c>
      <c r="E60" s="437" t="s">
        <v>474</v>
      </c>
      <c r="F60" s="437" t="s">
        <v>764</v>
      </c>
      <c r="G60" s="492">
        <v>2320.0000000000023</v>
      </c>
      <c r="H60" s="492">
        <v>1</v>
      </c>
      <c r="I60" s="492">
        <v>1</v>
      </c>
      <c r="J60" s="492">
        <v>1</v>
      </c>
      <c r="K60" s="492">
        <v>1</v>
      </c>
      <c r="L60" s="492">
        <v>1</v>
      </c>
      <c r="M60" s="492">
        <v>1</v>
      </c>
      <c r="N60" s="363"/>
      <c r="O60" s="363"/>
      <c r="P60" s="363"/>
      <c r="Q60" s="363"/>
      <c r="R60" s="363"/>
      <c r="S60" s="363"/>
      <c r="T60" s="363"/>
      <c r="V60" s="357" t="s">
        <v>967</v>
      </c>
      <c r="W60" s="474">
        <f>W59</f>
        <v>6.1244876658966815E-2</v>
      </c>
      <c r="X60" s="474">
        <f t="shared" ref="X60:Y60" si="4">X59</f>
        <v>1.5870101564443906</v>
      </c>
      <c r="Y60" s="474">
        <f t="shared" si="4"/>
        <v>39</v>
      </c>
      <c r="Z60" s="474">
        <f>TDIST(X60,Y60,2)</f>
        <v>0.12058605177842742</v>
      </c>
      <c r="AA60" s="474">
        <f>TINV(AA57,Y60)</f>
        <v>2.0226909200367595</v>
      </c>
      <c r="AB60" s="474">
        <f>(X53-X54)-AA60*W60</f>
        <v>-0.22107569720482778</v>
      </c>
      <c r="AC60" s="474">
        <f>(X53-X54)+AA60*W60</f>
        <v>2.668321462889911E-2</v>
      </c>
      <c r="AD60" s="474" t="str">
        <f>IF(Z60&lt;AA57,"yes","no")</f>
        <v>no</v>
      </c>
      <c r="AE60" s="474">
        <f>AE59</f>
        <v>0.24629656179000248</v>
      </c>
      <c r="AG60" s="474" t="s">
        <v>979</v>
      </c>
      <c r="AH60" s="714">
        <f>AH52*AI52/2</f>
        <v>204</v>
      </c>
    </row>
    <row r="61" spans="1:38" x14ac:dyDescent="0.25">
      <c r="A61" s="363" t="s">
        <v>934</v>
      </c>
      <c r="B61" s="472">
        <v>41807</v>
      </c>
      <c r="C61" s="472" t="s">
        <v>485</v>
      </c>
      <c r="D61" s="371">
        <v>1830</v>
      </c>
      <c r="E61" s="437" t="s">
        <v>474</v>
      </c>
      <c r="F61" s="437" t="s">
        <v>764</v>
      </c>
      <c r="G61" s="492">
        <v>0.54</v>
      </c>
      <c r="H61" s="492">
        <v>1</v>
      </c>
      <c r="I61" s="492">
        <v>1</v>
      </c>
      <c r="J61" s="492">
        <v>1</v>
      </c>
      <c r="K61" s="492">
        <v>1</v>
      </c>
      <c r="L61" s="492">
        <v>1</v>
      </c>
      <c r="M61" s="492">
        <v>1</v>
      </c>
      <c r="N61" s="363"/>
      <c r="O61" s="363"/>
      <c r="P61" s="363"/>
      <c r="Q61" s="363"/>
      <c r="R61" s="363"/>
      <c r="S61" s="363"/>
      <c r="T61" s="363"/>
      <c r="V61" s="706"/>
      <c r="W61" s="706"/>
      <c r="X61" s="706"/>
      <c r="Y61" s="706"/>
      <c r="Z61" s="706"/>
      <c r="AA61" s="706"/>
      <c r="AB61" s="706"/>
      <c r="AC61" s="706"/>
      <c r="AD61" s="706"/>
      <c r="AE61" s="706"/>
      <c r="AG61" s="474" t="s">
        <v>980</v>
      </c>
      <c r="AH61" s="714">
        <v>37.383477503355707</v>
      </c>
      <c r="AI61" s="474" t="s">
        <v>981</v>
      </c>
    </row>
    <row r="62" spans="1:38" ht="13.5" thickBot="1" x14ac:dyDescent="0.3">
      <c r="A62" s="363" t="s">
        <v>935</v>
      </c>
      <c r="B62" s="472">
        <v>41807</v>
      </c>
      <c r="C62" s="472" t="s">
        <v>488</v>
      </c>
      <c r="D62" s="371">
        <v>1830</v>
      </c>
      <c r="E62" s="437" t="s">
        <v>474</v>
      </c>
      <c r="F62" s="437" t="s">
        <v>764</v>
      </c>
      <c r="G62" s="492">
        <v>0.86</v>
      </c>
      <c r="H62" s="492">
        <v>1</v>
      </c>
      <c r="I62" s="492">
        <v>1</v>
      </c>
      <c r="J62" s="492">
        <v>1</v>
      </c>
      <c r="K62" s="492">
        <v>1</v>
      </c>
      <c r="L62" s="492">
        <v>1</v>
      </c>
      <c r="M62" s="492">
        <v>1</v>
      </c>
      <c r="N62" s="363"/>
      <c r="O62" s="363"/>
      <c r="P62" s="363"/>
      <c r="Q62" s="363"/>
      <c r="R62" s="363"/>
      <c r="S62" s="363"/>
      <c r="T62" s="363"/>
      <c r="V62" s="357" t="s">
        <v>968</v>
      </c>
      <c r="Z62" s="474" t="s">
        <v>955</v>
      </c>
      <c r="AA62" s="474">
        <f>AA57</f>
        <v>0.05</v>
      </c>
      <c r="AG62" s="474" t="s">
        <v>982</v>
      </c>
      <c r="AH62" s="714">
        <f>ABS(STANDARDIZE(AH59,AH60,AH61))</f>
        <v>2.0864832596967036</v>
      </c>
    </row>
    <row r="63" spans="1:38" ht="13.5" thickTop="1" x14ac:dyDescent="0.25">
      <c r="A63" s="363" t="s">
        <v>937</v>
      </c>
      <c r="B63" s="472">
        <v>42158</v>
      </c>
      <c r="C63" s="472" t="s">
        <v>483</v>
      </c>
      <c r="D63" s="371">
        <v>4100</v>
      </c>
      <c r="E63" s="437" t="s">
        <v>474</v>
      </c>
      <c r="F63" s="437" t="s">
        <v>764</v>
      </c>
      <c r="G63" s="492">
        <v>6.7300000000000022</v>
      </c>
      <c r="H63" s="492">
        <v>1</v>
      </c>
      <c r="I63" s="492">
        <v>1</v>
      </c>
      <c r="J63" s="492">
        <v>1</v>
      </c>
      <c r="K63" s="492">
        <v>1</v>
      </c>
      <c r="L63" s="492">
        <v>1</v>
      </c>
      <c r="M63" s="492">
        <v>1</v>
      </c>
      <c r="N63" s="363"/>
      <c r="O63" s="363"/>
      <c r="P63" s="363"/>
      <c r="Q63" s="363"/>
      <c r="R63" s="363"/>
      <c r="S63" s="363"/>
      <c r="T63" s="363"/>
      <c r="V63" s="522" t="s">
        <v>956</v>
      </c>
      <c r="W63" s="522" t="s">
        <v>957</v>
      </c>
      <c r="X63" s="522" t="s">
        <v>958</v>
      </c>
      <c r="Y63" s="522" t="s">
        <v>959</v>
      </c>
      <c r="Z63" s="522" t="s">
        <v>960</v>
      </c>
      <c r="AA63" s="522" t="s">
        <v>961</v>
      </c>
      <c r="AB63" s="522" t="s">
        <v>962</v>
      </c>
      <c r="AC63" s="522" t="s">
        <v>963</v>
      </c>
      <c r="AD63" s="522" t="s">
        <v>964</v>
      </c>
      <c r="AE63" s="522" t="s">
        <v>965</v>
      </c>
      <c r="AG63" s="474" t="s">
        <v>965</v>
      </c>
      <c r="AH63" s="714">
        <f>AH62/SQRT(AH52+AI52)</f>
        <v>0.32585393978443561</v>
      </c>
    </row>
    <row r="64" spans="1:38" x14ac:dyDescent="0.25">
      <c r="A64" s="363" t="s">
        <v>939</v>
      </c>
      <c r="B64" s="472">
        <v>42158</v>
      </c>
      <c r="C64" s="472" t="s">
        <v>481</v>
      </c>
      <c r="D64" s="371">
        <v>4100</v>
      </c>
      <c r="E64" s="437" t="s">
        <v>474</v>
      </c>
      <c r="F64" s="437" t="s">
        <v>764</v>
      </c>
      <c r="G64" s="492">
        <v>7.2200000000000006</v>
      </c>
      <c r="H64" s="492">
        <v>1</v>
      </c>
      <c r="I64" s="492">
        <v>1</v>
      </c>
      <c r="J64" s="492">
        <v>1</v>
      </c>
      <c r="K64" s="492">
        <v>1</v>
      </c>
      <c r="L64" s="492">
        <v>1</v>
      </c>
      <c r="M64" s="492">
        <v>1</v>
      </c>
      <c r="N64" s="363"/>
      <c r="O64" s="363"/>
      <c r="P64" s="363"/>
      <c r="Q64" s="363"/>
      <c r="R64" s="363"/>
      <c r="S64" s="363"/>
      <c r="T64" s="363"/>
      <c r="V64" s="357" t="s">
        <v>966</v>
      </c>
      <c r="W64" s="474">
        <f>SQRT(Y53/W53+Y54/W54)</f>
        <v>6.4018411413153495E-2</v>
      </c>
      <c r="X64" s="474">
        <f>(ABS(X53-X54-Z51))/W64</f>
        <v>1.5182545012042268</v>
      </c>
      <c r="Y64" s="474">
        <f>(Y53/W53+Y54/W54)^2/((Y53/W53)^2/(W53-1)+(Y54/W54)^2/(W54-1))</f>
        <v>28.806164793719656</v>
      </c>
      <c r="Z64" s="670">
        <f>TDIST(X64,ROUND(Y64,0),1)</f>
        <v>6.9888890294278347E-2</v>
      </c>
      <c r="AA64" s="670">
        <f>TINV(AA62*2,ROUND(Y64,0))</f>
        <v>1.6991270265334986</v>
      </c>
      <c r="AD64" s="474" t="str">
        <f>IF(Z64&lt;AA62,"yes","no")</f>
        <v>no</v>
      </c>
      <c r="AE64" s="474">
        <f>SQRT(X64^2/(X64^2+Y64))</f>
        <v>0.27219852441455294</v>
      </c>
      <c r="AG64" s="474" t="s">
        <v>983</v>
      </c>
      <c r="AH64" s="985">
        <f>AH60+AH61*NORMSINV(AH58)</f>
        <v>142.50965144054658</v>
      </c>
      <c r="AI64" s="986">
        <f>AH60+AH61*NORMSINV(AH58/2)</f>
        <v>130.7297304765595</v>
      </c>
    </row>
    <row r="65" spans="1:35" x14ac:dyDescent="0.25">
      <c r="A65" s="363" t="s">
        <v>936</v>
      </c>
      <c r="B65" s="472">
        <v>42158</v>
      </c>
      <c r="C65" s="472" t="s">
        <v>482</v>
      </c>
      <c r="D65" s="371">
        <v>4100</v>
      </c>
      <c r="E65" s="437" t="s">
        <v>474</v>
      </c>
      <c r="F65" s="437" t="s">
        <v>764</v>
      </c>
      <c r="G65" s="492">
        <v>7.3100000000000005</v>
      </c>
      <c r="H65" s="492">
        <v>1</v>
      </c>
      <c r="I65" s="492">
        <v>1</v>
      </c>
      <c r="J65" s="492">
        <v>1</v>
      </c>
      <c r="K65" s="492">
        <v>1</v>
      </c>
      <c r="L65" s="492">
        <v>1</v>
      </c>
      <c r="M65" s="492">
        <v>1</v>
      </c>
      <c r="N65" s="363"/>
      <c r="O65" s="363"/>
      <c r="P65" s="363"/>
      <c r="Q65" s="363"/>
      <c r="R65" s="363"/>
      <c r="S65" s="363"/>
      <c r="T65" s="363"/>
      <c r="V65" s="357" t="s">
        <v>967</v>
      </c>
      <c r="W65" s="474">
        <f>W64</f>
        <v>6.4018411413153495E-2</v>
      </c>
      <c r="X65" s="474">
        <f t="shared" ref="X65:Y65" si="5">X64</f>
        <v>1.5182545012042268</v>
      </c>
      <c r="Y65" s="474">
        <f t="shared" si="5"/>
        <v>28.806164793719656</v>
      </c>
      <c r="Z65" s="982">
        <f>TDIST(X65,ROUND(Y65,0),2)</f>
        <v>0.13977778058855669</v>
      </c>
      <c r="AA65" s="670">
        <f>TINV(AA62,ROUND(Y65,0))</f>
        <v>2.0452296421327048</v>
      </c>
      <c r="AB65" s="474">
        <f>(X53-X54)-AA65*W65</f>
        <v>-0.22812859395239252</v>
      </c>
      <c r="AC65" s="474">
        <f>(X53-X54)+AA65*W65</f>
        <v>3.3736111376463845E-2</v>
      </c>
      <c r="AD65" s="474" t="str">
        <f>IF(Z65&lt;AA62,"yes","no")</f>
        <v>no</v>
      </c>
      <c r="AE65" s="474">
        <f>AE64</f>
        <v>0.27219852441455294</v>
      </c>
      <c r="AG65" s="474" t="s">
        <v>960</v>
      </c>
      <c r="AH65" s="987">
        <f>1-NORMSDIST(AH62)</f>
        <v>1.8467435017569755E-2</v>
      </c>
      <c r="AI65" s="981">
        <f>2*AH65</f>
        <v>3.6934870035139511E-2</v>
      </c>
    </row>
    <row r="66" spans="1:35" x14ac:dyDescent="0.25">
      <c r="A66" s="363" t="s">
        <v>938</v>
      </c>
      <c r="B66" s="472">
        <v>42158</v>
      </c>
      <c r="C66" s="472" t="s">
        <v>486</v>
      </c>
      <c r="D66" s="371">
        <v>4100</v>
      </c>
      <c r="E66" s="437" t="s">
        <v>474</v>
      </c>
      <c r="F66" s="437" t="s">
        <v>764</v>
      </c>
      <c r="G66" s="492">
        <v>8.1300000000000043</v>
      </c>
      <c r="H66" s="492">
        <v>1</v>
      </c>
      <c r="I66" s="492">
        <v>1</v>
      </c>
      <c r="J66" s="492">
        <v>1</v>
      </c>
      <c r="K66" s="492">
        <v>1</v>
      </c>
      <c r="L66" s="492">
        <v>1</v>
      </c>
      <c r="M66" s="492">
        <v>1</v>
      </c>
      <c r="N66" s="363"/>
      <c r="O66" s="363"/>
      <c r="P66" s="363"/>
      <c r="Q66" s="363"/>
      <c r="R66" s="363"/>
      <c r="S66" s="363"/>
      <c r="T66" s="363"/>
      <c r="V66" s="706"/>
      <c r="W66" s="706"/>
      <c r="X66" s="706"/>
      <c r="Y66" s="706"/>
      <c r="Z66" s="706"/>
      <c r="AA66" s="706"/>
      <c r="AB66" s="706"/>
      <c r="AC66" s="706"/>
      <c r="AD66" s="706"/>
      <c r="AE66" s="706"/>
      <c r="AG66" s="474" t="s">
        <v>984</v>
      </c>
      <c r="AH66" s="715" t="str">
        <f>IF(AH65&lt;AH58,"yes","no")</f>
        <v>yes</v>
      </c>
      <c r="AI66" s="717" t="str">
        <f>IF(AI65&lt;AH58,"yes","no")</f>
        <v>yes</v>
      </c>
    </row>
    <row r="67" spans="1:35" x14ac:dyDescent="0.25">
      <c r="A67" s="363" t="s">
        <v>886</v>
      </c>
      <c r="B67" s="472">
        <v>37474</v>
      </c>
      <c r="C67" s="472" t="s">
        <v>487</v>
      </c>
      <c r="D67" s="371">
        <v>149</v>
      </c>
      <c r="E67" s="437" t="s">
        <v>474</v>
      </c>
      <c r="F67" s="437" t="s">
        <v>764</v>
      </c>
      <c r="G67" s="492">
        <v>400.00000000000023</v>
      </c>
      <c r="H67" s="492">
        <v>4.9999999999999982E-2</v>
      </c>
      <c r="I67" s="492">
        <v>2.5</v>
      </c>
      <c r="J67" s="492">
        <v>25.000000000000018</v>
      </c>
      <c r="K67" s="492">
        <v>1.5</v>
      </c>
      <c r="L67" s="492">
        <v>10</v>
      </c>
      <c r="M67" s="492">
        <v>38.000000000000014</v>
      </c>
      <c r="N67" s="363"/>
      <c r="O67" s="363"/>
      <c r="P67" s="363"/>
      <c r="Q67" s="363"/>
      <c r="R67" s="363"/>
      <c r="S67" s="363"/>
      <c r="T67" s="363"/>
    </row>
    <row r="68" spans="1:35" x14ac:dyDescent="0.25">
      <c r="A68" s="363" t="s">
        <v>885</v>
      </c>
      <c r="B68" s="472">
        <v>37474</v>
      </c>
      <c r="C68" s="472" t="s">
        <v>484</v>
      </c>
      <c r="D68" s="371">
        <v>149</v>
      </c>
      <c r="E68" s="437" t="s">
        <v>474</v>
      </c>
      <c r="F68" s="437" t="s">
        <v>764</v>
      </c>
      <c r="G68" s="492">
        <v>2000.0000000000016</v>
      </c>
      <c r="H68" s="492">
        <v>4.9999999999999982E-2</v>
      </c>
      <c r="I68" s="492">
        <v>5.0000000000000018</v>
      </c>
      <c r="J68" s="492">
        <v>770.00000000000034</v>
      </c>
      <c r="K68" s="492">
        <v>3.0000000000000004</v>
      </c>
      <c r="L68" s="492">
        <v>90.000000000000071</v>
      </c>
      <c r="M68" s="492">
        <v>174.00000000000017</v>
      </c>
      <c r="N68" s="363"/>
      <c r="O68" s="363"/>
      <c r="P68" s="363"/>
      <c r="Q68" s="363"/>
      <c r="R68" s="363"/>
      <c r="S68" s="363"/>
      <c r="T68" s="363"/>
    </row>
    <row r="69" spans="1:35" x14ac:dyDescent="0.25">
      <c r="A69" s="363" t="s">
        <v>887</v>
      </c>
      <c r="B69" s="472">
        <v>40931</v>
      </c>
      <c r="C69" s="472" t="s">
        <v>485</v>
      </c>
      <c r="D69" s="371">
        <v>163</v>
      </c>
      <c r="E69" s="437" t="s">
        <v>474</v>
      </c>
      <c r="F69" s="437" t="s">
        <v>764</v>
      </c>
      <c r="G69" s="492">
        <v>90.000000000000071</v>
      </c>
      <c r="H69" s="492">
        <v>1</v>
      </c>
      <c r="I69" s="492">
        <v>1</v>
      </c>
      <c r="J69" s="492">
        <v>1</v>
      </c>
      <c r="K69" s="492">
        <v>1</v>
      </c>
      <c r="L69" s="492">
        <v>1</v>
      </c>
      <c r="M69" s="492">
        <v>1</v>
      </c>
      <c r="N69" s="363"/>
      <c r="O69" s="363"/>
      <c r="P69" s="363"/>
      <c r="Q69" s="363"/>
      <c r="R69" s="363"/>
      <c r="S69" s="363"/>
      <c r="T69" s="363"/>
    </row>
    <row r="70" spans="1:35" ht="15.75" x14ac:dyDescent="0.25">
      <c r="A70" s="363" t="s">
        <v>888</v>
      </c>
      <c r="B70" s="472">
        <v>40931</v>
      </c>
      <c r="C70" s="472" t="s">
        <v>488</v>
      </c>
      <c r="D70" s="371">
        <v>163</v>
      </c>
      <c r="E70" s="437" t="s">
        <v>474</v>
      </c>
      <c r="F70" s="437" t="s">
        <v>764</v>
      </c>
      <c r="G70" s="492">
        <v>209.99999999999994</v>
      </c>
      <c r="H70" s="492">
        <v>1</v>
      </c>
      <c r="I70" s="492">
        <v>1</v>
      </c>
      <c r="J70" s="492">
        <v>1</v>
      </c>
      <c r="K70" s="492">
        <v>1</v>
      </c>
      <c r="L70" s="492">
        <v>1</v>
      </c>
      <c r="M70" s="492">
        <v>1</v>
      </c>
      <c r="N70" s="363"/>
      <c r="O70" s="363"/>
      <c r="P70" s="363"/>
      <c r="Q70" s="363"/>
      <c r="R70" s="363"/>
      <c r="S70" s="363"/>
      <c r="T70" s="363"/>
      <c r="V70" s="844" t="s">
        <v>8</v>
      </c>
    </row>
    <row r="71" spans="1:35" x14ac:dyDescent="0.25">
      <c r="A71" s="363" t="s">
        <v>890</v>
      </c>
      <c r="B71" s="472">
        <v>37293</v>
      </c>
      <c r="C71" s="472" t="s">
        <v>484</v>
      </c>
      <c r="D71" s="371">
        <v>170</v>
      </c>
      <c r="E71" s="437" t="s">
        <v>474</v>
      </c>
      <c r="F71" s="437" t="s">
        <v>764</v>
      </c>
      <c r="G71" s="492">
        <v>70.000000000000028</v>
      </c>
      <c r="H71" s="492">
        <v>1.5</v>
      </c>
      <c r="I71" s="492">
        <v>5.0000000000000018</v>
      </c>
      <c r="J71" s="492">
        <v>90.000000000000071</v>
      </c>
      <c r="K71" s="492">
        <v>20.000000000000007</v>
      </c>
      <c r="L71" s="492">
        <v>85.000000000000014</v>
      </c>
      <c r="M71" s="492">
        <v>40</v>
      </c>
      <c r="N71" s="363"/>
      <c r="O71" s="363"/>
      <c r="P71" s="363"/>
      <c r="Q71" s="363"/>
      <c r="R71" s="363"/>
      <c r="S71" s="363"/>
      <c r="T71" s="363"/>
      <c r="V71" s="357" t="s">
        <v>943</v>
      </c>
      <c r="AG71" s="474" t="s">
        <v>969</v>
      </c>
    </row>
    <row r="72" spans="1:35" x14ac:dyDescent="0.25">
      <c r="A72" s="363" t="s">
        <v>891</v>
      </c>
      <c r="B72" s="472">
        <v>37293</v>
      </c>
      <c r="C72" s="472" t="s">
        <v>487</v>
      </c>
      <c r="D72" s="371">
        <v>170</v>
      </c>
      <c r="E72" s="437" t="s">
        <v>474</v>
      </c>
      <c r="F72" s="437" t="s">
        <v>764</v>
      </c>
      <c r="G72" s="492">
        <v>80.000000000000043</v>
      </c>
      <c r="H72" s="492">
        <v>1.5</v>
      </c>
      <c r="I72" s="492">
        <v>5.0000000000000018</v>
      </c>
      <c r="J72" s="492">
        <v>110.00000000000004</v>
      </c>
      <c r="K72" s="492">
        <v>20.000000000000007</v>
      </c>
      <c r="L72" s="492">
        <v>122.00000000000013</v>
      </c>
      <c r="M72" s="492">
        <v>50.000000000000014</v>
      </c>
      <c r="N72" s="363"/>
      <c r="O72" s="363"/>
      <c r="P72" s="363"/>
      <c r="Q72" s="363"/>
      <c r="R72" s="363"/>
      <c r="S72" s="363"/>
      <c r="T72" s="363"/>
    </row>
    <row r="73" spans="1:35" ht="13.5" thickBot="1" x14ac:dyDescent="0.3">
      <c r="A73" s="363" t="s">
        <v>889</v>
      </c>
      <c r="B73" s="472">
        <v>37293</v>
      </c>
      <c r="C73" s="472" t="s">
        <v>485</v>
      </c>
      <c r="D73" s="371">
        <v>170</v>
      </c>
      <c r="E73" s="437" t="s">
        <v>474</v>
      </c>
      <c r="F73" s="437" t="s">
        <v>764</v>
      </c>
      <c r="G73" s="492">
        <v>140.00000000000006</v>
      </c>
      <c r="H73" s="492">
        <v>1.5</v>
      </c>
      <c r="I73" s="492">
        <v>5.0000000000000018</v>
      </c>
      <c r="J73" s="492">
        <v>510.00000000000034</v>
      </c>
      <c r="K73" s="492">
        <v>20.000000000000007</v>
      </c>
      <c r="L73" s="492">
        <v>237.00000000000028</v>
      </c>
      <c r="M73" s="492">
        <v>10</v>
      </c>
      <c r="N73" s="363"/>
      <c r="O73" s="363"/>
      <c r="P73" s="363"/>
      <c r="Q73" s="363"/>
      <c r="R73" s="363"/>
      <c r="S73" s="363"/>
      <c r="T73" s="363"/>
      <c r="V73" s="357" t="s">
        <v>944</v>
      </c>
      <c r="Y73" s="474" t="s">
        <v>945</v>
      </c>
      <c r="Z73" s="474">
        <v>0</v>
      </c>
      <c r="AH73" s="474" t="s">
        <v>970</v>
      </c>
      <c r="AI73" s="474" t="s">
        <v>971</v>
      </c>
    </row>
    <row r="74" spans="1:35" ht="13.5" thickTop="1" x14ac:dyDescent="0.25">
      <c r="A74" s="363" t="s">
        <v>892</v>
      </c>
      <c r="B74" s="472">
        <v>40246</v>
      </c>
      <c r="C74" s="472" t="s">
        <v>485</v>
      </c>
      <c r="D74" s="371">
        <v>173</v>
      </c>
      <c r="E74" s="437" t="s">
        <v>474</v>
      </c>
      <c r="F74" s="437" t="s">
        <v>764</v>
      </c>
      <c r="G74" s="492">
        <v>140.00000000000006</v>
      </c>
      <c r="H74" s="492">
        <v>2.5</v>
      </c>
      <c r="I74" s="492">
        <v>70.000000000000028</v>
      </c>
      <c r="J74" s="492">
        <v>209.99999999999994</v>
      </c>
      <c r="K74" s="492">
        <v>20.000000000000007</v>
      </c>
      <c r="L74" s="492">
        <v>171.00000000000009</v>
      </c>
      <c r="M74" s="492">
        <v>70.000000000000028</v>
      </c>
      <c r="N74" s="363"/>
      <c r="O74" s="363"/>
      <c r="P74" s="363"/>
      <c r="Q74" s="363"/>
      <c r="R74" s="363"/>
      <c r="S74" s="363"/>
      <c r="T74" s="363"/>
      <c r="V74" s="522" t="s">
        <v>946</v>
      </c>
      <c r="W74" s="522" t="s">
        <v>947</v>
      </c>
      <c r="X74" s="522" t="s">
        <v>948</v>
      </c>
      <c r="Y74" s="522" t="s">
        <v>949</v>
      </c>
      <c r="Z74" s="522" t="s">
        <v>950</v>
      </c>
      <c r="AG74" s="474" t="s">
        <v>972</v>
      </c>
      <c r="AH74" s="707">
        <f>COUNT(Q5:Q32)</f>
        <v>28</v>
      </c>
      <c r="AI74" s="716">
        <f>COUNT(Q33:Q54)</f>
        <v>17</v>
      </c>
    </row>
    <row r="75" spans="1:35" x14ac:dyDescent="0.25">
      <c r="A75" s="363" t="s">
        <v>893</v>
      </c>
      <c r="B75" s="472">
        <v>40246</v>
      </c>
      <c r="C75" s="472" t="s">
        <v>484</v>
      </c>
      <c r="D75" s="371">
        <v>173</v>
      </c>
      <c r="E75" s="437" t="s">
        <v>474</v>
      </c>
      <c r="F75" s="437" t="s">
        <v>764</v>
      </c>
      <c r="G75" s="492">
        <v>4610.0000000000009</v>
      </c>
      <c r="H75" s="492">
        <v>2.5</v>
      </c>
      <c r="I75" s="492">
        <v>20.000000000000007</v>
      </c>
      <c r="J75" s="492">
        <v>3260.0000000000009</v>
      </c>
      <c r="K75" s="492">
        <v>20.000000000000007</v>
      </c>
      <c r="L75" s="492">
        <v>226.00000000000009</v>
      </c>
      <c r="M75" s="492">
        <v>50.000000000000014</v>
      </c>
      <c r="N75" s="363"/>
      <c r="O75" s="363"/>
      <c r="P75" s="363"/>
      <c r="Q75" s="363"/>
      <c r="R75" s="363"/>
      <c r="S75" s="363"/>
      <c r="T75" s="363"/>
      <c r="V75" s="357" t="s">
        <v>951</v>
      </c>
      <c r="W75" s="474">
        <f>COUNT(Q5:Q32)</f>
        <v>28</v>
      </c>
      <c r="X75" s="474">
        <f>AVERAGE(Q5:Q32)</f>
        <v>2.7118238729767148</v>
      </c>
      <c r="Y75" s="474">
        <f>VAR(Q5:Q32)</f>
        <v>7.928016393890297E-2</v>
      </c>
      <c r="AG75" s="474" t="s">
        <v>973</v>
      </c>
      <c r="AH75" s="709">
        <f>MEDIAN(Q5:Q32)</f>
        <v>2.6527831567576521</v>
      </c>
      <c r="AI75" s="710">
        <f>MEDIAN(Q33:Q54)</f>
        <v>2.5051499783199058</v>
      </c>
    </row>
    <row r="76" spans="1:35" x14ac:dyDescent="0.25">
      <c r="A76" s="363" t="s">
        <v>895</v>
      </c>
      <c r="B76" s="472">
        <v>41661</v>
      </c>
      <c r="C76" s="472" t="s">
        <v>488</v>
      </c>
      <c r="D76" s="371">
        <v>188</v>
      </c>
      <c r="E76" s="437" t="s">
        <v>474</v>
      </c>
      <c r="F76" s="437" t="s">
        <v>764</v>
      </c>
      <c r="G76" s="492">
        <v>209.99999999999994</v>
      </c>
      <c r="H76" s="492">
        <v>1</v>
      </c>
      <c r="I76" s="492">
        <v>1</v>
      </c>
      <c r="J76" s="492">
        <v>1</v>
      </c>
      <c r="K76" s="492">
        <v>1</v>
      </c>
      <c r="L76" s="492">
        <v>1</v>
      </c>
      <c r="M76" s="492">
        <v>1</v>
      </c>
      <c r="N76" s="363"/>
      <c r="O76" s="363"/>
      <c r="P76" s="363"/>
      <c r="Q76" s="363"/>
      <c r="R76" s="363"/>
      <c r="S76" s="363"/>
      <c r="T76" s="363"/>
      <c r="V76" s="357" t="s">
        <v>952</v>
      </c>
      <c r="W76" s="474">
        <f>COUNT(Q33:Q54)</f>
        <v>17</v>
      </c>
      <c r="X76" s="474">
        <f>AVERAGE(Q33:Q54)</f>
        <v>2.6303664212300863</v>
      </c>
      <c r="Y76" s="474">
        <f>VAR(Q33:Q54)</f>
        <v>0.20157366708100977</v>
      </c>
      <c r="AG76" s="474" t="s">
        <v>974</v>
      </c>
      <c r="AH76" s="709">
        <v>703</v>
      </c>
      <c r="AI76" s="710">
        <v>332</v>
      </c>
    </row>
    <row r="77" spans="1:35" x14ac:dyDescent="0.25">
      <c r="A77" s="363" t="s">
        <v>894</v>
      </c>
      <c r="B77" s="472">
        <v>41661</v>
      </c>
      <c r="C77" s="472" t="s">
        <v>485</v>
      </c>
      <c r="D77" s="371">
        <v>188</v>
      </c>
      <c r="E77" s="437" t="s">
        <v>474</v>
      </c>
      <c r="F77" s="437" t="s">
        <v>764</v>
      </c>
      <c r="G77" s="492">
        <v>270.00000000000006</v>
      </c>
      <c r="H77" s="492">
        <v>1</v>
      </c>
      <c r="I77" s="492">
        <v>1</v>
      </c>
      <c r="J77" s="492">
        <v>1</v>
      </c>
      <c r="K77" s="492">
        <v>1</v>
      </c>
      <c r="L77" s="492">
        <v>1</v>
      </c>
      <c r="M77" s="492">
        <v>1</v>
      </c>
      <c r="N77" s="363"/>
      <c r="O77" s="363"/>
      <c r="P77" s="363"/>
      <c r="Q77" s="363"/>
      <c r="R77" s="363"/>
      <c r="S77" s="363"/>
      <c r="T77" s="363"/>
      <c r="V77" s="706" t="s">
        <v>953</v>
      </c>
      <c r="W77" s="706"/>
      <c r="X77" s="706"/>
      <c r="Y77" s="706">
        <f>((W75-1)*Y75+(W76-1)*Y76)/(W75+W76-2)</f>
        <v>0.12478472324759388</v>
      </c>
      <c r="Z77" s="706">
        <f>ABS(X75-X76-Z73)/SQRT(Y77)</f>
        <v>0.2305951186733905</v>
      </c>
      <c r="AG77" s="474" t="s">
        <v>975</v>
      </c>
      <c r="AH77" s="711">
        <f>AH74*AI74+AH74*(AH74+1)/2-AH76</f>
        <v>179</v>
      </c>
      <c r="AI77" s="712">
        <f>AH74*AI74+AI74*(AI74+1)/2-AI76</f>
        <v>297</v>
      </c>
    </row>
    <row r="78" spans="1:35" x14ac:dyDescent="0.25">
      <c r="A78" s="363" t="s">
        <v>896</v>
      </c>
      <c r="B78" s="472">
        <v>40056</v>
      </c>
      <c r="C78" s="472" t="s">
        <v>485</v>
      </c>
      <c r="D78" s="371">
        <v>191</v>
      </c>
      <c r="E78" s="437" t="s">
        <v>474</v>
      </c>
      <c r="F78" s="437" t="s">
        <v>764</v>
      </c>
      <c r="G78" s="492">
        <v>60.000000000000036</v>
      </c>
      <c r="H78" s="492">
        <v>2.5</v>
      </c>
      <c r="I78" s="492">
        <v>5.0000000000000018</v>
      </c>
      <c r="J78" s="492">
        <v>80.000000000000043</v>
      </c>
      <c r="K78" s="492">
        <v>20.000000000000007</v>
      </c>
      <c r="L78" s="492">
        <v>18.800000000000004</v>
      </c>
      <c r="M78" s="492">
        <v>20.000000000000007</v>
      </c>
      <c r="N78" s="363"/>
      <c r="O78" s="363"/>
      <c r="P78" s="363"/>
      <c r="Q78" s="363"/>
      <c r="R78" s="363"/>
      <c r="S78" s="363"/>
      <c r="T78" s="363"/>
    </row>
    <row r="79" spans="1:35" ht="13.5" thickBot="1" x14ac:dyDescent="0.3">
      <c r="A79" s="363" t="s">
        <v>897</v>
      </c>
      <c r="B79" s="472">
        <v>40056</v>
      </c>
      <c r="C79" s="472" t="s">
        <v>484</v>
      </c>
      <c r="D79" s="371">
        <v>191</v>
      </c>
      <c r="E79" s="437" t="s">
        <v>474</v>
      </c>
      <c r="F79" s="437" t="s">
        <v>764</v>
      </c>
      <c r="G79" s="492">
        <v>259.99999999999994</v>
      </c>
      <c r="H79" s="492">
        <v>2.5</v>
      </c>
      <c r="I79" s="492">
        <v>5.0000000000000018</v>
      </c>
      <c r="J79" s="492">
        <v>180</v>
      </c>
      <c r="K79" s="492">
        <v>20.000000000000007</v>
      </c>
      <c r="L79" s="492">
        <v>21.6</v>
      </c>
      <c r="M79" s="492">
        <v>5.0000000000000018</v>
      </c>
      <c r="N79" s="363"/>
      <c r="O79" s="363"/>
      <c r="P79" s="363"/>
      <c r="Q79" s="363"/>
      <c r="R79" s="363"/>
      <c r="S79" s="363"/>
      <c r="T79" s="363"/>
      <c r="V79" s="357" t="s">
        <v>954</v>
      </c>
      <c r="Z79" s="474" t="s">
        <v>955</v>
      </c>
      <c r="AA79" s="474">
        <v>0.05</v>
      </c>
      <c r="AH79" s="490" t="s">
        <v>976</v>
      </c>
      <c r="AI79" s="490" t="s">
        <v>977</v>
      </c>
    </row>
    <row r="80" spans="1:35" ht="13.5" thickTop="1" x14ac:dyDescent="0.25">
      <c r="A80" s="363" t="s">
        <v>898</v>
      </c>
      <c r="B80" s="472">
        <v>40602</v>
      </c>
      <c r="C80" s="472" t="s">
        <v>485</v>
      </c>
      <c r="D80" s="371">
        <v>196</v>
      </c>
      <c r="E80" s="437" t="s">
        <v>474</v>
      </c>
      <c r="F80" s="437" t="s">
        <v>764</v>
      </c>
      <c r="G80" s="492">
        <v>130.00000000000009</v>
      </c>
      <c r="H80" s="492">
        <v>2.5</v>
      </c>
      <c r="I80" s="492">
        <v>5.0000000000000018</v>
      </c>
      <c r="J80" s="492">
        <v>259.99999999999994</v>
      </c>
      <c r="K80" s="492">
        <v>20.000000000000007</v>
      </c>
      <c r="L80" s="492">
        <v>149.50000000000006</v>
      </c>
      <c r="M80" s="492">
        <v>5.0000000000000018</v>
      </c>
      <c r="N80" s="363"/>
      <c r="O80" s="363"/>
      <c r="P80" s="363"/>
      <c r="Q80" s="363"/>
      <c r="R80" s="363"/>
      <c r="S80" s="363"/>
      <c r="T80" s="363"/>
      <c r="V80" s="522" t="s">
        <v>956</v>
      </c>
      <c r="W80" s="522" t="s">
        <v>957</v>
      </c>
      <c r="X80" s="522" t="s">
        <v>958</v>
      </c>
      <c r="Y80" s="522" t="s">
        <v>959</v>
      </c>
      <c r="Z80" s="522" t="s">
        <v>960</v>
      </c>
      <c r="AA80" s="522" t="s">
        <v>961</v>
      </c>
      <c r="AB80" s="522" t="s">
        <v>962</v>
      </c>
      <c r="AC80" s="522" t="s">
        <v>963</v>
      </c>
      <c r="AD80" s="522" t="s">
        <v>964</v>
      </c>
      <c r="AE80" s="522" t="s">
        <v>965</v>
      </c>
      <c r="AG80" s="474" t="s">
        <v>978</v>
      </c>
      <c r="AH80" s="713">
        <v>0.05</v>
      </c>
    </row>
    <row r="81" spans="1:35" x14ac:dyDescent="0.25">
      <c r="A81" s="363" t="s">
        <v>899</v>
      </c>
      <c r="B81" s="472">
        <v>40602</v>
      </c>
      <c r="C81" s="472" t="s">
        <v>484</v>
      </c>
      <c r="D81" s="371">
        <v>196</v>
      </c>
      <c r="E81" s="437" t="s">
        <v>474</v>
      </c>
      <c r="F81" s="437" t="s">
        <v>764</v>
      </c>
      <c r="G81" s="492">
        <v>159.99999999999994</v>
      </c>
      <c r="H81" s="492">
        <v>2.5</v>
      </c>
      <c r="I81" s="492">
        <v>5.0000000000000018</v>
      </c>
      <c r="J81" s="492">
        <v>220.00000000000009</v>
      </c>
      <c r="K81" s="492">
        <v>40</v>
      </c>
      <c r="L81" s="492">
        <v>97.100000000000094</v>
      </c>
      <c r="M81" s="492">
        <v>5.0000000000000018</v>
      </c>
      <c r="N81" s="363"/>
      <c r="O81" s="363"/>
      <c r="P81" s="363"/>
      <c r="Q81" s="363"/>
      <c r="R81" s="363"/>
      <c r="S81" s="363"/>
      <c r="T81" s="363"/>
      <c r="V81" s="357" t="s">
        <v>966</v>
      </c>
      <c r="W81" s="474">
        <f>SQRT(Y77*(1/W75+1/W76))</f>
        <v>0.10861342042738731</v>
      </c>
      <c r="X81" s="474">
        <f>(ABS(X75-X76-Z73))/W81</f>
        <v>0.74997593691551412</v>
      </c>
      <c r="Y81" s="474">
        <f>W75+W76-2</f>
        <v>43</v>
      </c>
      <c r="Z81" s="474">
        <f>TDIST(X81,Y81,1)</f>
        <v>0.22867660845123156</v>
      </c>
      <c r="AA81" s="474">
        <f>TINV(AA79*2,Y81)</f>
        <v>1.6810707032025196</v>
      </c>
      <c r="AD81" s="474" t="str">
        <f>IF(Z81&lt;AA79,"yes","no")</f>
        <v>no</v>
      </c>
      <c r="AE81" s="474">
        <f>SQRT(X81^2/(X81^2+Y81))</f>
        <v>0.11362950411882659</v>
      </c>
      <c r="AG81" s="474" t="s">
        <v>975</v>
      </c>
      <c r="AH81" s="714">
        <f>MIN(AH77,AI77)</f>
        <v>179</v>
      </c>
    </row>
    <row r="82" spans="1:35" x14ac:dyDescent="0.25">
      <c r="A82" s="363" t="s">
        <v>900</v>
      </c>
      <c r="B82" s="472">
        <v>41149</v>
      </c>
      <c r="C82" s="472" t="s">
        <v>485</v>
      </c>
      <c r="D82" s="371">
        <v>202</v>
      </c>
      <c r="E82" s="437" t="s">
        <v>474</v>
      </c>
      <c r="F82" s="437" t="s">
        <v>764</v>
      </c>
      <c r="G82" s="492">
        <v>780.00000000000011</v>
      </c>
      <c r="H82" s="492">
        <v>1</v>
      </c>
      <c r="I82" s="492">
        <v>1</v>
      </c>
      <c r="J82" s="492">
        <v>1</v>
      </c>
      <c r="K82" s="492">
        <v>1</v>
      </c>
      <c r="L82" s="492">
        <v>1</v>
      </c>
      <c r="M82" s="492">
        <v>1</v>
      </c>
      <c r="N82" s="363"/>
      <c r="O82" s="363"/>
      <c r="P82" s="363"/>
      <c r="Q82" s="363"/>
      <c r="R82" s="363"/>
      <c r="S82" s="363"/>
      <c r="T82" s="363"/>
      <c r="V82" s="357" t="s">
        <v>967</v>
      </c>
      <c r="W82" s="474">
        <f>W81</f>
        <v>0.10861342042738731</v>
      </c>
      <c r="X82" s="474">
        <f t="shared" ref="X82:Y82" si="6">X81</f>
        <v>0.74997593691551412</v>
      </c>
      <c r="Y82" s="474">
        <f t="shared" si="6"/>
        <v>43</v>
      </c>
      <c r="Z82" s="474">
        <f>TDIST(X82,Y82,2)</f>
        <v>0.45735321690246311</v>
      </c>
      <c r="AA82" s="474">
        <f>TINV(AA79,Y82)</f>
        <v>2.0166921992278248</v>
      </c>
      <c r="AB82" s="474">
        <f>(X75-X76)-AA82*W82</f>
        <v>-0.13758238596073563</v>
      </c>
      <c r="AC82" s="474">
        <f>(X75-X76)+AA82*W82</f>
        <v>0.30049728945399251</v>
      </c>
      <c r="AD82" s="474" t="str">
        <f>IF(Z82&lt;AA79,"yes","no")</f>
        <v>no</v>
      </c>
      <c r="AE82" s="474">
        <f>AE81</f>
        <v>0.11362950411882659</v>
      </c>
      <c r="AG82" s="474" t="s">
        <v>979</v>
      </c>
      <c r="AH82" s="714">
        <f>AH74*AI74/2</f>
        <v>238</v>
      </c>
    </row>
    <row r="83" spans="1:35" x14ac:dyDescent="0.25">
      <c r="A83" s="363" t="s">
        <v>901</v>
      </c>
      <c r="B83" s="472">
        <v>41149</v>
      </c>
      <c r="C83" s="472" t="s">
        <v>488</v>
      </c>
      <c r="D83" s="371">
        <v>202</v>
      </c>
      <c r="E83" s="437" t="s">
        <v>474</v>
      </c>
      <c r="F83" s="437" t="s">
        <v>764</v>
      </c>
      <c r="G83" s="492">
        <v>2470.0000000000014</v>
      </c>
      <c r="H83" s="492">
        <v>1</v>
      </c>
      <c r="I83" s="492">
        <v>1</v>
      </c>
      <c r="J83" s="492">
        <v>1</v>
      </c>
      <c r="K83" s="492">
        <v>1</v>
      </c>
      <c r="L83" s="492">
        <v>1</v>
      </c>
      <c r="M83" s="492">
        <v>1</v>
      </c>
      <c r="N83" s="363"/>
      <c r="O83" s="363"/>
      <c r="P83" s="363"/>
      <c r="Q83" s="363"/>
      <c r="R83" s="363"/>
      <c r="S83" s="363"/>
      <c r="T83" s="363"/>
      <c r="V83" s="706"/>
      <c r="W83" s="706"/>
      <c r="X83" s="706"/>
      <c r="Y83" s="706"/>
      <c r="Z83" s="706"/>
      <c r="AA83" s="706"/>
      <c r="AB83" s="706"/>
      <c r="AC83" s="706"/>
      <c r="AD83" s="706"/>
      <c r="AE83" s="706"/>
      <c r="AG83" s="474" t="s">
        <v>980</v>
      </c>
      <c r="AH83" s="714">
        <v>42.68656022968382</v>
      </c>
      <c r="AI83" s="474" t="s">
        <v>981</v>
      </c>
    </row>
    <row r="84" spans="1:35" ht="13.5" thickBot="1" x14ac:dyDescent="0.3">
      <c r="A84" s="357" t="s">
        <v>903</v>
      </c>
      <c r="B84" s="434">
        <v>38782</v>
      </c>
      <c r="C84" s="434" t="s">
        <v>484</v>
      </c>
      <c r="D84" s="373">
        <v>222</v>
      </c>
      <c r="E84" s="437" t="s">
        <v>474</v>
      </c>
      <c r="F84" s="437" t="s">
        <v>764</v>
      </c>
      <c r="G84" s="492">
        <v>15.000000000000007</v>
      </c>
      <c r="H84" s="492">
        <v>2.5</v>
      </c>
      <c r="I84" s="492">
        <v>5.0000000000000018</v>
      </c>
      <c r="J84" s="492">
        <v>200.00000000000011</v>
      </c>
      <c r="K84" s="492">
        <v>20.000000000000007</v>
      </c>
      <c r="L84" s="492">
        <v>79.800000000000011</v>
      </c>
      <c r="M84" s="492">
        <v>40</v>
      </c>
      <c r="N84" s="363"/>
      <c r="O84" s="363"/>
      <c r="P84" s="363"/>
      <c r="Q84" s="363"/>
      <c r="R84" s="363"/>
      <c r="S84" s="363"/>
      <c r="T84" s="363"/>
      <c r="V84" s="357" t="s">
        <v>968</v>
      </c>
      <c r="Z84" s="474" t="s">
        <v>955</v>
      </c>
      <c r="AA84" s="474">
        <f>AA79</f>
        <v>0.05</v>
      </c>
      <c r="AG84" s="474" t="s">
        <v>982</v>
      </c>
      <c r="AH84" s="714">
        <f>ABS(STANDARDIZE(AH81,AH82,AH83))</f>
        <v>1.382168056703055</v>
      </c>
    </row>
    <row r="85" spans="1:35" ht="13.5" thickTop="1" x14ac:dyDescent="0.25">
      <c r="A85" s="357" t="s">
        <v>902</v>
      </c>
      <c r="B85" s="434">
        <v>38782</v>
      </c>
      <c r="C85" s="434" t="s">
        <v>485</v>
      </c>
      <c r="D85" s="373">
        <v>222</v>
      </c>
      <c r="E85" s="437" t="s">
        <v>474</v>
      </c>
      <c r="F85" s="437" t="s">
        <v>764</v>
      </c>
      <c r="G85" s="492">
        <v>15.000000000000007</v>
      </c>
      <c r="H85" s="492">
        <v>2.5</v>
      </c>
      <c r="I85" s="492">
        <v>5.0000000000000018</v>
      </c>
      <c r="J85" s="492">
        <v>250.00000000000011</v>
      </c>
      <c r="K85" s="492">
        <v>20.000000000000007</v>
      </c>
      <c r="L85" s="492">
        <v>168.00000000000011</v>
      </c>
      <c r="M85" s="492">
        <v>90.000000000000071</v>
      </c>
      <c r="N85" s="363"/>
      <c r="O85" s="363"/>
      <c r="P85" s="363"/>
      <c r="Q85" s="363"/>
      <c r="R85" s="363"/>
      <c r="S85" s="363"/>
      <c r="T85" s="363"/>
      <c r="V85" s="522" t="s">
        <v>956</v>
      </c>
      <c r="W85" s="522" t="s">
        <v>957</v>
      </c>
      <c r="X85" s="522" t="s">
        <v>958</v>
      </c>
      <c r="Y85" s="522" t="s">
        <v>959</v>
      </c>
      <c r="Z85" s="522" t="s">
        <v>960</v>
      </c>
      <c r="AA85" s="522" t="s">
        <v>961</v>
      </c>
      <c r="AB85" s="522" t="s">
        <v>962</v>
      </c>
      <c r="AC85" s="522" t="s">
        <v>963</v>
      </c>
      <c r="AD85" s="522" t="s">
        <v>964</v>
      </c>
      <c r="AE85" s="522" t="s">
        <v>965</v>
      </c>
      <c r="AG85" s="474" t="s">
        <v>965</v>
      </c>
      <c r="AH85" s="714">
        <f>AH84/SQRT(AH74+AI74)</f>
        <v>0.20604144874112099</v>
      </c>
    </row>
    <row r="86" spans="1:35" x14ac:dyDescent="0.25">
      <c r="A86" s="357" t="s">
        <v>904</v>
      </c>
      <c r="B86" s="434">
        <v>39868</v>
      </c>
      <c r="C86" s="434" t="s">
        <v>485</v>
      </c>
      <c r="D86" s="373">
        <v>236</v>
      </c>
      <c r="E86" s="437" t="s">
        <v>474</v>
      </c>
      <c r="F86" s="437" t="s">
        <v>764</v>
      </c>
      <c r="G86" s="492">
        <v>259.99999999999994</v>
      </c>
      <c r="H86" s="492">
        <v>2.5</v>
      </c>
      <c r="I86" s="492">
        <v>5.0000000000000018</v>
      </c>
      <c r="J86" s="492">
        <v>380.00000000000006</v>
      </c>
      <c r="K86" s="492">
        <v>20.000000000000007</v>
      </c>
      <c r="L86" s="492">
        <v>146.00000000000011</v>
      </c>
      <c r="M86" s="492">
        <v>70.000000000000028</v>
      </c>
      <c r="N86" s="363"/>
      <c r="O86" s="363"/>
      <c r="P86" s="363"/>
      <c r="Q86" s="363"/>
      <c r="R86" s="363"/>
      <c r="S86" s="363"/>
      <c r="T86" s="363"/>
      <c r="V86" s="357" t="s">
        <v>966</v>
      </c>
      <c r="W86" s="474">
        <f>SQRT(Y75/W75+Y76/W76)</f>
        <v>0.12119698412322989</v>
      </c>
      <c r="X86" s="474">
        <f>(ABS(X75-X76-Z73))/W86</f>
        <v>0.67210791040645579</v>
      </c>
      <c r="Y86" s="474">
        <f>(Y75/W75+Y76/W76)^2/((Y75/W75)^2/(W75-1)+(Y76/W76)^2/(W76-1))</f>
        <v>23.75115795203978</v>
      </c>
      <c r="Z86" s="670">
        <f>TDIST(X86,ROUND(Y86,0),1)</f>
        <v>0.2539671151143662</v>
      </c>
      <c r="AA86" s="474">
        <f>TINV(AA84*2,ROUND(Y86,0))</f>
        <v>1.7108820799094284</v>
      </c>
      <c r="AD86" s="474" t="str">
        <f>IF(Z86&lt;AA84,"yes","no")</f>
        <v>no</v>
      </c>
      <c r="AE86" s="474">
        <f>SQRT(X86^2/(X86^2+Y86))</f>
        <v>0.13661721265301541</v>
      </c>
      <c r="AG86" s="474" t="s">
        <v>983</v>
      </c>
      <c r="AH86" s="985">
        <f>AH82+AH83*NORMSINV(AH80)</f>
        <v>167.78685658412206</v>
      </c>
      <c r="AI86" s="986">
        <f>AH82+AH83*NORMSINV(AH80/2)</f>
        <v>154.3358793259199</v>
      </c>
    </row>
    <row r="87" spans="1:35" x14ac:dyDescent="0.25">
      <c r="A87" s="357" t="s">
        <v>905</v>
      </c>
      <c r="B87" s="434">
        <v>39868</v>
      </c>
      <c r="C87" s="434" t="s">
        <v>484</v>
      </c>
      <c r="D87" s="373">
        <v>236</v>
      </c>
      <c r="E87" s="437" t="s">
        <v>474</v>
      </c>
      <c r="F87" s="437" t="s">
        <v>764</v>
      </c>
      <c r="G87" s="492">
        <v>4650.0000000000036</v>
      </c>
      <c r="H87" s="492">
        <v>2.5</v>
      </c>
      <c r="I87" s="492">
        <v>10</v>
      </c>
      <c r="J87" s="492">
        <v>3600.0000000000045</v>
      </c>
      <c r="K87" s="492">
        <v>20.000000000000007</v>
      </c>
      <c r="L87" s="492">
        <v>192.00000000000017</v>
      </c>
      <c r="M87" s="492">
        <v>80.000000000000043</v>
      </c>
      <c r="N87" s="363"/>
      <c r="O87" s="363"/>
      <c r="P87" s="363"/>
      <c r="Q87" s="363"/>
      <c r="R87" s="363"/>
      <c r="S87" s="363"/>
      <c r="T87" s="363"/>
      <c r="V87" s="357" t="s">
        <v>967</v>
      </c>
      <c r="W87" s="474">
        <f>W86</f>
        <v>0.12119698412322989</v>
      </c>
      <c r="X87" s="474">
        <f t="shared" ref="X87:Y87" si="7">X86</f>
        <v>0.67210791040645579</v>
      </c>
      <c r="Y87" s="474">
        <f t="shared" si="7"/>
        <v>23.75115795203978</v>
      </c>
      <c r="Z87" s="982">
        <f>TDIST(X87,ROUND(Y87,0),2)</f>
        <v>0.50793423022873241</v>
      </c>
      <c r="AA87" s="474">
        <f>TINV(AA84,ROUND(Y87,0))</f>
        <v>2.0638985616280254</v>
      </c>
      <c r="AB87" s="474">
        <f>(X75-X76)-AA87*W87</f>
        <v>-0.16868082945896035</v>
      </c>
      <c r="AC87" s="474">
        <f>(X75-X76)+AA87*W87</f>
        <v>0.33159573295221723</v>
      </c>
      <c r="AD87" s="474" t="str">
        <f>IF(Z87&lt;AA84,"yes","no")</f>
        <v>no</v>
      </c>
      <c r="AE87" s="474">
        <f>AE86</f>
        <v>0.13661721265301541</v>
      </c>
      <c r="AG87" s="474" t="s">
        <v>960</v>
      </c>
      <c r="AH87" s="987">
        <f>1-NORMSDIST(AH84)</f>
        <v>8.3460052867485146E-2</v>
      </c>
      <c r="AI87" s="981">
        <f>2*AH87</f>
        <v>0.16692010573497029</v>
      </c>
    </row>
    <row r="88" spans="1:35" x14ac:dyDescent="0.25">
      <c r="G88" s="363"/>
      <c r="H88" s="363"/>
      <c r="I88" s="363"/>
      <c r="J88" s="363"/>
      <c r="K88" s="363"/>
      <c r="L88" s="363"/>
      <c r="M88" s="363"/>
      <c r="N88" s="363"/>
      <c r="O88" s="363"/>
      <c r="P88" s="363"/>
      <c r="Q88" s="363"/>
      <c r="R88" s="363"/>
      <c r="S88" s="363"/>
      <c r="T88" s="363"/>
      <c r="V88" s="706"/>
      <c r="W88" s="706"/>
      <c r="X88" s="706"/>
      <c r="Y88" s="706"/>
      <c r="Z88" s="706"/>
      <c r="AA88" s="706"/>
      <c r="AB88" s="706"/>
      <c r="AC88" s="706"/>
      <c r="AD88" s="706"/>
      <c r="AE88" s="706"/>
      <c r="AG88" s="474" t="s">
        <v>984</v>
      </c>
      <c r="AH88" s="715" t="str">
        <f>IF(AH87&lt;AH80,"yes","no")</f>
        <v>no</v>
      </c>
      <c r="AI88" s="717" t="str">
        <f>IF(AI87&lt;AH80,"yes","no")</f>
        <v>no</v>
      </c>
    </row>
    <row r="89" spans="1:35" ht="21" x14ac:dyDescent="0.2">
      <c r="A89" s="376"/>
      <c r="B89" s="376"/>
      <c r="C89" s="376"/>
      <c r="D89" s="376"/>
      <c r="E89" s="376"/>
      <c r="F89" s="377"/>
      <c r="G89" s="378" t="s">
        <v>776</v>
      </c>
      <c r="H89" s="379"/>
      <c r="I89" s="379"/>
      <c r="J89" s="376"/>
      <c r="K89" s="376"/>
      <c r="L89" s="376"/>
      <c r="M89" s="376"/>
      <c r="N89" s="376"/>
      <c r="O89" s="376"/>
      <c r="P89" s="376"/>
      <c r="Q89" s="376"/>
      <c r="R89" s="376"/>
      <c r="S89" s="376"/>
    </row>
    <row r="90" spans="1:35" ht="13.5" thickBot="1" x14ac:dyDescent="0.3"/>
    <row r="91" spans="1:35" ht="15" x14ac:dyDescent="0.25">
      <c r="E91" s="796"/>
      <c r="F91" s="797"/>
      <c r="G91" s="1065" t="s">
        <v>757</v>
      </c>
      <c r="H91" s="1065"/>
      <c r="I91" s="1065"/>
      <c r="J91" s="1065"/>
      <c r="K91" s="1065"/>
      <c r="L91" s="1065"/>
      <c r="M91" s="1066"/>
    </row>
    <row r="92" spans="1:35" ht="12.75" customHeight="1" x14ac:dyDescent="0.25">
      <c r="E92" s="977"/>
      <c r="F92" s="474"/>
      <c r="G92" s="474" t="s">
        <v>22</v>
      </c>
      <c r="H92" s="474" t="s">
        <v>3</v>
      </c>
      <c r="I92" s="474" t="s">
        <v>7</v>
      </c>
      <c r="J92" s="474" t="s">
        <v>8</v>
      </c>
      <c r="K92" s="474" t="s">
        <v>9</v>
      </c>
      <c r="L92" s="474" t="s">
        <v>11</v>
      </c>
      <c r="M92" s="787" t="s">
        <v>20</v>
      </c>
    </row>
    <row r="93" spans="1:35" ht="12.75" customHeight="1" x14ac:dyDescent="0.25">
      <c r="E93" s="1050" t="s">
        <v>993</v>
      </c>
      <c r="F93" s="438" t="s">
        <v>854</v>
      </c>
      <c r="G93" s="785">
        <f t="shared" ref="G93:M93" si="8">GEOMEAN(G5:G32)</f>
        <v>267.39101374550955</v>
      </c>
      <c r="H93" s="461">
        <f t="shared" si="8"/>
        <v>0.14804544512650464</v>
      </c>
      <c r="I93" s="785">
        <f t="shared" si="8"/>
        <v>3.823721662074365</v>
      </c>
      <c r="J93" s="785">
        <f t="shared" si="8"/>
        <v>515.01973727828556</v>
      </c>
      <c r="K93" s="785">
        <f t="shared" si="8"/>
        <v>5.6172409691651186</v>
      </c>
      <c r="L93" s="785">
        <f t="shared" si="8"/>
        <v>79.106266235976676</v>
      </c>
      <c r="M93" s="786">
        <f t="shared" si="8"/>
        <v>27.310596481519724</v>
      </c>
    </row>
    <row r="94" spans="1:35" ht="12.75" customHeight="1" x14ac:dyDescent="0.25">
      <c r="E94" s="1050"/>
      <c r="F94" s="438" t="s">
        <v>858</v>
      </c>
      <c r="G94" s="785">
        <f t="shared" ref="G94:M94" si="9">GEOMEAN(G33:G54)</f>
        <v>402.68006123194931</v>
      </c>
      <c r="H94" s="785">
        <f t="shared" si="9"/>
        <v>1.4755446637139225</v>
      </c>
      <c r="I94" s="785">
        <f t="shared" si="9"/>
        <v>4.7828032171373058</v>
      </c>
      <c r="J94" s="785">
        <f t="shared" si="9"/>
        <v>426.93958266786575</v>
      </c>
      <c r="K94" s="785">
        <f t="shared" si="9"/>
        <v>13.708875080792223</v>
      </c>
      <c r="L94" s="785">
        <f t="shared" si="9"/>
        <v>75.239131686799823</v>
      </c>
      <c r="M94" s="786">
        <f t="shared" si="9"/>
        <v>25.673212186113407</v>
      </c>
    </row>
    <row r="95" spans="1:35" ht="12.75" customHeight="1" x14ac:dyDescent="0.25">
      <c r="E95" s="1050"/>
      <c r="F95" s="474"/>
      <c r="G95" s="474"/>
      <c r="H95" s="474"/>
      <c r="I95" s="474"/>
      <c r="J95" s="474"/>
      <c r="K95" s="474"/>
      <c r="L95" s="474"/>
      <c r="M95" s="787"/>
    </row>
    <row r="96" spans="1:35" ht="12.75" customHeight="1" x14ac:dyDescent="0.25">
      <c r="E96" s="1050"/>
      <c r="F96" s="438" t="s">
        <v>706</v>
      </c>
      <c r="G96" s="788">
        <f t="shared" ref="G96:M96" si="10">STDEV(G5:G32)/SQRT(COUNT(G5:G32))</f>
        <v>49.754261963396708</v>
      </c>
      <c r="H96" s="788">
        <f t="shared" si="10"/>
        <v>1.2857214745600724E-2</v>
      </c>
      <c r="I96" s="788">
        <f t="shared" si="10"/>
        <v>0.39622215838121783</v>
      </c>
      <c r="J96" s="788">
        <f t="shared" si="10"/>
        <v>96.126609317589327</v>
      </c>
      <c r="K96" s="788">
        <f t="shared" si="10"/>
        <v>1.2824975515792474</v>
      </c>
      <c r="L96" s="788">
        <f t="shared" si="10"/>
        <v>3.4259399385512368</v>
      </c>
      <c r="M96" s="798">
        <f t="shared" si="10"/>
        <v>2.1332427517001373</v>
      </c>
      <c r="V96" s="844" t="s">
        <v>988</v>
      </c>
    </row>
    <row r="97" spans="5:35" ht="15.75" customHeight="1" thickBot="1" x14ac:dyDescent="0.3">
      <c r="E97" s="1051"/>
      <c r="F97" s="789" t="s">
        <v>705</v>
      </c>
      <c r="G97" s="790">
        <f t="shared" ref="G97:M97" si="11">STDEV(G33:G54)/SQRT(COUNT(G33:G54))</f>
        <v>381.58290469817274</v>
      </c>
      <c r="H97" s="791">
        <f t="shared" si="11"/>
        <v>0.28588477365230275</v>
      </c>
      <c r="I97" s="791">
        <f t="shared" si="11"/>
        <v>0.60888746467362742</v>
      </c>
      <c r="J97" s="790">
        <f t="shared" si="11"/>
        <v>289.79044749647591</v>
      </c>
      <c r="K97" s="790">
        <f t="shared" si="11"/>
        <v>2.191074810117037</v>
      </c>
      <c r="L97" s="790">
        <f t="shared" si="11"/>
        <v>12.294648349085955</v>
      </c>
      <c r="M97" s="799">
        <f t="shared" si="11"/>
        <v>4.3706416749167456</v>
      </c>
      <c r="V97" s="357" t="s">
        <v>943</v>
      </c>
      <c r="AG97" s="474" t="s">
        <v>969</v>
      </c>
    </row>
    <row r="99" spans="5:35" ht="13.5" thickBot="1" x14ac:dyDescent="0.3">
      <c r="V99" s="357" t="s">
        <v>944</v>
      </c>
      <c r="Y99" s="474" t="s">
        <v>945</v>
      </c>
      <c r="Z99" s="474">
        <v>0</v>
      </c>
      <c r="AH99" s="474" t="s">
        <v>970</v>
      </c>
      <c r="AI99" s="474" t="s">
        <v>971</v>
      </c>
    </row>
    <row r="100" spans="5:35" ht="13.5" thickTop="1" x14ac:dyDescent="0.25">
      <c r="V100" s="522" t="s">
        <v>946</v>
      </c>
      <c r="W100" s="522" t="s">
        <v>947</v>
      </c>
      <c r="X100" s="522" t="s">
        <v>948</v>
      </c>
      <c r="Y100" s="522" t="s">
        <v>949</v>
      </c>
      <c r="Z100" s="522" t="s">
        <v>950</v>
      </c>
      <c r="AG100" s="474" t="s">
        <v>972</v>
      </c>
      <c r="AH100" s="707">
        <f>COUNT(S9:S32)</f>
        <v>24</v>
      </c>
      <c r="AI100" s="716">
        <f>COUNT(S33:S54)</f>
        <v>17</v>
      </c>
    </row>
    <row r="101" spans="5:35" x14ac:dyDescent="0.25">
      <c r="V101" s="357" t="s">
        <v>951</v>
      </c>
      <c r="W101" s="474">
        <f>COUNT(S9:S32)</f>
        <v>24</v>
      </c>
      <c r="X101" s="474">
        <f>AVERAGE(S9:S32)</f>
        <v>1.8982108865813609</v>
      </c>
      <c r="Y101" s="474">
        <f>VAR(S9:S32)</f>
        <v>8.7246911680678128E-3</v>
      </c>
      <c r="AG101" s="474" t="s">
        <v>973</v>
      </c>
      <c r="AH101" s="709">
        <f>MEDIAN(S9:S32)</f>
        <v>1.922203481117744</v>
      </c>
      <c r="AI101" s="710">
        <f>MEDIAN(S33:S54)</f>
        <v>1.8518696007297664</v>
      </c>
    </row>
    <row r="102" spans="5:35" x14ac:dyDescent="0.25">
      <c r="V102" s="357" t="s">
        <v>952</v>
      </c>
      <c r="W102" s="474">
        <f>COUNT(S33:S54)</f>
        <v>17</v>
      </c>
      <c r="X102" s="474">
        <f>AVERAGE(S33:S54)</f>
        <v>1.8764437748394331</v>
      </c>
      <c r="Y102" s="474">
        <f>VAR(S33:S54)</f>
        <v>6.3232197889250497E-2</v>
      </c>
      <c r="AG102" s="474" t="s">
        <v>974</v>
      </c>
      <c r="AH102" s="709">
        <v>518.5</v>
      </c>
      <c r="AI102" s="710">
        <v>342.5</v>
      </c>
    </row>
    <row r="103" spans="5:35" x14ac:dyDescent="0.25">
      <c r="V103" s="706" t="s">
        <v>953</v>
      </c>
      <c r="W103" s="706"/>
      <c r="X103" s="706"/>
      <c r="Y103" s="706">
        <f>((W101-1)*Y101+(W102-1)*Y102)/(W101+W102-2)</f>
        <v>3.1086745207527376E-2</v>
      </c>
      <c r="Z103" s="706">
        <f>ABS(X101-X102-Z99)/SQRT(Y103)</f>
        <v>0.1234562780928508</v>
      </c>
      <c r="AG103" s="474" t="s">
        <v>975</v>
      </c>
      <c r="AH103" s="711">
        <f>AH100*AI100+AH100*(AH100+1)/2-AH102</f>
        <v>189.5</v>
      </c>
      <c r="AI103" s="712">
        <f>AH100*AI100+AI100*(AI100+1)/2-AI102</f>
        <v>218.5</v>
      </c>
    </row>
    <row r="105" spans="5:35" ht="13.5" thickBot="1" x14ac:dyDescent="0.3">
      <c r="V105" s="357" t="s">
        <v>954</v>
      </c>
      <c r="Z105" s="474" t="s">
        <v>955</v>
      </c>
      <c r="AA105" s="474">
        <v>0.05</v>
      </c>
      <c r="AH105" s="490" t="s">
        <v>976</v>
      </c>
      <c r="AI105" s="490" t="s">
        <v>977</v>
      </c>
    </row>
    <row r="106" spans="5:35" ht="13.5" thickTop="1" x14ac:dyDescent="0.25">
      <c r="V106" s="522" t="s">
        <v>956</v>
      </c>
      <c r="W106" s="522" t="s">
        <v>957</v>
      </c>
      <c r="X106" s="522" t="s">
        <v>958</v>
      </c>
      <c r="Y106" s="522" t="s">
        <v>959</v>
      </c>
      <c r="Z106" s="522" t="s">
        <v>960</v>
      </c>
      <c r="AA106" s="522" t="s">
        <v>961</v>
      </c>
      <c r="AB106" s="522" t="s">
        <v>962</v>
      </c>
      <c r="AC106" s="522" t="s">
        <v>963</v>
      </c>
      <c r="AD106" s="522" t="s">
        <v>964</v>
      </c>
      <c r="AE106" s="522" t="s">
        <v>965</v>
      </c>
      <c r="AG106" s="474" t="s">
        <v>978</v>
      </c>
      <c r="AH106" s="713">
        <v>0.05</v>
      </c>
    </row>
    <row r="107" spans="5:35" x14ac:dyDescent="0.25">
      <c r="V107" s="357" t="s">
        <v>966</v>
      </c>
      <c r="W107" s="474">
        <f>SQRT(Y103*(1/W101+1/W102))</f>
        <v>5.5891977253848008E-2</v>
      </c>
      <c r="X107" s="474">
        <f>(ABS(X101-X102-Z99))/W107</f>
        <v>0.38944966364433276</v>
      </c>
      <c r="Y107" s="474">
        <f>W101+W102-2</f>
        <v>39</v>
      </c>
      <c r="Z107" s="474">
        <f>TDIST(X107,Y107,1)</f>
        <v>0.34953105612946966</v>
      </c>
      <c r="AA107" s="474">
        <f>TINV(AA105*2,Y107)</f>
        <v>1.6848751217112248</v>
      </c>
      <c r="AD107" s="474" t="str">
        <f>IF(Z107&lt;AA105,"yes","no")</f>
        <v>no</v>
      </c>
      <c r="AE107" s="474">
        <f>SQRT(X107^2/(X107^2+Y107))</f>
        <v>6.2240945529284816E-2</v>
      </c>
      <c r="AG107" s="474" t="s">
        <v>975</v>
      </c>
      <c r="AH107" s="714">
        <f>MIN(AH103,AI103)</f>
        <v>189.5</v>
      </c>
    </row>
    <row r="108" spans="5:35" x14ac:dyDescent="0.25">
      <c r="V108" s="357" t="s">
        <v>967</v>
      </c>
      <c r="W108" s="474">
        <f>W107</f>
        <v>5.5891977253848008E-2</v>
      </c>
      <c r="X108" s="474">
        <f t="shared" ref="X108:Y108" si="12">X107</f>
        <v>0.38944966364433276</v>
      </c>
      <c r="Y108" s="474">
        <f t="shared" si="12"/>
        <v>39</v>
      </c>
      <c r="Z108" s="474">
        <f>TDIST(X108,Y108,2)</f>
        <v>0.69906211225893933</v>
      </c>
      <c r="AA108" s="474">
        <f>TINV(AA105,Y108)</f>
        <v>2.0226909200367595</v>
      </c>
      <c r="AB108" s="474">
        <f>(X101-X102)-AA108*W108</f>
        <v>-9.1285083152331664E-2</v>
      </c>
      <c r="AC108" s="474">
        <f>(X101-X102)+AA108*W108</f>
        <v>0.13481930663618727</v>
      </c>
      <c r="AD108" s="474" t="str">
        <f>IF(Z108&lt;AA105,"yes","no")</f>
        <v>no</v>
      </c>
      <c r="AE108" s="474">
        <f>AE107</f>
        <v>6.2240945529284816E-2</v>
      </c>
      <c r="AG108" s="474" t="s">
        <v>979</v>
      </c>
      <c r="AH108" s="714">
        <f>AH100*AI100/2</f>
        <v>204</v>
      </c>
    </row>
    <row r="109" spans="5:35" x14ac:dyDescent="0.25">
      <c r="V109" s="706"/>
      <c r="W109" s="706"/>
      <c r="X109" s="706"/>
      <c r="Y109" s="706"/>
      <c r="Z109" s="706"/>
      <c r="AA109" s="706"/>
      <c r="AB109" s="706"/>
      <c r="AC109" s="706"/>
      <c r="AD109" s="706"/>
      <c r="AE109" s="706"/>
      <c r="AG109" s="474" t="s">
        <v>980</v>
      </c>
      <c r="AH109" s="714">
        <v>37.787241362080103</v>
      </c>
      <c r="AI109" s="474" t="s">
        <v>981</v>
      </c>
    </row>
    <row r="110" spans="5:35" ht="13.5" thickBot="1" x14ac:dyDescent="0.3">
      <c r="V110" s="357" t="s">
        <v>968</v>
      </c>
      <c r="Z110" s="474" t="s">
        <v>955</v>
      </c>
      <c r="AA110" s="474">
        <f>AA105</f>
        <v>0.05</v>
      </c>
      <c r="AG110" s="474" t="s">
        <v>982</v>
      </c>
      <c r="AH110" s="714">
        <f>ABS(STANDARDIZE(AH107,AH108,AH109))</f>
        <v>0.38372740314806109</v>
      </c>
    </row>
    <row r="111" spans="5:35" ht="13.5" thickTop="1" x14ac:dyDescent="0.25">
      <c r="V111" s="522" t="s">
        <v>956</v>
      </c>
      <c r="W111" s="522" t="s">
        <v>957</v>
      </c>
      <c r="X111" s="522" t="s">
        <v>958</v>
      </c>
      <c r="Y111" s="522" t="s">
        <v>959</v>
      </c>
      <c r="Z111" s="522" t="s">
        <v>960</v>
      </c>
      <c r="AA111" s="522" t="s">
        <v>961</v>
      </c>
      <c r="AB111" s="522" t="s">
        <v>962</v>
      </c>
      <c r="AC111" s="522" t="s">
        <v>963</v>
      </c>
      <c r="AD111" s="522" t="s">
        <v>964</v>
      </c>
      <c r="AE111" s="522" t="s">
        <v>965</v>
      </c>
      <c r="AG111" s="474" t="s">
        <v>965</v>
      </c>
      <c r="AH111" s="714">
        <f>AH110/SQRT(AH100+AI100)</f>
        <v>5.9928152089378441E-2</v>
      </c>
    </row>
    <row r="112" spans="5:35" x14ac:dyDescent="0.25">
      <c r="V112" s="357" t="s">
        <v>966</v>
      </c>
      <c r="W112" s="474">
        <f>SQRT(Y101/W101+Y102/W102)</f>
        <v>6.3898903362877402E-2</v>
      </c>
      <c r="X112" s="474">
        <f>(ABS(X101-X102-Z99))/W112</f>
        <v>0.34064922238671136</v>
      </c>
      <c r="Y112" s="474">
        <f>(Y101/W101+Y102/W102)^2/((Y101/W101)^2/(W101-1)+(Y102/W102)^2/(W102-1))</f>
        <v>19.153077869460532</v>
      </c>
      <c r="Z112" s="670">
        <f>TDIST(X112,ROUND(Y112,0),1)</f>
        <v>0.36855268208951009</v>
      </c>
      <c r="AA112" s="474">
        <f>TINV(AA110*2,ROUND(Y112,0))</f>
        <v>1.7291328115213698</v>
      </c>
      <c r="AD112" s="474" t="str">
        <f>IF(Z112&lt;AA110,"yes","no")</f>
        <v>no</v>
      </c>
      <c r="AE112" s="474">
        <f>SQRT(X112^2/(X112^2+Y112))</f>
        <v>7.7602634269311369E-2</v>
      </c>
      <c r="AG112" s="474" t="s">
        <v>983</v>
      </c>
      <c r="AH112" s="713">
        <f>AH108+AH109*NORMSINV(AH106)</f>
        <v>141.84551899309184</v>
      </c>
      <c r="AI112" s="983">
        <f>AH108+AH109*NORMSINV(AH106/2)</f>
        <v>129.93836785520074</v>
      </c>
    </row>
    <row r="113" spans="22:35" x14ac:dyDescent="0.25">
      <c r="V113" s="357" t="s">
        <v>967</v>
      </c>
      <c r="W113" s="474">
        <f>W112</f>
        <v>6.3898903362877402E-2</v>
      </c>
      <c r="X113" s="474">
        <f t="shared" ref="X113:Y113" si="13">X112</f>
        <v>0.34064922238671136</v>
      </c>
      <c r="Y113" s="474">
        <f t="shared" si="13"/>
        <v>19.153077869460532</v>
      </c>
      <c r="Z113" s="982">
        <f>TDIST(X113,ROUND(Y113,0),2)</f>
        <v>0.73710536417902017</v>
      </c>
      <c r="AA113" s="474">
        <f>TINV(AA110,ROUND(Y113,0))</f>
        <v>2.0930240544083096</v>
      </c>
      <c r="AB113" s="474">
        <f>(X101-X102)-AA113*W113</f>
        <v>-0.11197483004688663</v>
      </c>
      <c r="AC113" s="474">
        <f>(X101-X102)+AA113*W113</f>
        <v>0.15550905353074224</v>
      </c>
      <c r="AD113" s="474" t="str">
        <f>IF(Z113&lt;AA110,"yes","no")</f>
        <v>no</v>
      </c>
      <c r="AE113" s="474">
        <f>AE112</f>
        <v>7.7602634269311369E-2</v>
      </c>
      <c r="AG113" s="474" t="s">
        <v>960</v>
      </c>
      <c r="AH113" s="714">
        <f>1-NORMSDIST(AH110)</f>
        <v>0.35059024993658405</v>
      </c>
      <c r="AI113" s="984">
        <f>2*AH113</f>
        <v>0.70118049987316811</v>
      </c>
    </row>
    <row r="114" spans="22:35" x14ac:dyDescent="0.25">
      <c r="V114" s="706"/>
      <c r="W114" s="706"/>
      <c r="X114" s="706"/>
      <c r="Y114" s="706"/>
      <c r="Z114" s="706"/>
      <c r="AA114" s="706"/>
      <c r="AB114" s="706"/>
      <c r="AC114" s="706"/>
      <c r="AD114" s="706"/>
      <c r="AE114" s="706"/>
      <c r="AG114" s="474" t="s">
        <v>984</v>
      </c>
      <c r="AH114" s="715" t="str">
        <f>IF(AH113&lt;AH106,"yes","no")</f>
        <v>no</v>
      </c>
      <c r="AI114" s="717" t="str">
        <f>IF(AI113&lt;AH106,"yes","no")</f>
        <v>no</v>
      </c>
    </row>
    <row r="117" spans="22:35" x14ac:dyDescent="0.25">
      <c r="AC117" s="438"/>
    </row>
    <row r="123" spans="22:35" ht="15.75" x14ac:dyDescent="0.25">
      <c r="V123" s="844" t="s">
        <v>20</v>
      </c>
    </row>
    <row r="124" spans="22:35" x14ac:dyDescent="0.25">
      <c r="V124" s="357" t="s">
        <v>943</v>
      </c>
      <c r="AG124" s="474" t="s">
        <v>969</v>
      </c>
    </row>
    <row r="126" spans="22:35" ht="13.5" thickBot="1" x14ac:dyDescent="0.3">
      <c r="V126" s="357" t="s">
        <v>944</v>
      </c>
      <c r="Y126" s="474" t="s">
        <v>945</v>
      </c>
      <c r="Z126" s="474">
        <v>0</v>
      </c>
      <c r="AH126" s="474" t="s">
        <v>970</v>
      </c>
      <c r="AI126" s="474" t="s">
        <v>971</v>
      </c>
    </row>
    <row r="127" spans="22:35" ht="13.5" thickTop="1" x14ac:dyDescent="0.25">
      <c r="V127" s="522" t="s">
        <v>946</v>
      </c>
      <c r="W127" s="522" t="s">
        <v>947</v>
      </c>
      <c r="X127" s="522" t="s">
        <v>948</v>
      </c>
      <c r="Y127" s="522" t="s">
        <v>949</v>
      </c>
      <c r="Z127" s="522" t="s">
        <v>950</v>
      </c>
      <c r="AG127" s="474" t="s">
        <v>972</v>
      </c>
      <c r="AH127" s="707">
        <f>COUNT(T9:T32)</f>
        <v>24</v>
      </c>
      <c r="AI127" s="716">
        <f>COUNT(T33:T54)</f>
        <v>17</v>
      </c>
    </row>
    <row r="128" spans="22:35" x14ac:dyDescent="0.25">
      <c r="V128" s="357" t="s">
        <v>951</v>
      </c>
      <c r="W128" s="474">
        <f>COUNT(T9:T32)</f>
        <v>24</v>
      </c>
      <c r="X128" s="474">
        <f>AVERAGE(T9:T32)</f>
        <v>1.4363311855225109</v>
      </c>
      <c r="Y128" s="474">
        <f>VAR(T9:T32)</f>
        <v>2.399918862717243E-2</v>
      </c>
      <c r="AG128" s="474" t="s">
        <v>973</v>
      </c>
      <c r="AH128" s="709">
        <f>MEDIAN(T9:T32)</f>
        <v>1.4392608977506032</v>
      </c>
      <c r="AI128" s="710">
        <f>MEDIAN(T33:T54)</f>
        <v>1.4471580313422192</v>
      </c>
    </row>
    <row r="129" spans="22:35" x14ac:dyDescent="0.25">
      <c r="V129" s="357" t="s">
        <v>952</v>
      </c>
      <c r="W129" s="474">
        <f>COUNT(T33:T54)</f>
        <v>17</v>
      </c>
      <c r="X129" s="474">
        <f>AVERAGE(T33:T54)</f>
        <v>1.4094802102151964</v>
      </c>
      <c r="Y129" s="474">
        <f>VAR(T33:T54)</f>
        <v>0.102292928390884</v>
      </c>
      <c r="AG129" s="474" t="s">
        <v>974</v>
      </c>
      <c r="AH129" s="709">
        <v>490</v>
      </c>
      <c r="AI129" s="710">
        <v>371</v>
      </c>
    </row>
    <row r="130" spans="22:35" x14ac:dyDescent="0.25">
      <c r="V130" s="706" t="s">
        <v>953</v>
      </c>
      <c r="W130" s="706"/>
      <c r="X130" s="706"/>
      <c r="Y130" s="706">
        <f>((W128-1)*Y128+(W129-1)*Y129)/(W128+W129-2)</f>
        <v>5.6119697248182304E-2</v>
      </c>
      <c r="Z130" s="706">
        <f>ABS(X128-X129-Z126)/SQRT(Y130)</f>
        <v>0.11334501008904578</v>
      </c>
      <c r="AG130" s="474" t="s">
        <v>975</v>
      </c>
      <c r="AH130" s="711">
        <f>AH127*AI127+AH127*(AH127+1)/2-AH129</f>
        <v>218</v>
      </c>
      <c r="AI130" s="712">
        <f>AH127*AI127+AI127*(AI127+1)/2-AI129</f>
        <v>190</v>
      </c>
    </row>
    <row r="132" spans="22:35" ht="13.5" thickBot="1" x14ac:dyDescent="0.3">
      <c r="V132" s="357" t="s">
        <v>954</v>
      </c>
      <c r="Z132" s="474" t="s">
        <v>955</v>
      </c>
      <c r="AA132" s="474">
        <v>0.05</v>
      </c>
      <c r="AH132" s="490" t="s">
        <v>976</v>
      </c>
      <c r="AI132" s="490" t="s">
        <v>977</v>
      </c>
    </row>
    <row r="133" spans="22:35" ht="13.5" thickTop="1" x14ac:dyDescent="0.25">
      <c r="V133" s="522" t="s">
        <v>956</v>
      </c>
      <c r="W133" s="522" t="s">
        <v>957</v>
      </c>
      <c r="X133" s="522" t="s">
        <v>958</v>
      </c>
      <c r="Y133" s="522" t="s">
        <v>959</v>
      </c>
      <c r="Z133" s="522" t="s">
        <v>960</v>
      </c>
      <c r="AA133" s="522" t="s">
        <v>961</v>
      </c>
      <c r="AB133" s="522" t="s">
        <v>962</v>
      </c>
      <c r="AC133" s="522" t="s">
        <v>963</v>
      </c>
      <c r="AD133" s="522" t="s">
        <v>964</v>
      </c>
      <c r="AE133" s="522" t="s">
        <v>965</v>
      </c>
      <c r="AG133" s="474" t="s">
        <v>978</v>
      </c>
      <c r="AH133" s="713">
        <v>0.05</v>
      </c>
    </row>
    <row r="134" spans="22:35" x14ac:dyDescent="0.25">
      <c r="V134" s="357" t="s">
        <v>966</v>
      </c>
      <c r="W134" s="474">
        <f>SQRT(Y130*(1/W128+1/W129))</f>
        <v>7.5096467162790323E-2</v>
      </c>
      <c r="X134" s="474">
        <f>(ABS(X128-X129-Z126))/W134</f>
        <v>0.3575531089779273</v>
      </c>
      <c r="Y134" s="474">
        <f>W128+W129-2</f>
        <v>39</v>
      </c>
      <c r="Z134" s="474">
        <f>TDIST(X134,Y134,1)</f>
        <v>0.36130278235663382</v>
      </c>
      <c r="AA134" s="474">
        <f>TINV(AA132*2,Y134)</f>
        <v>1.6848751217112248</v>
      </c>
      <c r="AD134" s="474" t="str">
        <f>IF(Z134&lt;AA132,"yes","no")</f>
        <v>no</v>
      </c>
      <c r="AE134" s="474">
        <f>SQRT(X134^2/(X134^2+Y134))</f>
        <v>5.716070784974403E-2</v>
      </c>
      <c r="AG134" s="474" t="s">
        <v>975</v>
      </c>
      <c r="AH134" s="714">
        <f>MIN(AH130,AI130)</f>
        <v>190</v>
      </c>
    </row>
    <row r="135" spans="22:35" x14ac:dyDescent="0.25">
      <c r="V135" s="357" t="s">
        <v>967</v>
      </c>
      <c r="W135" s="474">
        <f>W134</f>
        <v>7.5096467162790323E-2</v>
      </c>
      <c r="X135" s="474">
        <f t="shared" ref="X135:Y135" si="14">X134</f>
        <v>0.3575531089779273</v>
      </c>
      <c r="Y135" s="474">
        <f t="shared" si="14"/>
        <v>39</v>
      </c>
      <c r="Z135" s="474">
        <f>TDIST(X135,Y135,2)</f>
        <v>0.72260556471326765</v>
      </c>
      <c r="AA135" s="474">
        <f>TINV(AA132,Y135)</f>
        <v>2.0226909200367595</v>
      </c>
      <c r="AB135" s="474">
        <f>(X128-X129)-AA135*W135</f>
        <v>-0.12504596694970016</v>
      </c>
      <c r="AC135" s="474">
        <f>(X128-X129)+AA135*W135</f>
        <v>0.17874791756432917</v>
      </c>
      <c r="AD135" s="474" t="str">
        <f>IF(Z135&lt;AA132,"yes","no")</f>
        <v>no</v>
      </c>
      <c r="AE135" s="474">
        <f>AE134</f>
        <v>5.716070784974403E-2</v>
      </c>
      <c r="AG135" s="474" t="s">
        <v>979</v>
      </c>
      <c r="AH135" s="714">
        <f>AH127*AI127/2</f>
        <v>204</v>
      </c>
    </row>
    <row r="136" spans="22:35" x14ac:dyDescent="0.25">
      <c r="V136" s="706"/>
      <c r="W136" s="706"/>
      <c r="X136" s="706"/>
      <c r="Y136" s="706"/>
      <c r="Z136" s="706"/>
      <c r="AA136" s="706"/>
      <c r="AB136" s="706"/>
      <c r="AC136" s="706"/>
      <c r="AD136" s="706"/>
      <c r="AE136" s="706"/>
      <c r="AG136" s="474" t="s">
        <v>980</v>
      </c>
      <c r="AH136" s="714">
        <v>37.732886607140422</v>
      </c>
      <c r="AI136" s="474" t="s">
        <v>981</v>
      </c>
    </row>
    <row r="137" spans="22:35" ht="13.5" thickBot="1" x14ac:dyDescent="0.3">
      <c r="V137" s="357" t="s">
        <v>968</v>
      </c>
      <c r="Z137" s="474" t="s">
        <v>955</v>
      </c>
      <c r="AA137" s="474">
        <f>AA132</f>
        <v>0.05</v>
      </c>
      <c r="AG137" s="474" t="s">
        <v>982</v>
      </c>
      <c r="AH137" s="714">
        <f>ABS(STANDARDIZE(AH134,AH135,AH136))</f>
        <v>0.37102912760855927</v>
      </c>
    </row>
    <row r="138" spans="22:35" ht="13.5" thickTop="1" x14ac:dyDescent="0.25">
      <c r="V138" s="522" t="s">
        <v>956</v>
      </c>
      <c r="W138" s="522" t="s">
        <v>957</v>
      </c>
      <c r="X138" s="522" t="s">
        <v>958</v>
      </c>
      <c r="Y138" s="522" t="s">
        <v>959</v>
      </c>
      <c r="Z138" s="522" t="s">
        <v>960</v>
      </c>
      <c r="AA138" s="522" t="s">
        <v>961</v>
      </c>
      <c r="AB138" s="522" t="s">
        <v>962</v>
      </c>
      <c r="AC138" s="522" t="s">
        <v>963</v>
      </c>
      <c r="AD138" s="522" t="s">
        <v>964</v>
      </c>
      <c r="AE138" s="522" t="s">
        <v>965</v>
      </c>
      <c r="AG138" s="474" t="s">
        <v>965</v>
      </c>
      <c r="AH138" s="714">
        <f>AH137/SQRT(AH127+AI127)</f>
        <v>5.7945014628876371E-2</v>
      </c>
    </row>
    <row r="139" spans="22:35" x14ac:dyDescent="0.25">
      <c r="V139" s="357" t="s">
        <v>966</v>
      </c>
      <c r="W139" s="474">
        <f>SQRT(Y128/W128+Y129/W129)</f>
        <v>8.3768712981730581E-2</v>
      </c>
      <c r="X139" s="474">
        <f>(ABS(X128-X129-Z126))/W139</f>
        <v>0.32053704004227129</v>
      </c>
      <c r="Y139" s="474">
        <f>(Y128/W128+Y129/W129)^2/((Y128/W128)^2/(W128-1)+(Y129/W129)^2/(W129-1))</f>
        <v>21.349588364556578</v>
      </c>
      <c r="Z139" s="670">
        <f>TDIST(X139,ROUND(Y139,0),1)</f>
        <v>0.37586451047988961</v>
      </c>
      <c r="AA139" s="474">
        <f>TINV(AA137*2,ROUND(Y139,0))</f>
        <v>1.7207429028118781</v>
      </c>
      <c r="AD139" s="474" t="str">
        <f>IF(Z139&lt;AA137,"yes","no")</f>
        <v>no</v>
      </c>
      <c r="AE139" s="474">
        <f>SQRT(X139^2/(X139^2+Y139))</f>
        <v>6.920555625987522E-2</v>
      </c>
      <c r="AG139" s="474" t="s">
        <v>983</v>
      </c>
      <c r="AH139" s="988">
        <f>AH135+AH136*NORMSINV(AH133)</f>
        <v>141.93492460889644</v>
      </c>
      <c r="AI139" s="983">
        <f>AH135+AH136*NORMSINV(AH133/2)</f>
        <v>130.04490121727105</v>
      </c>
    </row>
    <row r="140" spans="22:35" x14ac:dyDescent="0.25">
      <c r="V140" s="357" t="s">
        <v>967</v>
      </c>
      <c r="W140" s="474">
        <f>W139</f>
        <v>8.3768712981730581E-2</v>
      </c>
      <c r="X140" s="474">
        <f t="shared" ref="X140:Y140" si="15">X139</f>
        <v>0.32053704004227129</v>
      </c>
      <c r="Y140" s="474">
        <f t="shared" si="15"/>
        <v>21.349588364556578</v>
      </c>
      <c r="Z140" s="982">
        <f>TDIST(X140,ROUND(Y140,0),2)</f>
        <v>0.75172902095977923</v>
      </c>
      <c r="AA140" s="474">
        <f>TINV(AA137,ROUND(Y140,0))</f>
        <v>2.07961384472768</v>
      </c>
      <c r="AB140" s="474">
        <f>(X128-X129)-AA140*W140</f>
        <v>-0.14735559996451175</v>
      </c>
      <c r="AC140" s="474">
        <f>(X128-X129)+AA140*W140</f>
        <v>0.20105755057914076</v>
      </c>
      <c r="AD140" s="474" t="str">
        <f>IF(Z140&lt;AA137,"yes","no")</f>
        <v>no</v>
      </c>
      <c r="AE140" s="474">
        <f>AE139</f>
        <v>6.920555625987522E-2</v>
      </c>
      <c r="AG140" s="474" t="s">
        <v>960</v>
      </c>
      <c r="AH140" s="989">
        <f>1-NORMSDIST(AH137)</f>
        <v>0.35530791849182985</v>
      </c>
      <c r="AI140" s="984">
        <f>2*AH140</f>
        <v>0.71061583698365971</v>
      </c>
    </row>
    <row r="141" spans="22:35" x14ac:dyDescent="0.25">
      <c r="V141" s="706"/>
      <c r="W141" s="706"/>
      <c r="X141" s="706"/>
      <c r="Y141" s="706"/>
      <c r="Z141" s="706"/>
      <c r="AA141" s="706"/>
      <c r="AB141" s="706"/>
      <c r="AC141" s="706"/>
      <c r="AD141" s="706"/>
      <c r="AE141" s="706"/>
      <c r="AG141" s="474" t="s">
        <v>984</v>
      </c>
      <c r="AH141" s="715" t="str">
        <f>IF(AH140&lt;AH133,"yes","no")</f>
        <v>no</v>
      </c>
      <c r="AI141" s="717" t="str">
        <f>IF(AI140&lt;AH133,"yes","no")</f>
        <v>no</v>
      </c>
    </row>
  </sheetData>
  <sheetProtection algorithmName="SHA-512" hashValue="xMd0JGJGr8RKhduxs/+Qkg6dRVW65PMv4k1mGSBJeSX9T5/yL9xa5DMDh3CRfLee6s8nSJaGWYXPYFGFtXsFAg==" saltValue="aAbXGxu7fh2/PNYPavs55w==" spinCount="100000" sheet="1" scenarios="1"/>
  <mergeCells count="6">
    <mergeCell ref="E93:E97"/>
    <mergeCell ref="AA8:AB8"/>
    <mergeCell ref="AA11:AB11"/>
    <mergeCell ref="G3:M3"/>
    <mergeCell ref="N3:T3"/>
    <mergeCell ref="G91:M91"/>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C366"/>
  <sheetViews>
    <sheetView showGridLines="0" topLeftCell="A64" workbookViewId="0">
      <selection activeCell="K84" sqref="K84"/>
    </sheetView>
  </sheetViews>
  <sheetFormatPr defaultColWidth="25.140625" defaultRowHeight="12" x14ac:dyDescent="0.2"/>
  <cols>
    <col min="1" max="1" width="28.85546875" style="52" bestFit="1" customWidth="1"/>
    <col min="2" max="2" width="22.42578125" style="52" customWidth="1"/>
    <col min="3" max="3" width="8.42578125" style="18" bestFit="1" customWidth="1"/>
    <col min="4" max="4" width="22.85546875" style="18" customWidth="1"/>
    <col min="5" max="5" width="18.7109375" style="18" customWidth="1"/>
    <col min="6" max="6" width="10.140625" style="18" customWidth="1"/>
    <col min="7" max="7" width="18" style="17" customWidth="1"/>
    <col min="8" max="8" width="7.85546875" style="17" customWidth="1"/>
    <col min="9" max="9" width="11.85546875" style="17" customWidth="1"/>
    <col min="10" max="10" width="15.42578125" style="17" customWidth="1"/>
    <col min="11" max="11" width="14.42578125" style="14" bestFit="1" customWidth="1"/>
    <col min="12" max="12" width="18.140625" style="14" bestFit="1" customWidth="1"/>
    <col min="13" max="13" width="8.85546875" style="14" bestFit="1" customWidth="1"/>
    <col min="14" max="15" width="11" style="14" bestFit="1" customWidth="1"/>
    <col min="16" max="16" width="12.5703125" style="14" bestFit="1" customWidth="1"/>
    <col min="17" max="17" width="11" style="14" bestFit="1" customWidth="1"/>
    <col min="18" max="20" width="10.42578125" style="17" bestFit="1" customWidth="1"/>
    <col min="21" max="22" width="11.140625" style="17" bestFit="1" customWidth="1"/>
    <col min="23" max="24" width="9.140625" style="17" bestFit="1" customWidth="1"/>
    <col min="25" max="25" width="5.28515625" style="17" bestFit="1" customWidth="1"/>
    <col min="26" max="26" width="8.5703125" style="17" customWidth="1"/>
    <col min="27" max="27" width="8" style="17" bestFit="1" customWidth="1"/>
    <col min="28" max="28" width="9" style="17" bestFit="1" customWidth="1"/>
    <col min="29" max="29" width="10.42578125" style="17" bestFit="1" customWidth="1"/>
    <col min="30" max="30" width="9.5703125" style="17" bestFit="1" customWidth="1"/>
    <col min="31" max="16384" width="25.140625" style="17"/>
  </cols>
  <sheetData>
    <row r="1" spans="1:29" ht="18.75" x14ac:dyDescent="0.3">
      <c r="A1" s="400" t="s">
        <v>812</v>
      </c>
      <c r="B1" s="400"/>
      <c r="F1" s="17"/>
      <c r="H1" s="366" t="s">
        <v>816</v>
      </c>
      <c r="J1" s="14"/>
      <c r="Q1" s="17"/>
    </row>
    <row r="2" spans="1:29" ht="23.25" customHeight="1" x14ac:dyDescent="0.25">
      <c r="F2" s="1068" t="s">
        <v>797</v>
      </c>
      <c r="G2" s="1068"/>
      <c r="H2" s="1068"/>
      <c r="I2" s="1068"/>
      <c r="J2" s="1068"/>
      <c r="K2" s="1068"/>
      <c r="L2" s="1068"/>
      <c r="M2" s="1068"/>
      <c r="N2" s="1068"/>
      <c r="O2" s="1068"/>
      <c r="P2" s="1068"/>
      <c r="Q2" s="1068"/>
      <c r="R2" s="1068"/>
      <c r="S2" s="1068"/>
      <c r="T2" s="1068"/>
      <c r="U2" s="1068"/>
      <c r="V2" s="1068"/>
      <c r="W2" s="1068"/>
      <c r="X2" s="1068"/>
      <c r="Y2" s="1068"/>
      <c r="Z2" s="1068"/>
      <c r="AA2" s="1068"/>
      <c r="AB2" s="1068"/>
      <c r="AC2" s="1068"/>
    </row>
    <row r="3" spans="1:29" ht="25.5" x14ac:dyDescent="0.2">
      <c r="A3" s="48" t="s">
        <v>26</v>
      </c>
      <c r="B3" s="48" t="s">
        <v>708</v>
      </c>
      <c r="C3" s="16" t="s">
        <v>25</v>
      </c>
      <c r="D3" s="16" t="s">
        <v>755</v>
      </c>
      <c r="E3" s="369" t="s">
        <v>814</v>
      </c>
      <c r="F3" s="414" t="s">
        <v>22</v>
      </c>
      <c r="G3" s="414" t="s">
        <v>23</v>
      </c>
      <c r="H3" s="414" t="s">
        <v>0</v>
      </c>
      <c r="I3" s="414" t="s">
        <v>1</v>
      </c>
      <c r="J3" s="414" t="s">
        <v>2</v>
      </c>
      <c r="K3" s="414" t="s">
        <v>3</v>
      </c>
      <c r="L3" s="414" t="s">
        <v>4</v>
      </c>
      <c r="M3" s="414" t="s">
        <v>5</v>
      </c>
      <c r="N3" s="414" t="s">
        <v>6</v>
      </c>
      <c r="O3" s="414" t="s">
        <v>7</v>
      </c>
      <c r="P3" s="414" t="s">
        <v>8</v>
      </c>
      <c r="Q3" s="414" t="s">
        <v>9</v>
      </c>
      <c r="R3" s="414" t="s">
        <v>10</v>
      </c>
      <c r="S3" s="414" t="s">
        <v>11</v>
      </c>
      <c r="T3" s="414" t="s">
        <v>30</v>
      </c>
      <c r="U3" s="414" t="s">
        <v>12</v>
      </c>
      <c r="V3" s="414" t="s">
        <v>13</v>
      </c>
      <c r="W3" s="414" t="s">
        <v>14</v>
      </c>
      <c r="X3" s="414" t="s">
        <v>15</v>
      </c>
      <c r="Y3" s="414" t="s">
        <v>16</v>
      </c>
      <c r="Z3" s="414" t="s">
        <v>17</v>
      </c>
      <c r="AA3" s="414" t="s">
        <v>18</v>
      </c>
      <c r="AB3" s="414" t="s">
        <v>19</v>
      </c>
      <c r="AC3" s="414" t="s">
        <v>20</v>
      </c>
    </row>
    <row r="4" spans="1:29" s="52" customFormat="1" x14ac:dyDescent="0.2">
      <c r="A4" s="48" t="s">
        <v>29</v>
      </c>
      <c r="B4" s="84" t="s">
        <v>762</v>
      </c>
      <c r="C4" s="49">
        <v>40155.865277777775</v>
      </c>
      <c r="D4" s="50">
        <v>252</v>
      </c>
      <c r="E4" s="331" t="s">
        <v>765</v>
      </c>
      <c r="F4" s="48">
        <v>4.04</v>
      </c>
      <c r="G4" s="48">
        <v>0.09</v>
      </c>
      <c r="H4" s="48">
        <v>0.46</v>
      </c>
      <c r="I4" s="48">
        <v>75.47</v>
      </c>
      <c r="J4" s="412">
        <v>0.01</v>
      </c>
      <c r="K4" s="412">
        <v>7.0000000000000007E-2</v>
      </c>
      <c r="L4" s="412">
        <v>103600</v>
      </c>
      <c r="M4" s="412">
        <v>0.1</v>
      </c>
      <c r="N4" s="412">
        <v>0.39</v>
      </c>
      <c r="O4" s="412">
        <v>1.86</v>
      </c>
      <c r="P4" s="412">
        <v>13.12</v>
      </c>
      <c r="Q4" s="48">
        <v>0.28999999999999998</v>
      </c>
      <c r="R4" s="48">
        <v>16560</v>
      </c>
      <c r="S4" s="48">
        <v>71.63</v>
      </c>
      <c r="T4" s="48" t="s">
        <v>21</v>
      </c>
      <c r="U4" s="48">
        <v>1.58</v>
      </c>
      <c r="V4" s="48">
        <v>2.67</v>
      </c>
      <c r="W4" s="48">
        <v>3440</v>
      </c>
      <c r="X4" s="48">
        <v>0.76</v>
      </c>
      <c r="Y4" s="48">
        <v>0.01</v>
      </c>
      <c r="Z4" s="48">
        <v>36140</v>
      </c>
      <c r="AA4" s="48">
        <v>0.02</v>
      </c>
      <c r="AB4" s="48">
        <v>0.32</v>
      </c>
      <c r="AC4" s="48">
        <v>10.48</v>
      </c>
    </row>
    <row r="5" spans="1:29" s="52" customFormat="1" x14ac:dyDescent="0.2">
      <c r="A5" s="48" t="s">
        <v>29</v>
      </c>
      <c r="B5" s="84" t="s">
        <v>762</v>
      </c>
      <c r="C5" s="49">
        <v>38805.666666666664</v>
      </c>
      <c r="D5" s="50">
        <v>260</v>
      </c>
      <c r="E5" s="331" t="s">
        <v>765</v>
      </c>
      <c r="F5" s="48">
        <v>8.59</v>
      </c>
      <c r="G5" s="48">
        <v>0.2</v>
      </c>
      <c r="H5" s="48">
        <v>0.6</v>
      </c>
      <c r="I5" s="48">
        <v>110.6</v>
      </c>
      <c r="J5" s="412">
        <v>0.05</v>
      </c>
      <c r="K5" s="412">
        <v>0.04</v>
      </c>
      <c r="L5" s="412">
        <v>87760</v>
      </c>
      <c r="M5" s="412">
        <v>0.6</v>
      </c>
      <c r="N5" s="412">
        <v>0.42</v>
      </c>
      <c r="O5" s="412">
        <v>2.71</v>
      </c>
      <c r="P5" s="412">
        <v>5</v>
      </c>
      <c r="Q5" s="48">
        <v>0.12</v>
      </c>
      <c r="R5" s="48">
        <v>13510</v>
      </c>
      <c r="S5" s="48">
        <v>123.84</v>
      </c>
      <c r="T5" s="48" t="s">
        <v>21</v>
      </c>
      <c r="U5" s="48">
        <v>2.37</v>
      </c>
      <c r="V5" s="48">
        <v>4.7699999999999996</v>
      </c>
      <c r="W5" s="48">
        <v>2530</v>
      </c>
      <c r="X5" s="48">
        <v>0.6</v>
      </c>
      <c r="Y5" s="48">
        <v>0.17</v>
      </c>
      <c r="Z5" s="48">
        <v>26990</v>
      </c>
      <c r="AA5" s="48" t="s">
        <v>21</v>
      </c>
      <c r="AB5" s="48" t="s">
        <v>21</v>
      </c>
      <c r="AC5" s="48">
        <v>6.6</v>
      </c>
    </row>
    <row r="6" spans="1:29" s="52" customFormat="1" x14ac:dyDescent="0.2">
      <c r="A6" s="48" t="s">
        <v>29</v>
      </c>
      <c r="B6" s="84" t="s">
        <v>762</v>
      </c>
      <c r="C6" s="49">
        <v>38925.59375</v>
      </c>
      <c r="D6" s="50">
        <v>322</v>
      </c>
      <c r="E6" s="331" t="s">
        <v>765</v>
      </c>
      <c r="F6" s="48">
        <v>11.55</v>
      </c>
      <c r="G6" s="48">
        <v>0.3</v>
      </c>
      <c r="H6" s="48">
        <v>1</v>
      </c>
      <c r="I6" s="48">
        <v>143.1</v>
      </c>
      <c r="J6" s="412">
        <v>0.05</v>
      </c>
      <c r="K6" s="412">
        <v>0.03</v>
      </c>
      <c r="L6" s="412">
        <v>77150</v>
      </c>
      <c r="M6" s="412">
        <v>0.3</v>
      </c>
      <c r="N6" s="412">
        <v>0.12</v>
      </c>
      <c r="O6" s="412">
        <v>1.66</v>
      </c>
      <c r="P6" s="412">
        <v>5.2</v>
      </c>
      <c r="Q6" s="48">
        <v>0.08</v>
      </c>
      <c r="R6" s="48">
        <v>11330</v>
      </c>
      <c r="S6" s="48">
        <v>10.52</v>
      </c>
      <c r="T6" s="48" t="s">
        <v>21</v>
      </c>
      <c r="U6" s="48">
        <v>3.12</v>
      </c>
      <c r="V6" s="48">
        <v>0.68</v>
      </c>
      <c r="W6" s="48">
        <v>2740</v>
      </c>
      <c r="X6" s="48">
        <v>0.5</v>
      </c>
      <c r="Y6" s="48">
        <v>0.17</v>
      </c>
      <c r="Z6" s="48">
        <v>26340</v>
      </c>
      <c r="AA6" s="48" t="s">
        <v>21</v>
      </c>
      <c r="AB6" s="48" t="s">
        <v>21</v>
      </c>
      <c r="AC6" s="48">
        <v>2.5499999999999998</v>
      </c>
    </row>
    <row r="7" spans="1:29" s="52" customFormat="1" x14ac:dyDescent="0.2">
      <c r="A7" s="48" t="s">
        <v>29</v>
      </c>
      <c r="B7" s="84" t="s">
        <v>762</v>
      </c>
      <c r="C7" s="49">
        <v>39791.65625</v>
      </c>
      <c r="D7" s="50">
        <v>323</v>
      </c>
      <c r="E7" s="331" t="s">
        <v>765</v>
      </c>
      <c r="F7" s="48">
        <v>5.0199999999999996</v>
      </c>
      <c r="G7" s="48">
        <v>0.08</v>
      </c>
      <c r="H7" s="48">
        <v>0.33</v>
      </c>
      <c r="I7" s="48">
        <v>76.47</v>
      </c>
      <c r="J7" s="412">
        <v>0.02</v>
      </c>
      <c r="K7" s="412">
        <v>7.0000000000000007E-2</v>
      </c>
      <c r="L7" s="412">
        <v>96050</v>
      </c>
      <c r="M7" s="412">
        <v>0.06</v>
      </c>
      <c r="N7" s="412">
        <v>0.12</v>
      </c>
      <c r="O7" s="412">
        <v>0.61</v>
      </c>
      <c r="P7" s="412">
        <v>14.34</v>
      </c>
      <c r="Q7" s="48">
        <v>0.06</v>
      </c>
      <c r="R7" s="48">
        <v>15180</v>
      </c>
      <c r="S7" s="48">
        <v>64.099999999999994</v>
      </c>
      <c r="T7" s="48" t="s">
        <v>21</v>
      </c>
      <c r="U7" s="48">
        <v>1.45</v>
      </c>
      <c r="V7" s="48">
        <v>1.1499999999999999</v>
      </c>
      <c r="W7" s="48">
        <v>2870</v>
      </c>
      <c r="X7" s="48">
        <v>0.59</v>
      </c>
      <c r="Y7" s="48">
        <v>8.0000000000000002E-3</v>
      </c>
      <c r="Z7" s="48">
        <v>35610</v>
      </c>
      <c r="AA7" s="48">
        <v>0.04</v>
      </c>
      <c r="AB7" s="48">
        <v>0.21</v>
      </c>
      <c r="AC7" s="48">
        <v>8.17</v>
      </c>
    </row>
    <row r="8" spans="1:29" s="52" customFormat="1" x14ac:dyDescent="0.2">
      <c r="A8" s="48" t="s">
        <v>29</v>
      </c>
      <c r="B8" s="84" t="s">
        <v>762</v>
      </c>
      <c r="C8" s="49">
        <v>39868.645833333336</v>
      </c>
      <c r="D8" s="50">
        <v>361</v>
      </c>
      <c r="E8" s="331" t="s">
        <v>765</v>
      </c>
      <c r="F8" s="48">
        <v>5.1100000000000003</v>
      </c>
      <c r="G8" s="48">
        <v>0.1</v>
      </c>
      <c r="H8" s="48">
        <v>0.33</v>
      </c>
      <c r="I8" s="48">
        <v>73.83</v>
      </c>
      <c r="J8" s="412">
        <v>0.02</v>
      </c>
      <c r="K8" s="412">
        <v>0.02</v>
      </c>
      <c r="L8" s="412">
        <v>80970</v>
      </c>
      <c r="M8" s="412">
        <v>0.09</v>
      </c>
      <c r="N8" s="412">
        <v>0.16</v>
      </c>
      <c r="O8" s="412">
        <v>2.68</v>
      </c>
      <c r="P8" s="412">
        <v>2.75</v>
      </c>
      <c r="Q8" s="48">
        <v>0.32</v>
      </c>
      <c r="R8" s="48">
        <v>13190</v>
      </c>
      <c r="S8" s="48">
        <v>56.35</v>
      </c>
      <c r="T8" s="48"/>
      <c r="U8" s="48">
        <v>1.33</v>
      </c>
      <c r="V8" s="48">
        <v>0.76</v>
      </c>
      <c r="W8" s="48">
        <v>2680</v>
      </c>
      <c r="X8" s="48">
        <v>0.78</v>
      </c>
      <c r="Y8" s="48">
        <v>8.0000000000000002E-3</v>
      </c>
      <c r="Z8" s="48">
        <v>30530</v>
      </c>
      <c r="AA8" s="48">
        <v>0.04</v>
      </c>
      <c r="AB8" s="48">
        <v>0.28000000000000003</v>
      </c>
      <c r="AC8" s="48">
        <v>13.13</v>
      </c>
    </row>
    <row r="9" spans="1:29" s="52" customFormat="1" x14ac:dyDescent="0.2">
      <c r="A9" s="48" t="s">
        <v>29</v>
      </c>
      <c r="B9" s="84" t="s">
        <v>762</v>
      </c>
      <c r="C9" s="49">
        <v>40387.64166666667</v>
      </c>
      <c r="D9" s="50">
        <v>361</v>
      </c>
      <c r="E9" s="331" t="s">
        <v>765</v>
      </c>
      <c r="F9" s="48">
        <v>5.25</v>
      </c>
      <c r="G9" s="48">
        <v>0.16</v>
      </c>
      <c r="H9" s="48">
        <v>0.93</v>
      </c>
      <c r="I9" s="48">
        <v>165.9</v>
      </c>
      <c r="J9" s="412">
        <v>0.01</v>
      </c>
      <c r="K9" s="412">
        <v>0.02</v>
      </c>
      <c r="L9" s="412">
        <v>87260</v>
      </c>
      <c r="M9" s="412">
        <v>0.12</v>
      </c>
      <c r="N9" s="412">
        <v>0.13</v>
      </c>
      <c r="O9" s="412">
        <v>1.4</v>
      </c>
      <c r="P9" s="412">
        <v>6.49</v>
      </c>
      <c r="Q9" s="48">
        <v>0.05</v>
      </c>
      <c r="R9" s="48">
        <v>11390</v>
      </c>
      <c r="S9" s="48">
        <v>1.95</v>
      </c>
      <c r="T9" s="48" t="s">
        <v>21</v>
      </c>
      <c r="U9" s="48">
        <v>1.82</v>
      </c>
      <c r="V9" s="48">
        <v>0.56000000000000005</v>
      </c>
      <c r="W9" s="48">
        <v>3450</v>
      </c>
      <c r="X9" s="48">
        <v>0.45</v>
      </c>
      <c r="Y9" s="48">
        <v>0.01</v>
      </c>
      <c r="Z9" s="48">
        <v>28510</v>
      </c>
      <c r="AA9" s="48">
        <v>0.02</v>
      </c>
      <c r="AB9" s="48">
        <v>0.83</v>
      </c>
      <c r="AC9" s="48">
        <v>2.8</v>
      </c>
    </row>
    <row r="10" spans="1:29" s="52" customFormat="1" x14ac:dyDescent="0.2">
      <c r="A10" s="48" t="s">
        <v>29</v>
      </c>
      <c r="B10" s="84" t="s">
        <v>762</v>
      </c>
      <c r="C10" s="49">
        <v>39281.597222222219</v>
      </c>
      <c r="D10" s="50">
        <v>393</v>
      </c>
      <c r="E10" s="331" t="s">
        <v>765</v>
      </c>
      <c r="F10" s="48">
        <v>17.86</v>
      </c>
      <c r="G10" s="48">
        <v>0.16</v>
      </c>
      <c r="H10" s="48">
        <v>0.86</v>
      </c>
      <c r="I10" s="48">
        <v>105.15</v>
      </c>
      <c r="J10" s="412">
        <v>0.1</v>
      </c>
      <c r="K10" s="412">
        <v>0.08</v>
      </c>
      <c r="L10" s="412">
        <v>49720</v>
      </c>
      <c r="M10" s="412">
        <v>0.2</v>
      </c>
      <c r="N10" s="412">
        <v>0.1</v>
      </c>
      <c r="O10" s="412">
        <v>10.75</v>
      </c>
      <c r="P10" s="412">
        <v>12.1</v>
      </c>
      <c r="Q10" s="48">
        <v>2.88</v>
      </c>
      <c r="R10" s="48">
        <v>6730</v>
      </c>
      <c r="S10" s="48">
        <v>22.95</v>
      </c>
      <c r="T10" s="48" t="s">
        <v>21</v>
      </c>
      <c r="U10" s="48">
        <v>1.55</v>
      </c>
      <c r="V10" s="48">
        <v>1.31</v>
      </c>
      <c r="W10" s="48">
        <v>1840</v>
      </c>
      <c r="X10" s="48">
        <v>0.45</v>
      </c>
      <c r="Y10" s="48">
        <v>0.16</v>
      </c>
      <c r="Z10" s="48">
        <v>23340</v>
      </c>
      <c r="AA10" s="48" t="s">
        <v>21</v>
      </c>
      <c r="AB10" s="48" t="s">
        <v>21</v>
      </c>
      <c r="AC10" s="48">
        <v>133.96</v>
      </c>
    </row>
    <row r="11" spans="1:29" s="52" customFormat="1" x14ac:dyDescent="0.2">
      <c r="A11" s="48" t="s">
        <v>29</v>
      </c>
      <c r="B11" s="84" t="s">
        <v>762</v>
      </c>
      <c r="C11" s="49">
        <v>39042.638888888891</v>
      </c>
      <c r="D11" s="50">
        <v>456</v>
      </c>
      <c r="E11" s="331" t="s">
        <v>765</v>
      </c>
      <c r="F11" s="48">
        <v>22.55</v>
      </c>
      <c r="G11" s="48">
        <v>0.1</v>
      </c>
      <c r="H11" s="48">
        <v>0.35</v>
      </c>
      <c r="I11" s="48">
        <v>108.86</v>
      </c>
      <c r="J11" s="412">
        <v>0.1</v>
      </c>
      <c r="K11" s="412">
        <v>0.11</v>
      </c>
      <c r="L11" s="412">
        <v>65330</v>
      </c>
      <c r="M11" s="412">
        <v>2.78</v>
      </c>
      <c r="N11" s="412">
        <v>0.21</v>
      </c>
      <c r="O11" s="412">
        <v>2.11</v>
      </c>
      <c r="P11" s="412">
        <v>9.7899999999999991</v>
      </c>
      <c r="Q11" s="48">
        <v>0.26</v>
      </c>
      <c r="R11" s="48">
        <v>10060</v>
      </c>
      <c r="S11" s="48">
        <v>155.43</v>
      </c>
      <c r="T11" s="48" t="s">
        <v>21</v>
      </c>
      <c r="U11" s="48">
        <v>1.75</v>
      </c>
      <c r="V11" s="48">
        <v>0.9</v>
      </c>
      <c r="W11" s="48">
        <v>1860</v>
      </c>
      <c r="X11" s="48">
        <v>0.51</v>
      </c>
      <c r="Y11" s="48">
        <v>0.16</v>
      </c>
      <c r="Z11" s="48">
        <v>18990</v>
      </c>
      <c r="AA11" s="48" t="s">
        <v>21</v>
      </c>
      <c r="AB11" s="48" t="s">
        <v>21</v>
      </c>
      <c r="AC11" s="48">
        <v>25.65</v>
      </c>
    </row>
    <row r="12" spans="1:29" s="52" customFormat="1" x14ac:dyDescent="0.2">
      <c r="A12" s="48" t="s">
        <v>29</v>
      </c>
      <c r="B12" s="84" t="s">
        <v>762</v>
      </c>
      <c r="C12" s="49">
        <v>38986.576388888891</v>
      </c>
      <c r="D12" s="50">
        <v>529</v>
      </c>
      <c r="E12" s="331" t="s">
        <v>765</v>
      </c>
      <c r="F12" s="48">
        <v>27.3</v>
      </c>
      <c r="G12" s="48">
        <v>0.33</v>
      </c>
      <c r="H12" s="48">
        <v>0.43</v>
      </c>
      <c r="I12" s="48">
        <v>81.63</v>
      </c>
      <c r="J12" s="412">
        <v>0.1</v>
      </c>
      <c r="K12" s="412">
        <v>0.08</v>
      </c>
      <c r="L12" s="412">
        <v>48250</v>
      </c>
      <c r="M12" s="412">
        <v>0.13</v>
      </c>
      <c r="N12" s="412">
        <v>0.08</v>
      </c>
      <c r="O12" s="412">
        <v>7.05</v>
      </c>
      <c r="P12" s="412">
        <v>11.06</v>
      </c>
      <c r="Q12" s="48">
        <v>0.75</v>
      </c>
      <c r="R12" s="48">
        <v>7010</v>
      </c>
      <c r="S12" s="48">
        <v>24.48</v>
      </c>
      <c r="T12" s="48" t="s">
        <v>21</v>
      </c>
      <c r="U12" s="48">
        <v>1.5</v>
      </c>
      <c r="V12" s="48">
        <v>0.93</v>
      </c>
      <c r="W12" s="48">
        <v>1500</v>
      </c>
      <c r="X12" s="48">
        <v>0.35</v>
      </c>
      <c r="Y12" s="48">
        <v>0.33</v>
      </c>
      <c r="Z12" s="48">
        <v>14480</v>
      </c>
      <c r="AA12" s="48" t="s">
        <v>21</v>
      </c>
      <c r="AB12" s="48" t="s">
        <v>21</v>
      </c>
      <c r="AC12" s="48">
        <v>30.05</v>
      </c>
    </row>
    <row r="13" spans="1:29" s="52" customFormat="1" x14ac:dyDescent="0.2">
      <c r="A13" s="48" t="s">
        <v>29</v>
      </c>
      <c r="B13" s="48" t="s">
        <v>762</v>
      </c>
      <c r="C13" s="49">
        <v>39183.600694444445</v>
      </c>
      <c r="D13" s="50">
        <v>980</v>
      </c>
      <c r="E13" s="50" t="s">
        <v>764</v>
      </c>
      <c r="F13" s="48">
        <v>73.959999999999994</v>
      </c>
      <c r="G13" s="48">
        <v>0.2</v>
      </c>
      <c r="H13" s="48">
        <v>0.6</v>
      </c>
      <c r="I13" s="48">
        <v>106.31</v>
      </c>
      <c r="J13" s="51">
        <v>0.05</v>
      </c>
      <c r="K13" s="51">
        <v>0.05</v>
      </c>
      <c r="L13" s="51">
        <v>50880</v>
      </c>
      <c r="M13" s="51">
        <v>0.13</v>
      </c>
      <c r="N13" s="51">
        <v>0.1</v>
      </c>
      <c r="O13" s="51">
        <v>20.83</v>
      </c>
      <c r="P13" s="51">
        <v>45.67</v>
      </c>
      <c r="Q13" s="48">
        <v>0.85</v>
      </c>
      <c r="R13" s="48">
        <v>7300</v>
      </c>
      <c r="S13" s="48">
        <v>20.66</v>
      </c>
      <c r="T13" s="48" t="s">
        <v>21</v>
      </c>
      <c r="U13" s="48">
        <v>1.3</v>
      </c>
      <c r="V13" s="48">
        <v>0.78</v>
      </c>
      <c r="W13" s="48">
        <v>1300</v>
      </c>
      <c r="X13" s="48">
        <v>0.4</v>
      </c>
      <c r="Y13" s="48">
        <v>0.1</v>
      </c>
      <c r="Z13" s="48">
        <v>9770</v>
      </c>
      <c r="AA13" s="48" t="s">
        <v>21</v>
      </c>
      <c r="AB13" s="48" t="s">
        <v>21</v>
      </c>
      <c r="AC13" s="48">
        <v>22.63</v>
      </c>
    </row>
    <row r="14" spans="1:29" s="52" customFormat="1" x14ac:dyDescent="0.2">
      <c r="A14" s="48" t="s">
        <v>29</v>
      </c>
      <c r="B14" s="48" t="s">
        <v>762</v>
      </c>
      <c r="C14" s="49">
        <v>39932.655555555553</v>
      </c>
      <c r="D14" s="50">
        <v>1380</v>
      </c>
      <c r="E14" s="50" t="s">
        <v>764</v>
      </c>
      <c r="F14" s="48">
        <v>32.35</v>
      </c>
      <c r="G14" s="48">
        <v>0.12</v>
      </c>
      <c r="H14" s="48">
        <v>0.34</v>
      </c>
      <c r="I14" s="48">
        <v>53.51</v>
      </c>
      <c r="J14" s="51">
        <v>0.02</v>
      </c>
      <c r="K14" s="51">
        <v>0.03</v>
      </c>
      <c r="L14" s="51">
        <v>44520</v>
      </c>
      <c r="M14" s="51">
        <v>7.0000000000000007E-2</v>
      </c>
      <c r="N14" s="51">
        <v>0.12</v>
      </c>
      <c r="O14" s="51">
        <v>5.89</v>
      </c>
      <c r="P14" s="51">
        <v>14.65</v>
      </c>
      <c r="Q14" s="48">
        <v>0.28000000000000003</v>
      </c>
      <c r="R14" s="48">
        <v>5880</v>
      </c>
      <c r="S14" s="48">
        <v>9.57</v>
      </c>
      <c r="T14" s="48" t="s">
        <v>21</v>
      </c>
      <c r="U14" s="48">
        <v>0.72</v>
      </c>
      <c r="V14" s="48">
        <v>0.92</v>
      </c>
      <c r="W14" s="48">
        <v>1190</v>
      </c>
      <c r="X14" s="48">
        <v>0.28999999999999998</v>
      </c>
      <c r="Y14" s="48">
        <v>8.0000000000000002E-3</v>
      </c>
      <c r="Z14" s="48">
        <v>7360</v>
      </c>
      <c r="AA14" s="48">
        <v>0.04</v>
      </c>
      <c r="AB14" s="48">
        <v>0.26</v>
      </c>
      <c r="AC14" s="48">
        <v>15.09</v>
      </c>
    </row>
    <row r="15" spans="1:29" s="52" customFormat="1" x14ac:dyDescent="0.2">
      <c r="A15" s="48" t="s">
        <v>29</v>
      </c>
      <c r="B15" s="48" t="s">
        <v>762</v>
      </c>
      <c r="C15" s="49">
        <v>40316.8125</v>
      </c>
      <c r="D15" s="50">
        <v>1600</v>
      </c>
      <c r="E15" s="50" t="s">
        <v>764</v>
      </c>
      <c r="F15" s="48" t="s">
        <v>21</v>
      </c>
      <c r="G15" s="48">
        <v>0.11</v>
      </c>
      <c r="H15" s="48">
        <v>0.33</v>
      </c>
      <c r="I15" s="48">
        <v>58.39</v>
      </c>
      <c r="J15" s="51">
        <v>0.01</v>
      </c>
      <c r="K15" s="51">
        <v>0.02</v>
      </c>
      <c r="L15" s="51">
        <v>43530</v>
      </c>
      <c r="M15" s="51">
        <v>0.11</v>
      </c>
      <c r="N15" s="51">
        <v>0.13</v>
      </c>
      <c r="O15" s="51">
        <v>1.75</v>
      </c>
      <c r="P15" s="51">
        <v>44.66</v>
      </c>
      <c r="Q15" s="48">
        <v>0.32</v>
      </c>
      <c r="R15" s="48">
        <v>5870</v>
      </c>
      <c r="S15" s="48">
        <v>11.73</v>
      </c>
      <c r="T15" s="48" t="s">
        <v>21</v>
      </c>
      <c r="U15" s="48">
        <v>0.76</v>
      </c>
      <c r="V15" s="48">
        <v>0.66</v>
      </c>
      <c r="W15" s="48">
        <v>1170</v>
      </c>
      <c r="X15" s="48">
        <v>0.28999999999999998</v>
      </c>
      <c r="Y15" s="48">
        <v>7.4999999999999997E-3</v>
      </c>
      <c r="Z15" s="48">
        <v>8900</v>
      </c>
      <c r="AA15" s="48">
        <v>0.02</v>
      </c>
      <c r="AB15" s="48">
        <v>0.28000000000000003</v>
      </c>
      <c r="AC15" s="48">
        <v>6.62</v>
      </c>
    </row>
    <row r="16" spans="1:29" s="52" customFormat="1" x14ac:dyDescent="0.2">
      <c r="A16" s="48"/>
      <c r="B16" s="48"/>
      <c r="C16" s="49"/>
      <c r="D16" s="50"/>
      <c r="E16" s="50"/>
      <c r="F16" s="48"/>
      <c r="G16" s="48"/>
      <c r="H16" s="48"/>
      <c r="I16" s="48"/>
      <c r="J16" s="51"/>
      <c r="K16" s="51"/>
      <c r="L16" s="51"/>
      <c r="M16" s="51"/>
      <c r="N16" s="51"/>
      <c r="O16" s="51"/>
      <c r="P16" s="51"/>
      <c r="Q16" s="48"/>
      <c r="R16" s="48"/>
      <c r="S16" s="48"/>
      <c r="T16" s="48"/>
      <c r="U16" s="48"/>
      <c r="V16" s="48"/>
      <c r="W16" s="48"/>
      <c r="X16" s="48"/>
      <c r="Y16" s="48"/>
      <c r="Z16" s="48"/>
      <c r="AA16" s="48"/>
      <c r="AB16" s="48"/>
      <c r="AC16" s="48"/>
    </row>
    <row r="17" spans="1:29" s="52" customFormat="1" x14ac:dyDescent="0.2">
      <c r="A17" s="48"/>
      <c r="B17" s="48"/>
      <c r="C17" s="49"/>
      <c r="D17" s="50"/>
      <c r="E17" s="50"/>
      <c r="F17" s="48"/>
      <c r="G17" s="48"/>
      <c r="H17" s="48"/>
      <c r="I17" s="48"/>
      <c r="J17" s="51"/>
      <c r="K17" s="51"/>
      <c r="L17" s="51"/>
      <c r="M17" s="51"/>
      <c r="N17" s="51"/>
      <c r="O17" s="51"/>
      <c r="P17" s="51"/>
      <c r="Q17" s="48"/>
      <c r="R17" s="48"/>
      <c r="S17" s="48"/>
      <c r="T17" s="48"/>
      <c r="U17" s="48"/>
      <c r="V17" s="48"/>
      <c r="W17" s="48"/>
      <c r="X17" s="48"/>
      <c r="Y17" s="48"/>
      <c r="Z17" s="48"/>
      <c r="AA17" s="48"/>
      <c r="AB17" s="48"/>
      <c r="AC17" s="48"/>
    </row>
    <row r="18" spans="1:29" s="52" customFormat="1" x14ac:dyDescent="0.2">
      <c r="A18" s="48" t="s">
        <v>29</v>
      </c>
      <c r="B18" s="48" t="s">
        <v>771</v>
      </c>
      <c r="C18" s="49">
        <v>42224.25</v>
      </c>
      <c r="D18" s="50">
        <v>776</v>
      </c>
      <c r="E18" s="50" t="s">
        <v>813</v>
      </c>
      <c r="F18" s="48">
        <v>40.71</v>
      </c>
      <c r="G18" s="48">
        <v>0.22</v>
      </c>
      <c r="H18" s="48">
        <v>0.56999999999999995</v>
      </c>
      <c r="I18" s="48">
        <v>73.17</v>
      </c>
      <c r="J18" s="51">
        <v>0.13</v>
      </c>
      <c r="K18" s="51">
        <v>0.14000000000000001</v>
      </c>
      <c r="L18" s="51">
        <v>59160</v>
      </c>
      <c r="M18" s="51">
        <v>0.3</v>
      </c>
      <c r="N18" s="51">
        <v>0.57999999999999996</v>
      </c>
      <c r="O18" s="51">
        <v>1.1299999999999999</v>
      </c>
      <c r="P18" s="51">
        <v>4.8499999999999996</v>
      </c>
      <c r="Q18" s="48">
        <v>0.19</v>
      </c>
      <c r="R18" s="48">
        <v>8400</v>
      </c>
      <c r="S18" s="48">
        <v>8.52</v>
      </c>
      <c r="T18" s="48">
        <v>5.0000000000000001E-3</v>
      </c>
      <c r="U18" s="48">
        <v>1.22</v>
      </c>
      <c r="V18" s="48">
        <v>0.79</v>
      </c>
      <c r="W18" s="48">
        <v>1950</v>
      </c>
      <c r="X18" s="48">
        <v>0.42</v>
      </c>
      <c r="Y18" s="48">
        <v>0.12</v>
      </c>
      <c r="Z18" s="48">
        <v>16160</v>
      </c>
      <c r="AA18" s="48">
        <v>0.17</v>
      </c>
      <c r="AB18" s="48">
        <v>0.59</v>
      </c>
      <c r="AC18" s="48">
        <v>2</v>
      </c>
    </row>
    <row r="19" spans="1:29" s="52" customFormat="1" x14ac:dyDescent="0.2">
      <c r="A19" s="48" t="s">
        <v>29</v>
      </c>
      <c r="B19" s="48" t="s">
        <v>771</v>
      </c>
      <c r="C19" s="49">
        <v>42224.8125</v>
      </c>
      <c r="D19" s="50">
        <v>776</v>
      </c>
      <c r="E19" s="50" t="s">
        <v>813</v>
      </c>
      <c r="F19" s="48">
        <v>27.9</v>
      </c>
      <c r="G19" s="48">
        <v>0.3</v>
      </c>
      <c r="H19" s="48">
        <v>0.23</v>
      </c>
      <c r="I19" s="48">
        <v>68.17</v>
      </c>
      <c r="J19" s="51">
        <v>0.02</v>
      </c>
      <c r="K19" s="51">
        <v>0.03</v>
      </c>
      <c r="L19" s="51">
        <v>65060</v>
      </c>
      <c r="M19" s="51">
        <v>0.3</v>
      </c>
      <c r="N19" s="51">
        <v>0.16</v>
      </c>
      <c r="O19" s="51">
        <v>1.03</v>
      </c>
      <c r="P19" s="51">
        <v>4</v>
      </c>
      <c r="Q19" s="48">
        <v>0.04</v>
      </c>
      <c r="R19" s="48">
        <v>8450</v>
      </c>
      <c r="S19" s="48">
        <v>6.97</v>
      </c>
      <c r="T19" s="48">
        <v>5.0000000000000001E-3</v>
      </c>
      <c r="U19" s="48">
        <v>2</v>
      </c>
      <c r="V19" s="48">
        <v>0.46</v>
      </c>
      <c r="W19" s="48">
        <v>1940</v>
      </c>
      <c r="X19" s="48">
        <v>0.36</v>
      </c>
      <c r="Y19" s="48">
        <v>0.02</v>
      </c>
      <c r="Z19" s="48">
        <v>16210</v>
      </c>
      <c r="AA19" s="48">
        <v>0.03</v>
      </c>
      <c r="AB19" s="48">
        <v>0.15</v>
      </c>
      <c r="AC19" s="48">
        <v>2</v>
      </c>
    </row>
    <row r="20" spans="1:29" s="52" customFormat="1" x14ac:dyDescent="0.2">
      <c r="A20" s="48" t="s">
        <v>29</v>
      </c>
      <c r="B20" s="48" t="s">
        <v>763</v>
      </c>
      <c r="C20" s="53">
        <v>42228</v>
      </c>
      <c r="D20" s="50">
        <v>700</v>
      </c>
      <c r="E20" s="50" t="s">
        <v>764</v>
      </c>
      <c r="F20" s="51">
        <v>26</v>
      </c>
      <c r="G20" s="51" t="s">
        <v>21</v>
      </c>
      <c r="H20" s="51" t="s">
        <v>21</v>
      </c>
      <c r="I20" s="51">
        <v>67</v>
      </c>
      <c r="J20" s="51" t="s">
        <v>21</v>
      </c>
      <c r="K20" s="51" t="s">
        <v>21</v>
      </c>
      <c r="L20" s="51">
        <v>69000</v>
      </c>
      <c r="M20" s="51" t="s">
        <v>21</v>
      </c>
      <c r="N20" s="51">
        <v>0.14000000000000001</v>
      </c>
      <c r="O20" s="51">
        <v>3</v>
      </c>
      <c r="P20" s="51"/>
      <c r="Q20" s="51">
        <v>0.16</v>
      </c>
      <c r="R20" s="51">
        <v>9500</v>
      </c>
      <c r="S20" s="51">
        <v>7.9</v>
      </c>
      <c r="T20" s="51" t="s">
        <v>21</v>
      </c>
      <c r="U20" s="51">
        <v>1.2</v>
      </c>
      <c r="V20" s="51">
        <v>1.9</v>
      </c>
      <c r="W20" s="51">
        <v>2400</v>
      </c>
      <c r="X20" s="51" t="s">
        <v>21</v>
      </c>
      <c r="Y20" s="51" t="s">
        <v>21</v>
      </c>
      <c r="Z20" s="51">
        <v>20000</v>
      </c>
      <c r="AA20" s="51" t="s">
        <v>21</v>
      </c>
      <c r="AB20" s="51" t="s">
        <v>21</v>
      </c>
      <c r="AC20" s="51">
        <v>3</v>
      </c>
    </row>
    <row r="21" spans="1:29" s="52" customFormat="1" x14ac:dyDescent="0.2">
      <c r="A21" s="48" t="s">
        <v>29</v>
      </c>
      <c r="B21" s="48" t="s">
        <v>763</v>
      </c>
      <c r="C21" s="49">
        <v>42228.666666666664</v>
      </c>
      <c r="D21" s="50">
        <v>700</v>
      </c>
      <c r="E21" s="50" t="s">
        <v>764</v>
      </c>
      <c r="F21" s="48">
        <v>30.8</v>
      </c>
      <c r="G21" s="48">
        <v>0.2</v>
      </c>
      <c r="H21" s="48">
        <v>0.45</v>
      </c>
      <c r="I21" s="48">
        <v>71.150000000000006</v>
      </c>
      <c r="J21" s="51">
        <v>0.02</v>
      </c>
      <c r="K21" s="51">
        <v>0.03</v>
      </c>
      <c r="L21" s="51">
        <v>66590</v>
      </c>
      <c r="M21" s="51">
        <v>0.3</v>
      </c>
      <c r="N21" s="51">
        <v>0.21</v>
      </c>
      <c r="O21" s="51">
        <v>1.23</v>
      </c>
      <c r="P21" s="51">
        <v>4.1100000000000003</v>
      </c>
      <c r="Q21" s="48">
        <v>0.04</v>
      </c>
      <c r="R21" s="48">
        <v>9510</v>
      </c>
      <c r="S21" s="48">
        <v>5.91</v>
      </c>
      <c r="T21" s="48">
        <v>5.0000000000000001E-3</v>
      </c>
      <c r="U21" s="48">
        <v>1.26</v>
      </c>
      <c r="V21" s="48">
        <v>0.79</v>
      </c>
      <c r="W21" s="48">
        <v>2160</v>
      </c>
      <c r="X21" s="48">
        <v>0.28999999999999998</v>
      </c>
      <c r="Y21" s="48">
        <v>0.02</v>
      </c>
      <c r="Z21" s="48">
        <v>18590</v>
      </c>
      <c r="AA21" s="48">
        <v>0.03</v>
      </c>
      <c r="AB21" s="48">
        <v>0.35</v>
      </c>
      <c r="AC21" s="48">
        <v>2</v>
      </c>
    </row>
    <row r="22" spans="1:29" s="52" customFormat="1" x14ac:dyDescent="0.2">
      <c r="A22" s="48" t="s">
        <v>29</v>
      </c>
      <c r="B22" s="48" t="s">
        <v>763</v>
      </c>
      <c r="C22" s="53">
        <v>42229</v>
      </c>
      <c r="D22" s="50">
        <v>700</v>
      </c>
      <c r="E22" s="50" t="s">
        <v>764</v>
      </c>
      <c r="F22" s="51">
        <v>36</v>
      </c>
      <c r="G22" s="51" t="s">
        <v>21</v>
      </c>
      <c r="H22" s="51" t="s">
        <v>21</v>
      </c>
      <c r="I22" s="51">
        <v>71</v>
      </c>
      <c r="J22" s="51" t="s">
        <v>21</v>
      </c>
      <c r="K22" s="51">
        <v>7.0000000000000007E-2</v>
      </c>
      <c r="L22" s="51">
        <v>66000</v>
      </c>
      <c r="M22" s="51" t="s">
        <v>21</v>
      </c>
      <c r="N22" s="51">
        <v>0.14000000000000001</v>
      </c>
      <c r="O22" s="51">
        <v>2.4</v>
      </c>
      <c r="P22" s="51">
        <v>22</v>
      </c>
      <c r="Q22" s="51">
        <v>0.25</v>
      </c>
      <c r="R22" s="51">
        <v>9300</v>
      </c>
      <c r="S22" s="51">
        <v>9.1</v>
      </c>
      <c r="T22" s="51" t="s">
        <v>21</v>
      </c>
      <c r="U22" s="51">
        <v>1.3</v>
      </c>
      <c r="V22" s="51">
        <v>1.7</v>
      </c>
      <c r="W22" s="51">
        <v>2400</v>
      </c>
      <c r="X22" s="51" t="s">
        <v>21</v>
      </c>
      <c r="Y22" s="51" t="s">
        <v>21</v>
      </c>
      <c r="Z22" s="51">
        <v>18000</v>
      </c>
      <c r="AA22" s="51" t="s">
        <v>21</v>
      </c>
      <c r="AB22" s="51" t="s">
        <v>21</v>
      </c>
      <c r="AC22" s="51">
        <v>4.0999999999999996</v>
      </c>
    </row>
    <row r="23" spans="1:29" s="52" customFormat="1" x14ac:dyDescent="0.2">
      <c r="A23" s="48" t="s">
        <v>29</v>
      </c>
      <c r="B23" s="48" t="s">
        <v>763</v>
      </c>
      <c r="C23" s="53">
        <v>42230</v>
      </c>
      <c r="D23" s="50">
        <v>653</v>
      </c>
      <c r="E23" s="50" t="s">
        <v>764</v>
      </c>
      <c r="F23" s="51">
        <v>33</v>
      </c>
      <c r="G23" s="51" t="s">
        <v>21</v>
      </c>
      <c r="H23" s="51">
        <v>0.59</v>
      </c>
      <c r="I23" s="51">
        <v>73</v>
      </c>
      <c r="J23" s="51" t="s">
        <v>21</v>
      </c>
      <c r="K23" s="51">
        <v>0.12</v>
      </c>
      <c r="L23" s="51">
        <v>68000</v>
      </c>
      <c r="M23" s="51" t="s">
        <v>21</v>
      </c>
      <c r="N23" s="51">
        <v>0.16</v>
      </c>
      <c r="O23" s="51">
        <v>2.5</v>
      </c>
      <c r="P23" s="51"/>
      <c r="Q23" s="51">
        <v>0.13</v>
      </c>
      <c r="R23" s="51">
        <v>9400</v>
      </c>
      <c r="S23" s="51">
        <v>8.9</v>
      </c>
      <c r="T23" s="51" t="s">
        <v>21</v>
      </c>
      <c r="U23" s="51">
        <v>1.3</v>
      </c>
      <c r="V23" s="51">
        <v>1.6</v>
      </c>
      <c r="W23" s="51">
        <v>2400</v>
      </c>
      <c r="X23" s="51" t="s">
        <v>21</v>
      </c>
      <c r="Y23" s="51" t="s">
        <v>21</v>
      </c>
      <c r="Z23" s="51">
        <v>19000</v>
      </c>
      <c r="AA23" s="51" t="s">
        <v>21</v>
      </c>
      <c r="AB23" s="51" t="s">
        <v>21</v>
      </c>
      <c r="AC23" s="51">
        <v>3.2</v>
      </c>
    </row>
    <row r="24" spans="1:29" s="52" customFormat="1" x14ac:dyDescent="0.2">
      <c r="A24" s="48" t="s">
        <v>29</v>
      </c>
      <c r="B24" s="48" t="s">
        <v>763</v>
      </c>
      <c r="C24" s="53">
        <v>42241</v>
      </c>
      <c r="D24" s="50">
        <v>69</v>
      </c>
      <c r="E24" s="50" t="s">
        <v>764</v>
      </c>
      <c r="F24" s="51" t="s">
        <v>21</v>
      </c>
      <c r="G24" s="51" t="s">
        <v>21</v>
      </c>
      <c r="H24" s="51" t="s">
        <v>21</v>
      </c>
      <c r="I24" s="51">
        <v>100</v>
      </c>
      <c r="J24" s="51" t="s">
        <v>21</v>
      </c>
      <c r="K24" s="51" t="s">
        <v>21</v>
      </c>
      <c r="L24" s="51">
        <v>92000</v>
      </c>
      <c r="M24" s="51" t="s">
        <v>21</v>
      </c>
      <c r="N24" s="51" t="s">
        <v>21</v>
      </c>
      <c r="O24" s="51">
        <v>2.7</v>
      </c>
      <c r="P24" s="51"/>
      <c r="Q24" s="51" t="s">
        <v>21</v>
      </c>
      <c r="R24" s="51">
        <v>14000</v>
      </c>
      <c r="S24" s="51">
        <v>21</v>
      </c>
      <c r="T24" s="51" t="s">
        <v>21</v>
      </c>
      <c r="U24" s="51">
        <v>2.1</v>
      </c>
      <c r="V24" s="51">
        <v>1.3</v>
      </c>
      <c r="W24" s="51">
        <v>2900</v>
      </c>
      <c r="X24" s="51" t="s">
        <v>21</v>
      </c>
      <c r="Y24" s="51" t="s">
        <v>21</v>
      </c>
      <c r="Z24" s="51">
        <v>41000</v>
      </c>
      <c r="AA24" s="51" t="s">
        <v>21</v>
      </c>
      <c r="AB24" s="51" t="s">
        <v>21</v>
      </c>
      <c r="AC24" s="51">
        <v>2.9</v>
      </c>
    </row>
    <row r="25" spans="1:29" s="52" customFormat="1" x14ac:dyDescent="0.2">
      <c r="A25" s="48" t="s">
        <v>29</v>
      </c>
      <c r="B25" s="48" t="s">
        <v>763</v>
      </c>
      <c r="C25" s="53">
        <v>42240</v>
      </c>
      <c r="D25" s="50">
        <v>77</v>
      </c>
      <c r="E25" s="50" t="s">
        <v>764</v>
      </c>
      <c r="F25" s="51">
        <v>47</v>
      </c>
      <c r="G25" s="51" t="s">
        <v>21</v>
      </c>
      <c r="H25" s="51" t="s">
        <v>21</v>
      </c>
      <c r="I25" s="51">
        <v>94</v>
      </c>
      <c r="J25" s="51" t="s">
        <v>21</v>
      </c>
      <c r="K25" s="51" t="s">
        <v>21</v>
      </c>
      <c r="L25" s="51">
        <v>94000</v>
      </c>
      <c r="M25" s="51" t="s">
        <v>21</v>
      </c>
      <c r="N25" s="51" t="s">
        <v>21</v>
      </c>
      <c r="O25" s="51">
        <v>2.2000000000000002</v>
      </c>
      <c r="P25" s="51">
        <v>21</v>
      </c>
      <c r="Q25" s="51" t="s">
        <v>21</v>
      </c>
      <c r="R25" s="51">
        <v>14000</v>
      </c>
      <c r="S25" s="51">
        <v>21</v>
      </c>
      <c r="T25" s="51" t="s">
        <v>21</v>
      </c>
      <c r="U25" s="51">
        <v>1.9</v>
      </c>
      <c r="V25" s="51">
        <v>1.2</v>
      </c>
      <c r="W25" s="51">
        <v>3100</v>
      </c>
      <c r="X25" s="51" t="s">
        <v>21</v>
      </c>
      <c r="Y25" s="51" t="s">
        <v>21</v>
      </c>
      <c r="Z25" s="51">
        <v>41000</v>
      </c>
      <c r="AA25" s="51" t="s">
        <v>21</v>
      </c>
      <c r="AB25" s="51" t="s">
        <v>21</v>
      </c>
      <c r="AC25" s="51" t="s">
        <v>21</v>
      </c>
    </row>
    <row r="26" spans="1:29" s="52" customFormat="1" x14ac:dyDescent="0.2">
      <c r="A26" s="48" t="s">
        <v>29</v>
      </c>
      <c r="B26" s="48" t="s">
        <v>763</v>
      </c>
      <c r="C26" s="53">
        <v>42239</v>
      </c>
      <c r="D26" s="50">
        <v>80</v>
      </c>
      <c r="E26" s="50" t="s">
        <v>764</v>
      </c>
      <c r="F26" s="51">
        <v>99</v>
      </c>
      <c r="G26" s="51" t="s">
        <v>21</v>
      </c>
      <c r="H26" s="51" t="s">
        <v>21</v>
      </c>
      <c r="I26" s="51">
        <v>94</v>
      </c>
      <c r="J26" s="51" t="s">
        <v>21</v>
      </c>
      <c r="K26" s="51" t="s">
        <v>21</v>
      </c>
      <c r="L26" s="51">
        <v>94000</v>
      </c>
      <c r="M26" s="51" t="s">
        <v>21</v>
      </c>
      <c r="N26" s="51" t="s">
        <v>21</v>
      </c>
      <c r="O26" s="51">
        <v>3.1</v>
      </c>
      <c r="P26" s="51">
        <v>64</v>
      </c>
      <c r="Q26" s="51" t="s">
        <v>21</v>
      </c>
      <c r="R26" s="51">
        <v>14000</v>
      </c>
      <c r="S26" s="51">
        <v>25</v>
      </c>
      <c r="T26" s="51" t="s">
        <v>21</v>
      </c>
      <c r="U26" s="51">
        <v>2.1</v>
      </c>
      <c r="V26" s="51">
        <v>1.3</v>
      </c>
      <c r="W26" s="51">
        <v>3000</v>
      </c>
      <c r="X26" s="51" t="s">
        <v>21</v>
      </c>
      <c r="Y26" s="51" t="s">
        <v>21</v>
      </c>
      <c r="Z26" s="51">
        <v>41000</v>
      </c>
      <c r="AA26" s="51" t="s">
        <v>21</v>
      </c>
      <c r="AB26" s="51" t="s">
        <v>21</v>
      </c>
      <c r="AC26" s="51">
        <v>4</v>
      </c>
    </row>
    <row r="27" spans="1:29" s="52" customFormat="1" x14ac:dyDescent="0.2">
      <c r="A27" s="48" t="s">
        <v>29</v>
      </c>
      <c r="B27" s="48" t="s">
        <v>763</v>
      </c>
      <c r="C27" s="53">
        <v>42238</v>
      </c>
      <c r="D27" s="50">
        <v>88</v>
      </c>
      <c r="E27" s="50" t="s">
        <v>764</v>
      </c>
      <c r="F27" s="51" t="s">
        <v>21</v>
      </c>
      <c r="G27" s="51" t="s">
        <v>21</v>
      </c>
      <c r="H27" s="51">
        <v>0.65</v>
      </c>
      <c r="I27" s="51">
        <v>99</v>
      </c>
      <c r="J27" s="51" t="s">
        <v>21</v>
      </c>
      <c r="K27" s="51" t="s">
        <v>21</v>
      </c>
      <c r="L27" s="51">
        <v>88000</v>
      </c>
      <c r="M27" s="51" t="s">
        <v>21</v>
      </c>
      <c r="N27" s="51" t="s">
        <v>21</v>
      </c>
      <c r="O27" s="51">
        <v>2.1</v>
      </c>
      <c r="P27" s="51"/>
      <c r="Q27" s="51" t="s">
        <v>21</v>
      </c>
      <c r="R27" s="51">
        <v>13000</v>
      </c>
      <c r="S27" s="51">
        <v>19</v>
      </c>
      <c r="T27" s="51" t="s">
        <v>21</v>
      </c>
      <c r="U27" s="51">
        <v>2</v>
      </c>
      <c r="V27" s="51">
        <v>1.2</v>
      </c>
      <c r="W27" s="51">
        <v>2800</v>
      </c>
      <c r="X27" s="51" t="s">
        <v>21</v>
      </c>
      <c r="Y27" s="51" t="s">
        <v>21</v>
      </c>
      <c r="Z27" s="51">
        <v>37000</v>
      </c>
      <c r="AA27" s="51" t="s">
        <v>21</v>
      </c>
      <c r="AB27" s="51" t="s">
        <v>21</v>
      </c>
      <c r="AC27" s="51">
        <v>3.2</v>
      </c>
    </row>
    <row r="28" spans="1:29" s="52" customFormat="1" x14ac:dyDescent="0.2">
      <c r="A28" s="48" t="s">
        <v>29</v>
      </c>
      <c r="B28" s="48" t="s">
        <v>763</v>
      </c>
      <c r="C28" s="53">
        <v>42237</v>
      </c>
      <c r="D28" s="50">
        <v>106</v>
      </c>
      <c r="E28" s="50" t="s">
        <v>764</v>
      </c>
      <c r="F28" s="51" t="s">
        <v>21</v>
      </c>
      <c r="G28" s="51" t="s">
        <v>21</v>
      </c>
      <c r="H28" s="51" t="s">
        <v>21</v>
      </c>
      <c r="I28" s="51">
        <v>91</v>
      </c>
      <c r="J28" s="51" t="s">
        <v>21</v>
      </c>
      <c r="K28" s="51" t="s">
        <v>21</v>
      </c>
      <c r="L28" s="51">
        <v>84000</v>
      </c>
      <c r="M28" s="51" t="s">
        <v>21</v>
      </c>
      <c r="N28" s="51" t="s">
        <v>21</v>
      </c>
      <c r="O28" s="51">
        <v>2.4</v>
      </c>
      <c r="P28" s="51">
        <v>13</v>
      </c>
      <c r="Q28" s="51" t="s">
        <v>21</v>
      </c>
      <c r="R28" s="51">
        <v>13000</v>
      </c>
      <c r="S28" s="51">
        <v>19</v>
      </c>
      <c r="T28" s="51" t="s">
        <v>21</v>
      </c>
      <c r="U28" s="51">
        <v>1.7</v>
      </c>
      <c r="V28" s="51">
        <v>1.3</v>
      </c>
      <c r="W28" s="51">
        <v>3000</v>
      </c>
      <c r="X28" s="51" t="s">
        <v>21</v>
      </c>
      <c r="Y28" s="51" t="s">
        <v>21</v>
      </c>
      <c r="Z28" s="51">
        <v>33000</v>
      </c>
      <c r="AA28" s="51" t="s">
        <v>21</v>
      </c>
      <c r="AB28" s="51" t="s">
        <v>21</v>
      </c>
      <c r="AC28" s="51">
        <v>12</v>
      </c>
    </row>
    <row r="29" spans="1:29" s="52" customFormat="1" x14ac:dyDescent="0.2">
      <c r="A29" s="48" t="s">
        <v>29</v>
      </c>
      <c r="B29" s="48" t="s">
        <v>763</v>
      </c>
      <c r="C29" s="53">
        <v>42236</v>
      </c>
      <c r="D29" s="50">
        <v>127</v>
      </c>
      <c r="E29" s="50" t="s">
        <v>764</v>
      </c>
      <c r="F29" s="51">
        <v>220</v>
      </c>
      <c r="G29" s="51" t="s">
        <v>21</v>
      </c>
      <c r="H29" s="51">
        <v>0.6</v>
      </c>
      <c r="I29" s="51">
        <v>88</v>
      </c>
      <c r="J29" s="51" t="s">
        <v>21</v>
      </c>
      <c r="K29" s="51" t="s">
        <v>21</v>
      </c>
      <c r="L29" s="51">
        <v>82000</v>
      </c>
      <c r="M29" s="51" t="s">
        <v>21</v>
      </c>
      <c r="N29" s="51" t="s">
        <v>21</v>
      </c>
      <c r="O29" s="51">
        <v>3</v>
      </c>
      <c r="P29" s="51">
        <v>150</v>
      </c>
      <c r="Q29" s="51">
        <v>0.79</v>
      </c>
      <c r="R29" s="51">
        <v>12000</v>
      </c>
      <c r="S29" s="51">
        <v>34</v>
      </c>
      <c r="T29" s="51" t="s">
        <v>21</v>
      </c>
      <c r="U29" s="51">
        <v>1.6</v>
      </c>
      <c r="V29" s="51">
        <v>1.2</v>
      </c>
      <c r="W29" s="51">
        <v>2800</v>
      </c>
      <c r="X29" s="51" t="s">
        <v>21</v>
      </c>
      <c r="Y29" s="51" t="s">
        <v>21</v>
      </c>
      <c r="Z29" s="51">
        <v>31000</v>
      </c>
      <c r="AA29" s="51" t="s">
        <v>21</v>
      </c>
      <c r="AB29" s="51" t="s">
        <v>21</v>
      </c>
      <c r="AC29" s="51">
        <v>4.5999999999999996</v>
      </c>
    </row>
    <row r="30" spans="1:29" s="52" customFormat="1" x14ac:dyDescent="0.2">
      <c r="A30" s="48" t="s">
        <v>29</v>
      </c>
      <c r="B30" s="48" t="s">
        <v>763</v>
      </c>
      <c r="C30" s="53">
        <v>42249</v>
      </c>
      <c r="D30" s="50">
        <v>133</v>
      </c>
      <c r="E30" s="50" t="s">
        <v>764</v>
      </c>
      <c r="F30" s="51">
        <v>25</v>
      </c>
      <c r="G30" s="51" t="s">
        <v>21</v>
      </c>
      <c r="H30" s="51">
        <v>0.7</v>
      </c>
      <c r="I30" s="51">
        <v>99</v>
      </c>
      <c r="J30" s="51" t="s">
        <v>21</v>
      </c>
      <c r="K30" s="51">
        <v>0.1</v>
      </c>
      <c r="L30" s="51">
        <v>94000</v>
      </c>
      <c r="M30" s="51" t="s">
        <v>21</v>
      </c>
      <c r="N30" s="51">
        <v>0.32</v>
      </c>
      <c r="O30" s="51">
        <v>3.2</v>
      </c>
      <c r="P30" s="51">
        <v>22</v>
      </c>
      <c r="Q30" s="51">
        <v>9.2999999999999999E-2</v>
      </c>
      <c r="R30" s="51">
        <v>13000</v>
      </c>
      <c r="S30" s="51">
        <v>52</v>
      </c>
      <c r="T30" s="51" t="s">
        <v>21</v>
      </c>
      <c r="U30" s="51">
        <v>2</v>
      </c>
      <c r="V30" s="51">
        <v>2.2999999999999998</v>
      </c>
      <c r="W30" s="51">
        <v>4200</v>
      </c>
      <c r="X30" s="51">
        <v>4</v>
      </c>
      <c r="Y30" s="51" t="s">
        <v>21</v>
      </c>
      <c r="Z30" s="51">
        <v>43000</v>
      </c>
      <c r="AA30" s="51" t="s">
        <v>21</v>
      </c>
      <c r="AB30" s="51">
        <v>0.67</v>
      </c>
      <c r="AC30" s="51">
        <v>3.3</v>
      </c>
    </row>
    <row r="31" spans="1:29" s="52" customFormat="1" x14ac:dyDescent="0.2">
      <c r="A31" s="48" t="s">
        <v>29</v>
      </c>
      <c r="B31" s="48" t="s">
        <v>763</v>
      </c>
      <c r="C31" s="53">
        <v>42235</v>
      </c>
      <c r="D31" s="50">
        <v>147</v>
      </c>
      <c r="E31" s="50" t="s">
        <v>764</v>
      </c>
      <c r="F31" s="51" t="s">
        <v>21</v>
      </c>
      <c r="G31" s="51" t="s">
        <v>21</v>
      </c>
      <c r="H31" s="51" t="s">
        <v>21</v>
      </c>
      <c r="I31" s="51">
        <v>91</v>
      </c>
      <c r="J31" s="51" t="s">
        <v>21</v>
      </c>
      <c r="K31" s="51" t="s">
        <v>21</v>
      </c>
      <c r="L31" s="51">
        <v>82000</v>
      </c>
      <c r="M31" s="51" t="s">
        <v>21</v>
      </c>
      <c r="N31" s="51" t="s">
        <v>21</v>
      </c>
      <c r="O31" s="51">
        <v>2.5</v>
      </c>
      <c r="P31" s="51"/>
      <c r="Q31" s="51" t="s">
        <v>21</v>
      </c>
      <c r="R31" s="51">
        <v>13000</v>
      </c>
      <c r="S31" s="51">
        <v>20</v>
      </c>
      <c r="T31" s="51" t="s">
        <v>21</v>
      </c>
      <c r="U31" s="51">
        <v>1.8</v>
      </c>
      <c r="V31" s="51">
        <v>1.2</v>
      </c>
      <c r="W31" s="51">
        <v>2800</v>
      </c>
      <c r="X31" s="51" t="s">
        <v>21</v>
      </c>
      <c r="Y31" s="51" t="s">
        <v>21</v>
      </c>
      <c r="Z31" s="51">
        <v>31000</v>
      </c>
      <c r="AA31" s="51" t="s">
        <v>21</v>
      </c>
      <c r="AB31" s="51" t="s">
        <v>21</v>
      </c>
      <c r="AC31" s="51" t="s">
        <v>21</v>
      </c>
    </row>
    <row r="32" spans="1:29" s="52" customFormat="1" x14ac:dyDescent="0.2">
      <c r="A32" s="48" t="s">
        <v>29</v>
      </c>
      <c r="B32" s="48" t="s">
        <v>763</v>
      </c>
      <c r="C32" s="49">
        <v>42268.493060000001</v>
      </c>
      <c r="D32" s="50">
        <v>156</v>
      </c>
      <c r="E32" s="50" t="s">
        <v>764</v>
      </c>
      <c r="F32" s="54">
        <v>12</v>
      </c>
      <c r="G32" s="48">
        <v>0.2</v>
      </c>
      <c r="H32" s="48">
        <v>0.92</v>
      </c>
      <c r="I32" s="48">
        <v>91</v>
      </c>
      <c r="J32" s="51">
        <v>7.4999999999999997E-2</v>
      </c>
      <c r="K32" s="51">
        <v>0.5</v>
      </c>
      <c r="L32" s="51">
        <v>95000</v>
      </c>
      <c r="M32" s="51">
        <v>0.5</v>
      </c>
      <c r="N32" s="51">
        <v>0.25</v>
      </c>
      <c r="O32" s="51">
        <v>1.9</v>
      </c>
      <c r="P32" s="51">
        <v>8.5</v>
      </c>
      <c r="Q32" s="48">
        <v>6.5000000000000002E-2</v>
      </c>
      <c r="R32" s="48">
        <v>14000</v>
      </c>
      <c r="S32" s="48">
        <v>34</v>
      </c>
      <c r="T32" s="48">
        <v>0.04</v>
      </c>
      <c r="U32" s="48">
        <v>1.7</v>
      </c>
      <c r="V32" s="48">
        <v>2.6</v>
      </c>
      <c r="W32" s="48">
        <v>5000</v>
      </c>
      <c r="X32" s="48">
        <v>0.28999999999999998</v>
      </c>
      <c r="Y32" s="48">
        <v>0.05</v>
      </c>
      <c r="Z32" s="48">
        <v>39000</v>
      </c>
      <c r="AA32" s="48">
        <v>0.05</v>
      </c>
      <c r="AB32" s="48">
        <v>0.15</v>
      </c>
      <c r="AC32" s="48">
        <v>3</v>
      </c>
    </row>
    <row r="33" spans="1:29" s="52" customFormat="1" x14ac:dyDescent="0.2">
      <c r="A33" s="48" t="s">
        <v>29</v>
      </c>
      <c r="B33" s="48" t="s">
        <v>763</v>
      </c>
      <c r="C33" s="53">
        <v>42248</v>
      </c>
      <c r="D33" s="50">
        <v>165</v>
      </c>
      <c r="E33" s="50" t="s">
        <v>764</v>
      </c>
      <c r="F33" s="51" t="s">
        <v>21</v>
      </c>
      <c r="G33" s="51" t="s">
        <v>21</v>
      </c>
      <c r="H33" s="51">
        <v>1.6</v>
      </c>
      <c r="I33" s="51">
        <v>110</v>
      </c>
      <c r="J33" s="51" t="s">
        <v>21</v>
      </c>
      <c r="K33" s="51" t="s">
        <v>21</v>
      </c>
      <c r="L33" s="51">
        <v>94000</v>
      </c>
      <c r="M33" s="51">
        <v>2</v>
      </c>
      <c r="N33" s="51">
        <v>0.41</v>
      </c>
      <c r="O33" s="51">
        <v>1.7</v>
      </c>
      <c r="P33" s="51"/>
      <c r="Q33" s="51">
        <v>0.3</v>
      </c>
      <c r="R33" s="51">
        <v>13000</v>
      </c>
      <c r="S33" s="51">
        <v>64</v>
      </c>
      <c r="T33" s="51" t="s">
        <v>21</v>
      </c>
      <c r="U33" s="51">
        <v>2</v>
      </c>
      <c r="V33" s="51">
        <v>4.0999999999999996</v>
      </c>
      <c r="W33" s="51">
        <v>3700</v>
      </c>
      <c r="X33" s="51" t="s">
        <v>21</v>
      </c>
      <c r="Y33" s="51" t="s">
        <v>21</v>
      </c>
      <c r="Z33" s="51">
        <v>35000</v>
      </c>
      <c r="AA33" s="51" t="s">
        <v>21</v>
      </c>
      <c r="AB33" s="51">
        <v>1.8</v>
      </c>
      <c r="AC33" s="51">
        <v>3</v>
      </c>
    </row>
    <row r="34" spans="1:29" s="52" customFormat="1" x14ac:dyDescent="0.2">
      <c r="A34" s="48" t="s">
        <v>29</v>
      </c>
      <c r="B34" s="48" t="s">
        <v>763</v>
      </c>
      <c r="C34" s="49">
        <v>42267.430560000001</v>
      </c>
      <c r="D34" s="50">
        <v>165</v>
      </c>
      <c r="E34" s="50" t="s">
        <v>764</v>
      </c>
      <c r="F34" s="54">
        <v>24</v>
      </c>
      <c r="G34" s="48">
        <v>0.2</v>
      </c>
      <c r="H34" s="48">
        <v>0.67</v>
      </c>
      <c r="I34" s="48">
        <v>97</v>
      </c>
      <c r="J34" s="51">
        <v>7.4999999999999997E-2</v>
      </c>
      <c r="K34" s="51">
        <v>0.2</v>
      </c>
      <c r="L34" s="51">
        <v>92000</v>
      </c>
      <c r="M34" s="51">
        <v>0.5</v>
      </c>
      <c r="N34" s="51">
        <v>0.3</v>
      </c>
      <c r="O34" s="51">
        <v>2.4</v>
      </c>
      <c r="P34" s="51">
        <v>20</v>
      </c>
      <c r="Q34" s="48">
        <v>0.12</v>
      </c>
      <c r="R34" s="48">
        <v>14000</v>
      </c>
      <c r="S34" s="48">
        <v>34</v>
      </c>
      <c r="T34" s="48">
        <v>0.04</v>
      </c>
      <c r="U34" s="48">
        <v>1.7</v>
      </c>
      <c r="V34" s="48">
        <v>2.1</v>
      </c>
      <c r="W34" s="48">
        <v>4800</v>
      </c>
      <c r="X34" s="48">
        <v>3</v>
      </c>
      <c r="Y34" s="48">
        <v>0.05</v>
      </c>
      <c r="Z34" s="48">
        <v>37000</v>
      </c>
      <c r="AA34" s="48">
        <v>0.05</v>
      </c>
      <c r="AB34" s="48">
        <v>0.95</v>
      </c>
      <c r="AC34" s="48">
        <v>3.3</v>
      </c>
    </row>
    <row r="35" spans="1:29" s="52" customFormat="1" x14ac:dyDescent="0.2">
      <c r="A35" s="48" t="s">
        <v>29</v>
      </c>
      <c r="B35" s="48" t="s">
        <v>763</v>
      </c>
      <c r="C35" s="49">
        <v>42277.399310000001</v>
      </c>
      <c r="D35" s="50">
        <v>165</v>
      </c>
      <c r="E35" s="50" t="s">
        <v>764</v>
      </c>
      <c r="F35" s="54">
        <v>54</v>
      </c>
      <c r="G35" s="48">
        <v>0.2</v>
      </c>
      <c r="H35" s="48">
        <v>0.54</v>
      </c>
      <c r="I35" s="48">
        <v>110</v>
      </c>
      <c r="J35" s="51">
        <v>7.4999999999999997E-2</v>
      </c>
      <c r="K35" s="51">
        <v>2.1499999999999998E-2</v>
      </c>
      <c r="L35" s="51">
        <v>93000</v>
      </c>
      <c r="M35" s="51">
        <v>0.5</v>
      </c>
      <c r="N35" s="51">
        <v>0.28000000000000003</v>
      </c>
      <c r="O35" s="51">
        <v>2</v>
      </c>
      <c r="P35" s="51" t="s">
        <v>21</v>
      </c>
      <c r="Q35" s="48">
        <v>0.33</v>
      </c>
      <c r="R35" s="48">
        <v>14000</v>
      </c>
      <c r="S35" s="48">
        <v>27</v>
      </c>
      <c r="T35" s="48">
        <v>0.04</v>
      </c>
      <c r="U35" s="48">
        <v>1.8</v>
      </c>
      <c r="V35" s="48">
        <v>3.2</v>
      </c>
      <c r="W35" s="48">
        <v>3200</v>
      </c>
      <c r="X35" s="48">
        <v>0.28999999999999998</v>
      </c>
      <c r="Y35" s="48">
        <v>0.05</v>
      </c>
      <c r="Z35" s="48">
        <v>38000</v>
      </c>
      <c r="AA35" s="48">
        <v>0.05</v>
      </c>
      <c r="AB35" s="48">
        <v>0.51</v>
      </c>
      <c r="AC35" s="48">
        <v>4</v>
      </c>
    </row>
    <row r="36" spans="1:29" s="52" customFormat="1" x14ac:dyDescent="0.2">
      <c r="A36" s="48" t="s">
        <v>29</v>
      </c>
      <c r="B36" s="48" t="s">
        <v>763</v>
      </c>
      <c r="C36" s="49">
        <v>42266.440970000003</v>
      </c>
      <c r="D36" s="50">
        <v>172</v>
      </c>
      <c r="E36" s="50" t="s">
        <v>764</v>
      </c>
      <c r="F36" s="54">
        <v>12</v>
      </c>
      <c r="G36" s="48">
        <v>0.2</v>
      </c>
      <c r="H36" s="48">
        <v>0.52</v>
      </c>
      <c r="I36" s="48">
        <v>100</v>
      </c>
      <c r="J36" s="51">
        <v>7.4999999999999997E-2</v>
      </c>
      <c r="K36" s="51">
        <v>0.5</v>
      </c>
      <c r="L36" s="51">
        <v>97000</v>
      </c>
      <c r="M36" s="51">
        <v>0.5</v>
      </c>
      <c r="N36" s="51">
        <v>0.32</v>
      </c>
      <c r="O36" s="51">
        <v>2.2000000000000002</v>
      </c>
      <c r="P36" s="51">
        <v>8.5</v>
      </c>
      <c r="Q36" s="48">
        <v>0.03</v>
      </c>
      <c r="R36" s="48">
        <v>14000</v>
      </c>
      <c r="S36" s="48">
        <v>37</v>
      </c>
      <c r="T36" s="48">
        <v>0.04</v>
      </c>
      <c r="U36" s="48">
        <v>1.9</v>
      </c>
      <c r="V36" s="48">
        <v>3.4</v>
      </c>
      <c r="W36" s="48">
        <v>5000</v>
      </c>
      <c r="X36" s="48">
        <v>1.5</v>
      </c>
      <c r="Y36" s="48">
        <v>0.05</v>
      </c>
      <c r="Z36" s="48">
        <v>38000</v>
      </c>
      <c r="AA36" s="48">
        <v>0.05</v>
      </c>
      <c r="AB36" s="48">
        <v>0.37</v>
      </c>
      <c r="AC36" s="48">
        <v>3.4</v>
      </c>
    </row>
    <row r="37" spans="1:29" s="52" customFormat="1" x14ac:dyDescent="0.2">
      <c r="A37" s="48" t="s">
        <v>29</v>
      </c>
      <c r="B37" s="48" t="s">
        <v>763</v>
      </c>
      <c r="C37" s="53">
        <v>42234</v>
      </c>
      <c r="D37" s="50">
        <v>178</v>
      </c>
      <c r="E37" s="50" t="s">
        <v>764</v>
      </c>
      <c r="F37" s="51" t="s">
        <v>21</v>
      </c>
      <c r="G37" s="51" t="s">
        <v>21</v>
      </c>
      <c r="H37" s="51" t="s">
        <v>21</v>
      </c>
      <c r="I37" s="51">
        <v>89</v>
      </c>
      <c r="J37" s="51" t="s">
        <v>21</v>
      </c>
      <c r="K37" s="51" t="s">
        <v>21</v>
      </c>
      <c r="L37" s="51">
        <v>72000</v>
      </c>
      <c r="M37" s="51" t="s">
        <v>21</v>
      </c>
      <c r="N37" s="51" t="s">
        <v>21</v>
      </c>
      <c r="O37" s="51">
        <v>2.9</v>
      </c>
      <c r="P37" s="51"/>
      <c r="Q37" s="51" t="s">
        <v>21</v>
      </c>
      <c r="R37" s="51">
        <v>11000</v>
      </c>
      <c r="S37" s="51">
        <v>23</v>
      </c>
      <c r="T37" s="51" t="s">
        <v>21</v>
      </c>
      <c r="U37" s="51">
        <v>2</v>
      </c>
      <c r="V37" s="51">
        <v>1.1000000000000001</v>
      </c>
      <c r="W37" s="51">
        <v>2500</v>
      </c>
      <c r="X37" s="51" t="s">
        <v>21</v>
      </c>
      <c r="Y37" s="51" t="s">
        <v>21</v>
      </c>
      <c r="Z37" s="51">
        <v>27000</v>
      </c>
      <c r="AA37" s="51" t="s">
        <v>21</v>
      </c>
      <c r="AB37" s="51" t="s">
        <v>21</v>
      </c>
      <c r="AC37" s="51">
        <v>3.2</v>
      </c>
    </row>
    <row r="38" spans="1:29" s="52" customFormat="1" x14ac:dyDescent="0.2">
      <c r="A38" s="48" t="s">
        <v>29</v>
      </c>
      <c r="B38" s="48" t="s">
        <v>763</v>
      </c>
      <c r="C38" s="49">
        <v>42262.451390000002</v>
      </c>
      <c r="D38" s="50">
        <v>180</v>
      </c>
      <c r="E38" s="50" t="s">
        <v>764</v>
      </c>
      <c r="F38" s="54">
        <v>230</v>
      </c>
      <c r="G38" s="48">
        <v>0.2</v>
      </c>
      <c r="H38" s="48">
        <v>1</v>
      </c>
      <c r="I38" s="48">
        <v>110</v>
      </c>
      <c r="J38" s="51">
        <v>7.4999999999999997E-2</v>
      </c>
      <c r="K38" s="51">
        <v>0.5</v>
      </c>
      <c r="L38" s="51">
        <v>91000</v>
      </c>
      <c r="M38" s="51">
        <v>0.5</v>
      </c>
      <c r="N38" s="51">
        <v>0.31</v>
      </c>
      <c r="O38" s="51">
        <v>2.1</v>
      </c>
      <c r="P38" s="51">
        <v>140</v>
      </c>
      <c r="Q38" s="48">
        <v>0.69</v>
      </c>
      <c r="R38" s="48">
        <v>14000</v>
      </c>
      <c r="S38" s="48">
        <v>54</v>
      </c>
      <c r="T38" s="48">
        <v>0.04</v>
      </c>
      <c r="U38" s="48">
        <v>1.7</v>
      </c>
      <c r="V38" s="48">
        <v>2.5</v>
      </c>
      <c r="W38" s="48">
        <v>3200</v>
      </c>
      <c r="X38" s="48">
        <v>0.28999999999999998</v>
      </c>
      <c r="Y38" s="48">
        <v>0.05</v>
      </c>
      <c r="Z38" s="48">
        <v>33000</v>
      </c>
      <c r="AA38" s="48">
        <v>0.05</v>
      </c>
      <c r="AB38" s="48">
        <v>1</v>
      </c>
      <c r="AC38" s="48">
        <v>4.9000000000000004</v>
      </c>
    </row>
    <row r="39" spans="1:29" s="52" customFormat="1" x14ac:dyDescent="0.2">
      <c r="A39" s="48" t="s">
        <v>29</v>
      </c>
      <c r="B39" s="48" t="s">
        <v>763</v>
      </c>
      <c r="C39" s="49">
        <v>42261.5</v>
      </c>
      <c r="D39" s="50">
        <v>182</v>
      </c>
      <c r="E39" s="50" t="s">
        <v>764</v>
      </c>
      <c r="F39" s="54">
        <v>51</v>
      </c>
      <c r="G39" s="48">
        <v>0.2</v>
      </c>
      <c r="H39" s="48">
        <v>0.63</v>
      </c>
      <c r="I39" s="48">
        <v>110</v>
      </c>
      <c r="J39" s="51">
        <v>7.4999999999999997E-2</v>
      </c>
      <c r="K39" s="51">
        <v>0.5</v>
      </c>
      <c r="L39" s="51">
        <v>90000</v>
      </c>
      <c r="M39" s="51">
        <v>0.5</v>
      </c>
      <c r="N39" s="51">
        <v>0.32</v>
      </c>
      <c r="O39" s="51">
        <v>1.8</v>
      </c>
      <c r="P39" s="51">
        <v>51</v>
      </c>
      <c r="Q39" s="48">
        <v>0.13</v>
      </c>
      <c r="R39" s="48">
        <v>13000</v>
      </c>
      <c r="S39" s="48">
        <v>39</v>
      </c>
      <c r="T39" s="48">
        <v>0.04</v>
      </c>
      <c r="U39" s="48">
        <v>1.7</v>
      </c>
      <c r="V39" s="48">
        <v>3.3</v>
      </c>
      <c r="W39" s="48">
        <v>3500</v>
      </c>
      <c r="X39" s="48">
        <v>0.28999999999999998</v>
      </c>
      <c r="Y39" s="48">
        <v>0.05</v>
      </c>
      <c r="Z39" s="48">
        <v>39000</v>
      </c>
      <c r="AA39" s="48">
        <v>0.05</v>
      </c>
      <c r="AB39" s="48">
        <v>0.79</v>
      </c>
      <c r="AC39" s="48">
        <v>3.9</v>
      </c>
    </row>
    <row r="40" spans="1:29" s="52" customFormat="1" x14ac:dyDescent="0.2">
      <c r="A40" s="48" t="s">
        <v>29</v>
      </c>
      <c r="B40" s="48" t="s">
        <v>763</v>
      </c>
      <c r="C40" s="49">
        <v>42265.569439999999</v>
      </c>
      <c r="D40" s="50">
        <v>192</v>
      </c>
      <c r="E40" s="50" t="s">
        <v>764</v>
      </c>
      <c r="F40" s="54">
        <v>700</v>
      </c>
      <c r="G40" s="48">
        <v>0.2</v>
      </c>
      <c r="H40" s="48">
        <v>1</v>
      </c>
      <c r="I40" s="48">
        <v>100</v>
      </c>
      <c r="J40" s="51">
        <v>7.4999999999999997E-2</v>
      </c>
      <c r="K40" s="51">
        <v>0.5</v>
      </c>
      <c r="L40" s="51">
        <v>90000</v>
      </c>
      <c r="M40" s="51">
        <v>1.4</v>
      </c>
      <c r="N40" s="51">
        <v>0.43</v>
      </c>
      <c r="O40" s="51">
        <v>2.4</v>
      </c>
      <c r="P40" s="51">
        <v>510</v>
      </c>
      <c r="Q40" s="48">
        <v>1</v>
      </c>
      <c r="R40" s="48">
        <v>14000</v>
      </c>
      <c r="S40" s="48">
        <v>58</v>
      </c>
      <c r="T40" s="48">
        <v>0.04</v>
      </c>
      <c r="U40" s="48">
        <v>1.6</v>
      </c>
      <c r="V40" s="48">
        <v>5.2</v>
      </c>
      <c r="W40" s="48">
        <v>3500</v>
      </c>
      <c r="X40" s="48">
        <v>0.59</v>
      </c>
      <c r="Y40" s="48">
        <v>0.05</v>
      </c>
      <c r="Z40" s="48">
        <v>35000</v>
      </c>
      <c r="AA40" s="48">
        <v>0.05</v>
      </c>
      <c r="AB40" s="48">
        <v>0.15</v>
      </c>
      <c r="AC40" s="48">
        <v>9.1999999999999993</v>
      </c>
    </row>
    <row r="41" spans="1:29" s="52" customFormat="1" x14ac:dyDescent="0.2">
      <c r="A41" s="48" t="s">
        <v>29</v>
      </c>
      <c r="B41" s="48" t="s">
        <v>763</v>
      </c>
      <c r="C41" s="49">
        <v>42263.451390000002</v>
      </c>
      <c r="D41" s="50">
        <v>198</v>
      </c>
      <c r="E41" s="50" t="s">
        <v>764</v>
      </c>
      <c r="F41" s="54">
        <v>12</v>
      </c>
      <c r="G41" s="48">
        <v>0.2</v>
      </c>
      <c r="H41" s="48">
        <v>0.71</v>
      </c>
      <c r="I41" s="48">
        <v>100</v>
      </c>
      <c r="J41" s="51">
        <v>7.4999999999999997E-2</v>
      </c>
      <c r="K41" s="51">
        <v>0.5</v>
      </c>
      <c r="L41" s="51">
        <v>98000</v>
      </c>
      <c r="M41" s="51">
        <v>0.5</v>
      </c>
      <c r="N41" s="51">
        <v>0.24</v>
      </c>
      <c r="O41" s="51">
        <v>2.4</v>
      </c>
      <c r="P41" s="51">
        <v>8.5</v>
      </c>
      <c r="Q41" s="48">
        <v>0.12</v>
      </c>
      <c r="R41" s="48">
        <v>15000</v>
      </c>
      <c r="S41" s="48">
        <v>38</v>
      </c>
      <c r="T41" s="48">
        <v>0.04</v>
      </c>
      <c r="U41" s="48">
        <v>1.8</v>
      </c>
      <c r="V41" s="48">
        <v>1.6</v>
      </c>
      <c r="W41" s="48">
        <v>3600</v>
      </c>
      <c r="X41" s="48">
        <v>3</v>
      </c>
      <c r="Y41" s="48">
        <v>0.05</v>
      </c>
      <c r="Z41" s="48">
        <v>38000</v>
      </c>
      <c r="AA41" s="48">
        <v>0.05</v>
      </c>
      <c r="AB41" s="48">
        <v>0.69</v>
      </c>
      <c r="AC41" s="48">
        <v>2.9</v>
      </c>
    </row>
    <row r="42" spans="1:29" s="52" customFormat="1" x14ac:dyDescent="0.2">
      <c r="A42" s="48" t="s">
        <v>29</v>
      </c>
      <c r="B42" s="48" t="s">
        <v>763</v>
      </c>
      <c r="C42" s="49">
        <v>42260.477780000001</v>
      </c>
      <c r="D42" s="50">
        <v>201</v>
      </c>
      <c r="E42" s="50" t="s">
        <v>764</v>
      </c>
      <c r="F42" s="54">
        <v>70</v>
      </c>
      <c r="G42" s="48">
        <v>0.2</v>
      </c>
      <c r="H42" s="48">
        <v>0.7</v>
      </c>
      <c r="I42" s="48">
        <v>110</v>
      </c>
      <c r="J42" s="51">
        <v>7.4999999999999997E-2</v>
      </c>
      <c r="K42" s="51">
        <v>0.5</v>
      </c>
      <c r="L42" s="51">
        <v>90000</v>
      </c>
      <c r="M42" s="51">
        <v>0.5</v>
      </c>
      <c r="N42" s="51">
        <v>0.25</v>
      </c>
      <c r="O42" s="51">
        <v>1.9</v>
      </c>
      <c r="P42" s="51">
        <v>65</v>
      </c>
      <c r="Q42" s="48">
        <v>0.15</v>
      </c>
      <c r="R42" s="48">
        <v>13000</v>
      </c>
      <c r="S42" s="48">
        <v>37</v>
      </c>
      <c r="T42" s="48">
        <v>0.04</v>
      </c>
      <c r="U42" s="48">
        <v>1.7</v>
      </c>
      <c r="V42" s="48">
        <v>2</v>
      </c>
      <c r="W42" s="48">
        <v>3400</v>
      </c>
      <c r="X42" s="48">
        <v>2</v>
      </c>
      <c r="Y42" s="48">
        <v>0.05</v>
      </c>
      <c r="Z42" s="48">
        <v>37000</v>
      </c>
      <c r="AA42" s="48">
        <v>0.05</v>
      </c>
      <c r="AB42" s="48">
        <v>0.67</v>
      </c>
      <c r="AC42" s="48">
        <v>1.4</v>
      </c>
    </row>
    <row r="43" spans="1:29" s="52" customFormat="1" x14ac:dyDescent="0.2">
      <c r="A43" s="48" t="s">
        <v>29</v>
      </c>
      <c r="B43" s="48" t="s">
        <v>763</v>
      </c>
      <c r="C43" s="49">
        <v>42264.430560000001</v>
      </c>
      <c r="D43" s="50">
        <v>208</v>
      </c>
      <c r="E43" s="50" t="s">
        <v>764</v>
      </c>
      <c r="F43" s="54">
        <v>70</v>
      </c>
      <c r="G43" s="48">
        <v>0.2</v>
      </c>
      <c r="H43" s="48">
        <v>0.66</v>
      </c>
      <c r="I43" s="48">
        <v>94</v>
      </c>
      <c r="J43" s="51">
        <v>7.4999999999999997E-2</v>
      </c>
      <c r="K43" s="51">
        <v>0.5</v>
      </c>
      <c r="L43" s="51">
        <v>88000</v>
      </c>
      <c r="M43" s="51">
        <v>0.5</v>
      </c>
      <c r="N43" s="51">
        <v>0.28000000000000003</v>
      </c>
      <c r="O43" s="51">
        <v>2.7</v>
      </c>
      <c r="P43" s="51">
        <v>33</v>
      </c>
      <c r="Q43" s="48">
        <v>0.2</v>
      </c>
      <c r="R43" s="48">
        <v>13000</v>
      </c>
      <c r="S43" s="48">
        <v>33</v>
      </c>
      <c r="T43" s="48">
        <v>0.04</v>
      </c>
      <c r="U43" s="48">
        <v>1.6</v>
      </c>
      <c r="V43" s="48">
        <v>1.9</v>
      </c>
      <c r="W43" s="48">
        <v>3300</v>
      </c>
      <c r="X43" s="48">
        <v>0.28999999999999998</v>
      </c>
      <c r="Y43" s="48">
        <v>0.05</v>
      </c>
      <c r="Z43" s="48">
        <v>34000</v>
      </c>
      <c r="AA43" s="48">
        <v>0.05</v>
      </c>
      <c r="AB43" s="48">
        <v>0.53</v>
      </c>
      <c r="AC43" s="48">
        <v>3.8</v>
      </c>
    </row>
    <row r="44" spans="1:29" s="52" customFormat="1" x14ac:dyDescent="0.2">
      <c r="A44" s="48" t="s">
        <v>29</v>
      </c>
      <c r="B44" s="48" t="s">
        <v>763</v>
      </c>
      <c r="C44" s="53">
        <v>42247</v>
      </c>
      <c r="D44" s="50">
        <v>213</v>
      </c>
      <c r="E44" s="50" t="s">
        <v>764</v>
      </c>
      <c r="F44" s="51" t="s">
        <v>21</v>
      </c>
      <c r="G44" s="51" t="s">
        <v>21</v>
      </c>
      <c r="H44" s="51">
        <v>0.56999999999999995</v>
      </c>
      <c r="I44" s="51">
        <v>100</v>
      </c>
      <c r="J44" s="51" t="s">
        <v>21</v>
      </c>
      <c r="K44" s="51">
        <v>0.5</v>
      </c>
      <c r="L44" s="51">
        <v>93000</v>
      </c>
      <c r="M44" s="51" t="s">
        <v>21</v>
      </c>
      <c r="N44" s="51">
        <v>0.31</v>
      </c>
      <c r="O44" s="51">
        <v>2.6</v>
      </c>
      <c r="P44" s="51"/>
      <c r="Q44" s="51" t="s">
        <v>21</v>
      </c>
      <c r="R44" s="51">
        <v>13000</v>
      </c>
      <c r="S44" s="51">
        <v>28</v>
      </c>
      <c r="T44" s="51" t="s">
        <v>21</v>
      </c>
      <c r="U44" s="51">
        <v>2</v>
      </c>
      <c r="V44" s="51">
        <v>2.9</v>
      </c>
      <c r="W44" s="51">
        <v>3800</v>
      </c>
      <c r="X44" s="51">
        <v>3.3</v>
      </c>
      <c r="Y44" s="51" t="s">
        <v>21</v>
      </c>
      <c r="Z44" s="51">
        <v>33000</v>
      </c>
      <c r="AA44" s="51" t="s">
        <v>21</v>
      </c>
      <c r="AB44" s="51">
        <v>0.83</v>
      </c>
      <c r="AC44" s="51">
        <v>4.5</v>
      </c>
    </row>
    <row r="45" spans="1:29" s="52" customFormat="1" x14ac:dyDescent="0.2">
      <c r="A45" s="48" t="s">
        <v>29</v>
      </c>
      <c r="B45" s="48" t="s">
        <v>763</v>
      </c>
      <c r="C45" s="49">
        <v>42275.40625</v>
      </c>
      <c r="D45" s="50">
        <v>213</v>
      </c>
      <c r="E45" s="50" t="s">
        <v>764</v>
      </c>
      <c r="F45" s="54">
        <v>720</v>
      </c>
      <c r="G45" s="48">
        <v>0.2</v>
      </c>
      <c r="H45" s="48">
        <v>0.75</v>
      </c>
      <c r="I45" s="48">
        <v>120</v>
      </c>
      <c r="J45" s="51">
        <v>7.4999999999999997E-2</v>
      </c>
      <c r="K45" s="51">
        <v>2.1499999999999998E-2</v>
      </c>
      <c r="L45" s="51">
        <v>83000</v>
      </c>
      <c r="M45" s="51">
        <v>0.5</v>
      </c>
      <c r="N45" s="51">
        <v>0.46</v>
      </c>
      <c r="O45" s="51">
        <v>2.2999999999999998</v>
      </c>
      <c r="P45" s="51">
        <v>510</v>
      </c>
      <c r="Q45" s="48">
        <v>0.96</v>
      </c>
      <c r="R45" s="48">
        <v>13000</v>
      </c>
      <c r="S45" s="48">
        <v>40</v>
      </c>
      <c r="T45" s="48">
        <v>0.04</v>
      </c>
      <c r="U45" s="48">
        <v>1.6</v>
      </c>
      <c r="V45" s="48">
        <v>2.8</v>
      </c>
      <c r="W45" s="48">
        <v>3500</v>
      </c>
      <c r="X45" s="48">
        <v>0.28999999999999998</v>
      </c>
      <c r="Y45" s="48">
        <v>0.05</v>
      </c>
      <c r="Z45" s="48">
        <v>33000</v>
      </c>
      <c r="AA45" s="48">
        <v>0.05</v>
      </c>
      <c r="AB45" s="48">
        <v>1.4</v>
      </c>
      <c r="AC45" s="48">
        <v>5.8</v>
      </c>
    </row>
    <row r="46" spans="1:29" s="52" customFormat="1" x14ac:dyDescent="0.2">
      <c r="A46" s="48" t="s">
        <v>29</v>
      </c>
      <c r="B46" s="48" t="s">
        <v>763</v>
      </c>
      <c r="C46" s="49">
        <v>42259.459029999998</v>
      </c>
      <c r="D46" s="50">
        <v>223</v>
      </c>
      <c r="E46" s="50" t="s">
        <v>764</v>
      </c>
      <c r="F46" s="54">
        <v>12</v>
      </c>
      <c r="G46" s="48">
        <v>0.2</v>
      </c>
      <c r="H46" s="48">
        <v>0.54</v>
      </c>
      <c r="I46" s="48">
        <v>110</v>
      </c>
      <c r="J46" s="51">
        <v>7.4999999999999997E-2</v>
      </c>
      <c r="K46" s="51">
        <v>2.1499999999999998E-2</v>
      </c>
      <c r="L46" s="51">
        <v>93000</v>
      </c>
      <c r="M46" s="51">
        <v>0.5</v>
      </c>
      <c r="N46" s="51">
        <v>0.32</v>
      </c>
      <c r="O46" s="51">
        <v>2.8</v>
      </c>
      <c r="P46" s="51">
        <v>8.5</v>
      </c>
      <c r="Q46" s="48">
        <v>0.22</v>
      </c>
      <c r="R46" s="48">
        <v>12000</v>
      </c>
      <c r="S46" s="48">
        <v>28</v>
      </c>
      <c r="T46" s="48">
        <v>0.04</v>
      </c>
      <c r="U46" s="48">
        <v>1.7</v>
      </c>
      <c r="V46" s="48">
        <v>3.3</v>
      </c>
      <c r="W46" s="48">
        <v>3600</v>
      </c>
      <c r="X46" s="48">
        <v>4</v>
      </c>
      <c r="Y46" s="48">
        <v>0.05</v>
      </c>
      <c r="Z46" s="48">
        <v>34000</v>
      </c>
      <c r="AA46" s="48">
        <v>0.05</v>
      </c>
      <c r="AB46" s="48">
        <v>0.69</v>
      </c>
      <c r="AC46" s="48">
        <v>3.4</v>
      </c>
    </row>
    <row r="47" spans="1:29" s="52" customFormat="1" x14ac:dyDescent="0.2">
      <c r="A47" s="48" t="s">
        <v>29</v>
      </c>
      <c r="B47" s="48" t="s">
        <v>763</v>
      </c>
      <c r="C47" s="49">
        <v>42269.371529999997</v>
      </c>
      <c r="D47" s="50">
        <v>237</v>
      </c>
      <c r="E47" s="50" t="s">
        <v>764</v>
      </c>
      <c r="F47" s="54">
        <v>12</v>
      </c>
      <c r="G47" s="48">
        <v>0.2</v>
      </c>
      <c r="H47" s="48">
        <v>1</v>
      </c>
      <c r="I47" s="48">
        <v>94</v>
      </c>
      <c r="J47" s="51">
        <v>7.4999999999999997E-2</v>
      </c>
      <c r="K47" s="51">
        <v>0.5</v>
      </c>
      <c r="L47" s="51">
        <v>92000</v>
      </c>
      <c r="M47" s="51">
        <v>0.5</v>
      </c>
      <c r="N47" s="51">
        <v>0.23</v>
      </c>
      <c r="O47" s="51">
        <v>1.7</v>
      </c>
      <c r="P47" s="51">
        <v>8.5</v>
      </c>
      <c r="Q47" s="48">
        <v>8.5000000000000006E-2</v>
      </c>
      <c r="R47" s="48">
        <v>14000</v>
      </c>
      <c r="S47" s="48">
        <v>27</v>
      </c>
      <c r="T47" s="48">
        <v>0.04</v>
      </c>
      <c r="U47" s="48">
        <v>1.7</v>
      </c>
      <c r="V47" s="48">
        <v>2.1</v>
      </c>
      <c r="W47" s="48">
        <v>3500</v>
      </c>
      <c r="X47" s="48">
        <v>0.28999999999999998</v>
      </c>
      <c r="Y47" s="48">
        <v>0.05</v>
      </c>
      <c r="Z47" s="48">
        <v>37000</v>
      </c>
      <c r="AA47" s="48">
        <v>0.05</v>
      </c>
      <c r="AB47" s="48">
        <v>0.87</v>
      </c>
      <c r="AC47" s="48">
        <v>3.4</v>
      </c>
    </row>
    <row r="48" spans="1:29" s="52" customFormat="1" x14ac:dyDescent="0.2">
      <c r="A48" s="48" t="s">
        <v>29</v>
      </c>
      <c r="B48" s="45" t="s">
        <v>763</v>
      </c>
      <c r="C48" s="53">
        <v>42246</v>
      </c>
      <c r="D48" s="50">
        <v>246</v>
      </c>
      <c r="E48" s="47" t="s">
        <v>765</v>
      </c>
      <c r="F48" s="412">
        <v>200</v>
      </c>
      <c r="G48" s="412" t="s">
        <v>21</v>
      </c>
      <c r="H48" s="412">
        <v>0.67</v>
      </c>
      <c r="I48" s="412">
        <v>120</v>
      </c>
      <c r="J48" s="412" t="s">
        <v>21</v>
      </c>
      <c r="K48" s="412"/>
      <c r="L48" s="412">
        <v>86000</v>
      </c>
      <c r="M48" s="412" t="s">
        <v>21</v>
      </c>
      <c r="N48" s="412"/>
      <c r="O48" s="412">
        <v>2</v>
      </c>
      <c r="P48" s="412">
        <v>110</v>
      </c>
      <c r="Q48" s="412">
        <v>0.53</v>
      </c>
      <c r="R48" s="412">
        <v>13000</v>
      </c>
      <c r="S48" s="412">
        <v>36</v>
      </c>
      <c r="T48" s="412" t="s">
        <v>21</v>
      </c>
      <c r="U48" s="412">
        <v>1.8</v>
      </c>
      <c r="V48" s="412">
        <v>1.8</v>
      </c>
      <c r="W48" s="412">
        <v>3300</v>
      </c>
      <c r="X48" s="412" t="s">
        <v>21</v>
      </c>
      <c r="Y48" s="412" t="s">
        <v>21</v>
      </c>
      <c r="Z48" s="412">
        <v>30000</v>
      </c>
      <c r="AA48" s="412" t="s">
        <v>21</v>
      </c>
      <c r="AB48" s="412" t="s">
        <v>21</v>
      </c>
      <c r="AC48" s="412">
        <v>2.5</v>
      </c>
    </row>
    <row r="49" spans="1:29" s="52" customFormat="1" x14ac:dyDescent="0.2">
      <c r="A49" s="48" t="s">
        <v>29</v>
      </c>
      <c r="B49" s="45" t="s">
        <v>763</v>
      </c>
      <c r="C49" s="53">
        <v>42233</v>
      </c>
      <c r="D49" s="50">
        <v>251</v>
      </c>
      <c r="E49" s="47" t="s">
        <v>765</v>
      </c>
      <c r="F49" s="412">
        <v>60</v>
      </c>
      <c r="G49" s="412" t="s">
        <v>21</v>
      </c>
      <c r="H49" s="412">
        <v>1.5</v>
      </c>
      <c r="I49" s="412">
        <v>87</v>
      </c>
      <c r="J49" s="412" t="s">
        <v>21</v>
      </c>
      <c r="K49" s="412"/>
      <c r="L49" s="412">
        <v>78000</v>
      </c>
      <c r="M49" s="412">
        <v>1</v>
      </c>
      <c r="N49" s="412">
        <v>0.17</v>
      </c>
      <c r="O49" s="412">
        <v>2.4</v>
      </c>
      <c r="P49" s="412">
        <v>58</v>
      </c>
      <c r="Q49" s="412">
        <v>0.46</v>
      </c>
      <c r="R49" s="412">
        <v>11000</v>
      </c>
      <c r="S49" s="412">
        <v>21</v>
      </c>
      <c r="T49" s="412" t="s">
        <v>21</v>
      </c>
      <c r="U49" s="412">
        <v>1.5</v>
      </c>
      <c r="V49" s="412">
        <v>1.7</v>
      </c>
      <c r="W49" s="412">
        <v>2800</v>
      </c>
      <c r="X49" s="412">
        <v>3.9</v>
      </c>
      <c r="Y49" s="412" t="s">
        <v>21</v>
      </c>
      <c r="Z49" s="412">
        <v>27000</v>
      </c>
      <c r="AA49" s="412" t="s">
        <v>21</v>
      </c>
      <c r="AB49" s="412">
        <v>0.31</v>
      </c>
      <c r="AC49" s="412">
        <v>5.3</v>
      </c>
    </row>
    <row r="50" spans="1:29" s="52" customFormat="1" x14ac:dyDescent="0.2">
      <c r="A50" s="48" t="s">
        <v>29</v>
      </c>
      <c r="B50" s="45" t="s">
        <v>763</v>
      </c>
      <c r="C50" s="49">
        <v>42258.419439999998</v>
      </c>
      <c r="D50" s="50">
        <v>255</v>
      </c>
      <c r="E50" s="47" t="s">
        <v>765</v>
      </c>
      <c r="F50" s="54">
        <v>3900</v>
      </c>
      <c r="G50" s="48">
        <v>0.2</v>
      </c>
      <c r="H50" s="48">
        <v>1.2</v>
      </c>
      <c r="I50" s="48">
        <v>150</v>
      </c>
      <c r="J50" s="412">
        <v>0.18</v>
      </c>
      <c r="K50" s="412">
        <v>0.5</v>
      </c>
      <c r="L50" s="412">
        <v>89000</v>
      </c>
      <c r="M50" s="412">
        <v>1.6</v>
      </c>
      <c r="N50" s="412">
        <v>1.4</v>
      </c>
      <c r="O50" s="412">
        <v>6.3</v>
      </c>
      <c r="P50" s="412">
        <v>2800</v>
      </c>
      <c r="Q50" s="48">
        <v>5.5</v>
      </c>
      <c r="R50" s="48">
        <v>13000</v>
      </c>
      <c r="S50" s="48">
        <v>150</v>
      </c>
      <c r="T50" s="48">
        <v>0.04</v>
      </c>
      <c r="U50" s="48">
        <v>1.6</v>
      </c>
      <c r="V50" s="48">
        <v>4.5999999999999996</v>
      </c>
      <c r="W50" s="48">
        <v>4000</v>
      </c>
      <c r="X50" s="48">
        <v>3.4</v>
      </c>
      <c r="Y50" s="48">
        <v>0.05</v>
      </c>
      <c r="Z50" s="48">
        <v>32000</v>
      </c>
      <c r="AA50" s="48">
        <v>0.05</v>
      </c>
      <c r="AB50" s="48">
        <v>5.0999999999999996</v>
      </c>
      <c r="AC50" s="48">
        <v>24</v>
      </c>
    </row>
    <row r="51" spans="1:29" s="52" customFormat="1" x14ac:dyDescent="0.2">
      <c r="A51" s="48" t="s">
        <v>29</v>
      </c>
      <c r="B51" s="45" t="s">
        <v>763</v>
      </c>
      <c r="C51" s="49">
        <v>42291.465279999997</v>
      </c>
      <c r="D51" s="50">
        <v>261</v>
      </c>
      <c r="E51" s="47" t="s">
        <v>765</v>
      </c>
      <c r="F51" s="54">
        <v>200</v>
      </c>
      <c r="G51" s="48">
        <v>0.2</v>
      </c>
      <c r="H51" s="48">
        <v>0.56000000000000005</v>
      </c>
      <c r="I51" s="48">
        <v>100</v>
      </c>
      <c r="J51" s="412">
        <v>7.4999999999999997E-2</v>
      </c>
      <c r="K51" s="412">
        <v>2.1499999999999998E-2</v>
      </c>
      <c r="L51" s="412">
        <v>88000</v>
      </c>
      <c r="M51" s="412">
        <v>0.5</v>
      </c>
      <c r="N51" s="412">
        <v>0.25</v>
      </c>
      <c r="O51" s="412">
        <v>1.8</v>
      </c>
      <c r="P51" s="412">
        <v>23</v>
      </c>
      <c r="Q51" s="48">
        <v>0.3</v>
      </c>
      <c r="R51" s="48">
        <v>13000</v>
      </c>
      <c r="S51" s="48">
        <v>19</v>
      </c>
      <c r="T51" s="48">
        <v>0.04</v>
      </c>
      <c r="U51" s="48">
        <v>1.6</v>
      </c>
      <c r="V51" s="48">
        <v>2.7</v>
      </c>
      <c r="W51" s="48">
        <v>3600</v>
      </c>
      <c r="X51" s="48">
        <v>0.28999999999999998</v>
      </c>
      <c r="Y51" s="48">
        <v>0.05</v>
      </c>
      <c r="Z51" s="48">
        <v>33000</v>
      </c>
      <c r="AA51" s="48">
        <v>0.05</v>
      </c>
      <c r="AB51" s="48">
        <v>0.54</v>
      </c>
      <c r="AC51" s="48">
        <v>4.0999999999999996</v>
      </c>
    </row>
    <row r="52" spans="1:29" s="52" customFormat="1" x14ac:dyDescent="0.2">
      <c r="A52" s="48" t="s">
        <v>29</v>
      </c>
      <c r="B52" s="45" t="s">
        <v>763</v>
      </c>
      <c r="C52" s="49">
        <v>42252.447919999999</v>
      </c>
      <c r="D52" s="50">
        <v>285</v>
      </c>
      <c r="E52" s="47" t="s">
        <v>765</v>
      </c>
      <c r="F52" s="54">
        <v>750</v>
      </c>
      <c r="G52" s="48">
        <v>0.2</v>
      </c>
      <c r="H52" s="48">
        <v>0.87</v>
      </c>
      <c r="I52" s="48">
        <v>110</v>
      </c>
      <c r="J52" s="412">
        <v>7.4999999999999997E-2</v>
      </c>
      <c r="K52" s="412">
        <v>0.5</v>
      </c>
      <c r="L52" s="412">
        <v>100000</v>
      </c>
      <c r="M52" s="412">
        <v>0.5</v>
      </c>
      <c r="N52" s="412">
        <v>0.56999999999999995</v>
      </c>
      <c r="O52" s="412">
        <v>3.3</v>
      </c>
      <c r="P52" s="412">
        <v>450</v>
      </c>
      <c r="Q52" s="48">
        <v>0.59</v>
      </c>
      <c r="R52" s="48">
        <v>14000</v>
      </c>
      <c r="S52" s="48">
        <v>84</v>
      </c>
      <c r="T52" s="48">
        <v>0.04</v>
      </c>
      <c r="U52" s="48">
        <v>2.1</v>
      </c>
      <c r="V52" s="48">
        <v>2.9</v>
      </c>
      <c r="W52" s="48">
        <v>4100</v>
      </c>
      <c r="X52" s="48">
        <v>1.4</v>
      </c>
      <c r="Y52" s="48">
        <v>0.05</v>
      </c>
      <c r="Z52" s="48">
        <v>43000</v>
      </c>
      <c r="AA52" s="48">
        <v>0.05</v>
      </c>
      <c r="AB52" s="48">
        <v>1.8</v>
      </c>
      <c r="AC52" s="48">
        <v>5.8</v>
      </c>
    </row>
    <row r="53" spans="1:29" s="52" customFormat="1" x14ac:dyDescent="0.2">
      <c r="A53" s="48" t="s">
        <v>29</v>
      </c>
      <c r="B53" s="45" t="s">
        <v>763</v>
      </c>
      <c r="C53" s="49">
        <v>42257.4375</v>
      </c>
      <c r="D53" s="50">
        <v>297</v>
      </c>
      <c r="E53" s="47" t="s">
        <v>765</v>
      </c>
      <c r="F53" s="54">
        <v>190</v>
      </c>
      <c r="G53" s="48">
        <v>0.2</v>
      </c>
      <c r="H53" s="48">
        <v>0.64</v>
      </c>
      <c r="I53" s="48">
        <v>110</v>
      </c>
      <c r="J53" s="412">
        <v>7.4999999999999997E-2</v>
      </c>
      <c r="K53" s="412">
        <v>0.5</v>
      </c>
      <c r="L53" s="412">
        <v>83000</v>
      </c>
      <c r="M53" s="412">
        <v>0.5</v>
      </c>
      <c r="N53" s="412">
        <v>0.34</v>
      </c>
      <c r="O53" s="412">
        <v>2.9</v>
      </c>
      <c r="P53" s="412">
        <v>120</v>
      </c>
      <c r="Q53" s="48">
        <v>0.33</v>
      </c>
      <c r="R53" s="48">
        <v>11000</v>
      </c>
      <c r="S53" s="48">
        <v>26</v>
      </c>
      <c r="T53" s="48">
        <v>0.04</v>
      </c>
      <c r="U53" s="48">
        <v>1.6</v>
      </c>
      <c r="V53" s="48">
        <v>3.2</v>
      </c>
      <c r="W53" s="48">
        <v>3100</v>
      </c>
      <c r="X53" s="48">
        <v>0.99</v>
      </c>
      <c r="Y53" s="48">
        <v>0.05</v>
      </c>
      <c r="Z53" s="48">
        <v>26000</v>
      </c>
      <c r="AA53" s="48">
        <v>0.05</v>
      </c>
      <c r="AB53" s="48">
        <v>1.5</v>
      </c>
      <c r="AC53" s="48">
        <v>6.3</v>
      </c>
    </row>
    <row r="54" spans="1:29" s="52" customFormat="1" x14ac:dyDescent="0.2">
      <c r="A54" s="48" t="s">
        <v>29</v>
      </c>
      <c r="B54" s="45" t="s">
        <v>763</v>
      </c>
      <c r="C54" s="53">
        <v>42232</v>
      </c>
      <c r="D54" s="50">
        <v>327</v>
      </c>
      <c r="E54" s="47" t="s">
        <v>765</v>
      </c>
      <c r="F54" s="412">
        <v>71</v>
      </c>
      <c r="G54" s="412" t="s">
        <v>21</v>
      </c>
      <c r="H54" s="412">
        <v>0.63</v>
      </c>
      <c r="I54" s="412">
        <v>82</v>
      </c>
      <c r="J54" s="412" t="s">
        <v>21</v>
      </c>
      <c r="K54" s="412"/>
      <c r="L54" s="412">
        <v>76000</v>
      </c>
      <c r="M54" s="412" t="s">
        <v>21</v>
      </c>
      <c r="N54" s="412">
        <v>0.17</v>
      </c>
      <c r="O54" s="412">
        <v>2.2000000000000002</v>
      </c>
      <c r="P54" s="412">
        <v>63</v>
      </c>
      <c r="Q54" s="412">
        <v>0.55000000000000004</v>
      </c>
      <c r="R54" s="412">
        <v>10000</v>
      </c>
      <c r="S54" s="412">
        <v>20</v>
      </c>
      <c r="T54" s="412" t="s">
        <v>21</v>
      </c>
      <c r="U54" s="412">
        <v>1.4</v>
      </c>
      <c r="V54" s="412">
        <v>1.5</v>
      </c>
      <c r="W54" s="412">
        <v>2600</v>
      </c>
      <c r="X54" s="412">
        <v>3.4</v>
      </c>
      <c r="Y54" s="412" t="s">
        <v>21</v>
      </c>
      <c r="Z54" s="412">
        <v>23000</v>
      </c>
      <c r="AA54" s="412" t="s">
        <v>21</v>
      </c>
      <c r="AB54" s="412">
        <v>0.33</v>
      </c>
      <c r="AC54" s="412">
        <v>4.5</v>
      </c>
    </row>
    <row r="55" spans="1:29" s="52" customFormat="1" x14ac:dyDescent="0.2">
      <c r="A55" s="48" t="s">
        <v>29</v>
      </c>
      <c r="B55" s="45" t="s">
        <v>763</v>
      </c>
      <c r="C55" s="49">
        <v>42256.458330000001</v>
      </c>
      <c r="D55" s="50">
        <v>369</v>
      </c>
      <c r="E55" s="47" t="s">
        <v>765</v>
      </c>
      <c r="F55" s="54">
        <v>12</v>
      </c>
      <c r="G55" s="48">
        <v>0.2</v>
      </c>
      <c r="H55" s="48">
        <v>0.41</v>
      </c>
      <c r="I55" s="48">
        <v>120</v>
      </c>
      <c r="J55" s="412">
        <v>7.4999999999999997E-2</v>
      </c>
      <c r="K55" s="412">
        <v>2.1499999999999998E-2</v>
      </c>
      <c r="L55" s="412">
        <v>82000</v>
      </c>
      <c r="M55" s="412">
        <v>0.5</v>
      </c>
      <c r="N55" s="412">
        <v>0.21</v>
      </c>
      <c r="O55" s="412">
        <v>2.5</v>
      </c>
      <c r="P55" s="412">
        <v>8.5</v>
      </c>
      <c r="Q55" s="48">
        <v>0.03</v>
      </c>
      <c r="R55" s="48">
        <v>10000</v>
      </c>
      <c r="S55" s="48">
        <v>16</v>
      </c>
      <c r="T55" s="48">
        <v>0.04</v>
      </c>
      <c r="U55" s="48">
        <v>1.6</v>
      </c>
      <c r="V55" s="48">
        <v>2.4</v>
      </c>
      <c r="W55" s="48">
        <v>3300</v>
      </c>
      <c r="X55" s="48">
        <v>2</v>
      </c>
      <c r="Y55" s="48">
        <v>0.05</v>
      </c>
      <c r="Z55" s="48">
        <v>26000</v>
      </c>
      <c r="AA55" s="48">
        <v>0.05</v>
      </c>
      <c r="AB55" s="48">
        <v>0.7</v>
      </c>
      <c r="AC55" s="48">
        <v>3.2</v>
      </c>
    </row>
    <row r="56" spans="1:29" s="52" customFormat="1" x14ac:dyDescent="0.2">
      <c r="A56" s="48" t="s">
        <v>29</v>
      </c>
      <c r="B56" s="45" t="s">
        <v>763</v>
      </c>
      <c r="C56" s="49">
        <v>42326</v>
      </c>
      <c r="D56" s="50">
        <v>377</v>
      </c>
      <c r="E56" s="47" t="s">
        <v>765</v>
      </c>
      <c r="F56" s="54">
        <v>12</v>
      </c>
      <c r="G56" s="48">
        <v>0.2</v>
      </c>
      <c r="H56" s="48">
        <v>0.185</v>
      </c>
      <c r="I56" s="48">
        <v>78</v>
      </c>
      <c r="J56" s="412">
        <v>7.4999999999999997E-2</v>
      </c>
      <c r="K56" s="412">
        <v>7.6999999999999999E-2</v>
      </c>
      <c r="L56" s="412">
        <v>86000</v>
      </c>
      <c r="M56" s="412">
        <v>0.05</v>
      </c>
      <c r="N56" s="412">
        <v>0.64</v>
      </c>
      <c r="O56" s="412">
        <v>1.2</v>
      </c>
      <c r="P56" s="412">
        <v>8.5</v>
      </c>
      <c r="Q56" s="48">
        <v>0.03</v>
      </c>
      <c r="R56" s="48">
        <v>12000</v>
      </c>
      <c r="S56" s="48">
        <v>31</v>
      </c>
      <c r="T56" s="48">
        <v>0.04</v>
      </c>
      <c r="U56" s="48">
        <v>1.2</v>
      </c>
      <c r="V56" s="48">
        <v>1.3</v>
      </c>
      <c r="W56" s="48">
        <v>2900</v>
      </c>
      <c r="X56" s="48">
        <v>0.28999999999999998</v>
      </c>
      <c r="Y56" s="48">
        <v>0.05</v>
      </c>
      <c r="Z56" s="48">
        <v>29000</v>
      </c>
      <c r="AA56" s="48">
        <v>0.05</v>
      </c>
      <c r="AB56" s="48">
        <v>0.66</v>
      </c>
      <c r="AC56" s="48">
        <v>5.9</v>
      </c>
    </row>
    <row r="57" spans="1:29" s="52" customFormat="1" x14ac:dyDescent="0.2">
      <c r="A57" s="48" t="s">
        <v>29</v>
      </c>
      <c r="B57" s="45" t="s">
        <v>763</v>
      </c>
      <c r="C57" s="53">
        <v>42242</v>
      </c>
      <c r="D57" s="50">
        <v>412</v>
      </c>
      <c r="E57" s="47" t="s">
        <v>765</v>
      </c>
      <c r="F57" s="412">
        <v>30</v>
      </c>
      <c r="G57" s="412" t="s">
        <v>21</v>
      </c>
      <c r="H57" s="412">
        <v>0.56000000000000005</v>
      </c>
      <c r="I57" s="412">
        <v>100</v>
      </c>
      <c r="J57" s="412" t="s">
        <v>21</v>
      </c>
      <c r="K57" s="412"/>
      <c r="L57" s="412">
        <v>99000</v>
      </c>
      <c r="M57" s="412" t="s">
        <v>21</v>
      </c>
      <c r="N57" s="412"/>
      <c r="O57" s="412">
        <v>1.9</v>
      </c>
      <c r="P57" s="412">
        <v>23</v>
      </c>
      <c r="Q57" s="412"/>
      <c r="R57" s="412">
        <v>15000</v>
      </c>
      <c r="S57" s="412">
        <v>29</v>
      </c>
      <c r="T57" s="412" t="s">
        <v>21</v>
      </c>
      <c r="U57" s="412">
        <v>2.2000000000000002</v>
      </c>
      <c r="V57" s="412">
        <v>1.3</v>
      </c>
      <c r="W57" s="412">
        <v>3200</v>
      </c>
      <c r="X57" s="412">
        <v>0.59</v>
      </c>
      <c r="Y57" s="412" t="s">
        <v>21</v>
      </c>
      <c r="Z57" s="412">
        <v>43000</v>
      </c>
      <c r="AA57" s="412" t="s">
        <v>21</v>
      </c>
      <c r="AB57" s="412" t="s">
        <v>21</v>
      </c>
      <c r="AC57" s="412">
        <v>7</v>
      </c>
    </row>
    <row r="58" spans="1:29" s="52" customFormat="1" x14ac:dyDescent="0.2">
      <c r="A58" s="48" t="s">
        <v>29</v>
      </c>
      <c r="B58" s="45" t="s">
        <v>763</v>
      </c>
      <c r="C58" s="49">
        <v>42271.416669999999</v>
      </c>
      <c r="D58" s="50">
        <v>415</v>
      </c>
      <c r="E58" s="47" t="s">
        <v>765</v>
      </c>
      <c r="F58" s="54">
        <v>3500</v>
      </c>
      <c r="G58" s="48">
        <v>0.2</v>
      </c>
      <c r="H58" s="48">
        <v>1.7</v>
      </c>
      <c r="I58" s="48">
        <v>190</v>
      </c>
      <c r="J58" s="412">
        <v>0.24</v>
      </c>
      <c r="K58" s="412">
        <v>0.17</v>
      </c>
      <c r="L58" s="412">
        <v>79000</v>
      </c>
      <c r="M58" s="412">
        <v>2.2000000000000002</v>
      </c>
      <c r="N58" s="412">
        <v>1.8</v>
      </c>
      <c r="O58" s="412">
        <v>5.5</v>
      </c>
      <c r="P58" s="412">
        <v>2500</v>
      </c>
      <c r="Q58" s="48">
        <v>3.4</v>
      </c>
      <c r="R58" s="48">
        <v>10000</v>
      </c>
      <c r="S58" s="48">
        <v>110</v>
      </c>
      <c r="T58" s="48">
        <v>0.04</v>
      </c>
      <c r="U58" s="48">
        <v>1.5</v>
      </c>
      <c r="V58" s="48">
        <v>4</v>
      </c>
      <c r="W58" s="48">
        <v>4500</v>
      </c>
      <c r="X58" s="48">
        <v>0.28999999999999998</v>
      </c>
      <c r="Y58" s="48">
        <v>0.05</v>
      </c>
      <c r="Z58" s="48">
        <v>30000</v>
      </c>
      <c r="AA58" s="48">
        <v>0.05</v>
      </c>
      <c r="AB58" s="48">
        <v>5</v>
      </c>
      <c r="AC58" s="48">
        <v>13</v>
      </c>
    </row>
    <row r="59" spans="1:29" s="52" customFormat="1" x14ac:dyDescent="0.2">
      <c r="A59" s="48" t="s">
        <v>29</v>
      </c>
      <c r="B59" s="45" t="s">
        <v>763</v>
      </c>
      <c r="C59" s="53">
        <v>42244</v>
      </c>
      <c r="D59" s="50">
        <v>417</v>
      </c>
      <c r="E59" s="47" t="s">
        <v>765</v>
      </c>
      <c r="F59" s="412">
        <v>70</v>
      </c>
      <c r="G59" s="412" t="s">
        <v>21</v>
      </c>
      <c r="H59" s="412">
        <v>0.65</v>
      </c>
      <c r="I59" s="412">
        <v>140</v>
      </c>
      <c r="J59" s="412" t="s">
        <v>21</v>
      </c>
      <c r="K59" s="412"/>
      <c r="L59" s="412">
        <v>86000</v>
      </c>
      <c r="M59" s="412" t="s">
        <v>21</v>
      </c>
      <c r="N59" s="412"/>
      <c r="O59" s="412">
        <v>1.9</v>
      </c>
      <c r="P59" s="412">
        <v>40</v>
      </c>
      <c r="Q59" s="412"/>
      <c r="R59" s="412">
        <v>12000</v>
      </c>
      <c r="S59" s="412">
        <v>18</v>
      </c>
      <c r="T59" s="412" t="s">
        <v>21</v>
      </c>
      <c r="U59" s="412">
        <v>2.1</v>
      </c>
      <c r="V59" s="412">
        <v>2.1</v>
      </c>
      <c r="W59" s="412">
        <v>3700</v>
      </c>
      <c r="X59" s="412" t="s">
        <v>21</v>
      </c>
      <c r="Y59" s="412" t="s">
        <v>21</v>
      </c>
      <c r="Z59" s="412">
        <v>34000</v>
      </c>
      <c r="AA59" s="412" t="s">
        <v>21</v>
      </c>
      <c r="AB59" s="412">
        <v>1.1000000000000001</v>
      </c>
      <c r="AC59" s="412">
        <v>4.7</v>
      </c>
    </row>
    <row r="60" spans="1:29" s="52" customFormat="1" x14ac:dyDescent="0.2">
      <c r="A60" s="48" t="s">
        <v>29</v>
      </c>
      <c r="B60" s="45" t="s">
        <v>763</v>
      </c>
      <c r="C60" s="49">
        <v>42285.444439999999</v>
      </c>
      <c r="D60" s="50">
        <v>467</v>
      </c>
      <c r="E60" s="47" t="s">
        <v>765</v>
      </c>
      <c r="F60" s="54">
        <v>340</v>
      </c>
      <c r="G60" s="48">
        <v>0.2</v>
      </c>
      <c r="H60" s="48">
        <v>0.54</v>
      </c>
      <c r="I60" s="48">
        <v>110</v>
      </c>
      <c r="J60" s="412">
        <v>7.4999999999999997E-2</v>
      </c>
      <c r="K60" s="412">
        <v>2.1499999999999998E-2</v>
      </c>
      <c r="L60" s="412">
        <v>83000</v>
      </c>
      <c r="M60" s="412">
        <v>0.5</v>
      </c>
      <c r="N60" s="412">
        <v>0.31</v>
      </c>
      <c r="O60" s="412">
        <v>1.8</v>
      </c>
      <c r="P60" s="412">
        <v>220</v>
      </c>
      <c r="Q60" s="48">
        <v>0.61</v>
      </c>
      <c r="R60" s="48">
        <v>11000</v>
      </c>
      <c r="S60" s="48">
        <v>25</v>
      </c>
      <c r="T60" s="48">
        <v>0.04</v>
      </c>
      <c r="U60" s="48">
        <v>1.2</v>
      </c>
      <c r="V60" s="48">
        <v>1.5</v>
      </c>
      <c r="W60" s="48">
        <v>4200</v>
      </c>
      <c r="X60" s="48">
        <v>0.28999999999999998</v>
      </c>
      <c r="Y60" s="48">
        <v>0.05</v>
      </c>
      <c r="Z60" s="48">
        <v>26000</v>
      </c>
      <c r="AA60" s="48">
        <v>0.05</v>
      </c>
      <c r="AB60" s="48">
        <v>0.97</v>
      </c>
      <c r="AC60" s="48">
        <v>5.4</v>
      </c>
    </row>
    <row r="61" spans="1:29" s="52" customFormat="1" x14ac:dyDescent="0.2">
      <c r="A61" s="48" t="s">
        <v>29</v>
      </c>
      <c r="B61" s="45" t="s">
        <v>763</v>
      </c>
      <c r="C61" s="49">
        <v>42255.445829999997</v>
      </c>
      <c r="D61" s="50">
        <v>470</v>
      </c>
      <c r="E61" s="47" t="s">
        <v>765</v>
      </c>
      <c r="F61" s="54">
        <v>12</v>
      </c>
      <c r="G61" s="48">
        <v>0.2</v>
      </c>
      <c r="H61" s="48">
        <v>0.68</v>
      </c>
      <c r="I61" s="48">
        <v>120</v>
      </c>
      <c r="J61" s="412">
        <v>7.4999999999999997E-2</v>
      </c>
      <c r="K61" s="412">
        <v>0.5</v>
      </c>
      <c r="L61" s="412">
        <v>74000</v>
      </c>
      <c r="M61" s="412">
        <v>0.5</v>
      </c>
      <c r="N61" s="412">
        <v>1.3</v>
      </c>
      <c r="O61" s="412">
        <v>1.9</v>
      </c>
      <c r="P61" s="412">
        <v>8.5</v>
      </c>
      <c r="Q61" s="48">
        <v>0.03</v>
      </c>
      <c r="R61" s="48">
        <v>9700</v>
      </c>
      <c r="S61" s="48">
        <v>11</v>
      </c>
      <c r="T61" s="48">
        <v>0.04</v>
      </c>
      <c r="U61" s="48">
        <v>1.4</v>
      </c>
      <c r="V61" s="48">
        <v>1.4</v>
      </c>
      <c r="W61" s="48">
        <v>3000</v>
      </c>
      <c r="X61" s="48" t="s">
        <v>21</v>
      </c>
      <c r="Y61" s="48">
        <v>0.05</v>
      </c>
      <c r="Z61" s="48">
        <v>21000</v>
      </c>
      <c r="AA61" s="48">
        <v>0.05</v>
      </c>
      <c r="AB61" s="48">
        <v>0.75</v>
      </c>
      <c r="AC61" s="48">
        <v>1.4</v>
      </c>
    </row>
    <row r="62" spans="1:29" s="52" customFormat="1" x14ac:dyDescent="0.2">
      <c r="A62" s="48" t="s">
        <v>29</v>
      </c>
      <c r="B62" s="45" t="s">
        <v>763</v>
      </c>
      <c r="C62" s="53">
        <v>42231</v>
      </c>
      <c r="D62" s="50">
        <v>480</v>
      </c>
      <c r="E62" s="47" t="s">
        <v>765</v>
      </c>
      <c r="F62" s="412">
        <v>40</v>
      </c>
      <c r="G62" s="412" t="s">
        <v>21</v>
      </c>
      <c r="H62" s="412"/>
      <c r="I62" s="412">
        <v>79</v>
      </c>
      <c r="J62" s="412" t="s">
        <v>21</v>
      </c>
      <c r="K62" s="412"/>
      <c r="L62" s="412">
        <v>66000</v>
      </c>
      <c r="M62" s="412" t="s">
        <v>21</v>
      </c>
      <c r="N62" s="412"/>
      <c r="O62" s="412">
        <v>2.2999999999999998</v>
      </c>
      <c r="P62" s="412">
        <v>23</v>
      </c>
      <c r="Q62" s="412"/>
      <c r="R62" s="412">
        <v>9200</v>
      </c>
      <c r="S62" s="412">
        <v>13</v>
      </c>
      <c r="T62" s="412" t="s">
        <v>21</v>
      </c>
      <c r="U62" s="412">
        <v>1.4</v>
      </c>
      <c r="V62" s="412"/>
      <c r="W62" s="412">
        <v>2200</v>
      </c>
      <c r="X62" s="412" t="s">
        <v>21</v>
      </c>
      <c r="Y62" s="412" t="s">
        <v>21</v>
      </c>
      <c r="Z62" s="412">
        <v>18000</v>
      </c>
      <c r="AA62" s="412" t="s">
        <v>21</v>
      </c>
      <c r="AB62" s="412" t="s">
        <v>21</v>
      </c>
      <c r="AC62" s="412"/>
    </row>
    <row r="63" spans="1:29" s="52" customFormat="1" x14ac:dyDescent="0.2">
      <c r="A63" s="48" t="s">
        <v>29</v>
      </c>
      <c r="B63" s="45" t="s">
        <v>763</v>
      </c>
      <c r="C63" s="49">
        <v>42254.416669999999</v>
      </c>
      <c r="D63" s="50">
        <v>556</v>
      </c>
      <c r="E63" s="47" t="s">
        <v>765</v>
      </c>
      <c r="F63" s="54">
        <v>400</v>
      </c>
      <c r="G63" s="48">
        <v>0.2</v>
      </c>
      <c r="H63" s="48">
        <v>0.78</v>
      </c>
      <c r="I63" s="48">
        <v>160</v>
      </c>
      <c r="J63" s="412">
        <v>7.4999999999999997E-2</v>
      </c>
      <c r="K63" s="412">
        <v>2.1499999999999998E-2</v>
      </c>
      <c r="L63" s="412">
        <v>78000</v>
      </c>
      <c r="M63" s="412">
        <v>0.5</v>
      </c>
      <c r="N63" s="412">
        <v>0.35</v>
      </c>
      <c r="O63" s="412">
        <v>3.3</v>
      </c>
      <c r="P63" s="412">
        <v>280</v>
      </c>
      <c r="Q63" s="48">
        <v>0.57999999999999996</v>
      </c>
      <c r="R63" s="48">
        <v>10000</v>
      </c>
      <c r="S63" s="48">
        <v>16</v>
      </c>
      <c r="T63" s="48">
        <v>0.04</v>
      </c>
      <c r="U63" s="48">
        <v>1.5</v>
      </c>
      <c r="V63" s="48">
        <v>2.2999999999999998</v>
      </c>
      <c r="W63" s="48">
        <v>4100</v>
      </c>
      <c r="X63" s="48">
        <v>3.7</v>
      </c>
      <c r="Y63" s="48">
        <v>0.05</v>
      </c>
      <c r="Z63" s="48">
        <v>25000</v>
      </c>
      <c r="AA63" s="48">
        <v>0.05</v>
      </c>
      <c r="AB63" s="48">
        <v>1.7</v>
      </c>
      <c r="AC63" s="48">
        <v>4.0999999999999996</v>
      </c>
    </row>
    <row r="64" spans="1:29" s="52" customFormat="1" x14ac:dyDescent="0.2">
      <c r="A64" s="48" t="s">
        <v>29</v>
      </c>
      <c r="B64" s="48" t="s">
        <v>763</v>
      </c>
      <c r="C64" s="49">
        <v>42253.444439999999</v>
      </c>
      <c r="D64" s="50">
        <v>710</v>
      </c>
      <c r="E64" s="50" t="s">
        <v>764</v>
      </c>
      <c r="F64" s="54">
        <v>12</v>
      </c>
      <c r="G64" s="48">
        <v>0.2</v>
      </c>
      <c r="H64" s="48">
        <v>0.82</v>
      </c>
      <c r="I64" s="48">
        <v>82</v>
      </c>
      <c r="J64" s="51">
        <v>7.4999999999999997E-2</v>
      </c>
      <c r="K64" s="51">
        <v>2.1499999999999998E-2</v>
      </c>
      <c r="L64" s="51">
        <v>80000</v>
      </c>
      <c r="M64" s="51">
        <v>0.5</v>
      </c>
      <c r="N64" s="51">
        <v>0.26</v>
      </c>
      <c r="O64" s="51">
        <v>2.8</v>
      </c>
      <c r="P64" s="51">
        <v>8.5</v>
      </c>
      <c r="Q64" s="48">
        <v>6.0999999999999999E-2</v>
      </c>
      <c r="R64" s="48">
        <v>8100</v>
      </c>
      <c r="S64" s="48">
        <v>5.2</v>
      </c>
      <c r="T64" s="48">
        <v>0.04</v>
      </c>
      <c r="U64" s="48">
        <v>2.6</v>
      </c>
      <c r="V64" s="48">
        <v>2.5</v>
      </c>
      <c r="W64" s="48">
        <v>3800</v>
      </c>
      <c r="X64" s="48">
        <v>8.8000000000000007</v>
      </c>
      <c r="Y64" s="48">
        <v>0.05</v>
      </c>
      <c r="Z64" s="48">
        <v>35000</v>
      </c>
      <c r="AA64" s="48">
        <v>0.05</v>
      </c>
      <c r="AB64" s="48">
        <v>1.1000000000000001</v>
      </c>
      <c r="AC64" s="48">
        <v>3.2</v>
      </c>
    </row>
    <row r="65" spans="1:29" x14ac:dyDescent="0.2">
      <c r="A65" s="48" t="s">
        <v>29</v>
      </c>
      <c r="B65" s="48" t="s">
        <v>763</v>
      </c>
      <c r="C65" s="53">
        <v>42243</v>
      </c>
      <c r="D65" s="50">
        <v>913</v>
      </c>
      <c r="E65" s="50" t="s">
        <v>764</v>
      </c>
      <c r="F65" s="51">
        <v>12000</v>
      </c>
      <c r="G65" s="51">
        <v>0.86</v>
      </c>
      <c r="H65" s="51">
        <v>5.2</v>
      </c>
      <c r="I65" s="51">
        <v>460</v>
      </c>
      <c r="J65" s="51">
        <v>4.2</v>
      </c>
      <c r="K65" s="51">
        <v>0.7</v>
      </c>
      <c r="L65" s="51">
        <v>160000</v>
      </c>
      <c r="M65" s="51">
        <v>0.56999999999999995</v>
      </c>
      <c r="N65" s="51">
        <v>23</v>
      </c>
      <c r="O65" s="51">
        <v>21</v>
      </c>
      <c r="P65" s="51">
        <v>3300</v>
      </c>
      <c r="Q65" s="51">
        <v>19</v>
      </c>
      <c r="R65" s="51">
        <v>15000</v>
      </c>
      <c r="S65" s="51">
        <v>2000</v>
      </c>
      <c r="T65" s="51" t="s">
        <v>21</v>
      </c>
      <c r="U65" s="51">
        <v>0.61</v>
      </c>
      <c r="V65" s="51">
        <v>15</v>
      </c>
      <c r="W65" s="51">
        <v>8600</v>
      </c>
      <c r="X65" s="51" t="s">
        <v>21</v>
      </c>
      <c r="Y65" s="51" t="s">
        <v>21</v>
      </c>
      <c r="Z65" s="51">
        <v>43000</v>
      </c>
      <c r="AA65" s="51" t="s">
        <v>21</v>
      </c>
      <c r="AB65" s="51">
        <v>17</v>
      </c>
      <c r="AC65" s="51">
        <v>61</v>
      </c>
    </row>
    <row r="66" spans="1:29" ht="21.75" thickBot="1" x14ac:dyDescent="0.25">
      <c r="A66" s="376"/>
      <c r="B66" s="376"/>
      <c r="C66" s="376"/>
      <c r="D66" s="376"/>
      <c r="E66" s="376"/>
      <c r="F66" s="377"/>
      <c r="G66" s="378" t="s">
        <v>776</v>
      </c>
      <c r="H66" s="379"/>
      <c r="I66" s="379"/>
      <c r="J66" s="376"/>
      <c r="K66" s="376"/>
      <c r="L66" s="376"/>
      <c r="M66" s="376"/>
      <c r="N66" s="376"/>
      <c r="O66" s="376"/>
      <c r="P66" s="376"/>
      <c r="Q66" s="376"/>
      <c r="R66" s="376"/>
      <c r="S66" s="376"/>
      <c r="T66" s="376"/>
      <c r="U66" s="376"/>
      <c r="V66" s="376"/>
      <c r="W66" s="376"/>
      <c r="X66" s="376"/>
      <c r="Y66" s="376"/>
      <c r="Z66" s="376"/>
      <c r="AA66" s="376"/>
      <c r="AB66" s="376"/>
      <c r="AC66" s="376"/>
    </row>
    <row r="67" spans="1:29" ht="15.75" x14ac:dyDescent="0.25">
      <c r="A67" s="48"/>
      <c r="B67" s="48"/>
      <c r="C67" s="990"/>
      <c r="D67" s="991"/>
      <c r="E67" s="991"/>
      <c r="F67" s="1070" t="s">
        <v>797</v>
      </c>
      <c r="G67" s="1070"/>
      <c r="H67" s="1070"/>
      <c r="I67" s="1070"/>
      <c r="J67" s="1070"/>
      <c r="K67" s="1070"/>
      <c r="L67" s="1070"/>
      <c r="M67" s="1070"/>
      <c r="N67" s="1070"/>
      <c r="O67" s="1070"/>
      <c r="P67" s="1070"/>
      <c r="Q67" s="1070"/>
      <c r="R67" s="1070"/>
      <c r="S67" s="1070"/>
      <c r="T67" s="1070"/>
      <c r="U67" s="1070"/>
      <c r="V67" s="1070"/>
      <c r="W67" s="1070"/>
      <c r="X67" s="1070"/>
      <c r="Y67" s="1070"/>
      <c r="Z67" s="1070"/>
      <c r="AA67" s="1070"/>
      <c r="AB67" s="1070"/>
      <c r="AC67" s="1071"/>
    </row>
    <row r="68" spans="1:29" ht="15" customHeight="1" x14ac:dyDescent="0.2">
      <c r="C68" s="1072"/>
      <c r="D68" s="992" t="s">
        <v>850</v>
      </c>
      <c r="E68" s="992" t="s">
        <v>849</v>
      </c>
      <c r="F68" s="849" t="s">
        <v>22</v>
      </c>
      <c r="G68" s="849" t="s">
        <v>23</v>
      </c>
      <c r="H68" s="849" t="s">
        <v>0</v>
      </c>
      <c r="I68" s="849" t="s">
        <v>1</v>
      </c>
      <c r="J68" s="849" t="s">
        <v>2</v>
      </c>
      <c r="K68" s="849" t="s">
        <v>3</v>
      </c>
      <c r="L68" s="849" t="s">
        <v>4</v>
      </c>
      <c r="M68" s="849" t="s">
        <v>5</v>
      </c>
      <c r="N68" s="849" t="s">
        <v>6</v>
      </c>
      <c r="O68" s="849" t="s">
        <v>7</v>
      </c>
      <c r="P68" s="849" t="s">
        <v>8</v>
      </c>
      <c r="Q68" s="849" t="s">
        <v>9</v>
      </c>
      <c r="R68" s="849" t="s">
        <v>10</v>
      </c>
      <c r="S68" s="849" t="s">
        <v>11</v>
      </c>
      <c r="T68" s="849" t="s">
        <v>30</v>
      </c>
      <c r="U68" s="849" t="s">
        <v>12</v>
      </c>
      <c r="V68" s="849" t="s">
        <v>13</v>
      </c>
      <c r="W68" s="849" t="s">
        <v>14</v>
      </c>
      <c r="X68" s="849" t="s">
        <v>15</v>
      </c>
      <c r="Y68" s="849" t="s">
        <v>16</v>
      </c>
      <c r="Z68" s="849" t="s">
        <v>17</v>
      </c>
      <c r="AA68" s="849" t="s">
        <v>18</v>
      </c>
      <c r="AB68" s="849" t="s">
        <v>19</v>
      </c>
      <c r="AC68" s="993" t="s">
        <v>20</v>
      </c>
    </row>
    <row r="69" spans="1:29" ht="12.75" x14ac:dyDescent="0.2">
      <c r="C69" s="1072"/>
      <c r="D69" s="994">
        <v>9</v>
      </c>
      <c r="E69" s="762" t="s">
        <v>774</v>
      </c>
      <c r="F69" s="995">
        <f t="shared" ref="F69:S69" si="0">GEOMEAN(F4:F12)</f>
        <v>9.43682009652413</v>
      </c>
      <c r="G69" s="995">
        <f t="shared" si="0"/>
        <v>0.14913581824050365</v>
      </c>
      <c r="H69" s="995">
        <f t="shared" si="0"/>
        <v>0.53544788423576262</v>
      </c>
      <c r="I69" s="995">
        <f t="shared" si="0"/>
        <v>100.49414558095694</v>
      </c>
      <c r="J69" s="995">
        <f t="shared" si="0"/>
        <v>3.5938136638046278E-2</v>
      </c>
      <c r="K69" s="995">
        <f t="shared" si="0"/>
        <v>4.9090912916091564E-2</v>
      </c>
      <c r="L69" s="995">
        <f t="shared" si="0"/>
        <v>74946.651638178228</v>
      </c>
      <c r="M69" s="995">
        <f t="shared" si="0"/>
        <v>0.2113957169374672</v>
      </c>
      <c r="N69" s="995">
        <f t="shared" si="0"/>
        <v>0.1632654666680505</v>
      </c>
      <c r="O69" s="995">
        <f t="shared" si="0"/>
        <v>2.4397219641386467</v>
      </c>
      <c r="P69" s="995">
        <f t="shared" si="0"/>
        <v>7.859103178332763</v>
      </c>
      <c r="Q69" s="995">
        <f t="shared" si="0"/>
        <v>0.22538744957916809</v>
      </c>
      <c r="R69" s="995">
        <f t="shared" si="0"/>
        <v>11186.697200244667</v>
      </c>
      <c r="S69" s="995">
        <f t="shared" si="0"/>
        <v>33.788214177643653</v>
      </c>
      <c r="T69" s="995"/>
      <c r="U69" s="995">
        <f t="shared" ref="U69:AC69" si="1">GEOMEAN(U4:U12)</f>
        <v>1.7657270193007486</v>
      </c>
      <c r="V69" s="995">
        <f t="shared" si="1"/>
        <v>1.186143398896605</v>
      </c>
      <c r="W69" s="995">
        <f t="shared" si="1"/>
        <v>2455.7688261684179</v>
      </c>
      <c r="X69" s="995">
        <f t="shared" si="1"/>
        <v>0.53826216835723384</v>
      </c>
      <c r="Y69" s="995">
        <f t="shared" si="1"/>
        <v>4.8775701551011651E-2</v>
      </c>
      <c r="Z69" s="995">
        <f t="shared" si="1"/>
        <v>25825.886728245205</v>
      </c>
      <c r="AA69" s="995">
        <f t="shared" si="1"/>
        <v>2.8284271247461901E-2</v>
      </c>
      <c r="AB69" s="995">
        <f t="shared" si="1"/>
        <v>0.35350971158478778</v>
      </c>
      <c r="AC69" s="996">
        <f t="shared" si="1"/>
        <v>12.078129690255755</v>
      </c>
    </row>
    <row r="70" spans="1:29" ht="12.75" x14ac:dyDescent="0.2">
      <c r="C70" s="1072"/>
      <c r="D70" s="994">
        <v>16</v>
      </c>
      <c r="E70" s="762" t="s">
        <v>775</v>
      </c>
      <c r="F70" s="995">
        <f t="shared" ref="F70:AC70" si="2">GEOMEAN(F48:F63)</f>
        <v>129.86322681165936</v>
      </c>
      <c r="G70" s="995">
        <f t="shared" si="2"/>
        <v>0.2</v>
      </c>
      <c r="H70" s="995">
        <f t="shared" si="2"/>
        <v>0.68161407802510765</v>
      </c>
      <c r="I70" s="995">
        <f t="shared" si="2"/>
        <v>112.36132242246921</v>
      </c>
      <c r="J70" s="995">
        <f t="shared" si="2"/>
        <v>9.1959666034742593E-2</v>
      </c>
      <c r="K70" s="995">
        <f t="shared" si="2"/>
        <v>0.10574439343023206</v>
      </c>
      <c r="L70" s="995">
        <f t="shared" si="2"/>
        <v>82894.11047019143</v>
      </c>
      <c r="M70" s="995">
        <f t="shared" si="2"/>
        <v>0.54934566256547357</v>
      </c>
      <c r="N70" s="995">
        <f t="shared" si="2"/>
        <v>0.44886289930922468</v>
      </c>
      <c r="O70" s="995">
        <f t="shared" si="2"/>
        <v>2.4576950578490577</v>
      </c>
      <c r="P70" s="995">
        <f t="shared" si="2"/>
        <v>79.968854676399232</v>
      </c>
      <c r="Q70" s="995">
        <f t="shared" si="2"/>
        <v>0.3545524761597012</v>
      </c>
      <c r="R70" s="995">
        <f t="shared" si="2"/>
        <v>11378.154885045193</v>
      </c>
      <c r="S70" s="995">
        <f t="shared" si="2"/>
        <v>28.12544393770672</v>
      </c>
      <c r="T70" s="995">
        <f t="shared" si="2"/>
        <v>0.04</v>
      </c>
      <c r="U70" s="995">
        <f t="shared" si="2"/>
        <v>1.5811647732761736</v>
      </c>
      <c r="V70" s="995">
        <f t="shared" si="2"/>
        <v>2.1346193473496484</v>
      </c>
      <c r="W70" s="995">
        <f t="shared" si="2"/>
        <v>3352.6476438757668</v>
      </c>
      <c r="X70" s="995">
        <f t="shared" si="2"/>
        <v>1.0563028450691054</v>
      </c>
      <c r="Y70" s="995">
        <f t="shared" si="2"/>
        <v>0.05</v>
      </c>
      <c r="Z70" s="995">
        <f t="shared" si="2"/>
        <v>28396.200347321337</v>
      </c>
      <c r="AA70" s="995">
        <f t="shared" si="2"/>
        <v>0.05</v>
      </c>
      <c r="AB70" s="995">
        <f t="shared" si="2"/>
        <v>1.0693370369663566</v>
      </c>
      <c r="AC70" s="996">
        <f t="shared" si="2"/>
        <v>5.1916960875745533</v>
      </c>
    </row>
    <row r="71" spans="1:29" ht="12.75" x14ac:dyDescent="0.2">
      <c r="C71" s="1072"/>
      <c r="D71" s="992"/>
      <c r="E71" s="765" t="s">
        <v>777</v>
      </c>
      <c r="F71" s="862">
        <f>STDEV(F4:F12)/SQRT(9)</f>
        <v>2.8786090605458732</v>
      </c>
      <c r="G71" s="997"/>
      <c r="H71" s="997"/>
      <c r="I71" s="997"/>
      <c r="J71" s="862"/>
      <c r="K71" s="862">
        <f>STDEV(K4:K12)/SQRT(9)</f>
        <v>1.0511604404680281E-2</v>
      </c>
      <c r="L71" s="862"/>
      <c r="M71" s="862"/>
      <c r="N71" s="862"/>
      <c r="O71" s="862">
        <f>STDEV(O4:O12)/SQRT(9)</f>
        <v>1.1003851738660413</v>
      </c>
      <c r="P71" s="862">
        <f>STDEV(P4:P12)/SQRT(9)</f>
        <v>1.3724641037380116</v>
      </c>
      <c r="Q71" s="862">
        <f>STDEV(Q4:Q12)/SQRT(9)</f>
        <v>0.30201228410958125</v>
      </c>
      <c r="R71" s="997"/>
      <c r="S71" s="862">
        <f>STDEV(S4:S12)/SQRT(9)</f>
        <v>17.397221503716704</v>
      </c>
      <c r="T71" s="997"/>
      <c r="U71" s="997"/>
      <c r="V71" s="997"/>
      <c r="W71" s="997"/>
      <c r="X71" s="997"/>
      <c r="Y71" s="997"/>
      <c r="Z71" s="997"/>
      <c r="AA71" s="997"/>
      <c r="AB71" s="997"/>
      <c r="AC71" s="998">
        <f>STDEV(AC4:AC12)/SQRT(9)</f>
        <v>13.874819295898135</v>
      </c>
    </row>
    <row r="72" spans="1:29" ht="13.5" thickBot="1" x14ac:dyDescent="0.25">
      <c r="C72" s="1073"/>
      <c r="D72" s="999"/>
      <c r="E72" s="769" t="s">
        <v>778</v>
      </c>
      <c r="F72" s="1000">
        <f>STDEV(F48:F63)/SQRT(16)</f>
        <v>305.80554440621796</v>
      </c>
      <c r="G72" s="1001"/>
      <c r="H72" s="1001"/>
      <c r="I72" s="1001"/>
      <c r="J72" s="1000"/>
      <c r="K72" s="1000">
        <f>STDEV(K48:K63)/SQRT(16)</f>
        <v>5.8475368746165247E-2</v>
      </c>
      <c r="L72" s="1000"/>
      <c r="M72" s="1000"/>
      <c r="N72" s="1000"/>
      <c r="O72" s="1000">
        <f>STDEV(O48:O63)/SQRT(16)</f>
        <v>0.3438749772809882</v>
      </c>
      <c r="P72" s="1000">
        <f>STDEV(P48:P63)/SQRT(16)</f>
        <v>220.04830657508478</v>
      </c>
      <c r="Q72" s="1000">
        <f>STDEV(Q48:Q63)/SQRT(16)</f>
        <v>0.40170809181001205</v>
      </c>
      <c r="R72" s="1001"/>
      <c r="S72" s="1000">
        <f>STDEV(S48:S63)/SQRT(16)</f>
        <v>9.9935265505559485</v>
      </c>
      <c r="T72" s="1001"/>
      <c r="U72" s="1001"/>
      <c r="V72" s="1001"/>
      <c r="W72" s="1001"/>
      <c r="X72" s="1001"/>
      <c r="Y72" s="1001"/>
      <c r="Z72" s="1001"/>
      <c r="AA72" s="1001"/>
      <c r="AB72" s="1001"/>
      <c r="AC72" s="1002">
        <f>STDEV(AC48:AC63)/SQRT(16)</f>
        <v>1.3757205904024052</v>
      </c>
    </row>
    <row r="74" spans="1:29" x14ac:dyDescent="0.2">
      <c r="M74" s="73"/>
      <c r="N74" s="73"/>
      <c r="O74" s="73"/>
      <c r="P74" s="73"/>
      <c r="Q74" s="73"/>
    </row>
    <row r="75" spans="1:29" ht="15.75" x14ac:dyDescent="0.25">
      <c r="F75" s="305" t="s">
        <v>735</v>
      </c>
      <c r="M75" s="73"/>
      <c r="N75" s="56"/>
      <c r="O75" s="56"/>
      <c r="P75" s="56"/>
      <c r="Q75" s="73"/>
    </row>
    <row r="76" spans="1:29" ht="15" x14ac:dyDescent="0.25">
      <c r="M76" s="73"/>
      <c r="N76" s="56"/>
      <c r="O76" s="56"/>
      <c r="P76" s="56"/>
      <c r="Q76" s="73"/>
      <c r="R76" s="62"/>
      <c r="S76" s="62"/>
      <c r="T76" s="62"/>
      <c r="U76" s="62"/>
    </row>
    <row r="77" spans="1:29" ht="18.75" x14ac:dyDescent="0.3">
      <c r="A77" s="359" t="s">
        <v>815</v>
      </c>
      <c r="D77" s="230" t="s">
        <v>697</v>
      </c>
      <c r="E77" s="230" t="s">
        <v>694</v>
      </c>
      <c r="F77" s="17"/>
      <c r="J77" s="14"/>
      <c r="L77" s="73"/>
      <c r="M77" s="57"/>
      <c r="N77" s="57"/>
      <c r="O77" s="57"/>
      <c r="P77" s="56"/>
      <c r="Q77" s="56"/>
      <c r="R77" s="56"/>
      <c r="S77" s="62"/>
      <c r="T77" s="62"/>
    </row>
    <row r="78" spans="1:29" ht="18.75" x14ac:dyDescent="0.3">
      <c r="A78" s="380" t="s">
        <v>799</v>
      </c>
      <c r="D78" s="79" t="s">
        <v>473</v>
      </c>
      <c r="E78" s="139" t="s">
        <v>734</v>
      </c>
      <c r="F78" s="139" t="s">
        <v>704</v>
      </c>
      <c r="G78" s="139" t="s">
        <v>731</v>
      </c>
      <c r="H78" s="79" t="s">
        <v>704</v>
      </c>
      <c r="I78" s="79" t="s">
        <v>476</v>
      </c>
      <c r="J78" s="79" t="s">
        <v>507</v>
      </c>
      <c r="K78"/>
      <c r="L78" s="121"/>
      <c r="M78" s="121"/>
      <c r="N78" s="124"/>
      <c r="O78" s="39"/>
      <c r="P78" s="39"/>
      <c r="Q78" s="39"/>
      <c r="R78" s="56"/>
      <c r="S78" s="56"/>
      <c r="T78" s="56"/>
      <c r="U78" s="62"/>
      <c r="V78" s="62"/>
    </row>
    <row r="79" spans="1:29" ht="14.25" customHeight="1" x14ac:dyDescent="0.3">
      <c r="D79" s="235" t="s">
        <v>22</v>
      </c>
      <c r="E79" s="264">
        <f>F69</f>
        <v>9.43682009652413</v>
      </c>
      <c r="F79" s="264">
        <f>F71</f>
        <v>2.8786090605458732</v>
      </c>
      <c r="G79" s="236">
        <f>F70</f>
        <v>129.86322681165936</v>
      </c>
      <c r="H79" s="236">
        <f>F72</f>
        <v>305.80554440621796</v>
      </c>
      <c r="I79" s="237">
        <v>1E-4</v>
      </c>
      <c r="J79" s="238">
        <v>1E-4</v>
      </c>
      <c r="K79"/>
      <c r="L79" s="59"/>
      <c r="M79" s="59"/>
      <c r="N79" s="124"/>
      <c r="O79" s="39"/>
      <c r="P79" s="39"/>
      <c r="Q79" s="39"/>
      <c r="R79" s="57"/>
      <c r="S79" s="57"/>
      <c r="T79" s="57"/>
      <c r="U79" s="62"/>
      <c r="V79" s="62"/>
    </row>
    <row r="80" spans="1:29" ht="14.25" customHeight="1" x14ac:dyDescent="0.3">
      <c r="D80" s="217" t="s">
        <v>3</v>
      </c>
      <c r="E80" s="219">
        <f>K69</f>
        <v>4.9090912916091564E-2</v>
      </c>
      <c r="F80" s="219">
        <f>K71</f>
        <v>1.0511604404680281E-2</v>
      </c>
      <c r="G80" s="219">
        <f>K70</f>
        <v>0.10574439343023206</v>
      </c>
      <c r="H80" s="219">
        <f>K72</f>
        <v>5.8475368746165247E-2</v>
      </c>
      <c r="I80" s="219">
        <v>0.17</v>
      </c>
      <c r="J80" s="239">
        <v>0.28000000000000003</v>
      </c>
      <c r="K80"/>
      <c r="L80" s="59"/>
      <c r="M80" s="59"/>
      <c r="N80" s="124"/>
      <c r="O80" s="39"/>
      <c r="P80" s="39"/>
      <c r="Q80" s="39"/>
      <c r="R80" s="39"/>
      <c r="S80" s="39"/>
      <c r="T80" s="39"/>
      <c r="U80" s="62"/>
      <c r="V80" s="62"/>
    </row>
    <row r="81" spans="2:29" ht="14.25" customHeight="1" x14ac:dyDescent="0.3">
      <c r="D81" s="217" t="s">
        <v>7</v>
      </c>
      <c r="E81" s="219">
        <f>O69</f>
        <v>2.4397219641386467</v>
      </c>
      <c r="F81" s="218">
        <f>O71</f>
        <v>1.1003851738660413</v>
      </c>
      <c r="G81" s="219">
        <f>O70</f>
        <v>2.4576950578490577</v>
      </c>
      <c r="H81" s="219">
        <f>O72</f>
        <v>0.3438749772809882</v>
      </c>
      <c r="I81" s="219">
        <v>0.98</v>
      </c>
      <c r="J81" s="239">
        <v>0.76</v>
      </c>
      <c r="K81"/>
      <c r="L81" s="59"/>
      <c r="M81" s="59"/>
      <c r="N81" s="124"/>
      <c r="O81" s="39"/>
      <c r="P81" s="39"/>
      <c r="Q81" s="39"/>
      <c r="R81" s="39"/>
      <c r="S81" s="39"/>
      <c r="T81" s="39"/>
      <c r="U81" s="62"/>
      <c r="V81" s="62"/>
    </row>
    <row r="82" spans="2:29" ht="14.25" customHeight="1" x14ac:dyDescent="0.3">
      <c r="D82" s="240" t="s">
        <v>8</v>
      </c>
      <c r="E82" s="241">
        <f>P69</f>
        <v>7.859103178332763</v>
      </c>
      <c r="F82" s="265">
        <f>P71</f>
        <v>1.3724641037380116</v>
      </c>
      <c r="G82" s="241">
        <f>P70</f>
        <v>79.968854676399232</v>
      </c>
      <c r="H82" s="241">
        <f>P72</f>
        <v>220.04830657508478</v>
      </c>
      <c r="I82" s="242">
        <v>1.6000000000000001E-4</v>
      </c>
      <c r="J82" s="243">
        <v>5.9999999999999995E-4</v>
      </c>
      <c r="K82"/>
      <c r="L82" s="59"/>
      <c r="M82" s="59"/>
      <c r="N82" s="124"/>
      <c r="O82" s="39"/>
      <c r="P82" s="39"/>
      <c r="Q82" s="39"/>
      <c r="R82" s="39"/>
      <c r="S82" s="39"/>
      <c r="T82" s="39"/>
      <c r="U82" s="62"/>
      <c r="V82" s="62"/>
    </row>
    <row r="83" spans="2:29" ht="14.25" customHeight="1" x14ac:dyDescent="0.3">
      <c r="D83" s="216" t="s">
        <v>9</v>
      </c>
      <c r="E83" s="219">
        <f>Q69</f>
        <v>0.22538744957916809</v>
      </c>
      <c r="F83" s="219">
        <f>Q71</f>
        <v>0.30201228410958125</v>
      </c>
      <c r="G83" s="219">
        <f>Q70</f>
        <v>0.3545524761597012</v>
      </c>
      <c r="H83" s="219">
        <f>Q72</f>
        <v>0.40170809181001205</v>
      </c>
      <c r="I83" s="219">
        <v>0.48</v>
      </c>
      <c r="J83" s="239">
        <v>0.36</v>
      </c>
      <c r="K83"/>
      <c r="L83" s="59"/>
      <c r="M83" s="59"/>
      <c r="N83" s="124"/>
      <c r="O83" s="39"/>
      <c r="P83" s="39"/>
      <c r="Q83" s="39"/>
      <c r="R83" s="39"/>
      <c r="S83" s="39"/>
      <c r="T83" s="39"/>
      <c r="U83" s="62"/>
      <c r="V83" s="62"/>
    </row>
    <row r="84" spans="2:29" ht="14.25" customHeight="1" x14ac:dyDescent="0.3">
      <c r="D84" s="216" t="s">
        <v>11</v>
      </c>
      <c r="E84" s="244">
        <f>S69</f>
        <v>33.788214177643653</v>
      </c>
      <c r="F84" s="244">
        <f>S71</f>
        <v>17.397221503716704</v>
      </c>
      <c r="G84" s="244">
        <f>S70</f>
        <v>28.12544393770672</v>
      </c>
      <c r="H84" s="244">
        <f>S72</f>
        <v>9.9935265505559485</v>
      </c>
      <c r="I84" s="219">
        <v>0.71</v>
      </c>
      <c r="J84" s="239">
        <v>0.45</v>
      </c>
      <c r="K84"/>
      <c r="L84" s="59"/>
      <c r="M84" s="59"/>
      <c r="N84" s="124"/>
      <c r="O84" s="39"/>
      <c r="P84" s="39"/>
      <c r="Q84" s="39"/>
      <c r="R84" s="39"/>
      <c r="S84" s="39"/>
      <c r="T84" s="39"/>
      <c r="U84" s="62"/>
      <c r="V84" s="62"/>
    </row>
    <row r="85" spans="2:29" ht="14.25" customHeight="1" x14ac:dyDescent="0.3">
      <c r="D85" s="406" t="s">
        <v>20</v>
      </c>
      <c r="E85" s="746">
        <f>AC69</f>
        <v>12.078129690255755</v>
      </c>
      <c r="F85" s="746">
        <f>AC71</f>
        <v>13.874819295898135</v>
      </c>
      <c r="G85" s="746">
        <f>AC70</f>
        <v>5.1916960875745533</v>
      </c>
      <c r="H85" s="747">
        <f>AC72</f>
        <v>1.3757205904024052</v>
      </c>
      <c r="I85" s="748">
        <v>0.09</v>
      </c>
      <c r="J85" s="749">
        <v>0.05</v>
      </c>
      <c r="K85"/>
      <c r="L85" s="59"/>
      <c r="M85" s="59"/>
      <c r="N85" s="124"/>
      <c r="O85" s="39"/>
      <c r="P85" s="39"/>
      <c r="Q85" s="39"/>
      <c r="R85" s="39"/>
      <c r="S85" s="39"/>
      <c r="T85" s="39"/>
      <c r="U85" s="62"/>
      <c r="V85" s="62"/>
    </row>
    <row r="86" spans="2:29" ht="18.75" x14ac:dyDescent="0.3">
      <c r="D86" s="232" t="s">
        <v>695</v>
      </c>
      <c r="E86" s="233">
        <v>9</v>
      </c>
      <c r="F86" s="233"/>
      <c r="G86" s="234">
        <v>16</v>
      </c>
      <c r="H86" s="234"/>
      <c r="K86"/>
      <c r="L86" s="59"/>
      <c r="M86" s="59"/>
      <c r="N86" s="124"/>
      <c r="O86" s="39"/>
      <c r="P86" s="39"/>
      <c r="Q86" s="39"/>
      <c r="R86" s="39"/>
      <c r="S86" s="39"/>
      <c r="T86" s="39"/>
      <c r="U86" s="62"/>
      <c r="V86" s="62"/>
    </row>
    <row r="87" spans="2:29" ht="18.75" x14ac:dyDescent="0.3">
      <c r="B87" s="752" t="s">
        <v>989</v>
      </c>
      <c r="J87" s="121"/>
      <c r="K87"/>
      <c r="L87" s="59"/>
      <c r="M87" s="124"/>
      <c r="N87" s="39"/>
      <c r="O87" s="39"/>
      <c r="P87" s="39"/>
      <c r="Q87" s="39"/>
      <c r="R87" s="39"/>
      <c r="S87" s="39"/>
      <c r="T87" s="62"/>
      <c r="U87" s="62"/>
    </row>
    <row r="88" spans="2:29" ht="18.75" x14ac:dyDescent="0.3">
      <c r="B88" s="845" t="s">
        <v>1005</v>
      </c>
      <c r="J88" s="121"/>
      <c r="K88" s="59"/>
      <c r="L88" s="59"/>
      <c r="M88" s="124"/>
      <c r="N88" s="78"/>
      <c r="O88" s="73"/>
      <c r="P88" s="73"/>
      <c r="Q88" s="39"/>
      <c r="R88" s="39"/>
      <c r="S88" s="39"/>
      <c r="T88" s="62"/>
      <c r="U88" s="62"/>
    </row>
    <row r="89" spans="2:29" ht="15" x14ac:dyDescent="0.25">
      <c r="D89" s="14"/>
      <c r="E89" s="14"/>
      <c r="F89" s="14"/>
      <c r="G89" s="14"/>
      <c r="H89" s="14"/>
      <c r="I89" s="14"/>
      <c r="J89" s="78"/>
      <c r="K89" s="124"/>
      <c r="L89" s="124"/>
      <c r="M89" s="124"/>
      <c r="N89" s="78"/>
      <c r="P89" s="73"/>
      <c r="Q89" s="39"/>
      <c r="R89" s="39"/>
      <c r="S89" s="39"/>
      <c r="T89" s="62"/>
      <c r="U89" s="62"/>
    </row>
    <row r="90" spans="2:29" ht="18.75" x14ac:dyDescent="0.2">
      <c r="E90" s="123"/>
      <c r="F90" s="1069" t="s">
        <v>785</v>
      </c>
      <c r="G90" s="1069"/>
      <c r="H90" s="1069"/>
      <c r="I90" s="1069"/>
      <c r="J90" s="1069"/>
      <c r="K90" s="1069"/>
      <c r="L90" s="1069"/>
      <c r="M90" s="1069"/>
      <c r="N90" s="1069"/>
      <c r="O90" s="1069"/>
      <c r="P90" s="1069"/>
      <c r="Q90" s="1069"/>
      <c r="R90" s="1069"/>
      <c r="S90" s="1069"/>
      <c r="T90" s="1069"/>
      <c r="U90" s="1069"/>
      <c r="V90" s="1069"/>
      <c r="W90" s="1069"/>
      <c r="X90" s="1069"/>
      <c r="Y90" s="1069"/>
      <c r="Z90" s="1069"/>
      <c r="AA90" s="1069"/>
      <c r="AB90" s="1069"/>
      <c r="AC90" s="1069"/>
    </row>
    <row r="91" spans="2:29" x14ac:dyDescent="0.2">
      <c r="C91" s="16" t="s">
        <v>769</v>
      </c>
      <c r="D91" s="15" t="s">
        <v>708</v>
      </c>
      <c r="E91" s="14" t="s">
        <v>772</v>
      </c>
      <c r="F91" s="23" t="s">
        <v>22</v>
      </c>
      <c r="G91" s="23" t="s">
        <v>23</v>
      </c>
      <c r="H91" s="14" t="s">
        <v>0</v>
      </c>
      <c r="I91" s="14" t="s">
        <v>1</v>
      </c>
      <c r="J91" s="14" t="s">
        <v>2</v>
      </c>
      <c r="K91" s="14" t="s">
        <v>3</v>
      </c>
      <c r="L91" s="14" t="s">
        <v>4</v>
      </c>
      <c r="M91" s="15" t="s">
        <v>5</v>
      </c>
      <c r="N91" s="15" t="s">
        <v>6</v>
      </c>
      <c r="O91" s="15" t="s">
        <v>7</v>
      </c>
      <c r="P91" s="48" t="s">
        <v>8</v>
      </c>
      <c r="Q91" s="48" t="s">
        <v>9</v>
      </c>
      <c r="R91" s="48" t="s">
        <v>10</v>
      </c>
      <c r="S91" s="48" t="s">
        <v>11</v>
      </c>
      <c r="T91" s="48" t="s">
        <v>30</v>
      </c>
      <c r="U91" s="48" t="s">
        <v>12</v>
      </c>
      <c r="V91" s="48" t="s">
        <v>13</v>
      </c>
      <c r="W91" s="48" t="s">
        <v>14</v>
      </c>
      <c r="X91" s="15" t="s">
        <v>15</v>
      </c>
      <c r="Y91" s="15" t="s">
        <v>16</v>
      </c>
      <c r="Z91" s="15" t="s">
        <v>17</v>
      </c>
      <c r="AA91" s="15" t="s">
        <v>18</v>
      </c>
      <c r="AB91" s="15" t="s">
        <v>19</v>
      </c>
      <c r="AC91" s="15" t="s">
        <v>20</v>
      </c>
    </row>
    <row r="92" spans="2:29" x14ac:dyDescent="0.2">
      <c r="C92" s="18" t="s">
        <v>79</v>
      </c>
      <c r="D92" s="15" t="s">
        <v>728</v>
      </c>
      <c r="E92" s="49">
        <v>40155.865277777775</v>
      </c>
      <c r="F92" s="424">
        <v>0.60638136511060492</v>
      </c>
      <c r="G92" s="424"/>
      <c r="H92" s="424">
        <v>-0.33724216831842591</v>
      </c>
      <c r="I92" s="424"/>
      <c r="J92" s="424"/>
      <c r="K92" s="424">
        <v>-1.1549019599857431</v>
      </c>
      <c r="L92" s="424"/>
      <c r="M92" s="1004"/>
      <c r="N92" s="1004">
        <v>-0.40893539297350079</v>
      </c>
      <c r="O92" s="1004">
        <v>0.26951294421791633</v>
      </c>
      <c r="P92" s="1004">
        <v>1.1179338350396415</v>
      </c>
      <c r="Q92" s="1004">
        <v>-0.53760200210104392</v>
      </c>
      <c r="R92" s="1004"/>
      <c r="S92" s="1004">
        <v>1.8550949511586219</v>
      </c>
      <c r="T92" s="1004"/>
      <c r="U92" s="1004"/>
      <c r="V92" s="1004">
        <v>0.42651126136457523</v>
      </c>
      <c r="W92" s="1004"/>
      <c r="X92" s="1004"/>
      <c r="Y92" s="1004"/>
      <c r="Z92" s="1004"/>
      <c r="AA92" s="1004"/>
      <c r="AB92" s="1004"/>
      <c r="AC92" s="1004">
        <v>1.0203612826477078</v>
      </c>
    </row>
    <row r="93" spans="2:29" x14ac:dyDescent="0.2">
      <c r="C93" s="18" t="s">
        <v>79</v>
      </c>
      <c r="D93" s="15" t="s">
        <v>728</v>
      </c>
      <c r="E93" s="49">
        <v>38805.666666666664</v>
      </c>
      <c r="F93" s="424">
        <v>0.93399316383124231</v>
      </c>
      <c r="G93" s="424"/>
      <c r="H93" s="424">
        <v>-0.22184874961635639</v>
      </c>
      <c r="I93" s="424"/>
      <c r="J93" s="424"/>
      <c r="K93" s="424">
        <v>-1.3979400086720375</v>
      </c>
      <c r="L93" s="424"/>
      <c r="M93" s="1004"/>
      <c r="N93" s="1004">
        <v>-0.37675070960209955</v>
      </c>
      <c r="O93" s="1004">
        <v>0.43296929087440572</v>
      </c>
      <c r="P93" s="1004">
        <v>0.69897000433601886</v>
      </c>
      <c r="Q93" s="1004">
        <v>-0.92081875395237522</v>
      </c>
      <c r="R93" s="1004"/>
      <c r="S93" s="1004">
        <v>2.0928609433388172</v>
      </c>
      <c r="T93" s="1004"/>
      <c r="U93" s="1004"/>
      <c r="V93" s="1004">
        <v>0.67851837904011392</v>
      </c>
      <c r="W93" s="1004"/>
      <c r="X93" s="1004"/>
      <c r="Y93" s="1004"/>
      <c r="Z93" s="1004"/>
      <c r="AA93" s="1004"/>
      <c r="AB93" s="1004"/>
      <c r="AC93" s="1004">
        <v>0.81954393554186866</v>
      </c>
    </row>
    <row r="94" spans="2:29" x14ac:dyDescent="0.2">
      <c r="C94" s="18" t="s">
        <v>79</v>
      </c>
      <c r="D94" s="15" t="s">
        <v>728</v>
      </c>
      <c r="E94" s="49">
        <v>38925.59375</v>
      </c>
      <c r="F94" s="424">
        <v>1.0625819842281632</v>
      </c>
      <c r="G94" s="424"/>
      <c r="H94" s="424">
        <v>0</v>
      </c>
      <c r="I94" s="424"/>
      <c r="J94" s="424"/>
      <c r="K94" s="424">
        <v>-1.5228787452803376</v>
      </c>
      <c r="L94" s="424"/>
      <c r="M94" s="1004"/>
      <c r="N94" s="1004">
        <v>-0.92081875395237522</v>
      </c>
      <c r="O94" s="1004">
        <v>0.22010808804005508</v>
      </c>
      <c r="P94" s="1004">
        <v>0.71600334363479923</v>
      </c>
      <c r="Q94" s="1004">
        <v>-1.0969100130080565</v>
      </c>
      <c r="R94" s="1004"/>
      <c r="S94" s="1004">
        <v>1.0220157398177203</v>
      </c>
      <c r="T94" s="1004"/>
      <c r="U94" s="1004"/>
      <c r="V94" s="1004">
        <v>-0.16749108729376366</v>
      </c>
      <c r="W94" s="1004"/>
      <c r="X94" s="1004"/>
      <c r="Y94" s="1004"/>
      <c r="Z94" s="1004"/>
      <c r="AA94" s="1004"/>
      <c r="AB94" s="1004"/>
      <c r="AC94" s="1004">
        <v>0.40654018043395512</v>
      </c>
    </row>
    <row r="95" spans="2:29" x14ac:dyDescent="0.2">
      <c r="C95" s="18" t="s">
        <v>79</v>
      </c>
      <c r="D95" s="15" t="s">
        <v>728</v>
      </c>
      <c r="E95" s="49">
        <v>39791.65625</v>
      </c>
      <c r="F95" s="424">
        <v>0.70070371714501933</v>
      </c>
      <c r="G95" s="424"/>
      <c r="H95" s="424">
        <v>-0.48148606012211248</v>
      </c>
      <c r="I95" s="424"/>
      <c r="J95" s="424"/>
      <c r="K95" s="424">
        <v>-1.1549019599857431</v>
      </c>
      <c r="L95" s="424"/>
      <c r="M95" s="1004"/>
      <c r="N95" s="1004">
        <v>-0.92081875395237522</v>
      </c>
      <c r="O95" s="1004">
        <v>-0.21467016498923297</v>
      </c>
      <c r="P95" s="1004">
        <v>1.1565491513317814</v>
      </c>
      <c r="Q95" s="1004">
        <v>-1.2218487496163564</v>
      </c>
      <c r="R95" s="1004"/>
      <c r="S95" s="1004">
        <v>1.8068580295188175</v>
      </c>
      <c r="T95" s="1004"/>
      <c r="U95" s="1004"/>
      <c r="V95" s="1004">
        <v>6.069784035361165E-2</v>
      </c>
      <c r="W95" s="1004"/>
      <c r="X95" s="1004"/>
      <c r="Y95" s="1004"/>
      <c r="Z95" s="1004"/>
      <c r="AA95" s="1004"/>
      <c r="AB95" s="1004"/>
      <c r="AC95" s="1004">
        <v>0.9122220565324155</v>
      </c>
    </row>
    <row r="96" spans="2:29" x14ac:dyDescent="0.2">
      <c r="C96" s="18" t="s">
        <v>79</v>
      </c>
      <c r="D96" s="15" t="s">
        <v>728</v>
      </c>
      <c r="E96" s="49">
        <v>39868.645833333336</v>
      </c>
      <c r="F96" s="424">
        <v>0.70842090013471271</v>
      </c>
      <c r="G96" s="424"/>
      <c r="H96" s="424">
        <v>-0.48148606012211248</v>
      </c>
      <c r="I96" s="424"/>
      <c r="J96" s="424"/>
      <c r="K96" s="424">
        <v>-1.6989700043360187</v>
      </c>
      <c r="L96" s="424"/>
      <c r="M96" s="1004"/>
      <c r="N96" s="1004">
        <v>-0.79588001734407521</v>
      </c>
      <c r="O96" s="1004">
        <v>0.42813479402878885</v>
      </c>
      <c r="P96" s="1004">
        <v>0.43933269383026263</v>
      </c>
      <c r="Q96" s="1004">
        <v>-0.49485002168009401</v>
      </c>
      <c r="R96" s="1004"/>
      <c r="S96" s="1004">
        <v>1.7508939203821254</v>
      </c>
      <c r="T96" s="1004"/>
      <c r="U96" s="1004"/>
      <c r="V96" s="1004">
        <v>-0.11918640771920865</v>
      </c>
      <c r="W96" s="1004"/>
      <c r="X96" s="1004"/>
      <c r="Y96" s="1004"/>
      <c r="Z96" s="1004"/>
      <c r="AA96" s="1004"/>
      <c r="AB96" s="1004"/>
      <c r="AC96" s="1004">
        <v>1.1182647260894794</v>
      </c>
    </row>
    <row r="97" spans="3:29" x14ac:dyDescent="0.2">
      <c r="C97" s="18" t="s">
        <v>79</v>
      </c>
      <c r="D97" s="15" t="s">
        <v>728</v>
      </c>
      <c r="E97" s="49">
        <v>40387.64166666667</v>
      </c>
      <c r="F97" s="424">
        <v>0.72015930340595691</v>
      </c>
      <c r="G97" s="424"/>
      <c r="H97" s="424">
        <v>-3.1517051446064863E-2</v>
      </c>
      <c r="I97" s="424"/>
      <c r="J97" s="424"/>
      <c r="K97" s="424">
        <v>-1.6989700043360187</v>
      </c>
      <c r="L97" s="424"/>
      <c r="M97" s="1004"/>
      <c r="N97" s="1004">
        <v>-0.88605664769316317</v>
      </c>
      <c r="O97" s="1004">
        <v>0.14612803567823801</v>
      </c>
      <c r="P97" s="1004">
        <v>0.81224469680036926</v>
      </c>
      <c r="Q97" s="1004">
        <v>-1.3010299956639813</v>
      </c>
      <c r="R97" s="1004"/>
      <c r="S97" s="1004">
        <v>0.29003461136251801</v>
      </c>
      <c r="T97" s="1004"/>
      <c r="U97" s="1004"/>
      <c r="V97" s="1004">
        <v>-0.25181197299379954</v>
      </c>
      <c r="W97" s="1004"/>
      <c r="X97" s="1004"/>
      <c r="Y97" s="1004"/>
      <c r="Z97" s="1004"/>
      <c r="AA97" s="1004"/>
      <c r="AB97" s="1004"/>
      <c r="AC97" s="1004">
        <v>0.44715803134221921</v>
      </c>
    </row>
    <row r="98" spans="3:29" x14ac:dyDescent="0.2">
      <c r="C98" s="18" t="s">
        <v>79</v>
      </c>
      <c r="D98" s="15" t="s">
        <v>728</v>
      </c>
      <c r="E98" s="49">
        <v>39281.597222222219</v>
      </c>
      <c r="F98" s="424">
        <v>1.2518814545525276</v>
      </c>
      <c r="G98" s="424"/>
      <c r="H98" s="424">
        <v>-6.5501548756432285E-2</v>
      </c>
      <c r="I98" s="424"/>
      <c r="J98" s="424"/>
      <c r="K98" s="424">
        <v>-1.0969100130080565</v>
      </c>
      <c r="L98" s="424"/>
      <c r="M98" s="1004"/>
      <c r="N98" s="1004">
        <v>-1</v>
      </c>
      <c r="O98" s="1004">
        <v>1.0314084642516241</v>
      </c>
      <c r="P98" s="1004">
        <v>1.0827853703164501</v>
      </c>
      <c r="Q98" s="1004">
        <v>0.45939248775923086</v>
      </c>
      <c r="R98" s="1004"/>
      <c r="S98" s="1004">
        <v>1.36078268987328</v>
      </c>
      <c r="T98" s="1004"/>
      <c r="U98" s="1004"/>
      <c r="V98" s="1004">
        <v>0.11727129565576427</v>
      </c>
      <c r="W98" s="1004"/>
      <c r="X98" s="1004"/>
      <c r="Y98" s="1004"/>
      <c r="Z98" s="1004"/>
      <c r="AA98" s="1004"/>
      <c r="AB98" s="1004"/>
      <c r="AC98" s="1004">
        <v>2.1269751388678291</v>
      </c>
    </row>
    <row r="99" spans="3:29" x14ac:dyDescent="0.2">
      <c r="C99" s="18" t="s">
        <v>79</v>
      </c>
      <c r="D99" s="15" t="s">
        <v>728</v>
      </c>
      <c r="E99" s="49">
        <v>39042.638888888891</v>
      </c>
      <c r="F99" s="424">
        <v>1.3531465462139793</v>
      </c>
      <c r="G99" s="424"/>
      <c r="H99" s="424">
        <v>-0.45593195564972439</v>
      </c>
      <c r="I99" s="424"/>
      <c r="J99" s="424"/>
      <c r="K99" s="424">
        <v>-0.95860731484177497</v>
      </c>
      <c r="L99" s="424"/>
      <c r="M99" s="1004"/>
      <c r="N99" s="1004">
        <v>-0.6777807052660807</v>
      </c>
      <c r="O99" s="1004">
        <v>0.32428245529769262</v>
      </c>
      <c r="P99" s="1004">
        <v>0.99078269180313783</v>
      </c>
      <c r="Q99" s="1004">
        <v>-0.58502665202918203</v>
      </c>
      <c r="R99" s="1004"/>
      <c r="S99" s="1004">
        <v>2.1915348470067837</v>
      </c>
      <c r="T99" s="1004"/>
      <c r="U99" s="1004"/>
      <c r="V99" s="1004">
        <v>-4.5757490560675115E-2</v>
      </c>
      <c r="W99" s="1004"/>
      <c r="X99" s="1004"/>
      <c r="Y99" s="1004"/>
      <c r="Z99" s="1004"/>
      <c r="AA99" s="1004"/>
      <c r="AB99" s="1004"/>
      <c r="AC99" s="1004">
        <v>1.409087369447835</v>
      </c>
    </row>
    <row r="100" spans="3:29" x14ac:dyDescent="0.2">
      <c r="C100" s="18" t="s">
        <v>79</v>
      </c>
      <c r="D100" s="15" t="s">
        <v>728</v>
      </c>
      <c r="E100" s="49">
        <v>38986.576388888891</v>
      </c>
      <c r="F100" s="424">
        <v>1.436162647040756</v>
      </c>
      <c r="G100" s="424"/>
      <c r="H100" s="424">
        <v>-0.36653154442041347</v>
      </c>
      <c r="I100" s="424"/>
      <c r="J100" s="424"/>
      <c r="K100" s="424">
        <v>-1.0969100130080565</v>
      </c>
      <c r="L100" s="424"/>
      <c r="M100" s="1004"/>
      <c r="N100" s="1005">
        <v>-1.0969100130080565</v>
      </c>
      <c r="O100" s="1004">
        <v>0.84818911699139865</v>
      </c>
      <c r="P100" s="1005">
        <v>1.0437551269686796</v>
      </c>
      <c r="Q100" s="1005">
        <v>-0.12493873660829995</v>
      </c>
      <c r="R100" s="1004"/>
      <c r="S100" s="1004">
        <v>1.3888114134735237</v>
      </c>
      <c r="T100" s="1004"/>
      <c r="U100" s="1004"/>
      <c r="V100" s="1004">
        <v>-3.1517051446064863E-2</v>
      </c>
      <c r="W100" s="1004"/>
      <c r="X100" s="1004"/>
      <c r="Y100" s="1004"/>
      <c r="Z100" s="1004"/>
      <c r="AA100" s="1004"/>
      <c r="AB100" s="1004"/>
      <c r="AC100" s="1004">
        <v>1.4778444763387584</v>
      </c>
    </row>
    <row r="101" spans="3:29" x14ac:dyDescent="0.2">
      <c r="C101" s="18" t="s">
        <v>79</v>
      </c>
      <c r="D101" s="15" t="s">
        <v>729</v>
      </c>
      <c r="E101" s="53">
        <v>42246</v>
      </c>
      <c r="F101" s="424">
        <v>2.3010299956639813</v>
      </c>
      <c r="G101" s="424"/>
      <c r="H101" s="424">
        <v>-0.17392519729917355</v>
      </c>
      <c r="I101" s="424"/>
      <c r="J101" s="424"/>
      <c r="K101" s="424"/>
      <c r="L101" s="424"/>
      <c r="M101" s="424"/>
      <c r="N101" s="424"/>
      <c r="O101" s="424">
        <v>0.3010299956639812</v>
      </c>
      <c r="P101" s="852">
        <v>2.0413926851582249</v>
      </c>
      <c r="Q101" s="852">
        <v>-0.27572413039921095</v>
      </c>
      <c r="R101" s="424"/>
      <c r="S101" s="424">
        <v>1.5563025007672873</v>
      </c>
      <c r="T101" s="424"/>
      <c r="U101" s="424"/>
      <c r="V101" s="424">
        <v>0.25527250510330607</v>
      </c>
      <c r="W101" s="1004"/>
      <c r="X101" s="1004"/>
      <c r="Y101" s="1004"/>
      <c r="Z101" s="1004"/>
      <c r="AA101" s="1004"/>
      <c r="AB101" s="1004"/>
      <c r="AC101" s="1004">
        <v>0.3979400086720376</v>
      </c>
    </row>
    <row r="102" spans="3:29" x14ac:dyDescent="0.2">
      <c r="C102" s="18" t="s">
        <v>79</v>
      </c>
      <c r="D102" s="15" t="s">
        <v>729</v>
      </c>
      <c r="E102" s="53">
        <v>42233</v>
      </c>
      <c r="F102" s="424">
        <v>1.7781512503836436</v>
      </c>
      <c r="G102" s="424"/>
      <c r="H102" s="424">
        <v>0.17609125905568124</v>
      </c>
      <c r="I102" s="424"/>
      <c r="J102" s="424"/>
      <c r="K102" s="424"/>
      <c r="L102" s="424"/>
      <c r="M102" s="424"/>
      <c r="N102" s="424">
        <v>-0.769551078621726</v>
      </c>
      <c r="O102" s="424">
        <v>0.38021124171160603</v>
      </c>
      <c r="P102" s="852">
        <v>1.7634279935629373</v>
      </c>
      <c r="Q102" s="852">
        <v>-0.33724216831842591</v>
      </c>
      <c r="R102" s="424"/>
      <c r="S102" s="424">
        <v>1.3222192947339193</v>
      </c>
      <c r="T102" s="424"/>
      <c r="U102" s="424"/>
      <c r="V102" s="424">
        <v>0.23044892137827391</v>
      </c>
      <c r="W102" s="1004"/>
      <c r="X102" s="1004"/>
      <c r="Y102" s="1004"/>
      <c r="Z102" s="1004"/>
      <c r="AA102" s="1004"/>
      <c r="AB102" s="1004"/>
      <c r="AC102" s="1004">
        <v>0.72427586960078905</v>
      </c>
    </row>
    <row r="103" spans="3:29" x14ac:dyDescent="0.2">
      <c r="C103" s="18" t="s">
        <v>79</v>
      </c>
      <c r="D103" s="15" t="s">
        <v>729</v>
      </c>
      <c r="E103" s="49">
        <v>42258.419439999998</v>
      </c>
      <c r="F103" s="424">
        <v>3.5910646070264991</v>
      </c>
      <c r="G103" s="424"/>
      <c r="H103" s="424">
        <v>7.9181246047624818E-2</v>
      </c>
      <c r="I103" s="424"/>
      <c r="J103" s="424"/>
      <c r="K103" s="424">
        <v>-0.3010299956639812</v>
      </c>
      <c r="L103" s="424"/>
      <c r="M103" s="424"/>
      <c r="N103" s="424">
        <v>0.14612803567823801</v>
      </c>
      <c r="O103" s="424">
        <v>0.79934054945358168</v>
      </c>
      <c r="P103" s="852">
        <v>3.4471580313422194</v>
      </c>
      <c r="Q103" s="852">
        <v>0.74036268949424389</v>
      </c>
      <c r="R103" s="852"/>
      <c r="S103" s="852">
        <v>2.1760912590556813</v>
      </c>
      <c r="T103" s="424"/>
      <c r="U103" s="424"/>
      <c r="V103" s="424">
        <v>0.66275783168157409</v>
      </c>
      <c r="W103" s="1004"/>
      <c r="X103" s="1004"/>
      <c r="Y103" s="1004"/>
      <c r="Z103" s="1004"/>
      <c r="AA103" s="1004"/>
      <c r="AB103" s="1004"/>
      <c r="AC103" s="1004">
        <v>1.3802112417116059</v>
      </c>
    </row>
    <row r="104" spans="3:29" x14ac:dyDescent="0.2">
      <c r="C104" s="18" t="s">
        <v>79</v>
      </c>
      <c r="D104" s="15" t="s">
        <v>729</v>
      </c>
      <c r="E104" s="49">
        <v>42291.465279999997</v>
      </c>
      <c r="F104" s="424">
        <v>2.3010299956639813</v>
      </c>
      <c r="G104" s="424"/>
      <c r="H104" s="424">
        <v>-0.25181197299379954</v>
      </c>
      <c r="I104" s="424"/>
      <c r="J104" s="424"/>
      <c r="K104" s="424">
        <v>-1.6675615400843946</v>
      </c>
      <c r="L104" s="424"/>
      <c r="M104" s="424"/>
      <c r="N104" s="424">
        <v>-0.6020599913279624</v>
      </c>
      <c r="O104" s="424">
        <v>0.25527250510330607</v>
      </c>
      <c r="P104" s="852">
        <v>1.3617278360175928</v>
      </c>
      <c r="Q104" s="852">
        <v>-0.52287874528033762</v>
      </c>
      <c r="R104" s="852"/>
      <c r="S104" s="852">
        <v>1.2787536009528289</v>
      </c>
      <c r="T104" s="424"/>
      <c r="U104" s="424"/>
      <c r="V104" s="424">
        <v>0.43136376415898736</v>
      </c>
      <c r="W104" s="1004"/>
      <c r="X104" s="1004"/>
      <c r="Y104" s="1004"/>
      <c r="Z104" s="1004"/>
      <c r="AA104" s="1004"/>
      <c r="AB104" s="1004"/>
      <c r="AC104" s="1004">
        <v>0.61278385671973545</v>
      </c>
    </row>
    <row r="105" spans="3:29" ht="15" x14ac:dyDescent="0.2">
      <c r="C105" s="18" t="s">
        <v>79</v>
      </c>
      <c r="D105" s="15" t="s">
        <v>729</v>
      </c>
      <c r="E105" s="49">
        <v>42252.447919999999</v>
      </c>
      <c r="F105" s="424">
        <v>2.8750612633917001</v>
      </c>
      <c r="G105" s="424"/>
      <c r="H105" s="424">
        <v>-6.0480747381381476E-2</v>
      </c>
      <c r="I105" s="424"/>
      <c r="J105" s="424"/>
      <c r="K105" s="424">
        <v>-0.3010299956639812</v>
      </c>
      <c r="L105" s="424"/>
      <c r="M105" s="424"/>
      <c r="N105" s="424">
        <v>-0.24412514432750865</v>
      </c>
      <c r="O105" s="424">
        <v>0.51851393987788741</v>
      </c>
      <c r="P105" s="1006">
        <v>2.6532125137753435</v>
      </c>
      <c r="Q105" s="852">
        <v>-0.22914798835785583</v>
      </c>
      <c r="R105" s="852"/>
      <c r="S105" s="852">
        <v>1.9242792860618816</v>
      </c>
      <c r="T105" s="424"/>
      <c r="U105" s="424"/>
      <c r="V105" s="424">
        <v>0.46239799789895608</v>
      </c>
      <c r="W105" s="1004"/>
      <c r="X105" s="1004"/>
      <c r="Y105" s="1004"/>
      <c r="Z105" s="1004"/>
      <c r="AA105" s="1004"/>
      <c r="AB105" s="1004"/>
      <c r="AC105" s="1004">
        <v>0.76342799356293722</v>
      </c>
    </row>
    <row r="106" spans="3:29" ht="15" x14ac:dyDescent="0.2">
      <c r="C106" s="18" t="s">
        <v>79</v>
      </c>
      <c r="D106" s="15" t="s">
        <v>729</v>
      </c>
      <c r="E106" s="49">
        <v>42257.4375</v>
      </c>
      <c r="F106" s="424">
        <v>2.2787536009528289</v>
      </c>
      <c r="G106" s="424"/>
      <c r="H106" s="424">
        <v>-0.19382002601611281</v>
      </c>
      <c r="I106" s="424"/>
      <c r="J106" s="424"/>
      <c r="K106" s="424">
        <v>-0.3010299956639812</v>
      </c>
      <c r="L106" s="424"/>
      <c r="M106" s="424"/>
      <c r="N106" s="424">
        <v>-0.46852108295774486</v>
      </c>
      <c r="O106" s="424">
        <v>0.46239799789895608</v>
      </c>
      <c r="P106" s="1006">
        <v>2.0791812460476247</v>
      </c>
      <c r="Q106" s="852">
        <v>-0.48148606012211248</v>
      </c>
      <c r="R106" s="852"/>
      <c r="S106" s="852">
        <v>1.414973347970818</v>
      </c>
      <c r="T106" s="424"/>
      <c r="U106" s="424"/>
      <c r="V106" s="424">
        <v>0.50514997831990605</v>
      </c>
      <c r="W106" s="1004"/>
      <c r="X106" s="1004"/>
      <c r="Y106" s="1004"/>
      <c r="Z106" s="1004"/>
      <c r="AA106" s="1004"/>
      <c r="AB106" s="1004"/>
      <c r="AC106" s="1004">
        <v>0.79934054945358168</v>
      </c>
    </row>
    <row r="107" spans="3:29" ht="15" x14ac:dyDescent="0.2">
      <c r="C107" s="18" t="s">
        <v>79</v>
      </c>
      <c r="D107" s="15" t="s">
        <v>729</v>
      </c>
      <c r="E107" s="53">
        <v>42232</v>
      </c>
      <c r="F107" s="424">
        <v>1.8512583487190752</v>
      </c>
      <c r="G107" s="424"/>
      <c r="H107" s="424">
        <v>-0.20065945054641829</v>
      </c>
      <c r="I107" s="424"/>
      <c r="J107" s="424"/>
      <c r="K107" s="424"/>
      <c r="L107" s="424"/>
      <c r="M107" s="424"/>
      <c r="N107" s="424">
        <v>-0.769551078621726</v>
      </c>
      <c r="O107" s="424">
        <v>0.34242268082220628</v>
      </c>
      <c r="P107" s="1007">
        <v>1.7993405494535817</v>
      </c>
      <c r="Q107" s="852">
        <v>-0.25963731050575611</v>
      </c>
      <c r="R107" s="852"/>
      <c r="S107" s="852">
        <v>1.3010299956639813</v>
      </c>
      <c r="T107" s="424"/>
      <c r="U107" s="424"/>
      <c r="V107" s="424">
        <v>0.17609125905568124</v>
      </c>
      <c r="W107" s="1004"/>
      <c r="X107" s="1004"/>
      <c r="Y107" s="1004"/>
      <c r="Z107" s="1004"/>
      <c r="AA107" s="1004"/>
      <c r="AB107" s="1004"/>
      <c r="AC107" s="1004">
        <v>0.65321251377534373</v>
      </c>
    </row>
    <row r="108" spans="3:29" ht="15" x14ac:dyDescent="0.2">
      <c r="C108" s="18" t="s">
        <v>79</v>
      </c>
      <c r="D108" s="15" t="s">
        <v>729</v>
      </c>
      <c r="E108" s="49">
        <v>42256.458330000001</v>
      </c>
      <c r="F108" s="424">
        <v>1.0791812460476249</v>
      </c>
      <c r="G108" s="424"/>
      <c r="H108" s="424">
        <v>-0.38721614328026455</v>
      </c>
      <c r="I108" s="424"/>
      <c r="J108" s="424"/>
      <c r="K108" s="424">
        <v>-1.6675615400843946</v>
      </c>
      <c r="L108" s="424"/>
      <c r="M108" s="424"/>
      <c r="N108" s="424">
        <v>-0.6777807052660807</v>
      </c>
      <c r="O108" s="424">
        <v>0.3979400086720376</v>
      </c>
      <c r="P108" s="1006">
        <v>0.92941892571429274</v>
      </c>
      <c r="Q108" s="852">
        <v>-1.5228787452803376</v>
      </c>
      <c r="R108" s="852"/>
      <c r="S108" s="852">
        <v>1.2041199826559248</v>
      </c>
      <c r="T108" s="424"/>
      <c r="U108" s="424"/>
      <c r="V108" s="424">
        <v>0.38021124171160603</v>
      </c>
      <c r="W108" s="1004"/>
      <c r="X108" s="1004"/>
      <c r="Y108" s="1004"/>
      <c r="Z108" s="1004"/>
      <c r="AA108" s="1004"/>
      <c r="AB108" s="1004"/>
      <c r="AC108" s="1004">
        <v>0.50514997831990605</v>
      </c>
    </row>
    <row r="109" spans="3:29" ht="15" x14ac:dyDescent="0.2">
      <c r="C109" s="18" t="s">
        <v>79</v>
      </c>
      <c r="D109" s="15" t="s">
        <v>729</v>
      </c>
      <c r="E109" s="49">
        <v>42326</v>
      </c>
      <c r="F109" s="424">
        <v>1.0791812460476249</v>
      </c>
      <c r="G109" s="424"/>
      <c r="H109" s="424">
        <v>-0.73282827159698616</v>
      </c>
      <c r="I109" s="424"/>
      <c r="J109" s="424"/>
      <c r="K109" s="424">
        <v>-1.1135092748275182</v>
      </c>
      <c r="L109" s="424"/>
      <c r="M109" s="424"/>
      <c r="N109" s="424">
        <v>-0.19382002601611281</v>
      </c>
      <c r="O109" s="424">
        <v>7.9181246047624818E-2</v>
      </c>
      <c r="P109" s="1006">
        <v>0.92941892571429274</v>
      </c>
      <c r="Q109" s="852">
        <v>-1.5228787452803376</v>
      </c>
      <c r="R109" s="852"/>
      <c r="S109" s="852">
        <v>1.4913616938342726</v>
      </c>
      <c r="T109" s="424"/>
      <c r="U109" s="424"/>
      <c r="V109" s="424">
        <v>0.11394335230683679</v>
      </c>
      <c r="W109" s="1004"/>
      <c r="X109" s="1004"/>
      <c r="Y109" s="1004"/>
      <c r="Z109" s="1004"/>
      <c r="AA109" s="1004"/>
      <c r="AB109" s="1004"/>
      <c r="AC109" s="1004">
        <v>0.77085201164214423</v>
      </c>
    </row>
    <row r="110" spans="3:29" ht="15" x14ac:dyDescent="0.2">
      <c r="C110" s="18" t="s">
        <v>79</v>
      </c>
      <c r="D110" s="15" t="s">
        <v>729</v>
      </c>
      <c r="E110" s="53">
        <v>42242</v>
      </c>
      <c r="F110" s="424">
        <v>1.4771212547196624</v>
      </c>
      <c r="G110" s="424"/>
      <c r="H110" s="424">
        <v>-0.25181197299379954</v>
      </c>
      <c r="I110" s="424"/>
      <c r="J110" s="424"/>
      <c r="K110" s="424"/>
      <c r="L110" s="424"/>
      <c r="M110" s="424"/>
      <c r="N110" s="424"/>
      <c r="O110" s="424">
        <v>0.27875360095282892</v>
      </c>
      <c r="P110" s="1006">
        <v>1.3617278360175928</v>
      </c>
      <c r="Q110" s="852"/>
      <c r="R110" s="852"/>
      <c r="S110" s="852">
        <v>1.4623979978989561</v>
      </c>
      <c r="T110" s="424"/>
      <c r="U110" s="424"/>
      <c r="V110" s="424">
        <v>0.11394335230683679</v>
      </c>
      <c r="W110" s="1004"/>
      <c r="X110" s="1004"/>
      <c r="Y110" s="1004"/>
      <c r="Z110" s="1004"/>
      <c r="AA110" s="1004"/>
      <c r="AB110" s="1004"/>
      <c r="AC110" s="1004">
        <v>0.84509804001425681</v>
      </c>
    </row>
    <row r="111" spans="3:29" ht="15" x14ac:dyDescent="0.2">
      <c r="C111" s="18" t="s">
        <v>79</v>
      </c>
      <c r="D111" s="15" t="s">
        <v>729</v>
      </c>
      <c r="E111" s="49">
        <v>42271.416669999999</v>
      </c>
      <c r="F111" s="424">
        <v>3.5440680443502757</v>
      </c>
      <c r="G111" s="424"/>
      <c r="H111" s="424">
        <v>0.23044892137827391</v>
      </c>
      <c r="I111" s="424"/>
      <c r="J111" s="424"/>
      <c r="K111" s="424">
        <v>-0.769551078621726</v>
      </c>
      <c r="L111" s="424"/>
      <c r="M111" s="424"/>
      <c r="N111" s="424">
        <v>0.25527250510330607</v>
      </c>
      <c r="O111" s="424">
        <v>0.74036268949424389</v>
      </c>
      <c r="P111" s="1006">
        <v>3.3979400086720375</v>
      </c>
      <c r="Q111" s="852">
        <v>0.53147891704225514</v>
      </c>
      <c r="R111" s="852"/>
      <c r="S111" s="852">
        <v>2.0413926851582249</v>
      </c>
      <c r="T111" s="424"/>
      <c r="U111" s="424"/>
      <c r="V111" s="424">
        <v>0.6020599913279624</v>
      </c>
      <c r="W111" s="1004"/>
      <c r="X111" s="1004"/>
      <c r="Y111" s="1004"/>
      <c r="Z111" s="1004"/>
      <c r="AA111" s="1004"/>
      <c r="AB111" s="1004"/>
      <c r="AC111" s="1004">
        <v>1.1139433523068367</v>
      </c>
    </row>
    <row r="112" spans="3:29" ht="15" x14ac:dyDescent="0.2">
      <c r="C112" s="18" t="s">
        <v>79</v>
      </c>
      <c r="D112" s="15" t="s">
        <v>729</v>
      </c>
      <c r="E112" s="53">
        <v>42244</v>
      </c>
      <c r="F112" s="424">
        <v>1.8450980400142569</v>
      </c>
      <c r="G112" s="424"/>
      <c r="H112" s="424">
        <v>-0.18708664335714442</v>
      </c>
      <c r="I112" s="424"/>
      <c r="J112" s="424"/>
      <c r="K112" s="424"/>
      <c r="L112" s="424"/>
      <c r="M112" s="424"/>
      <c r="N112" s="424"/>
      <c r="O112" s="424">
        <v>0.27875360095282892</v>
      </c>
      <c r="P112" s="1006">
        <v>1.6020599913279623</v>
      </c>
      <c r="Q112" s="852"/>
      <c r="R112" s="852"/>
      <c r="S112" s="852">
        <v>1.255272505103306</v>
      </c>
      <c r="T112" s="424"/>
      <c r="U112" s="424"/>
      <c r="V112" s="424">
        <v>0.3222192947339193</v>
      </c>
      <c r="W112" s="1004"/>
      <c r="X112" s="1004"/>
      <c r="Y112" s="1004"/>
      <c r="Z112" s="1004"/>
      <c r="AA112" s="1004"/>
      <c r="AB112" s="1004"/>
      <c r="AC112" s="1004">
        <v>0.67209785793571752</v>
      </c>
    </row>
    <row r="113" spans="3:29" ht="15" x14ac:dyDescent="0.2">
      <c r="C113" s="18" t="s">
        <v>79</v>
      </c>
      <c r="D113" s="15" t="s">
        <v>729</v>
      </c>
      <c r="E113" s="49">
        <v>42285.444439999999</v>
      </c>
      <c r="F113" s="424">
        <v>2.5314789170422549</v>
      </c>
      <c r="G113" s="424"/>
      <c r="H113" s="424">
        <v>-0.26760624017703144</v>
      </c>
      <c r="I113" s="424"/>
      <c r="J113" s="424"/>
      <c r="K113" s="424">
        <v>-1.6675615400843946</v>
      </c>
      <c r="L113" s="424"/>
      <c r="M113" s="424"/>
      <c r="N113" s="424">
        <v>-0.50863830616572736</v>
      </c>
      <c r="O113" s="424">
        <v>0.25527250510330607</v>
      </c>
      <c r="P113" s="1006">
        <v>2.3424226808222062</v>
      </c>
      <c r="Q113" s="852">
        <v>-0.21467016498923297</v>
      </c>
      <c r="R113" s="852"/>
      <c r="S113" s="852">
        <v>1.3979400086720377</v>
      </c>
      <c r="T113" s="424"/>
      <c r="U113" s="424"/>
      <c r="V113" s="424">
        <v>0.17609125905568124</v>
      </c>
      <c r="W113" s="1004"/>
      <c r="X113" s="1004"/>
      <c r="Y113" s="1004"/>
      <c r="Z113" s="1004"/>
      <c r="AA113" s="1004"/>
      <c r="AB113" s="1004"/>
      <c r="AC113" s="1004">
        <v>0.7323937598229685</v>
      </c>
    </row>
    <row r="114" spans="3:29" ht="15" x14ac:dyDescent="0.2">
      <c r="C114" s="18" t="s">
        <v>79</v>
      </c>
      <c r="D114" s="15" t="s">
        <v>729</v>
      </c>
      <c r="E114" s="49">
        <v>42255.445829999997</v>
      </c>
      <c r="F114" s="424">
        <v>1.0791812460476249</v>
      </c>
      <c r="G114" s="424"/>
      <c r="H114" s="424">
        <v>-0.16749108729376366</v>
      </c>
      <c r="I114" s="424"/>
      <c r="J114" s="424"/>
      <c r="K114" s="424">
        <v>-0.3010299956639812</v>
      </c>
      <c r="L114" s="424"/>
      <c r="M114" s="424"/>
      <c r="N114" s="424">
        <v>0.11394335230683679</v>
      </c>
      <c r="O114" s="424">
        <v>0.27875360095282892</v>
      </c>
      <c r="P114" s="1006">
        <v>0.92941892571429274</v>
      </c>
      <c r="Q114" s="852">
        <v>-1.5228787452803376</v>
      </c>
      <c r="R114" s="852"/>
      <c r="S114" s="852">
        <v>1.0413926851582251</v>
      </c>
      <c r="T114" s="424"/>
      <c r="U114" s="424"/>
      <c r="V114" s="424">
        <v>0.14612803567823801</v>
      </c>
      <c r="W114" s="1004"/>
      <c r="X114" s="1004"/>
      <c r="Y114" s="1004"/>
      <c r="Z114" s="1004"/>
      <c r="AA114" s="1004"/>
      <c r="AB114" s="1004"/>
      <c r="AC114" s="1004">
        <v>0.14612803567823801</v>
      </c>
    </row>
    <row r="115" spans="3:29" ht="15" x14ac:dyDescent="0.2">
      <c r="C115" s="18" t="s">
        <v>79</v>
      </c>
      <c r="D115" s="15" t="s">
        <v>729</v>
      </c>
      <c r="E115" s="53">
        <v>42231</v>
      </c>
      <c r="F115" s="424">
        <v>1.6020599913279623</v>
      </c>
      <c r="G115" s="424"/>
      <c r="H115" s="424"/>
      <c r="I115" s="424"/>
      <c r="J115" s="424"/>
      <c r="K115" s="424"/>
      <c r="L115" s="424"/>
      <c r="M115" s="424"/>
      <c r="N115" s="424"/>
      <c r="O115" s="424">
        <v>0.36172783601759284</v>
      </c>
      <c r="P115" s="1006">
        <v>1.3617278360175928</v>
      </c>
      <c r="Q115" s="852"/>
      <c r="R115" s="852"/>
      <c r="S115" s="852">
        <v>1.1139433523068367</v>
      </c>
      <c r="T115" s="424"/>
      <c r="U115" s="424"/>
      <c r="V115" s="424"/>
      <c r="W115" s="1004"/>
      <c r="X115" s="1004"/>
      <c r="Y115" s="1004"/>
      <c r="Z115" s="1004"/>
      <c r="AA115" s="1004"/>
      <c r="AB115" s="1004"/>
      <c r="AC115" s="1004"/>
    </row>
    <row r="116" spans="3:29" ht="15" x14ac:dyDescent="0.2">
      <c r="C116" s="18" t="s">
        <v>79</v>
      </c>
      <c r="D116" s="15" t="s">
        <v>729</v>
      </c>
      <c r="E116" s="49">
        <v>42254.416669999999</v>
      </c>
      <c r="F116" s="424">
        <v>2.6020599913279625</v>
      </c>
      <c r="G116" s="424"/>
      <c r="H116" s="424">
        <v>-0.10790539730951958</v>
      </c>
      <c r="I116" s="424"/>
      <c r="J116" s="424"/>
      <c r="K116" s="424">
        <v>-1.6675615400843946</v>
      </c>
      <c r="L116" s="424"/>
      <c r="M116" s="424"/>
      <c r="N116" s="424">
        <v>-0.45593195564972439</v>
      </c>
      <c r="O116" s="424">
        <v>0.51851393987788741</v>
      </c>
      <c r="P116" s="1006">
        <v>2.4471580313422194</v>
      </c>
      <c r="Q116" s="852">
        <v>-0.23657200643706275</v>
      </c>
      <c r="R116" s="852"/>
      <c r="S116" s="852">
        <v>1.2041199826559248</v>
      </c>
      <c r="T116" s="424"/>
      <c r="U116" s="424"/>
      <c r="V116" s="424">
        <v>0.36172783601759284</v>
      </c>
      <c r="W116" s="1004"/>
      <c r="X116" s="1004"/>
      <c r="Y116" s="1004"/>
      <c r="Z116" s="1004"/>
      <c r="AA116" s="1004"/>
      <c r="AB116" s="1004"/>
      <c r="AC116" s="1004">
        <v>0.61278385671973545</v>
      </c>
    </row>
    <row r="117" spans="3:29" x14ac:dyDescent="0.2">
      <c r="E117" s="23"/>
      <c r="F117" s="23"/>
      <c r="G117" s="22"/>
      <c r="H117" s="22"/>
      <c r="I117" s="22"/>
      <c r="J117" s="22"/>
      <c r="K117" s="22"/>
      <c r="L117" s="22"/>
      <c r="M117" s="22"/>
      <c r="N117" s="22"/>
      <c r="O117" s="22"/>
      <c r="P117" s="22"/>
      <c r="Q117" s="22"/>
      <c r="R117" s="22"/>
      <c r="S117" s="22"/>
      <c r="T117" s="22"/>
      <c r="U117" s="22"/>
      <c r="V117" s="22"/>
      <c r="W117" s="22"/>
      <c r="X117" s="22"/>
      <c r="Y117" s="22"/>
      <c r="Z117" s="22"/>
      <c r="AA117" s="22"/>
      <c r="AB117" s="22"/>
      <c r="AC117" s="22"/>
    </row>
    <row r="118" spans="3:29" x14ac:dyDescent="0.2">
      <c r="D118" s="260"/>
      <c r="E118" s="261"/>
      <c r="F118" s="261"/>
      <c r="G118" s="261"/>
      <c r="H118" s="261"/>
      <c r="I118" s="261"/>
      <c r="J118" s="261"/>
      <c r="K118" s="261"/>
      <c r="L118" s="261"/>
      <c r="M118" s="261"/>
      <c r="N118" s="261"/>
      <c r="O118" s="261"/>
      <c r="P118" s="261"/>
      <c r="Q118" s="261"/>
      <c r="R118" s="261"/>
      <c r="S118" s="261"/>
      <c r="T118" s="261"/>
      <c r="U118" s="23"/>
      <c r="V118" s="23"/>
      <c r="W118" s="23"/>
      <c r="X118" s="23"/>
      <c r="Y118" s="23"/>
      <c r="Z118" s="23"/>
      <c r="AA118" s="23"/>
      <c r="AB118" s="23"/>
      <c r="AC118" s="23"/>
    </row>
    <row r="119" spans="3:29" x14ac:dyDescent="0.2">
      <c r="D119" s="260"/>
      <c r="E119" s="261"/>
      <c r="F119" s="261"/>
      <c r="G119" s="261"/>
      <c r="H119" s="261"/>
      <c r="I119" s="261"/>
      <c r="J119" s="261"/>
      <c r="K119" s="261"/>
      <c r="L119" s="261"/>
      <c r="M119" s="261"/>
      <c r="N119" s="261"/>
      <c r="O119" s="261"/>
      <c r="P119" s="261"/>
      <c r="Q119" s="261"/>
      <c r="R119" s="261"/>
      <c r="S119" s="261"/>
      <c r="T119" s="261"/>
      <c r="U119" s="23"/>
      <c r="V119" s="23"/>
      <c r="W119" s="23"/>
      <c r="X119" s="23"/>
      <c r="Y119" s="23"/>
      <c r="Z119" s="23"/>
      <c r="AA119" s="23"/>
      <c r="AB119" s="23"/>
      <c r="AC119" s="23"/>
    </row>
    <row r="120" spans="3:29" x14ac:dyDescent="0.2">
      <c r="D120" s="260"/>
      <c r="E120" s="261"/>
      <c r="F120" s="261"/>
      <c r="G120" s="261"/>
      <c r="H120" s="261"/>
      <c r="I120" s="261"/>
      <c r="J120" s="261"/>
      <c r="K120" s="261"/>
      <c r="L120" s="261"/>
      <c r="M120" s="261"/>
      <c r="N120" s="261"/>
      <c r="O120" s="261"/>
      <c r="P120" s="261"/>
      <c r="Q120" s="261"/>
      <c r="R120" s="261"/>
      <c r="S120" s="261"/>
      <c r="T120" s="261"/>
      <c r="U120" s="23"/>
      <c r="V120" s="23"/>
      <c r="W120" s="23"/>
      <c r="X120" s="23"/>
      <c r="Y120" s="23"/>
      <c r="Z120" s="23"/>
      <c r="AA120" s="23"/>
      <c r="AB120" s="23"/>
      <c r="AC120" s="23"/>
    </row>
    <row r="121" spans="3:29" x14ac:dyDescent="0.2">
      <c r="D121" s="260"/>
      <c r="E121" s="261"/>
      <c r="F121" s="261"/>
      <c r="G121" s="261"/>
      <c r="H121" s="261"/>
      <c r="I121" s="261"/>
      <c r="J121" s="261"/>
      <c r="K121" s="261"/>
      <c r="L121" s="261"/>
      <c r="M121" s="261"/>
      <c r="N121" s="261"/>
      <c r="O121" s="261"/>
      <c r="P121" s="261"/>
      <c r="Q121" s="261"/>
      <c r="R121" s="261"/>
      <c r="S121" s="261"/>
      <c r="T121" s="261"/>
      <c r="U121" s="23"/>
      <c r="V121" s="23"/>
      <c r="W121" s="23"/>
      <c r="X121" s="23"/>
      <c r="Y121" s="23"/>
      <c r="Z121" s="23"/>
      <c r="AA121" s="23"/>
      <c r="AB121" s="23"/>
      <c r="AC121" s="23"/>
    </row>
    <row r="122" spans="3:29" x14ac:dyDescent="0.2">
      <c r="D122" s="262"/>
      <c r="E122" s="263"/>
      <c r="F122" s="263"/>
      <c r="G122" s="263"/>
      <c r="H122" s="263"/>
      <c r="I122" s="263"/>
      <c r="J122" s="261"/>
      <c r="K122" s="261"/>
      <c r="L122" s="261"/>
      <c r="M122" s="261"/>
      <c r="N122" s="261"/>
      <c r="O122" s="261"/>
      <c r="P122" s="261"/>
      <c r="Q122" s="261"/>
      <c r="R122" s="261"/>
      <c r="S122" s="261"/>
      <c r="T122" s="261"/>
      <c r="U122" s="23"/>
      <c r="V122" s="23"/>
      <c r="W122" s="23"/>
      <c r="X122" s="23"/>
      <c r="Y122" s="23"/>
      <c r="Z122" s="23"/>
      <c r="AA122" s="23"/>
      <c r="AB122" s="23"/>
      <c r="AC122" s="23"/>
    </row>
    <row r="123" spans="3:29" x14ac:dyDescent="0.2">
      <c r="C123" s="722"/>
      <c r="D123" s="723"/>
      <c r="E123" s="724"/>
      <c r="F123" s="724"/>
      <c r="G123" s="724"/>
      <c r="H123" s="724"/>
      <c r="I123" s="724"/>
      <c r="J123" s="724"/>
      <c r="K123" s="724"/>
      <c r="L123" s="724"/>
      <c r="M123" s="724"/>
      <c r="N123" s="724"/>
      <c r="O123" s="724"/>
      <c r="P123" s="724"/>
      <c r="Q123" s="724"/>
      <c r="R123" s="724"/>
      <c r="S123" s="261"/>
      <c r="T123" s="261"/>
      <c r="U123" s="23"/>
      <c r="V123" s="23"/>
      <c r="W123" s="23"/>
      <c r="X123" s="23"/>
      <c r="Y123" s="23"/>
      <c r="Z123" s="23"/>
      <c r="AA123" s="23"/>
      <c r="AB123" s="23"/>
      <c r="AC123" s="23"/>
    </row>
    <row r="124" spans="3:29" ht="15.75" x14ac:dyDescent="0.25">
      <c r="C124" s="1008" t="s">
        <v>22</v>
      </c>
      <c r="D124" s="723"/>
      <c r="E124" s="724"/>
      <c r="F124" s="724"/>
      <c r="G124" s="724"/>
      <c r="H124" s="724"/>
      <c r="I124" s="724"/>
      <c r="J124" s="724"/>
      <c r="K124" s="724"/>
      <c r="L124" s="724"/>
      <c r="M124" s="724"/>
      <c r="N124" s="724"/>
      <c r="O124" s="724"/>
      <c r="P124" s="724"/>
      <c r="Q124" s="724"/>
      <c r="R124" s="724"/>
      <c r="S124" s="261"/>
      <c r="T124" s="261"/>
      <c r="U124" s="23"/>
      <c r="V124" s="23"/>
      <c r="W124" s="23"/>
      <c r="X124" s="23"/>
      <c r="Y124" s="23"/>
      <c r="Z124" s="23"/>
      <c r="AA124" s="23"/>
      <c r="AB124" s="23"/>
      <c r="AC124" s="23"/>
    </row>
    <row r="125" spans="3:29" x14ac:dyDescent="0.2">
      <c r="C125" s="722" t="s">
        <v>943</v>
      </c>
      <c r="D125" s="723"/>
      <c r="E125" s="724"/>
      <c r="F125" s="724"/>
      <c r="G125" s="724"/>
      <c r="H125" s="724"/>
      <c r="I125" s="724"/>
      <c r="J125" s="724"/>
      <c r="K125" s="724"/>
      <c r="L125" s="724"/>
      <c r="M125" s="724"/>
      <c r="N125" s="724" t="s">
        <v>969</v>
      </c>
      <c r="O125" s="724"/>
      <c r="P125" s="724"/>
      <c r="Q125" s="724"/>
      <c r="R125" s="724"/>
      <c r="S125" s="261"/>
      <c r="T125" s="261"/>
      <c r="U125" s="23"/>
      <c r="V125" s="23"/>
      <c r="W125" s="23"/>
      <c r="X125" s="23"/>
      <c r="Y125" s="23"/>
      <c r="Z125" s="23"/>
      <c r="AA125" s="23"/>
      <c r="AB125" s="23"/>
      <c r="AC125" s="23"/>
    </row>
    <row r="126" spans="3:29" x14ac:dyDescent="0.2">
      <c r="C126" s="722"/>
      <c r="D126" s="723"/>
      <c r="E126" s="724"/>
      <c r="F126" s="724"/>
      <c r="G126" s="724"/>
      <c r="H126" s="724"/>
      <c r="I126" s="724"/>
      <c r="J126" s="724"/>
      <c r="K126" s="724"/>
      <c r="L126" s="724"/>
      <c r="M126" s="724"/>
      <c r="N126" s="724"/>
      <c r="O126" s="724"/>
      <c r="P126" s="724"/>
      <c r="Q126" s="724"/>
      <c r="R126" s="724"/>
      <c r="S126" s="261"/>
      <c r="T126" s="261"/>
      <c r="U126" s="23"/>
      <c r="V126" s="23"/>
      <c r="W126" s="23"/>
      <c r="X126" s="23"/>
      <c r="Y126" s="23"/>
      <c r="Z126" s="23"/>
      <c r="AA126" s="23"/>
      <c r="AB126" s="23"/>
      <c r="AC126" s="23"/>
    </row>
    <row r="127" spans="3:29" ht="12.75" thickBot="1" x14ac:dyDescent="0.25">
      <c r="C127" s="722" t="s">
        <v>944</v>
      </c>
      <c r="D127" s="723"/>
      <c r="E127" s="724"/>
      <c r="F127" s="724" t="s">
        <v>945</v>
      </c>
      <c r="G127" s="724">
        <v>0</v>
      </c>
      <c r="H127" s="724"/>
      <c r="I127" s="724"/>
      <c r="J127" s="724"/>
      <c r="K127" s="724"/>
      <c r="L127" s="724"/>
      <c r="M127" s="724"/>
      <c r="N127" s="724"/>
      <c r="O127" s="724" t="s">
        <v>970</v>
      </c>
      <c r="P127" s="724" t="s">
        <v>971</v>
      </c>
      <c r="Q127" s="725"/>
      <c r="R127" s="725"/>
      <c r="S127" s="261"/>
      <c r="T127" s="261"/>
      <c r="U127" s="23"/>
      <c r="V127" s="23"/>
      <c r="W127" s="23"/>
      <c r="X127" s="23"/>
      <c r="Y127" s="23"/>
      <c r="Z127" s="23"/>
      <c r="AA127" s="23"/>
      <c r="AB127" s="23"/>
      <c r="AC127" s="23"/>
    </row>
    <row r="128" spans="3:29" ht="12.75" thickTop="1" x14ac:dyDescent="0.2">
      <c r="C128" s="726" t="s">
        <v>946</v>
      </c>
      <c r="D128" s="726" t="s">
        <v>947</v>
      </c>
      <c r="E128" s="727" t="s">
        <v>948</v>
      </c>
      <c r="F128" s="727" t="s">
        <v>949</v>
      </c>
      <c r="G128" s="727" t="s">
        <v>950</v>
      </c>
      <c r="H128" s="728"/>
      <c r="I128" s="728"/>
      <c r="J128" s="728"/>
      <c r="K128" s="728"/>
      <c r="L128" s="728"/>
      <c r="M128" s="728"/>
      <c r="N128" s="728" t="s">
        <v>972</v>
      </c>
      <c r="O128" s="729">
        <f>COUNT(F92:F100)</f>
        <v>9</v>
      </c>
      <c r="P128" s="730">
        <f>COUNT(F101:F116)</f>
        <v>16</v>
      </c>
      <c r="Q128" s="724"/>
      <c r="R128" s="724"/>
      <c r="S128" s="261"/>
      <c r="T128" s="261"/>
      <c r="U128" s="23"/>
      <c r="V128" s="23"/>
      <c r="W128" s="23"/>
      <c r="X128" s="23"/>
      <c r="Y128" s="23"/>
      <c r="Z128" s="23"/>
      <c r="AA128" s="23"/>
      <c r="AB128" s="23"/>
      <c r="AC128" s="23"/>
    </row>
    <row r="129" spans="3:29" x14ac:dyDescent="0.2">
      <c r="C129" s="722" t="s">
        <v>951</v>
      </c>
      <c r="D129" s="723">
        <f>COUNT(F92:F100)</f>
        <v>9</v>
      </c>
      <c r="E129" s="724">
        <f>AVERAGE(F92:F100)</f>
        <v>0.97482567574032919</v>
      </c>
      <c r="F129" s="724">
        <f>VAR(F92:F100)</f>
        <v>9.8600921786126339E-2</v>
      </c>
      <c r="G129" s="724"/>
      <c r="H129" s="724"/>
      <c r="I129" s="724"/>
      <c r="J129" s="724"/>
      <c r="K129" s="724"/>
      <c r="L129" s="724"/>
      <c r="M129" s="724"/>
      <c r="N129" s="724" t="s">
        <v>973</v>
      </c>
      <c r="O129" s="731">
        <f>MEDIAN(F92:F100)</f>
        <v>0.93399316383124231</v>
      </c>
      <c r="P129" s="732">
        <f>MEDIAN(F101:F116)</f>
        <v>2.0650059748359522</v>
      </c>
      <c r="Q129" s="724"/>
      <c r="R129" s="724"/>
      <c r="S129" s="261"/>
      <c r="T129" s="261"/>
      <c r="U129" s="23"/>
      <c r="V129" s="23"/>
      <c r="W129" s="23"/>
      <c r="X129" s="23"/>
      <c r="Y129" s="23"/>
      <c r="Z129" s="23"/>
      <c r="AA129" s="23"/>
      <c r="AB129" s="23"/>
      <c r="AC129" s="23"/>
    </row>
    <row r="130" spans="3:29" x14ac:dyDescent="0.2">
      <c r="C130" s="722" t="s">
        <v>952</v>
      </c>
      <c r="D130" s="723">
        <f>COUNT(F101:F116)</f>
        <v>16</v>
      </c>
      <c r="E130" s="724">
        <f>AVERAGE(F101:F116)</f>
        <v>2.1134861899204349</v>
      </c>
      <c r="F130" s="724">
        <f>VAR(F101:F116)</f>
        <v>0.63000015784014252</v>
      </c>
      <c r="G130" s="724"/>
      <c r="H130" s="724"/>
      <c r="I130" s="724"/>
      <c r="J130" s="724"/>
      <c r="K130" s="724"/>
      <c r="L130" s="724"/>
      <c r="M130" s="724"/>
      <c r="N130" s="724" t="s">
        <v>974</v>
      </c>
      <c r="O130" s="731">
        <v>54</v>
      </c>
      <c r="P130" s="732">
        <v>271</v>
      </c>
      <c r="Q130" s="724"/>
      <c r="R130" s="724"/>
      <c r="S130" s="261"/>
      <c r="T130" s="261"/>
      <c r="U130" s="23"/>
      <c r="V130" s="23"/>
      <c r="W130" s="23"/>
      <c r="X130" s="23"/>
      <c r="Y130" s="23"/>
      <c r="Z130" s="23"/>
      <c r="AA130" s="23"/>
      <c r="AB130" s="23"/>
      <c r="AC130" s="23"/>
    </row>
    <row r="131" spans="3:29" x14ac:dyDescent="0.2">
      <c r="C131" s="733" t="s">
        <v>953</v>
      </c>
      <c r="D131" s="733"/>
      <c r="E131" s="734"/>
      <c r="F131" s="734">
        <f>((D129-1)*F129+(D130-1)*F130)/(D129+D130-2)</f>
        <v>0.44516564095178912</v>
      </c>
      <c r="G131" s="734">
        <f>ABS(E129-E130-G127)/SQRT(F131)</f>
        <v>1.7066066839021656</v>
      </c>
      <c r="H131" s="724"/>
      <c r="I131" s="724"/>
      <c r="J131" s="724"/>
      <c r="K131" s="724"/>
      <c r="L131" s="724"/>
      <c r="M131" s="724"/>
      <c r="N131" s="724" t="s">
        <v>975</v>
      </c>
      <c r="O131" s="735">
        <f>O128*P128+O128*(O128+1)/2-O130</f>
        <v>135</v>
      </c>
      <c r="P131" s="736">
        <f>O128*P128+P128*(P128+1)/2-P130</f>
        <v>9</v>
      </c>
      <c r="Q131" s="724"/>
      <c r="R131" s="724"/>
      <c r="S131" s="261"/>
      <c r="T131" s="261"/>
      <c r="U131" s="23"/>
      <c r="V131" s="23"/>
      <c r="W131" s="23"/>
      <c r="X131" s="23"/>
      <c r="Y131" s="23"/>
      <c r="Z131" s="23"/>
      <c r="AA131" s="23"/>
      <c r="AB131" s="23"/>
      <c r="AC131" s="23"/>
    </row>
    <row r="132" spans="3:29" x14ac:dyDescent="0.2">
      <c r="C132" s="722"/>
      <c r="D132" s="723"/>
      <c r="E132" s="724"/>
      <c r="F132" s="724"/>
      <c r="G132" s="724"/>
      <c r="H132" s="724"/>
      <c r="I132" s="724"/>
      <c r="J132" s="724"/>
      <c r="K132" s="724"/>
      <c r="L132" s="724"/>
      <c r="M132" s="724"/>
      <c r="N132" s="724"/>
      <c r="O132" s="724"/>
      <c r="P132" s="724"/>
      <c r="Q132" s="724"/>
      <c r="R132" s="724"/>
      <c r="S132" s="261"/>
      <c r="T132" s="261"/>
      <c r="U132" s="23"/>
      <c r="V132" s="23"/>
      <c r="W132" s="23"/>
      <c r="X132" s="23"/>
      <c r="Y132" s="23"/>
      <c r="Z132" s="23"/>
      <c r="AA132" s="23"/>
      <c r="AB132" s="23"/>
      <c r="AC132" s="23"/>
    </row>
    <row r="133" spans="3:29" ht="12.75" thickBot="1" x14ac:dyDescent="0.25">
      <c r="C133" s="722" t="s">
        <v>954</v>
      </c>
      <c r="D133" s="737"/>
      <c r="E133" s="728"/>
      <c r="F133" s="728"/>
      <c r="G133" s="728" t="s">
        <v>955</v>
      </c>
      <c r="H133" s="728">
        <v>0.05</v>
      </c>
      <c r="I133" s="728"/>
      <c r="J133" s="728"/>
      <c r="K133" s="728"/>
      <c r="L133" s="728"/>
      <c r="M133" s="728"/>
      <c r="N133" s="728"/>
      <c r="O133" s="725" t="s">
        <v>976</v>
      </c>
      <c r="P133" s="725" t="s">
        <v>977</v>
      </c>
      <c r="Q133" s="724"/>
      <c r="R133" s="724"/>
      <c r="S133" s="261"/>
      <c r="T133" s="261"/>
      <c r="U133" s="23"/>
      <c r="V133" s="23"/>
      <c r="W133" s="23"/>
      <c r="X133" s="23"/>
      <c r="Y133" s="23"/>
      <c r="Z133" s="23"/>
      <c r="AA133" s="23"/>
      <c r="AB133" s="23"/>
      <c r="AC133" s="23"/>
    </row>
    <row r="134" spans="3:29" ht="12.75" thickTop="1" x14ac:dyDescent="0.2">
      <c r="C134" s="726" t="s">
        <v>956</v>
      </c>
      <c r="D134" s="726" t="s">
        <v>957</v>
      </c>
      <c r="E134" s="727" t="s">
        <v>958</v>
      </c>
      <c r="F134" s="727" t="s">
        <v>959</v>
      </c>
      <c r="G134" s="727" t="s">
        <v>960</v>
      </c>
      <c r="H134" s="727" t="s">
        <v>961</v>
      </c>
      <c r="I134" s="727" t="s">
        <v>962</v>
      </c>
      <c r="J134" s="727" t="s">
        <v>963</v>
      </c>
      <c r="K134" s="727" t="s">
        <v>964</v>
      </c>
      <c r="L134" s="727" t="s">
        <v>965</v>
      </c>
      <c r="M134" s="724"/>
      <c r="N134" s="724" t="s">
        <v>978</v>
      </c>
      <c r="O134" s="738">
        <v>0.05</v>
      </c>
      <c r="P134" s="724"/>
      <c r="Q134" s="724"/>
      <c r="R134" s="724"/>
      <c r="S134" s="261"/>
      <c r="T134" s="261"/>
      <c r="U134" s="23"/>
      <c r="V134" s="23"/>
      <c r="W134" s="23"/>
      <c r="X134" s="23"/>
      <c r="Y134" s="23"/>
      <c r="Z134" s="23"/>
      <c r="AA134" s="23"/>
      <c r="AB134" s="23"/>
      <c r="AC134" s="23"/>
    </row>
    <row r="135" spans="3:29" x14ac:dyDescent="0.2">
      <c r="C135" s="722" t="s">
        <v>966</v>
      </c>
      <c r="D135" s="723">
        <f>SQRT(F131*(1/D129+1/D130))</f>
        <v>0.27800306033231009</v>
      </c>
      <c r="E135" s="724">
        <f>(ABS(E129-E130-G127))/D135</f>
        <v>4.0958560413651979</v>
      </c>
      <c r="F135" s="724">
        <f>D129+D130-2</f>
        <v>23</v>
      </c>
      <c r="G135" s="724">
        <f>TDIST(E135,F135,1)</f>
        <v>2.2163984323134048E-4</v>
      </c>
      <c r="H135" s="724">
        <f>TINV(H133*2,F135)</f>
        <v>1.7138715277470482</v>
      </c>
      <c r="I135" s="724"/>
      <c r="J135" s="724"/>
      <c r="K135" s="724" t="str">
        <f>IF(G135&lt;H133,"yes","no")</f>
        <v>yes</v>
      </c>
      <c r="L135" s="724">
        <f>SQRT(E135^2/(E135^2+F135))</f>
        <v>0.64943236764215984</v>
      </c>
      <c r="M135" s="724"/>
      <c r="N135" s="724" t="s">
        <v>975</v>
      </c>
      <c r="O135" s="739">
        <f>MIN(O131,P131)</f>
        <v>9</v>
      </c>
      <c r="P135" s="724"/>
      <c r="Q135" s="724"/>
      <c r="R135" s="724"/>
      <c r="S135" s="261"/>
      <c r="T135" s="261"/>
      <c r="U135" s="23"/>
      <c r="V135" s="23"/>
      <c r="W135" s="23"/>
      <c r="X135" s="23"/>
      <c r="Y135" s="23"/>
      <c r="Z135" s="23"/>
      <c r="AA135" s="23"/>
      <c r="AB135" s="23"/>
      <c r="AC135" s="23"/>
    </row>
    <row r="136" spans="3:29" x14ac:dyDescent="0.2">
      <c r="C136" s="722" t="s">
        <v>967</v>
      </c>
      <c r="D136" s="723">
        <f>D135</f>
        <v>0.27800306033231009</v>
      </c>
      <c r="E136" s="723">
        <f t="shared" ref="E136:F136" si="3">E135</f>
        <v>4.0958560413651979</v>
      </c>
      <c r="F136" s="723">
        <f t="shared" si="3"/>
        <v>23</v>
      </c>
      <c r="G136" s="724">
        <f>TDIST(E136,F136,2)</f>
        <v>4.4327968646268095E-4</v>
      </c>
      <c r="H136" s="724">
        <f>TINV(H133,F136)</f>
        <v>2.0686576104190491</v>
      </c>
      <c r="I136" s="724">
        <f>(E129-E130)-H136*D136</f>
        <v>-1.7137536606563253</v>
      </c>
      <c r="J136" s="724">
        <f>(E129-E130)+H136*D136</f>
        <v>-0.56356736770388649</v>
      </c>
      <c r="K136" s="724" t="str">
        <f>IF(G136&lt;H133,"yes","no")</f>
        <v>yes</v>
      </c>
      <c r="L136" s="724">
        <f>L135</f>
        <v>0.64943236764215984</v>
      </c>
      <c r="M136" s="724"/>
      <c r="N136" s="724" t="s">
        <v>979</v>
      </c>
      <c r="O136" s="739">
        <f>O128*P128/2</f>
        <v>72</v>
      </c>
      <c r="P136" s="724"/>
      <c r="Q136" s="725"/>
      <c r="R136" s="725"/>
      <c r="S136" s="261"/>
      <c r="T136" s="261"/>
      <c r="U136" s="23"/>
      <c r="V136" s="23"/>
      <c r="W136" s="23"/>
      <c r="X136" s="23"/>
      <c r="Y136" s="23"/>
      <c r="Z136" s="23"/>
      <c r="AA136" s="23"/>
      <c r="AB136" s="23"/>
      <c r="AC136" s="23"/>
    </row>
    <row r="137" spans="3:29" x14ac:dyDescent="0.2">
      <c r="C137" s="733"/>
      <c r="D137" s="733"/>
      <c r="E137" s="734"/>
      <c r="F137" s="734"/>
      <c r="G137" s="734"/>
      <c r="H137" s="734"/>
      <c r="I137" s="734"/>
      <c r="J137" s="734"/>
      <c r="K137" s="734"/>
      <c r="L137" s="734"/>
      <c r="M137" s="724"/>
      <c r="N137" s="724" t="s">
        <v>980</v>
      </c>
      <c r="O137" s="739">
        <v>17.64652940382329</v>
      </c>
      <c r="P137" s="724" t="s">
        <v>981</v>
      </c>
      <c r="Q137" s="724"/>
      <c r="R137" s="724"/>
      <c r="S137" s="261"/>
      <c r="T137" s="261"/>
      <c r="U137" s="23"/>
      <c r="V137" s="23"/>
      <c r="W137" s="23"/>
      <c r="X137" s="23"/>
      <c r="Y137" s="23"/>
      <c r="Z137" s="23"/>
      <c r="AA137" s="23"/>
      <c r="AB137" s="23"/>
      <c r="AC137" s="23"/>
    </row>
    <row r="138" spans="3:29" ht="12.75" thickBot="1" x14ac:dyDescent="0.25">
      <c r="C138" s="722" t="s">
        <v>968</v>
      </c>
      <c r="D138" s="723"/>
      <c r="E138" s="724"/>
      <c r="F138" s="724"/>
      <c r="G138" s="724" t="s">
        <v>955</v>
      </c>
      <c r="H138" s="724">
        <f>H133</f>
        <v>0.05</v>
      </c>
      <c r="I138" s="724"/>
      <c r="J138" s="724"/>
      <c r="K138" s="724"/>
      <c r="L138" s="724"/>
      <c r="M138" s="724"/>
      <c r="N138" s="724" t="s">
        <v>982</v>
      </c>
      <c r="O138" s="739">
        <f>ABS(STANDARDIZE(O135,O136,O137))</f>
        <v>3.570107104819741</v>
      </c>
      <c r="P138" s="724"/>
      <c r="Q138" s="724"/>
      <c r="R138" s="724"/>
      <c r="S138" s="261"/>
      <c r="T138" s="261"/>
      <c r="U138" s="23"/>
      <c r="V138" s="23"/>
      <c r="W138" s="23"/>
      <c r="X138" s="23"/>
      <c r="Y138" s="23"/>
      <c r="Z138" s="23"/>
      <c r="AA138" s="23"/>
      <c r="AB138" s="23"/>
      <c r="AC138" s="23"/>
    </row>
    <row r="139" spans="3:29" ht="12.75" thickTop="1" x14ac:dyDescent="0.2">
      <c r="C139" s="726" t="s">
        <v>956</v>
      </c>
      <c r="D139" s="726" t="s">
        <v>957</v>
      </c>
      <c r="E139" s="727" t="s">
        <v>958</v>
      </c>
      <c r="F139" s="727" t="s">
        <v>959</v>
      </c>
      <c r="G139" s="727" t="s">
        <v>960</v>
      </c>
      <c r="H139" s="727" t="s">
        <v>961</v>
      </c>
      <c r="I139" s="727" t="s">
        <v>962</v>
      </c>
      <c r="J139" s="727" t="s">
        <v>963</v>
      </c>
      <c r="K139" s="727" t="s">
        <v>964</v>
      </c>
      <c r="L139" s="727" t="s">
        <v>965</v>
      </c>
      <c r="M139" s="724"/>
      <c r="N139" s="724" t="s">
        <v>965</v>
      </c>
      <c r="O139" s="739">
        <f>O138/SQRT(O128+P128)</f>
        <v>0.71402142096394816</v>
      </c>
      <c r="P139" s="724"/>
      <c r="Q139" s="725"/>
      <c r="R139" s="725"/>
      <c r="S139" s="261"/>
      <c r="T139" s="261"/>
      <c r="U139" s="23"/>
      <c r="V139" s="23"/>
      <c r="W139" s="23"/>
      <c r="X139" s="23"/>
      <c r="Y139" s="23"/>
      <c r="Z139" s="23"/>
      <c r="AA139" s="23"/>
      <c r="AB139" s="23"/>
      <c r="AC139" s="23"/>
    </row>
    <row r="140" spans="3:29" x14ac:dyDescent="0.2">
      <c r="C140" s="722" t="s">
        <v>966</v>
      </c>
      <c r="D140" s="723">
        <f>SQRT(F129/D129+F130/D130)</f>
        <v>0.22434497507464965</v>
      </c>
      <c r="E140" s="724">
        <f>(ABS(E129-E130-G127))/D140</f>
        <v>5.0754892718288982</v>
      </c>
      <c r="F140" s="724">
        <f>(F129/D129+F130/D130)^2/((F129/D129)^2/(D129-1)+(F130/D130)^2/(D130-1))</f>
        <v>21.401805133097433</v>
      </c>
      <c r="G140" s="724">
        <f>TDIST(E140,ROUND(F140,0),1)</f>
        <v>2.5081046339180756E-5</v>
      </c>
      <c r="H140" s="724">
        <f>TINV(H138*2,ROUND(F140,0))</f>
        <v>1.7207429028118781</v>
      </c>
      <c r="I140" s="724"/>
      <c r="J140" s="724"/>
      <c r="K140" s="724" t="str">
        <f>IF(G140&lt;H138,"yes","no")</f>
        <v>yes</v>
      </c>
      <c r="L140" s="724">
        <f>SQRT(E140^2/(E140^2+F140))</f>
        <v>0.7390604832538048</v>
      </c>
      <c r="M140" s="724"/>
      <c r="N140" s="724" t="s">
        <v>983</v>
      </c>
      <c r="O140" s="738">
        <f>O136+O137*NORMSINV(O134)</f>
        <v>42.97404210701545</v>
      </c>
      <c r="P140" s="730">
        <f>O136+O137*NORMSINV(O134/2)</f>
        <v>37.41343791637928</v>
      </c>
      <c r="Q140" s="724"/>
      <c r="R140" s="724"/>
      <c r="S140" s="261"/>
      <c r="T140" s="261"/>
      <c r="U140" s="23"/>
      <c r="V140" s="23"/>
      <c r="W140" s="23"/>
      <c r="X140" s="23"/>
      <c r="Y140" s="23"/>
      <c r="Z140" s="23"/>
      <c r="AA140" s="23"/>
      <c r="AB140" s="23"/>
      <c r="AC140" s="23"/>
    </row>
    <row r="141" spans="3:29" x14ac:dyDescent="0.2">
      <c r="C141" s="722" t="s">
        <v>967</v>
      </c>
      <c r="D141" s="723">
        <f>D140</f>
        <v>0.22434497507464965</v>
      </c>
      <c r="E141" s="723">
        <f t="shared" ref="E141:F141" si="4">E140</f>
        <v>5.0754892718288982</v>
      </c>
      <c r="F141" s="723">
        <f t="shared" si="4"/>
        <v>21.401805133097433</v>
      </c>
      <c r="G141" s="1009">
        <f>TDIST(E141,ROUND(F141,0),2)</f>
        <v>5.0162092678361511E-5</v>
      </c>
      <c r="H141" s="724">
        <f>TINV(H138,ROUND(F141,0))</f>
        <v>2.07961384472768</v>
      </c>
      <c r="I141" s="724">
        <f>(E129-E130)-H141*D141</f>
        <v>-1.6052114303404335</v>
      </c>
      <c r="J141" s="724">
        <f>(E129-E130)+H141*D141</f>
        <v>-0.67210959801977821</v>
      </c>
      <c r="K141" s="724" t="str">
        <f>IF(G141&lt;H138,"yes","no")</f>
        <v>yes</v>
      </c>
      <c r="L141" s="724">
        <f>L140</f>
        <v>0.7390604832538048</v>
      </c>
      <c r="M141" s="724"/>
      <c r="N141" s="724" t="s">
        <v>960</v>
      </c>
      <c r="O141" s="739">
        <f>1-NORMSDIST(O138)</f>
        <v>1.7841764863690823E-4</v>
      </c>
      <c r="P141" s="1010">
        <f>2*O141</f>
        <v>3.5683529727381647E-4</v>
      </c>
      <c r="Q141" s="724"/>
      <c r="R141" s="724"/>
      <c r="S141" s="261"/>
      <c r="T141" s="261"/>
      <c r="U141" s="23"/>
      <c r="V141" s="23"/>
      <c r="W141" s="23"/>
      <c r="X141" s="23"/>
      <c r="Y141" s="23"/>
      <c r="Z141" s="23"/>
      <c r="AA141" s="23"/>
      <c r="AB141" s="23"/>
      <c r="AC141" s="23"/>
    </row>
    <row r="142" spans="3:29" x14ac:dyDescent="0.2">
      <c r="C142" s="733"/>
      <c r="D142" s="733"/>
      <c r="E142" s="734"/>
      <c r="F142" s="734"/>
      <c r="G142" s="734"/>
      <c r="H142" s="734"/>
      <c r="I142" s="734"/>
      <c r="J142" s="734"/>
      <c r="K142" s="734"/>
      <c r="L142" s="734"/>
      <c r="M142" s="724"/>
      <c r="N142" s="724" t="s">
        <v>984</v>
      </c>
      <c r="O142" s="740" t="str">
        <f>IF(O141&lt;O134,"yes","no")</f>
        <v>yes</v>
      </c>
      <c r="P142" s="741" t="str">
        <f>IF(P141&lt;O134,"yes","no")</f>
        <v>yes</v>
      </c>
      <c r="Q142" s="725"/>
      <c r="R142" s="725"/>
      <c r="S142" s="261"/>
      <c r="T142" s="261"/>
      <c r="U142" s="23"/>
      <c r="V142" s="23"/>
      <c r="W142" s="23"/>
      <c r="X142" s="23"/>
      <c r="Y142" s="23"/>
      <c r="Z142" s="23"/>
      <c r="AA142" s="23"/>
      <c r="AB142" s="23"/>
      <c r="AC142" s="23"/>
    </row>
    <row r="143" spans="3:29" x14ac:dyDescent="0.2">
      <c r="C143" s="722"/>
      <c r="D143" s="723"/>
      <c r="E143" s="724"/>
      <c r="F143" s="724"/>
      <c r="G143" s="723"/>
      <c r="H143" s="723"/>
      <c r="I143" s="723"/>
      <c r="J143" s="723"/>
      <c r="K143" s="724"/>
      <c r="L143" s="724"/>
      <c r="M143" s="724"/>
      <c r="N143" s="724"/>
      <c r="O143" s="724"/>
      <c r="P143" s="724"/>
      <c r="Q143" s="724"/>
      <c r="R143" s="723"/>
      <c r="S143" s="62"/>
      <c r="T143" s="62"/>
    </row>
    <row r="144" spans="3:29" x14ac:dyDescent="0.2">
      <c r="C144" s="722"/>
      <c r="D144" s="723"/>
      <c r="E144" s="724"/>
      <c r="F144" s="724"/>
      <c r="G144" s="723"/>
      <c r="H144" s="723"/>
      <c r="I144" s="723"/>
      <c r="J144" s="723"/>
      <c r="K144" s="724"/>
      <c r="L144" s="724"/>
      <c r="M144" s="724"/>
      <c r="N144" s="724" t="s">
        <v>983</v>
      </c>
      <c r="O144" s="738">
        <f>[1]!MCRIT(O128,P128,O134,1)</f>
        <v>42</v>
      </c>
      <c r="P144" s="738">
        <f>[1]!MCRIT(O128,P128,O134,2)</f>
        <v>37</v>
      </c>
      <c r="Q144" s="724"/>
      <c r="R144" s="723"/>
      <c r="S144" s="62"/>
      <c r="T144" s="62"/>
    </row>
    <row r="145" spans="3:20" x14ac:dyDescent="0.2">
      <c r="C145" s="722"/>
      <c r="D145" s="723"/>
      <c r="E145" s="742"/>
      <c r="F145" s="742"/>
      <c r="G145" s="723"/>
      <c r="H145" s="723"/>
      <c r="I145" s="723"/>
      <c r="J145" s="723"/>
      <c r="K145" s="724"/>
      <c r="L145" s="724"/>
      <c r="M145" s="724"/>
      <c r="N145" s="724" t="s">
        <v>985</v>
      </c>
      <c r="O145" s="740" t="str">
        <f>IF(ISNUMBER(O144),IF(O135&lt;O144,"yes","no"),"no")</f>
        <v>yes</v>
      </c>
      <c r="P145" s="740" t="str">
        <f>IF(ISNUMBER(P144),IF(O135&lt;P144,"yes","no"),"no")</f>
        <v>yes</v>
      </c>
      <c r="Q145" s="724"/>
      <c r="R145" s="723"/>
      <c r="S145" s="62"/>
      <c r="T145" s="62"/>
    </row>
    <row r="146" spans="3:20" x14ac:dyDescent="0.2">
      <c r="C146" s="722"/>
      <c r="D146" s="723"/>
      <c r="E146" s="742"/>
      <c r="F146" s="742"/>
      <c r="G146" s="723"/>
      <c r="H146" s="723"/>
      <c r="I146" s="723"/>
      <c r="J146" s="723"/>
      <c r="K146" s="724"/>
      <c r="L146" s="724"/>
      <c r="M146" s="724"/>
      <c r="N146" s="724"/>
      <c r="O146" s="724"/>
      <c r="P146" s="724"/>
      <c r="Q146" s="724"/>
      <c r="R146" s="723"/>
      <c r="S146" s="62"/>
      <c r="T146" s="62"/>
    </row>
    <row r="147" spans="3:20" x14ac:dyDescent="0.2">
      <c r="C147" s="722"/>
      <c r="D147" s="722"/>
      <c r="E147" s="743"/>
      <c r="F147" s="743"/>
      <c r="G147" s="722"/>
      <c r="H147" s="722"/>
      <c r="I147" s="722"/>
      <c r="J147" s="722"/>
      <c r="K147" s="744"/>
      <c r="L147" s="744"/>
      <c r="M147" s="744"/>
      <c r="N147" s="744" t="s">
        <v>960</v>
      </c>
      <c r="O147" s="738">
        <f>[1]!MANN_EXACT(F92:F100,F101:F116,1)</f>
        <v>4.747977826454068E-5</v>
      </c>
      <c r="P147" s="738">
        <f>2*O147</f>
        <v>9.4959556529081361E-5</v>
      </c>
      <c r="Q147" s="744"/>
      <c r="R147" s="722"/>
    </row>
    <row r="148" spans="3:20" x14ac:dyDescent="0.2">
      <c r="C148" s="722"/>
      <c r="D148" s="722"/>
      <c r="E148" s="743"/>
      <c r="F148" s="743"/>
      <c r="G148" s="722"/>
      <c r="H148" s="722"/>
      <c r="I148" s="722"/>
      <c r="J148" s="722"/>
      <c r="K148" s="744"/>
      <c r="L148" s="744"/>
      <c r="M148" s="744"/>
      <c r="N148" s="744" t="s">
        <v>986</v>
      </c>
      <c r="O148" s="740" t="str">
        <f>IF(O147&lt;O134,"yes","no")</f>
        <v>yes</v>
      </c>
      <c r="P148" s="740" t="str">
        <f>IF(P147&lt;O134,"yes","no")</f>
        <v>yes</v>
      </c>
      <c r="Q148" s="744"/>
      <c r="R148" s="722"/>
    </row>
    <row r="149" spans="3:20" x14ac:dyDescent="0.2">
      <c r="C149" s="722"/>
      <c r="D149" s="722"/>
      <c r="E149" s="722"/>
      <c r="F149" s="722"/>
      <c r="G149" s="722"/>
      <c r="H149" s="722"/>
      <c r="I149" s="722"/>
      <c r="J149" s="722"/>
      <c r="K149" s="744"/>
      <c r="L149" s="744"/>
      <c r="M149" s="744"/>
      <c r="N149" s="744"/>
      <c r="O149" s="744"/>
      <c r="P149" s="744"/>
      <c r="Q149" s="744"/>
      <c r="R149" s="722"/>
    </row>
    <row r="150" spans="3:20" x14ac:dyDescent="0.2">
      <c r="C150" s="722"/>
      <c r="D150" s="722"/>
      <c r="E150" s="722"/>
      <c r="F150" s="722"/>
      <c r="G150" s="722"/>
      <c r="H150" s="722"/>
      <c r="I150" s="722"/>
      <c r="J150" s="722"/>
      <c r="K150" s="744"/>
      <c r="L150" s="744"/>
      <c r="M150" s="744"/>
      <c r="N150" s="744"/>
      <c r="O150" s="744"/>
      <c r="P150" s="744"/>
      <c r="Q150" s="744"/>
      <c r="R150" s="722"/>
    </row>
    <row r="151" spans="3:20" x14ac:dyDescent="0.2">
      <c r="C151" s="722"/>
      <c r="D151" s="722"/>
      <c r="E151" s="722"/>
      <c r="F151" s="722"/>
      <c r="G151" s="722"/>
      <c r="H151" s="722"/>
      <c r="I151" s="722"/>
      <c r="J151" s="722"/>
      <c r="K151" s="744"/>
      <c r="L151" s="744"/>
      <c r="M151" s="744"/>
      <c r="N151" s="744"/>
      <c r="O151" s="744"/>
      <c r="P151" s="744"/>
      <c r="Q151" s="744"/>
      <c r="R151" s="722"/>
    </row>
    <row r="152" spans="3:20" x14ac:dyDescent="0.2">
      <c r="C152" s="722"/>
      <c r="D152" s="722"/>
      <c r="E152" s="722"/>
      <c r="F152" s="722"/>
      <c r="G152" s="722"/>
      <c r="H152" s="722"/>
      <c r="I152" s="722"/>
      <c r="J152" s="722"/>
      <c r="K152" s="744"/>
      <c r="L152" s="744"/>
      <c r="M152" s="744"/>
      <c r="N152" s="744"/>
      <c r="O152" s="744"/>
      <c r="P152" s="744"/>
      <c r="Q152" s="744"/>
      <c r="R152" s="722"/>
    </row>
    <row r="153" spans="3:20" x14ac:dyDescent="0.2">
      <c r="C153" s="722"/>
      <c r="D153" s="722"/>
      <c r="E153" s="722"/>
      <c r="F153" s="722"/>
      <c r="G153" s="722"/>
      <c r="H153" s="722"/>
      <c r="I153" s="722"/>
      <c r="J153" s="722"/>
      <c r="K153" s="744"/>
      <c r="L153" s="744"/>
      <c r="M153" s="744"/>
      <c r="N153" s="744"/>
      <c r="O153" s="744"/>
      <c r="P153" s="744"/>
      <c r="Q153" s="744"/>
      <c r="R153" s="722"/>
    </row>
    <row r="154" spans="3:20" ht="15.75" x14ac:dyDescent="0.25">
      <c r="C154" s="1008" t="s">
        <v>3</v>
      </c>
      <c r="D154" s="722"/>
      <c r="E154" s="722"/>
      <c r="F154" s="722"/>
      <c r="G154" s="722"/>
      <c r="H154" s="722"/>
      <c r="I154" s="722"/>
      <c r="J154" s="722"/>
      <c r="K154" s="744"/>
      <c r="L154" s="744"/>
      <c r="M154" s="744"/>
      <c r="N154" s="744"/>
      <c r="O154" s="744"/>
      <c r="P154" s="744"/>
      <c r="Q154" s="744"/>
      <c r="R154" s="722"/>
    </row>
    <row r="155" spans="3:20" x14ac:dyDescent="0.2">
      <c r="C155" s="722" t="s">
        <v>943</v>
      </c>
      <c r="D155" s="722"/>
      <c r="E155" s="722"/>
      <c r="F155" s="722"/>
      <c r="G155" s="722"/>
      <c r="H155" s="722"/>
      <c r="I155" s="722"/>
      <c r="J155" s="722"/>
      <c r="K155" s="744"/>
      <c r="L155" s="744"/>
      <c r="M155" s="744"/>
      <c r="N155" s="744" t="s">
        <v>969</v>
      </c>
      <c r="O155" s="744"/>
      <c r="P155" s="744"/>
      <c r="Q155" s="744"/>
      <c r="R155" s="722"/>
    </row>
    <row r="156" spans="3:20" x14ac:dyDescent="0.2">
      <c r="C156" s="722"/>
      <c r="D156" s="722"/>
      <c r="E156" s="722"/>
      <c r="F156" s="722"/>
      <c r="G156" s="722"/>
      <c r="H156" s="722"/>
      <c r="I156" s="722"/>
      <c r="J156" s="722"/>
      <c r="K156" s="744"/>
      <c r="L156" s="744"/>
      <c r="M156" s="744"/>
      <c r="N156" s="744"/>
      <c r="O156" s="744"/>
      <c r="P156" s="744"/>
      <c r="Q156" s="744"/>
      <c r="R156" s="722"/>
    </row>
    <row r="157" spans="3:20" ht="12.75" thickBot="1" x14ac:dyDescent="0.25">
      <c r="C157" s="722" t="s">
        <v>944</v>
      </c>
      <c r="D157" s="722"/>
      <c r="E157" s="722"/>
      <c r="F157" s="722" t="s">
        <v>945</v>
      </c>
      <c r="G157" s="722">
        <v>0</v>
      </c>
      <c r="H157" s="722"/>
      <c r="I157" s="722"/>
      <c r="J157" s="722"/>
      <c r="K157" s="744"/>
      <c r="L157" s="744"/>
      <c r="M157" s="744"/>
      <c r="N157" s="744"/>
      <c r="O157" s="744" t="s">
        <v>970</v>
      </c>
      <c r="P157" s="744" t="s">
        <v>971</v>
      </c>
      <c r="Q157" s="744"/>
      <c r="R157" s="722"/>
    </row>
    <row r="158" spans="3:20" ht="12.75" thickTop="1" x14ac:dyDescent="0.2">
      <c r="C158" s="726" t="s">
        <v>946</v>
      </c>
      <c r="D158" s="726" t="s">
        <v>947</v>
      </c>
      <c r="E158" s="726" t="s">
        <v>948</v>
      </c>
      <c r="F158" s="726" t="s">
        <v>949</v>
      </c>
      <c r="G158" s="726" t="s">
        <v>950</v>
      </c>
      <c r="H158" s="722"/>
      <c r="I158" s="722"/>
      <c r="J158" s="722"/>
      <c r="K158" s="744"/>
      <c r="L158" s="744"/>
      <c r="M158" s="744"/>
      <c r="N158" s="744" t="s">
        <v>972</v>
      </c>
      <c r="O158" s="729">
        <f>COUNT(K92:K100)</f>
        <v>9</v>
      </c>
      <c r="P158" s="730">
        <f>COUNT(K101:K116)</f>
        <v>10</v>
      </c>
      <c r="Q158" s="744"/>
      <c r="R158" s="722"/>
    </row>
    <row r="159" spans="3:20" x14ac:dyDescent="0.2">
      <c r="C159" s="722" t="s">
        <v>951</v>
      </c>
      <c r="D159" s="722">
        <f>COUNT(K92:K100)</f>
        <v>9</v>
      </c>
      <c r="E159" s="722">
        <f>AVERAGE(K92:K100)</f>
        <v>-1.3089988914948651</v>
      </c>
      <c r="F159" s="722">
        <f>VAR(K92:K100)</f>
        <v>7.7254927778404037E-2</v>
      </c>
      <c r="G159" s="722"/>
      <c r="H159" s="722"/>
      <c r="I159" s="722"/>
      <c r="J159" s="722"/>
      <c r="K159" s="744"/>
      <c r="L159" s="744"/>
      <c r="M159" s="744"/>
      <c r="N159" s="744" t="s">
        <v>973</v>
      </c>
      <c r="O159" s="731">
        <f>MEDIAN(K92:K100)</f>
        <v>-1.1549019599857431</v>
      </c>
      <c r="P159" s="732">
        <f>MEDIAN(K101:K116)</f>
        <v>-0.94153017672462203</v>
      </c>
      <c r="Q159" s="744"/>
      <c r="R159" s="722"/>
    </row>
    <row r="160" spans="3:20" x14ac:dyDescent="0.2">
      <c r="C160" s="722" t="s">
        <v>952</v>
      </c>
      <c r="D160" s="722">
        <f>COUNT(K101:K116)</f>
        <v>10</v>
      </c>
      <c r="E160" s="722">
        <f>AVERAGE(K101:K116)</f>
        <v>-0.97574264964427471</v>
      </c>
      <c r="F160" s="722">
        <f>VAR(K101:K116)</f>
        <v>0.4218774197132053</v>
      </c>
      <c r="G160" s="722"/>
      <c r="H160" s="722"/>
      <c r="I160" s="722"/>
      <c r="J160" s="722"/>
      <c r="K160" s="744"/>
      <c r="L160" s="744"/>
      <c r="M160" s="744"/>
      <c r="N160" s="744" t="s">
        <v>974</v>
      </c>
      <c r="O160" s="731">
        <v>76</v>
      </c>
      <c r="P160" s="732">
        <v>114</v>
      </c>
      <c r="Q160" s="744"/>
      <c r="R160" s="722"/>
    </row>
    <row r="161" spans="3:18" x14ac:dyDescent="0.2">
      <c r="C161" s="733" t="s">
        <v>953</v>
      </c>
      <c r="D161" s="733"/>
      <c r="E161" s="733"/>
      <c r="F161" s="733">
        <f>((D159-1)*F159+(D160-1)*F160)/(D159+D160-2)</f>
        <v>0.25970212939094589</v>
      </c>
      <c r="G161" s="733">
        <f>ABS(E159-E160-G157)/SQRT(F161)</f>
        <v>0.6539439664517237</v>
      </c>
      <c r="H161" s="722"/>
      <c r="I161" s="722"/>
      <c r="J161" s="722"/>
      <c r="K161" s="744"/>
      <c r="L161" s="744"/>
      <c r="M161" s="744"/>
      <c r="N161" s="744" t="s">
        <v>975</v>
      </c>
      <c r="O161" s="735">
        <f>O158*P158+O158*(O158+1)/2-O160</f>
        <v>59</v>
      </c>
      <c r="P161" s="736">
        <f>O158*P158+P158*(P158+1)/2-P160</f>
        <v>31</v>
      </c>
      <c r="Q161" s="744"/>
      <c r="R161" s="722"/>
    </row>
    <row r="162" spans="3:18" x14ac:dyDescent="0.2">
      <c r="C162" s="722"/>
      <c r="D162" s="722"/>
      <c r="E162" s="722"/>
      <c r="F162" s="722"/>
      <c r="G162" s="722"/>
      <c r="H162" s="722"/>
      <c r="I162" s="722"/>
      <c r="J162" s="722"/>
      <c r="K162" s="744"/>
      <c r="L162" s="744"/>
      <c r="M162" s="744"/>
      <c r="N162" s="744"/>
      <c r="O162" s="744"/>
      <c r="P162" s="744"/>
      <c r="Q162" s="744"/>
      <c r="R162" s="722"/>
    </row>
    <row r="163" spans="3:18" ht="12.75" thickBot="1" x14ac:dyDescent="0.25">
      <c r="C163" s="722" t="s">
        <v>954</v>
      </c>
      <c r="D163" s="722"/>
      <c r="E163" s="722"/>
      <c r="F163" s="722"/>
      <c r="G163" s="722" t="s">
        <v>955</v>
      </c>
      <c r="H163" s="722">
        <v>0.05</v>
      </c>
      <c r="I163" s="722"/>
      <c r="J163" s="722"/>
      <c r="K163" s="744"/>
      <c r="L163" s="744"/>
      <c r="M163" s="744"/>
      <c r="N163" s="744"/>
      <c r="O163" s="745" t="s">
        <v>976</v>
      </c>
      <c r="P163" s="745" t="s">
        <v>977</v>
      </c>
      <c r="Q163" s="744"/>
      <c r="R163" s="722"/>
    </row>
    <row r="164" spans="3:18" ht="12.75" thickTop="1" x14ac:dyDescent="0.2">
      <c r="C164" s="726" t="s">
        <v>956</v>
      </c>
      <c r="D164" s="726" t="s">
        <v>957</v>
      </c>
      <c r="E164" s="726" t="s">
        <v>958</v>
      </c>
      <c r="F164" s="726" t="s">
        <v>959</v>
      </c>
      <c r="G164" s="726" t="s">
        <v>960</v>
      </c>
      <c r="H164" s="726" t="s">
        <v>961</v>
      </c>
      <c r="I164" s="726" t="s">
        <v>962</v>
      </c>
      <c r="J164" s="726" t="s">
        <v>963</v>
      </c>
      <c r="K164" s="727" t="s">
        <v>964</v>
      </c>
      <c r="L164" s="727" t="s">
        <v>965</v>
      </c>
      <c r="M164" s="744"/>
      <c r="N164" s="744" t="s">
        <v>978</v>
      </c>
      <c r="O164" s="738">
        <v>0.05</v>
      </c>
      <c r="P164" s="744"/>
      <c r="Q164" s="744"/>
      <c r="R164" s="722"/>
    </row>
    <row r="165" spans="3:18" x14ac:dyDescent="0.2">
      <c r="C165" s="722" t="s">
        <v>966</v>
      </c>
      <c r="D165" s="722">
        <f>SQRT(F161*(1/D159+1/D160))</f>
        <v>0.23414953575363787</v>
      </c>
      <c r="E165" s="722">
        <f>(ABS(E159-E160-G157))/D165</f>
        <v>1.4232624496903912</v>
      </c>
      <c r="F165" s="722">
        <f>D159+D160-2</f>
        <v>17</v>
      </c>
      <c r="G165" s="722">
        <f>TDIST(E165,F165,1)</f>
        <v>8.6376854382883644E-2</v>
      </c>
      <c r="H165" s="722">
        <f>TINV(H163*2,F165)</f>
        <v>1.7396067260750732</v>
      </c>
      <c r="I165" s="722"/>
      <c r="J165" s="722"/>
      <c r="K165" s="744" t="str">
        <f>IF(G165&lt;H163,"yes","no")</f>
        <v>no</v>
      </c>
      <c r="L165" s="744">
        <f>SQRT(E165^2/(E165^2+F165))</f>
        <v>0.32629839913926317</v>
      </c>
      <c r="M165" s="744"/>
      <c r="N165" s="744" t="s">
        <v>975</v>
      </c>
      <c r="O165" s="739">
        <f>MIN(O161,P161)</f>
        <v>31</v>
      </c>
      <c r="P165" s="744"/>
      <c r="Q165" s="744"/>
      <c r="R165" s="722"/>
    </row>
    <row r="166" spans="3:18" x14ac:dyDescent="0.2">
      <c r="C166" s="722" t="s">
        <v>967</v>
      </c>
      <c r="D166" s="722">
        <f>D165</f>
        <v>0.23414953575363787</v>
      </c>
      <c r="E166" s="722">
        <f t="shared" ref="E166:F166" si="5">E165</f>
        <v>1.4232624496903912</v>
      </c>
      <c r="F166" s="722">
        <f t="shared" si="5"/>
        <v>17</v>
      </c>
      <c r="G166" s="722">
        <f>TDIST(E166,F166,2)</f>
        <v>0.17275370876576729</v>
      </c>
      <c r="H166" s="722">
        <f>TINV(H163,F166)</f>
        <v>2.109815577833317</v>
      </c>
      <c r="I166" s="722">
        <f>(E159-E160)-H166*D166</f>
        <v>-0.82726857992605485</v>
      </c>
      <c r="J166" s="722">
        <f>(E159-E160)+H166*D166</f>
        <v>0.16075609622487397</v>
      </c>
      <c r="K166" s="744" t="str">
        <f>IF(G166&lt;H163,"yes","no")</f>
        <v>no</v>
      </c>
      <c r="L166" s="744">
        <f>L165</f>
        <v>0.32629839913926317</v>
      </c>
      <c r="M166" s="744"/>
      <c r="N166" s="744" t="s">
        <v>979</v>
      </c>
      <c r="O166" s="739">
        <f>O158*P158/2</f>
        <v>45</v>
      </c>
      <c r="P166" s="744"/>
      <c r="Q166" s="744"/>
      <c r="R166" s="722"/>
    </row>
    <row r="167" spans="3:18" x14ac:dyDescent="0.2">
      <c r="C167" s="733"/>
      <c r="D167" s="733"/>
      <c r="E167" s="733"/>
      <c r="F167" s="733"/>
      <c r="G167" s="733"/>
      <c r="H167" s="733"/>
      <c r="I167" s="733"/>
      <c r="J167" s="733"/>
      <c r="K167" s="734"/>
      <c r="L167" s="734"/>
      <c r="M167" s="744"/>
      <c r="N167" s="744" t="s">
        <v>980</v>
      </c>
      <c r="O167" s="739">
        <v>12.12327035954104</v>
      </c>
      <c r="P167" s="744" t="s">
        <v>981</v>
      </c>
      <c r="Q167" s="744"/>
      <c r="R167" s="722"/>
    </row>
    <row r="168" spans="3:18" ht="12.75" thickBot="1" x14ac:dyDescent="0.25">
      <c r="C168" s="722" t="s">
        <v>968</v>
      </c>
      <c r="D168" s="722"/>
      <c r="E168" s="722"/>
      <c r="F168" s="722"/>
      <c r="G168" s="722" t="s">
        <v>955</v>
      </c>
      <c r="H168" s="722">
        <f>H163</f>
        <v>0.05</v>
      </c>
      <c r="I168" s="722"/>
      <c r="J168" s="722"/>
      <c r="K168" s="744"/>
      <c r="L168" s="744"/>
      <c r="M168" s="744"/>
      <c r="N168" s="744" t="s">
        <v>982</v>
      </c>
      <c r="O168" s="739">
        <f>ABS(STANDARDIZE(O165,O166,O167))</f>
        <v>1.154803908912414</v>
      </c>
      <c r="P168" s="744"/>
      <c r="Q168" s="744"/>
      <c r="R168" s="722"/>
    </row>
    <row r="169" spans="3:18" ht="12.75" thickTop="1" x14ac:dyDescent="0.2">
      <c r="C169" s="726" t="s">
        <v>956</v>
      </c>
      <c r="D169" s="726" t="s">
        <v>957</v>
      </c>
      <c r="E169" s="726" t="s">
        <v>958</v>
      </c>
      <c r="F169" s="726" t="s">
        <v>959</v>
      </c>
      <c r="G169" s="726" t="s">
        <v>960</v>
      </c>
      <c r="H169" s="726" t="s">
        <v>961</v>
      </c>
      <c r="I169" s="726" t="s">
        <v>962</v>
      </c>
      <c r="J169" s="726" t="s">
        <v>963</v>
      </c>
      <c r="K169" s="727" t="s">
        <v>964</v>
      </c>
      <c r="L169" s="727" t="s">
        <v>965</v>
      </c>
      <c r="M169" s="744"/>
      <c r="N169" s="744" t="s">
        <v>965</v>
      </c>
      <c r="O169" s="739">
        <f>O168/SQRT(O158+P158)</f>
        <v>0.2649301862397348</v>
      </c>
      <c r="P169" s="744"/>
      <c r="Q169" s="744"/>
      <c r="R169" s="722"/>
    </row>
    <row r="170" spans="3:18" x14ac:dyDescent="0.2">
      <c r="C170" s="722" t="s">
        <v>966</v>
      </c>
      <c r="D170" s="722">
        <f>SQRT(F159/D159+F160/D160)</f>
        <v>0.22532559294404983</v>
      </c>
      <c r="E170" s="722">
        <f>(ABS(E159-E160-G157))/D170</f>
        <v>1.4789986237086732</v>
      </c>
      <c r="F170" s="722">
        <f>(F159/D159+F160/D160)^2/((F159/D159)^2/(D159-1)+(F160/D160)^2/(D160-1))</f>
        <v>12.45494826087099</v>
      </c>
      <c r="G170" s="743">
        <f>TDIST(E170,ROUND(F170,0),1)</f>
        <v>8.2452940670988586E-2</v>
      </c>
      <c r="H170" s="722">
        <f>TINV(H168*2,ROUND(F170,0))</f>
        <v>1.7822875556493194</v>
      </c>
      <c r="I170" s="722"/>
      <c r="J170" s="722"/>
      <c r="K170" s="744" t="str">
        <f>IF(G170&lt;H168,"yes","no")</f>
        <v>no</v>
      </c>
      <c r="L170" s="744">
        <f>SQRT(E170^2/(E170^2+F170))</f>
        <v>0.38651099805101685</v>
      </c>
      <c r="M170" s="744"/>
      <c r="N170" s="744" t="s">
        <v>983</v>
      </c>
      <c r="O170" s="738">
        <f>O166+O167*NORMSINV(O164)</f>
        <v>25.058994778595636</v>
      </c>
      <c r="P170" s="730">
        <f>O166+O167*NORMSINV(O164/2)</f>
        <v>21.238826720457613</v>
      </c>
      <c r="Q170" s="744"/>
      <c r="R170" s="722"/>
    </row>
    <row r="171" spans="3:18" x14ac:dyDescent="0.2">
      <c r="C171" s="722" t="s">
        <v>967</v>
      </c>
      <c r="D171" s="722">
        <f>D170</f>
        <v>0.22532559294404983</v>
      </c>
      <c r="E171" s="722">
        <f t="shared" ref="E171:F171" si="6">E170</f>
        <v>1.4789986237086732</v>
      </c>
      <c r="F171" s="722">
        <f t="shared" si="6"/>
        <v>12.45494826087099</v>
      </c>
      <c r="G171" s="1012">
        <f>TDIST(E171,ROUND(F171,0),2)</f>
        <v>0.16490588134197717</v>
      </c>
      <c r="H171" s="722">
        <f>TINV(H168,ROUND(F171,0))</f>
        <v>2.1788128296672284</v>
      </c>
      <c r="I171" s="722">
        <f>(E159-E160)-H171*D171</f>
        <v>-0.8241985346094618</v>
      </c>
      <c r="J171" s="722">
        <f>(E159-E160)+H171*D171</f>
        <v>0.15768605090828086</v>
      </c>
      <c r="K171" s="744" t="str">
        <f>IF(G171&lt;H168,"yes","no")</f>
        <v>no</v>
      </c>
      <c r="L171" s="744">
        <f>L170</f>
        <v>0.38651099805101685</v>
      </c>
      <c r="M171" s="744"/>
      <c r="N171" s="744" t="s">
        <v>960</v>
      </c>
      <c r="O171" s="739">
        <f>1-NORMSDIST(O168)</f>
        <v>0.12408536801353576</v>
      </c>
      <c r="P171" s="1011">
        <f>2*O171</f>
        <v>0.24817073602707151</v>
      </c>
      <c r="Q171" s="744"/>
      <c r="R171" s="722"/>
    </row>
    <row r="172" spans="3:18" x14ac:dyDescent="0.2">
      <c r="C172" s="733"/>
      <c r="D172" s="733"/>
      <c r="E172" s="733"/>
      <c r="F172" s="733"/>
      <c r="G172" s="733"/>
      <c r="H172" s="733"/>
      <c r="I172" s="733"/>
      <c r="J172" s="733"/>
      <c r="K172" s="734"/>
      <c r="L172" s="734"/>
      <c r="M172" s="744"/>
      <c r="N172" s="744" t="s">
        <v>984</v>
      </c>
      <c r="O172" s="740" t="str">
        <f>IF(O171&lt;O164,"yes","no")</f>
        <v>no</v>
      </c>
      <c r="P172" s="741" t="str">
        <f>IF(P171&lt;O164,"yes","no")</f>
        <v>no</v>
      </c>
      <c r="Q172" s="744"/>
      <c r="R172" s="722"/>
    </row>
    <row r="173" spans="3:18" x14ac:dyDescent="0.2">
      <c r="C173" s="722"/>
      <c r="D173" s="722"/>
      <c r="E173" s="722"/>
      <c r="F173" s="722"/>
      <c r="G173" s="722"/>
      <c r="H173" s="722"/>
      <c r="I173" s="722"/>
      <c r="J173" s="722"/>
      <c r="K173" s="744"/>
      <c r="L173" s="744"/>
      <c r="M173" s="744"/>
      <c r="N173" s="744"/>
      <c r="O173" s="744"/>
      <c r="P173" s="744"/>
      <c r="Q173" s="744"/>
      <c r="R173" s="722"/>
    </row>
    <row r="174" spans="3:18" x14ac:dyDescent="0.2">
      <c r="C174" s="722"/>
      <c r="D174" s="722"/>
      <c r="E174" s="722"/>
      <c r="F174" s="722"/>
      <c r="G174" s="722"/>
      <c r="H174" s="722"/>
      <c r="I174" s="722"/>
      <c r="J174" s="722"/>
      <c r="K174" s="744"/>
      <c r="L174" s="744"/>
      <c r="M174" s="744"/>
      <c r="N174" s="744" t="s">
        <v>983</v>
      </c>
      <c r="O174" s="738">
        <f>[1]!MCRIT(O158,P158,O164,1)</f>
        <v>24</v>
      </c>
      <c r="P174" s="738">
        <f>[1]!MCRIT(O158,P158,O164,2)</f>
        <v>20</v>
      </c>
      <c r="Q174" s="744"/>
      <c r="R174" s="722"/>
    </row>
    <row r="175" spans="3:18" x14ac:dyDescent="0.2">
      <c r="C175" s="722"/>
      <c r="D175" s="722"/>
      <c r="E175" s="722"/>
      <c r="F175" s="722"/>
      <c r="G175" s="722"/>
      <c r="H175" s="722"/>
      <c r="I175" s="722"/>
      <c r="J175" s="722"/>
      <c r="K175" s="744"/>
      <c r="L175" s="744"/>
      <c r="M175" s="744"/>
      <c r="N175" s="744" t="s">
        <v>985</v>
      </c>
      <c r="O175" s="740" t="str">
        <f>IF(ISNUMBER(O174),IF(O165&lt;O174,"yes","no"),"no")</f>
        <v>no</v>
      </c>
      <c r="P175" s="740" t="str">
        <f>IF(ISNUMBER(P174),IF(O165&lt;P174,"yes","no"),"no")</f>
        <v>no</v>
      </c>
      <c r="Q175" s="744"/>
      <c r="R175" s="722"/>
    </row>
    <row r="176" spans="3:18" x14ac:dyDescent="0.2">
      <c r="C176" s="722"/>
      <c r="D176" s="722"/>
      <c r="E176" s="722"/>
      <c r="F176" s="722"/>
      <c r="G176" s="722"/>
      <c r="H176" s="722"/>
      <c r="I176" s="722"/>
      <c r="J176" s="722"/>
      <c r="K176" s="744"/>
      <c r="L176" s="744"/>
      <c r="M176" s="744"/>
      <c r="N176" s="744"/>
      <c r="O176" s="744"/>
      <c r="P176" s="744"/>
      <c r="Q176" s="744"/>
      <c r="R176" s="722"/>
    </row>
    <row r="177" spans="3:18" x14ac:dyDescent="0.2">
      <c r="C177" s="722"/>
      <c r="D177" s="722"/>
      <c r="E177" s="722"/>
      <c r="F177" s="722"/>
      <c r="G177" s="722"/>
      <c r="H177" s="722"/>
      <c r="I177" s="722"/>
      <c r="J177" s="722"/>
      <c r="K177" s="744"/>
      <c r="L177" s="744"/>
      <c r="M177" s="744"/>
      <c r="N177" s="744" t="s">
        <v>960</v>
      </c>
      <c r="O177" s="738">
        <f>[1]!MANN_EXACT(K92:K100,K101:K116,1)</f>
        <v>0.13875598086124402</v>
      </c>
      <c r="P177" s="738">
        <f>2*O177</f>
        <v>0.27751196172248804</v>
      </c>
      <c r="Q177" s="744"/>
      <c r="R177" s="722"/>
    </row>
    <row r="178" spans="3:18" x14ac:dyDescent="0.2">
      <c r="C178" s="722"/>
      <c r="D178" s="722"/>
      <c r="E178" s="722"/>
      <c r="F178" s="722"/>
      <c r="G178" s="722"/>
      <c r="H178" s="722"/>
      <c r="I178" s="722"/>
      <c r="J178" s="722"/>
      <c r="K178" s="744"/>
      <c r="L178" s="744"/>
      <c r="M178" s="744"/>
      <c r="N178" s="744" t="s">
        <v>986</v>
      </c>
      <c r="O178" s="740" t="str">
        <f>IF(O177&lt;O164,"yes","no")</f>
        <v>no</v>
      </c>
      <c r="P178" s="740" t="str">
        <f>IF(P177&lt;O164,"yes","no")</f>
        <v>no</v>
      </c>
      <c r="Q178" s="744"/>
      <c r="R178" s="722"/>
    </row>
    <row r="179" spans="3:18" x14ac:dyDescent="0.2">
      <c r="C179" s="722"/>
      <c r="D179" s="722"/>
      <c r="E179" s="722"/>
      <c r="F179" s="722"/>
      <c r="G179" s="722"/>
      <c r="H179" s="722"/>
      <c r="I179" s="722"/>
      <c r="J179" s="722"/>
      <c r="K179" s="744"/>
      <c r="L179" s="744"/>
      <c r="M179" s="744"/>
      <c r="N179" s="744"/>
      <c r="O179" s="744"/>
      <c r="P179" s="744"/>
      <c r="Q179" s="744"/>
      <c r="R179" s="722"/>
    </row>
    <row r="180" spans="3:18" x14ac:dyDescent="0.2">
      <c r="C180" s="722"/>
      <c r="D180" s="722"/>
      <c r="E180" s="722"/>
      <c r="F180" s="722"/>
      <c r="G180" s="722"/>
      <c r="H180" s="722"/>
      <c r="I180" s="722"/>
      <c r="J180" s="722"/>
      <c r="K180" s="744"/>
      <c r="L180" s="744"/>
      <c r="M180" s="744"/>
      <c r="N180" s="744"/>
      <c r="O180" s="744"/>
      <c r="P180" s="744"/>
      <c r="Q180" s="744"/>
      <c r="R180" s="722"/>
    </row>
    <row r="181" spans="3:18" x14ac:dyDescent="0.2">
      <c r="C181" s="722"/>
      <c r="D181" s="722"/>
      <c r="E181" s="722"/>
      <c r="F181" s="722"/>
      <c r="G181" s="722"/>
      <c r="H181" s="722"/>
      <c r="I181" s="722"/>
      <c r="J181" s="722"/>
      <c r="K181" s="744"/>
      <c r="L181" s="744"/>
      <c r="M181" s="744"/>
      <c r="N181" s="744"/>
      <c r="O181" s="744"/>
      <c r="P181" s="744"/>
      <c r="Q181" s="744"/>
      <c r="R181" s="722"/>
    </row>
    <row r="182" spans="3:18" x14ac:dyDescent="0.2">
      <c r="C182" s="722"/>
      <c r="D182" s="722"/>
      <c r="E182" s="722"/>
      <c r="F182" s="722"/>
      <c r="G182" s="722"/>
      <c r="H182" s="722"/>
      <c r="I182" s="722"/>
      <c r="J182" s="722"/>
      <c r="K182" s="744"/>
      <c r="L182" s="744"/>
      <c r="M182" s="744"/>
      <c r="N182" s="744"/>
      <c r="O182" s="744"/>
      <c r="P182" s="744"/>
      <c r="Q182" s="744"/>
      <c r="R182" s="722"/>
    </row>
    <row r="183" spans="3:18" x14ac:dyDescent="0.2">
      <c r="C183" s="722"/>
      <c r="D183" s="722"/>
      <c r="E183" s="722"/>
      <c r="F183" s="722"/>
      <c r="G183" s="722"/>
      <c r="H183" s="722"/>
      <c r="I183" s="722"/>
      <c r="J183" s="722"/>
      <c r="K183" s="744"/>
      <c r="L183" s="744"/>
      <c r="M183" s="744"/>
      <c r="N183" s="744"/>
      <c r="O183" s="744"/>
      <c r="P183" s="744"/>
      <c r="Q183" s="744"/>
      <c r="R183" s="722"/>
    </row>
    <row r="184" spans="3:18" x14ac:dyDescent="0.2">
      <c r="C184" s="722"/>
      <c r="D184" s="722"/>
      <c r="E184" s="722"/>
      <c r="F184" s="722"/>
      <c r="G184" s="722"/>
      <c r="H184" s="722"/>
      <c r="I184" s="722"/>
      <c r="J184" s="722"/>
      <c r="K184" s="744"/>
      <c r="L184" s="744"/>
      <c r="M184" s="744"/>
      <c r="N184" s="744"/>
      <c r="O184" s="744"/>
      <c r="P184" s="744"/>
      <c r="Q184" s="744"/>
      <c r="R184" s="722"/>
    </row>
    <row r="185" spans="3:18" x14ac:dyDescent="0.2">
      <c r="C185" s="722"/>
      <c r="D185" s="722"/>
      <c r="E185" s="722"/>
      <c r="F185" s="722"/>
      <c r="G185" s="722"/>
      <c r="H185" s="722"/>
      <c r="I185" s="722"/>
      <c r="J185" s="722"/>
      <c r="K185" s="744"/>
      <c r="L185" s="744"/>
      <c r="M185" s="744"/>
      <c r="N185" s="744"/>
      <c r="O185" s="744"/>
      <c r="P185" s="744"/>
      <c r="Q185" s="744"/>
      <c r="R185" s="722"/>
    </row>
    <row r="186" spans="3:18" x14ac:dyDescent="0.2">
      <c r="C186" s="722"/>
      <c r="D186" s="722"/>
      <c r="E186" s="722"/>
      <c r="F186" s="722"/>
      <c r="G186" s="722"/>
      <c r="H186" s="722"/>
      <c r="I186" s="722"/>
      <c r="J186" s="722"/>
      <c r="K186" s="744"/>
      <c r="L186" s="744"/>
      <c r="M186" s="744"/>
      <c r="N186" s="744"/>
      <c r="O186" s="744"/>
      <c r="P186" s="744"/>
      <c r="Q186" s="744"/>
      <c r="R186" s="722"/>
    </row>
    <row r="187" spans="3:18" x14ac:dyDescent="0.2">
      <c r="C187" s="722"/>
      <c r="D187" s="722"/>
      <c r="E187" s="722"/>
      <c r="F187" s="722"/>
      <c r="G187" s="722"/>
      <c r="H187" s="722"/>
      <c r="I187" s="722"/>
      <c r="J187" s="722"/>
      <c r="K187" s="744"/>
      <c r="L187" s="744"/>
      <c r="M187" s="744"/>
      <c r="N187" s="744"/>
      <c r="O187" s="744"/>
      <c r="P187" s="744"/>
      <c r="Q187" s="744"/>
      <c r="R187" s="722"/>
    </row>
    <row r="188" spans="3:18" x14ac:dyDescent="0.2">
      <c r="C188" s="722"/>
      <c r="D188" s="722"/>
      <c r="E188" s="722"/>
      <c r="F188" s="722"/>
      <c r="G188" s="722"/>
      <c r="H188" s="722"/>
      <c r="I188" s="722"/>
      <c r="J188" s="722"/>
      <c r="K188" s="744"/>
      <c r="L188" s="744"/>
      <c r="M188" s="744"/>
      <c r="N188" s="744"/>
      <c r="O188" s="744"/>
      <c r="P188" s="744"/>
      <c r="Q188" s="744"/>
      <c r="R188" s="722"/>
    </row>
    <row r="189" spans="3:18" x14ac:dyDescent="0.2">
      <c r="C189" s="722"/>
      <c r="D189" s="722"/>
      <c r="E189" s="722"/>
      <c r="F189" s="722"/>
      <c r="G189" s="722"/>
      <c r="H189" s="722"/>
      <c r="I189" s="722"/>
      <c r="J189" s="722"/>
      <c r="K189" s="744"/>
      <c r="L189" s="744"/>
      <c r="M189" s="744"/>
      <c r="N189" s="744"/>
      <c r="O189" s="744"/>
      <c r="P189" s="744"/>
      <c r="Q189" s="744"/>
      <c r="R189" s="722"/>
    </row>
    <row r="190" spans="3:18" ht="15.75" x14ac:dyDescent="0.25">
      <c r="C190" s="1008" t="s">
        <v>7</v>
      </c>
      <c r="D190" s="722"/>
      <c r="E190" s="722"/>
      <c r="F190" s="722"/>
      <c r="G190" s="722"/>
      <c r="H190" s="722"/>
      <c r="I190" s="722"/>
      <c r="J190" s="722"/>
      <c r="K190" s="744"/>
      <c r="L190" s="744"/>
      <c r="M190" s="744"/>
      <c r="N190" s="744"/>
      <c r="O190" s="744"/>
      <c r="P190" s="744"/>
      <c r="Q190" s="744"/>
      <c r="R190" s="722"/>
    </row>
    <row r="191" spans="3:18" x14ac:dyDescent="0.2">
      <c r="C191" s="722" t="s">
        <v>943</v>
      </c>
      <c r="D191" s="722"/>
      <c r="E191" s="722"/>
      <c r="F191" s="722"/>
      <c r="G191" s="722"/>
      <c r="H191" s="722"/>
      <c r="I191" s="722"/>
      <c r="J191" s="722"/>
      <c r="K191" s="744"/>
      <c r="L191" s="744"/>
      <c r="M191" s="744"/>
      <c r="N191" s="744" t="s">
        <v>969</v>
      </c>
      <c r="O191" s="744"/>
      <c r="P191" s="744"/>
      <c r="Q191" s="744"/>
      <c r="R191" s="722"/>
    </row>
    <row r="192" spans="3:18" x14ac:dyDescent="0.2">
      <c r="C192" s="722"/>
      <c r="D192" s="722"/>
      <c r="E192" s="722"/>
      <c r="F192" s="722"/>
      <c r="G192" s="722"/>
      <c r="H192" s="722"/>
      <c r="I192" s="722"/>
      <c r="J192" s="722"/>
      <c r="K192" s="744"/>
      <c r="L192" s="744"/>
      <c r="M192" s="744"/>
      <c r="N192" s="744"/>
      <c r="O192" s="744"/>
      <c r="P192" s="744"/>
      <c r="Q192" s="744"/>
      <c r="R192" s="722"/>
    </row>
    <row r="193" spans="3:18" ht="12.75" thickBot="1" x14ac:dyDescent="0.25">
      <c r="C193" s="722" t="s">
        <v>944</v>
      </c>
      <c r="D193" s="722"/>
      <c r="E193" s="722"/>
      <c r="F193" s="722" t="s">
        <v>945</v>
      </c>
      <c r="G193" s="722">
        <v>0</v>
      </c>
      <c r="H193" s="722"/>
      <c r="I193" s="722"/>
      <c r="J193" s="722"/>
      <c r="K193" s="744"/>
      <c r="L193" s="744"/>
      <c r="M193" s="744"/>
      <c r="N193" s="744"/>
      <c r="O193" s="744" t="s">
        <v>970</v>
      </c>
      <c r="P193" s="744" t="s">
        <v>971</v>
      </c>
      <c r="Q193" s="744"/>
      <c r="R193" s="722"/>
    </row>
    <row r="194" spans="3:18" ht="12.75" thickTop="1" x14ac:dyDescent="0.2">
      <c r="C194" s="726" t="s">
        <v>946</v>
      </c>
      <c r="D194" s="726" t="s">
        <v>947</v>
      </c>
      <c r="E194" s="726" t="s">
        <v>948</v>
      </c>
      <c r="F194" s="726" t="s">
        <v>949</v>
      </c>
      <c r="G194" s="726" t="s">
        <v>950</v>
      </c>
      <c r="H194" s="722"/>
      <c r="I194" s="722"/>
      <c r="J194" s="722"/>
      <c r="K194" s="744"/>
      <c r="L194" s="744"/>
      <c r="M194" s="744"/>
      <c r="N194" s="744" t="s">
        <v>972</v>
      </c>
      <c r="O194" s="729">
        <f>COUNT(O92:O100)</f>
        <v>9</v>
      </c>
      <c r="P194" s="730">
        <f>COUNT(O101:O116)</f>
        <v>16</v>
      </c>
      <c r="Q194" s="744"/>
      <c r="R194" s="722"/>
    </row>
    <row r="195" spans="3:18" x14ac:dyDescent="0.2">
      <c r="C195" s="722" t="s">
        <v>951</v>
      </c>
      <c r="D195" s="722">
        <f>COUNT(O92:O100)</f>
        <v>9</v>
      </c>
      <c r="E195" s="722">
        <f>AVERAGE(O92:O100)</f>
        <v>0.38734033604343182</v>
      </c>
      <c r="F195" s="722">
        <f>VAR(O92:O100)</f>
        <v>0.13717222181974958</v>
      </c>
      <c r="G195" s="722"/>
      <c r="H195" s="722"/>
      <c r="I195" s="722"/>
      <c r="J195" s="722"/>
      <c r="K195" s="744"/>
      <c r="L195" s="744"/>
      <c r="M195" s="744"/>
      <c r="N195" s="744" t="s">
        <v>973</v>
      </c>
      <c r="O195" s="731">
        <f>MEDIAN(O92:O100)</f>
        <v>0.32428245529769262</v>
      </c>
      <c r="P195" s="732">
        <f>MEDIAN(O101:O116)</f>
        <v>0.35207525841989956</v>
      </c>
      <c r="Q195" s="744"/>
      <c r="R195" s="722"/>
    </row>
    <row r="196" spans="3:18" x14ac:dyDescent="0.2">
      <c r="C196" s="722" t="s">
        <v>952</v>
      </c>
      <c r="D196" s="722">
        <f>COUNT(O101:O116)</f>
        <v>16</v>
      </c>
      <c r="E196" s="722">
        <f>AVERAGE(O101:O116)</f>
        <v>0.39052799616266898</v>
      </c>
      <c r="F196" s="722">
        <f>VAR(O101:O116)</f>
        <v>3.3983892930082978E-2</v>
      </c>
      <c r="G196" s="722"/>
      <c r="H196" s="722"/>
      <c r="I196" s="722"/>
      <c r="J196" s="722"/>
      <c r="K196" s="744"/>
      <c r="L196" s="744"/>
      <c r="M196" s="744"/>
      <c r="N196" s="744" t="s">
        <v>974</v>
      </c>
      <c r="O196" s="731">
        <v>111</v>
      </c>
      <c r="P196" s="732">
        <v>214</v>
      </c>
      <c r="Q196" s="744"/>
      <c r="R196" s="722"/>
    </row>
    <row r="197" spans="3:18" x14ac:dyDescent="0.2">
      <c r="C197" s="733" t="s">
        <v>953</v>
      </c>
      <c r="D197" s="733"/>
      <c r="E197" s="733"/>
      <c r="F197" s="733">
        <f>((D195-1)*F195+(D196-1)*F196)/(D195+D196-2)</f>
        <v>6.9875485587358316E-2</v>
      </c>
      <c r="G197" s="733">
        <f>ABS(E195-E196-G193)/SQRT(F197)</f>
        <v>1.2058952640386518E-2</v>
      </c>
      <c r="H197" s="722"/>
      <c r="I197" s="722"/>
      <c r="J197" s="722"/>
      <c r="K197" s="744"/>
      <c r="L197" s="744"/>
      <c r="M197" s="744"/>
      <c r="N197" s="744" t="s">
        <v>975</v>
      </c>
      <c r="O197" s="735">
        <f>O194*P194+O194*(O194+1)/2-O196</f>
        <v>78</v>
      </c>
      <c r="P197" s="736">
        <f>O194*P194+P194*(P194+1)/2-P196</f>
        <v>66</v>
      </c>
      <c r="Q197" s="744"/>
      <c r="R197" s="722"/>
    </row>
    <row r="198" spans="3:18" x14ac:dyDescent="0.2">
      <c r="C198" s="722"/>
      <c r="D198" s="722"/>
      <c r="E198" s="722"/>
      <c r="F198" s="722"/>
      <c r="G198" s="722"/>
      <c r="H198" s="722"/>
      <c r="I198" s="722"/>
      <c r="J198" s="722"/>
      <c r="K198" s="744"/>
      <c r="L198" s="744"/>
      <c r="M198" s="744"/>
      <c r="N198" s="744"/>
      <c r="O198" s="744"/>
      <c r="P198" s="744"/>
      <c r="Q198" s="744"/>
      <c r="R198" s="722"/>
    </row>
    <row r="199" spans="3:18" ht="12.75" thickBot="1" x14ac:dyDescent="0.25">
      <c r="C199" s="722" t="s">
        <v>954</v>
      </c>
      <c r="D199" s="722"/>
      <c r="E199" s="722"/>
      <c r="F199" s="722"/>
      <c r="G199" s="722" t="s">
        <v>955</v>
      </c>
      <c r="H199" s="722">
        <v>0.05</v>
      </c>
      <c r="I199" s="722"/>
      <c r="J199" s="722"/>
      <c r="K199" s="744"/>
      <c r="L199" s="744"/>
      <c r="M199" s="744"/>
      <c r="N199" s="744"/>
      <c r="O199" s="745" t="s">
        <v>976</v>
      </c>
      <c r="P199" s="745" t="s">
        <v>977</v>
      </c>
      <c r="Q199" s="744"/>
      <c r="R199" s="722"/>
    </row>
    <row r="200" spans="3:18" ht="12.75" thickTop="1" x14ac:dyDescent="0.2">
      <c r="C200" s="726" t="s">
        <v>956</v>
      </c>
      <c r="D200" s="726" t="s">
        <v>957</v>
      </c>
      <c r="E200" s="726" t="s">
        <v>958</v>
      </c>
      <c r="F200" s="726" t="s">
        <v>959</v>
      </c>
      <c r="G200" s="726" t="s">
        <v>960</v>
      </c>
      <c r="H200" s="726" t="s">
        <v>961</v>
      </c>
      <c r="I200" s="726" t="s">
        <v>962</v>
      </c>
      <c r="J200" s="726" t="s">
        <v>963</v>
      </c>
      <c r="K200" s="727" t="s">
        <v>964</v>
      </c>
      <c r="L200" s="727" t="s">
        <v>965</v>
      </c>
      <c r="M200" s="744"/>
      <c r="N200" s="744" t="s">
        <v>978</v>
      </c>
      <c r="O200" s="738">
        <v>0.05</v>
      </c>
      <c r="P200" s="744"/>
      <c r="Q200" s="744"/>
      <c r="R200" s="722"/>
    </row>
    <row r="201" spans="3:18" x14ac:dyDescent="0.2">
      <c r="C201" s="722" t="s">
        <v>966</v>
      </c>
      <c r="D201" s="722">
        <f>SQRT(F197*(1/D195+1/D196))</f>
        <v>0.11014154843767954</v>
      </c>
      <c r="E201" s="722">
        <f>(ABS(E195-E196-G193))/D201</f>
        <v>2.8941486336927644E-2</v>
      </c>
      <c r="F201" s="722">
        <f>D195+D196-2</f>
        <v>23</v>
      </c>
      <c r="G201" s="722">
        <f>TDIST(E201,F201,1)</f>
        <v>0.48858046213325834</v>
      </c>
      <c r="H201" s="722">
        <f>TINV(H199*2,F201)</f>
        <v>1.7138715277470482</v>
      </c>
      <c r="I201" s="722"/>
      <c r="J201" s="722"/>
      <c r="K201" s="744" t="str">
        <f>IF(G201&lt;H199,"yes","no")</f>
        <v>no</v>
      </c>
      <c r="L201" s="744">
        <f>SQRT(E201^2/(E201^2+F201))</f>
        <v>6.0346071828966267E-3</v>
      </c>
      <c r="M201" s="744"/>
      <c r="N201" s="744" t="s">
        <v>975</v>
      </c>
      <c r="O201" s="739">
        <f>MIN(O197,P197)</f>
        <v>66</v>
      </c>
      <c r="P201" s="744"/>
      <c r="Q201" s="744"/>
      <c r="R201" s="722"/>
    </row>
    <row r="202" spans="3:18" x14ac:dyDescent="0.2">
      <c r="C202" s="722" t="s">
        <v>967</v>
      </c>
      <c r="D202" s="722">
        <f>D201</f>
        <v>0.11014154843767954</v>
      </c>
      <c r="E202" s="722">
        <f t="shared" ref="E202:F202" si="7">E201</f>
        <v>2.8941486336927644E-2</v>
      </c>
      <c r="F202" s="722">
        <f t="shared" si="7"/>
        <v>23</v>
      </c>
      <c r="G202" s="722">
        <f>TDIST(E202,F202,2)</f>
        <v>0.97716092426651668</v>
      </c>
      <c r="H202" s="722">
        <f>TINV(H199,F202)</f>
        <v>2.0686576104190491</v>
      </c>
      <c r="I202" s="722">
        <f>(E195-E196)-H202*D202</f>
        <v>-0.23103281251818125</v>
      </c>
      <c r="J202" s="722">
        <f>(E195-E196)+H202*D202</f>
        <v>0.22465749227970694</v>
      </c>
      <c r="K202" s="744" t="str">
        <f>IF(G202&lt;H199,"yes","no")</f>
        <v>no</v>
      </c>
      <c r="L202" s="744">
        <f>L201</f>
        <v>6.0346071828966267E-3</v>
      </c>
      <c r="M202" s="744"/>
      <c r="N202" s="744" t="s">
        <v>979</v>
      </c>
      <c r="O202" s="739">
        <f>O194*P194/2</f>
        <v>72</v>
      </c>
      <c r="P202" s="744"/>
      <c r="Q202" s="744"/>
      <c r="R202" s="722"/>
    </row>
    <row r="203" spans="3:18" x14ac:dyDescent="0.2">
      <c r="C203" s="733"/>
      <c r="D203" s="733"/>
      <c r="E203" s="733"/>
      <c r="F203" s="733"/>
      <c r="G203" s="733"/>
      <c r="H203" s="733"/>
      <c r="I203" s="733"/>
      <c r="J203" s="733"/>
      <c r="K203" s="734"/>
      <c r="L203" s="734"/>
      <c r="M203" s="744"/>
      <c r="N203" s="744" t="s">
        <v>980</v>
      </c>
      <c r="O203" s="739">
        <v>17.643128974192756</v>
      </c>
      <c r="P203" s="744" t="s">
        <v>981</v>
      </c>
      <c r="Q203" s="744"/>
      <c r="R203" s="722"/>
    </row>
    <row r="204" spans="3:18" ht="12.75" thickBot="1" x14ac:dyDescent="0.25">
      <c r="C204" s="722" t="s">
        <v>968</v>
      </c>
      <c r="D204" s="722"/>
      <c r="E204" s="722"/>
      <c r="F204" s="722"/>
      <c r="G204" s="722" t="s">
        <v>955</v>
      </c>
      <c r="H204" s="722">
        <f>H199</f>
        <v>0.05</v>
      </c>
      <c r="I204" s="722"/>
      <c r="J204" s="722"/>
      <c r="K204" s="744"/>
      <c r="L204" s="744"/>
      <c r="M204" s="744"/>
      <c r="N204" s="744" t="s">
        <v>982</v>
      </c>
      <c r="O204" s="739">
        <f>ABS(STANDARDIZE(O201,O202,O203))</f>
        <v>0.34007573196208096</v>
      </c>
      <c r="P204" s="744"/>
      <c r="Q204" s="744"/>
      <c r="R204" s="722"/>
    </row>
    <row r="205" spans="3:18" ht="12.75" thickTop="1" x14ac:dyDescent="0.2">
      <c r="C205" s="726" t="s">
        <v>956</v>
      </c>
      <c r="D205" s="726" t="s">
        <v>957</v>
      </c>
      <c r="E205" s="726" t="s">
        <v>958</v>
      </c>
      <c r="F205" s="726" t="s">
        <v>959</v>
      </c>
      <c r="G205" s="726" t="s">
        <v>960</v>
      </c>
      <c r="H205" s="726" t="s">
        <v>961</v>
      </c>
      <c r="I205" s="726" t="s">
        <v>962</v>
      </c>
      <c r="J205" s="726" t="s">
        <v>963</v>
      </c>
      <c r="K205" s="727" t="s">
        <v>964</v>
      </c>
      <c r="L205" s="727" t="s">
        <v>965</v>
      </c>
      <c r="M205" s="744"/>
      <c r="N205" s="744" t="s">
        <v>965</v>
      </c>
      <c r="O205" s="739">
        <f>O204/SQRT(O194+P194)</f>
        <v>6.8015146392416195E-2</v>
      </c>
      <c r="P205" s="744"/>
      <c r="Q205" s="744"/>
      <c r="R205" s="722"/>
    </row>
    <row r="206" spans="3:18" x14ac:dyDescent="0.2">
      <c r="C206" s="722" t="s">
        <v>966</v>
      </c>
      <c r="D206" s="722">
        <f>SQRT(F195/D195+F196/D196)</f>
        <v>0.13177765853171911</v>
      </c>
      <c r="E206" s="722">
        <f>(ABS(E195-E196-G193))/D206</f>
        <v>2.4189685526017156E-2</v>
      </c>
      <c r="F206" s="722">
        <f>(F195/D195+F196/D196)^2/((F195/D195)^2/(D195-1)+(F196/D196)^2/(D196-1))</f>
        <v>10.278617580275561</v>
      </c>
      <c r="G206" s="743">
        <f>TDIST(E206,ROUND(F206,0),1)</f>
        <v>0.4905886001651516</v>
      </c>
      <c r="H206" s="722">
        <f>TINV(H204*2,ROUND(F206,0))</f>
        <v>1.812461122811676</v>
      </c>
      <c r="I206" s="722"/>
      <c r="J206" s="722"/>
      <c r="K206" s="744" t="str">
        <f>IF(G206&lt;H204,"yes","no")</f>
        <v>no</v>
      </c>
      <c r="L206" s="744">
        <f>SQRT(E206^2/(E206^2+F206))</f>
        <v>7.5448482096845933E-3</v>
      </c>
      <c r="M206" s="744"/>
      <c r="N206" s="744" t="s">
        <v>983</v>
      </c>
      <c r="O206" s="738">
        <f>O202+O203*NORMSINV(O200)</f>
        <v>42.979635316026432</v>
      </c>
      <c r="P206" s="730">
        <f>O202+O203*NORMSINV(O200/2)</f>
        <v>37.420102635987092</v>
      </c>
      <c r="Q206" s="744"/>
      <c r="R206" s="722"/>
    </row>
    <row r="207" spans="3:18" x14ac:dyDescent="0.2">
      <c r="C207" s="722" t="s">
        <v>967</v>
      </c>
      <c r="D207" s="722">
        <f>D206</f>
        <v>0.13177765853171911</v>
      </c>
      <c r="E207" s="722">
        <f t="shared" ref="E207:F207" si="8">E206</f>
        <v>2.4189685526017156E-2</v>
      </c>
      <c r="F207" s="722">
        <f t="shared" si="8"/>
        <v>10.278617580275561</v>
      </c>
      <c r="G207" s="1012">
        <f>TDIST(E207,ROUND(F207,0),2)</f>
        <v>0.9811772003303032</v>
      </c>
      <c r="H207" s="722">
        <f>TINV(H204,ROUND(F207,0))</f>
        <v>2.2281388519862744</v>
      </c>
      <c r="I207" s="722">
        <f>(E195-E196)-H207*D207</f>
        <v>-0.29680658091754103</v>
      </c>
      <c r="J207" s="722">
        <f>(E195-E196)+H207*D207</f>
        <v>0.29043126067906672</v>
      </c>
      <c r="K207" s="744" t="str">
        <f>IF(G207&lt;H204,"yes","no")</f>
        <v>no</v>
      </c>
      <c r="L207" s="744">
        <f>L206</f>
        <v>7.5448482096845933E-3</v>
      </c>
      <c r="M207" s="744"/>
      <c r="N207" s="744" t="s">
        <v>960</v>
      </c>
      <c r="O207" s="739">
        <f>1-NORMSDIST(O204)</f>
        <v>0.36689974843306006</v>
      </c>
      <c r="P207" s="1011">
        <f>2*O207</f>
        <v>0.73379949686612012</v>
      </c>
      <c r="Q207" s="744"/>
      <c r="R207" s="722"/>
    </row>
    <row r="208" spans="3:18" x14ac:dyDescent="0.2">
      <c r="C208" s="733"/>
      <c r="D208" s="733"/>
      <c r="E208" s="733"/>
      <c r="F208" s="733"/>
      <c r="G208" s="733"/>
      <c r="H208" s="733"/>
      <c r="I208" s="733"/>
      <c r="J208" s="733"/>
      <c r="K208" s="734"/>
      <c r="L208" s="734"/>
      <c r="M208" s="744"/>
      <c r="N208" s="744" t="s">
        <v>984</v>
      </c>
      <c r="O208" s="740" t="str">
        <f>IF(O207&lt;O200,"yes","no")</f>
        <v>no</v>
      </c>
      <c r="P208" s="741" t="str">
        <f>IF(P207&lt;O200,"yes","no")</f>
        <v>no</v>
      </c>
      <c r="Q208" s="744"/>
      <c r="R208" s="722"/>
    </row>
    <row r="209" spans="3:18" x14ac:dyDescent="0.2">
      <c r="C209" s="722"/>
      <c r="D209" s="722"/>
      <c r="E209" s="722"/>
      <c r="F209" s="722"/>
      <c r="G209" s="722"/>
      <c r="H209" s="722"/>
      <c r="I209" s="722"/>
      <c r="J209" s="722"/>
      <c r="K209" s="744"/>
      <c r="L209" s="744"/>
      <c r="M209" s="744"/>
      <c r="N209" s="744"/>
      <c r="O209" s="744"/>
      <c r="P209" s="744"/>
      <c r="Q209" s="744"/>
      <c r="R209" s="722"/>
    </row>
    <row r="210" spans="3:18" x14ac:dyDescent="0.2">
      <c r="C210" s="722"/>
      <c r="D210" s="722"/>
      <c r="E210" s="722"/>
      <c r="F210" s="722"/>
      <c r="G210" s="722"/>
      <c r="H210" s="722"/>
      <c r="I210" s="722"/>
      <c r="J210" s="722"/>
      <c r="K210" s="744"/>
      <c r="L210" s="744"/>
      <c r="M210" s="744"/>
      <c r="N210" s="744" t="s">
        <v>983</v>
      </c>
      <c r="O210" s="738">
        <f>[1]!MCRIT(O194,P194,O200,1)</f>
        <v>42</v>
      </c>
      <c r="P210" s="738">
        <f>[1]!MCRIT(O194,P194,O200,2)</f>
        <v>37</v>
      </c>
      <c r="Q210" s="744"/>
      <c r="R210" s="722"/>
    </row>
    <row r="211" spans="3:18" x14ac:dyDescent="0.2">
      <c r="C211" s="722"/>
      <c r="D211" s="722"/>
      <c r="E211" s="722"/>
      <c r="F211" s="722"/>
      <c r="G211" s="722"/>
      <c r="H211" s="722"/>
      <c r="I211" s="722"/>
      <c r="J211" s="722"/>
      <c r="K211" s="744"/>
      <c r="L211" s="744"/>
      <c r="M211" s="744"/>
      <c r="N211" s="744" t="s">
        <v>985</v>
      </c>
      <c r="O211" s="740" t="str">
        <f>IF(ISNUMBER(O210),IF(O201&lt;O210,"yes","no"),"no")</f>
        <v>no</v>
      </c>
      <c r="P211" s="740" t="str">
        <f>IF(ISNUMBER(P210),IF(O201&lt;P210,"yes","no"),"no")</f>
        <v>no</v>
      </c>
      <c r="Q211" s="744"/>
      <c r="R211" s="722"/>
    </row>
    <row r="212" spans="3:18" x14ac:dyDescent="0.2">
      <c r="C212" s="722"/>
      <c r="D212" s="722"/>
      <c r="E212" s="722"/>
      <c r="F212" s="722"/>
      <c r="G212" s="722"/>
      <c r="H212" s="722"/>
      <c r="I212" s="722"/>
      <c r="J212" s="722"/>
      <c r="K212" s="744"/>
      <c r="L212" s="744"/>
      <c r="M212" s="744"/>
      <c r="N212" s="744"/>
      <c r="O212" s="744"/>
      <c r="P212" s="744"/>
      <c r="Q212" s="744"/>
      <c r="R212" s="722"/>
    </row>
    <row r="213" spans="3:18" x14ac:dyDescent="0.2">
      <c r="C213" s="722"/>
      <c r="D213" s="722"/>
      <c r="E213" s="722"/>
      <c r="F213" s="722"/>
      <c r="G213" s="722"/>
      <c r="H213" s="722"/>
      <c r="I213" s="722"/>
      <c r="J213" s="722"/>
      <c r="K213" s="744"/>
      <c r="L213" s="744"/>
      <c r="M213" s="744"/>
      <c r="N213" s="744" t="s">
        <v>960</v>
      </c>
      <c r="O213" s="738">
        <f>[1]!MANN_EXACT(O92:O100,O101:O116,1)</f>
        <v>0.38009667274440462</v>
      </c>
      <c r="P213" s="738">
        <f>2*O213</f>
        <v>0.76019334548880924</v>
      </c>
      <c r="Q213" s="744"/>
      <c r="R213" s="722"/>
    </row>
    <row r="214" spans="3:18" x14ac:dyDescent="0.2">
      <c r="C214" s="722"/>
      <c r="D214" s="722"/>
      <c r="E214" s="722"/>
      <c r="F214" s="722"/>
      <c r="G214" s="722"/>
      <c r="H214" s="722"/>
      <c r="I214" s="722"/>
      <c r="J214" s="722"/>
      <c r="K214" s="744"/>
      <c r="L214" s="744"/>
      <c r="M214" s="744"/>
      <c r="N214" s="744" t="s">
        <v>986</v>
      </c>
      <c r="O214" s="740" t="str">
        <f>IF(O213&lt;O200,"yes","no")</f>
        <v>no</v>
      </c>
      <c r="P214" s="740" t="str">
        <f>IF(P213&lt;O200,"yes","no")</f>
        <v>no</v>
      </c>
      <c r="Q214" s="744"/>
      <c r="R214" s="722"/>
    </row>
    <row r="215" spans="3:18" x14ac:dyDescent="0.2">
      <c r="C215" s="722"/>
      <c r="D215" s="722"/>
      <c r="E215" s="722"/>
      <c r="F215" s="722"/>
      <c r="G215" s="722"/>
      <c r="H215" s="722"/>
      <c r="I215" s="722"/>
      <c r="J215" s="722"/>
      <c r="K215" s="744"/>
      <c r="L215" s="744"/>
      <c r="M215" s="744"/>
      <c r="N215" s="744"/>
      <c r="O215" s="744"/>
      <c r="P215" s="744"/>
      <c r="Q215" s="744"/>
      <c r="R215" s="722"/>
    </row>
    <row r="216" spans="3:18" x14ac:dyDescent="0.2">
      <c r="C216" s="722"/>
      <c r="D216" s="722"/>
      <c r="E216" s="722"/>
      <c r="F216" s="722"/>
      <c r="G216" s="722"/>
      <c r="H216" s="722"/>
      <c r="I216" s="722"/>
      <c r="J216" s="722"/>
      <c r="K216" s="744"/>
      <c r="L216" s="744"/>
      <c r="M216" s="744"/>
      <c r="N216" s="744"/>
      <c r="O216" s="744"/>
      <c r="P216" s="744"/>
      <c r="Q216" s="744"/>
      <c r="R216" s="722"/>
    </row>
    <row r="217" spans="3:18" x14ac:dyDescent="0.2">
      <c r="C217" s="722"/>
      <c r="D217" s="722"/>
      <c r="E217" s="722"/>
      <c r="F217" s="722"/>
      <c r="G217" s="722"/>
      <c r="H217" s="722"/>
      <c r="I217" s="722"/>
      <c r="J217" s="722"/>
      <c r="K217" s="744"/>
      <c r="L217" s="744"/>
      <c r="M217" s="744"/>
      <c r="N217" s="744"/>
      <c r="O217" s="744"/>
      <c r="P217" s="744"/>
      <c r="Q217" s="744"/>
      <c r="R217" s="722"/>
    </row>
    <row r="218" spans="3:18" x14ac:dyDescent="0.2">
      <c r="C218" s="722"/>
      <c r="D218" s="722"/>
      <c r="E218" s="722"/>
      <c r="F218" s="722"/>
      <c r="G218" s="722"/>
      <c r="H218" s="722"/>
      <c r="I218" s="722"/>
      <c r="J218" s="722"/>
      <c r="K218" s="744"/>
      <c r="L218" s="744"/>
      <c r="M218" s="744"/>
      <c r="N218" s="744"/>
      <c r="O218" s="744"/>
      <c r="P218" s="744"/>
      <c r="Q218" s="744"/>
      <c r="R218" s="722"/>
    </row>
    <row r="219" spans="3:18" x14ac:dyDescent="0.2">
      <c r="C219" s="722"/>
      <c r="D219" s="722"/>
      <c r="E219" s="722"/>
      <c r="F219" s="722"/>
      <c r="G219" s="722"/>
      <c r="H219" s="722"/>
      <c r="I219" s="722"/>
      <c r="J219" s="722"/>
      <c r="K219" s="744"/>
      <c r="L219" s="744"/>
      <c r="M219" s="744"/>
      <c r="N219" s="744"/>
      <c r="O219" s="744"/>
      <c r="P219" s="744"/>
      <c r="Q219" s="744"/>
      <c r="R219" s="722"/>
    </row>
    <row r="220" spans="3:18" x14ac:dyDescent="0.2">
      <c r="C220" s="722"/>
      <c r="D220" s="722"/>
      <c r="E220" s="722"/>
      <c r="F220" s="722"/>
      <c r="G220" s="722"/>
      <c r="H220" s="722"/>
      <c r="I220" s="722"/>
      <c r="J220" s="722"/>
      <c r="K220" s="744"/>
      <c r="L220" s="744"/>
      <c r="M220" s="744"/>
      <c r="N220" s="744"/>
      <c r="O220" s="744"/>
      <c r="P220" s="744"/>
      <c r="Q220" s="744"/>
      <c r="R220" s="722"/>
    </row>
    <row r="221" spans="3:18" x14ac:dyDescent="0.2">
      <c r="C221" s="722"/>
      <c r="D221" s="722"/>
      <c r="E221" s="722"/>
      <c r="F221" s="722"/>
      <c r="G221" s="722"/>
      <c r="H221" s="722"/>
      <c r="I221" s="722"/>
      <c r="J221" s="722"/>
      <c r="K221" s="744"/>
      <c r="L221" s="744"/>
      <c r="M221" s="744"/>
      <c r="N221" s="744"/>
      <c r="O221" s="744"/>
      <c r="P221" s="744"/>
      <c r="Q221" s="744"/>
      <c r="R221" s="722"/>
    </row>
    <row r="222" spans="3:18" x14ac:dyDescent="0.2">
      <c r="C222" s="722"/>
      <c r="D222" s="722"/>
      <c r="E222" s="722"/>
      <c r="F222" s="722"/>
      <c r="G222" s="722"/>
      <c r="H222" s="722"/>
      <c r="I222" s="722"/>
      <c r="J222" s="722"/>
      <c r="K222" s="744"/>
      <c r="L222" s="744"/>
      <c r="M222" s="744"/>
      <c r="N222" s="744"/>
      <c r="O222" s="744"/>
      <c r="P222" s="744"/>
      <c r="Q222" s="744"/>
      <c r="R222" s="722"/>
    </row>
    <row r="223" spans="3:18" x14ac:dyDescent="0.2">
      <c r="C223" s="722"/>
      <c r="D223" s="722"/>
      <c r="E223" s="722"/>
      <c r="F223" s="722"/>
      <c r="G223" s="722"/>
      <c r="H223" s="722"/>
      <c r="I223" s="722"/>
      <c r="J223" s="722"/>
      <c r="K223" s="744"/>
      <c r="L223" s="744"/>
      <c r="M223" s="744"/>
      <c r="N223" s="744"/>
      <c r="O223" s="744"/>
      <c r="P223" s="744"/>
      <c r="Q223" s="744"/>
      <c r="R223" s="722"/>
    </row>
    <row r="224" spans="3:18" x14ac:dyDescent="0.2">
      <c r="C224" s="722"/>
      <c r="D224" s="722"/>
      <c r="E224" s="722"/>
      <c r="F224" s="722"/>
      <c r="G224" s="722"/>
      <c r="H224" s="722"/>
      <c r="I224" s="722"/>
      <c r="J224" s="722"/>
      <c r="K224" s="744"/>
      <c r="L224" s="744"/>
      <c r="M224" s="744"/>
      <c r="N224" s="744"/>
      <c r="O224" s="744"/>
      <c r="P224" s="744"/>
      <c r="Q224" s="744"/>
      <c r="R224" s="722"/>
    </row>
    <row r="225" spans="3:18" ht="15.75" x14ac:dyDescent="0.25">
      <c r="C225" s="1008" t="s">
        <v>8</v>
      </c>
      <c r="D225" s="722"/>
      <c r="E225" s="722"/>
      <c r="F225" s="722"/>
      <c r="G225" s="722"/>
      <c r="H225" s="722"/>
      <c r="I225" s="722"/>
      <c r="J225" s="722"/>
      <c r="K225" s="744"/>
      <c r="L225" s="744"/>
      <c r="M225" s="744"/>
      <c r="N225" s="744"/>
      <c r="O225" s="744"/>
      <c r="P225" s="744"/>
      <c r="Q225" s="744"/>
      <c r="R225" s="722"/>
    </row>
    <row r="226" spans="3:18" x14ac:dyDescent="0.2">
      <c r="C226" s="722" t="s">
        <v>943</v>
      </c>
      <c r="D226" s="722"/>
      <c r="E226" s="722"/>
      <c r="F226" s="722"/>
      <c r="G226" s="722"/>
      <c r="H226" s="722"/>
      <c r="I226" s="722"/>
      <c r="J226" s="722"/>
      <c r="K226" s="744"/>
      <c r="L226" s="744"/>
      <c r="M226" s="744"/>
      <c r="N226" s="744" t="s">
        <v>969</v>
      </c>
      <c r="O226" s="744"/>
      <c r="P226" s="744"/>
      <c r="Q226" s="744"/>
      <c r="R226" s="722"/>
    </row>
    <row r="227" spans="3:18" x14ac:dyDescent="0.2">
      <c r="C227" s="722"/>
      <c r="D227" s="722"/>
      <c r="E227" s="722"/>
      <c r="F227" s="722"/>
      <c r="G227" s="722"/>
      <c r="H227" s="722"/>
      <c r="I227" s="722"/>
      <c r="J227" s="722"/>
      <c r="K227" s="744"/>
      <c r="L227" s="744"/>
      <c r="M227" s="744"/>
      <c r="N227" s="744"/>
      <c r="O227" s="744"/>
      <c r="P227" s="744"/>
      <c r="Q227" s="744"/>
      <c r="R227" s="722"/>
    </row>
    <row r="228" spans="3:18" ht="12.75" thickBot="1" x14ac:dyDescent="0.25">
      <c r="C228" s="722" t="s">
        <v>944</v>
      </c>
      <c r="D228" s="722"/>
      <c r="E228" s="722"/>
      <c r="F228" s="722" t="s">
        <v>945</v>
      </c>
      <c r="G228" s="722">
        <v>0</v>
      </c>
      <c r="H228" s="722"/>
      <c r="I228" s="722"/>
      <c r="J228" s="722"/>
      <c r="K228" s="744"/>
      <c r="L228" s="744"/>
      <c r="M228" s="744"/>
      <c r="N228" s="744"/>
      <c r="O228" s="744" t="s">
        <v>970</v>
      </c>
      <c r="P228" s="744" t="s">
        <v>971</v>
      </c>
      <c r="Q228" s="744"/>
      <c r="R228" s="722"/>
    </row>
    <row r="229" spans="3:18" ht="12.75" thickTop="1" x14ac:dyDescent="0.2">
      <c r="C229" s="726" t="s">
        <v>946</v>
      </c>
      <c r="D229" s="726" t="s">
        <v>947</v>
      </c>
      <c r="E229" s="726" t="s">
        <v>948</v>
      </c>
      <c r="F229" s="726" t="s">
        <v>949</v>
      </c>
      <c r="G229" s="726" t="s">
        <v>950</v>
      </c>
      <c r="H229" s="722"/>
      <c r="I229" s="722"/>
      <c r="J229" s="722"/>
      <c r="K229" s="744"/>
      <c r="L229" s="744"/>
      <c r="M229" s="744"/>
      <c r="N229" s="744" t="s">
        <v>972</v>
      </c>
      <c r="O229" s="729">
        <f>COUNT(P92:P100)</f>
        <v>9</v>
      </c>
      <c r="P229" s="730">
        <f>COUNT(P101:P116)</f>
        <v>16</v>
      </c>
      <c r="Q229" s="744"/>
      <c r="R229" s="722"/>
    </row>
    <row r="230" spans="3:18" x14ac:dyDescent="0.2">
      <c r="C230" s="722" t="s">
        <v>951</v>
      </c>
      <c r="D230" s="722">
        <f>COUNT(P92:P100)</f>
        <v>9</v>
      </c>
      <c r="E230" s="722">
        <f>AVERAGE(P92:P100)</f>
        <v>0.89537299045123775</v>
      </c>
      <c r="F230" s="722">
        <f>VAR(P92:P100)</f>
        <v>5.8702581841745927E-2</v>
      </c>
      <c r="G230" s="722"/>
      <c r="H230" s="722"/>
      <c r="I230" s="722"/>
      <c r="J230" s="722"/>
      <c r="K230" s="744"/>
      <c r="L230" s="744"/>
      <c r="M230" s="744"/>
      <c r="N230" s="744" t="s">
        <v>973</v>
      </c>
      <c r="O230" s="731">
        <f>MEDIAN(P92:P100)</f>
        <v>0.99078269180313783</v>
      </c>
      <c r="P230" s="732">
        <f>MEDIAN(P101:P116)</f>
        <v>1.7813842715082595</v>
      </c>
      <c r="Q230" s="744"/>
      <c r="R230" s="722"/>
    </row>
    <row r="231" spans="3:18" x14ac:dyDescent="0.2">
      <c r="C231" s="722" t="s">
        <v>952</v>
      </c>
      <c r="D231" s="722">
        <f>COUNT(P101:P116)</f>
        <v>16</v>
      </c>
      <c r="E231" s="722">
        <f>AVERAGE(P101:P116)</f>
        <v>1.9029208760437508</v>
      </c>
      <c r="F231" s="722">
        <f>VAR(P101:P116)</f>
        <v>0.63765189998789817</v>
      </c>
      <c r="G231" s="722"/>
      <c r="H231" s="722"/>
      <c r="I231" s="722"/>
      <c r="J231" s="722"/>
      <c r="K231" s="744"/>
      <c r="L231" s="744"/>
      <c r="M231" s="744"/>
      <c r="N231" s="744" t="s">
        <v>974</v>
      </c>
      <c r="O231" s="731">
        <v>60</v>
      </c>
      <c r="P231" s="732">
        <v>265</v>
      </c>
      <c r="Q231" s="744"/>
      <c r="R231" s="722"/>
    </row>
    <row r="232" spans="3:18" x14ac:dyDescent="0.2">
      <c r="C232" s="733" t="s">
        <v>953</v>
      </c>
      <c r="D232" s="733"/>
      <c r="E232" s="733"/>
      <c r="F232" s="733">
        <f>((D230-1)*F230+(D231-1)*F231)/(D230+D231-2)</f>
        <v>0.43627822411097567</v>
      </c>
      <c r="G232" s="733">
        <f>ABS(E230-E231-G228)/SQRT(F232)</f>
        <v>1.5254006518236662</v>
      </c>
      <c r="H232" s="722"/>
      <c r="I232" s="722"/>
      <c r="J232" s="722"/>
      <c r="K232" s="744"/>
      <c r="L232" s="744"/>
      <c r="M232" s="744"/>
      <c r="N232" s="744" t="s">
        <v>975</v>
      </c>
      <c r="O232" s="735">
        <f>O229*P229+O229*(O229+1)/2-O231</f>
        <v>129</v>
      </c>
      <c r="P232" s="736">
        <f>O229*P229+P229*(P229+1)/2-P231</f>
        <v>15</v>
      </c>
      <c r="Q232" s="744"/>
      <c r="R232" s="722"/>
    </row>
    <row r="233" spans="3:18" x14ac:dyDescent="0.2">
      <c r="C233" s="722"/>
      <c r="D233" s="722"/>
      <c r="E233" s="722"/>
      <c r="F233" s="722"/>
      <c r="G233" s="722"/>
      <c r="H233" s="722"/>
      <c r="I233" s="722"/>
      <c r="J233" s="722"/>
      <c r="K233" s="744"/>
      <c r="L233" s="744"/>
      <c r="M233" s="744"/>
      <c r="N233" s="744"/>
      <c r="O233" s="744"/>
      <c r="P233" s="744"/>
      <c r="Q233" s="744"/>
      <c r="R233" s="722"/>
    </row>
    <row r="234" spans="3:18" ht="12.75" thickBot="1" x14ac:dyDescent="0.25">
      <c r="C234" s="722" t="s">
        <v>954</v>
      </c>
      <c r="D234" s="722"/>
      <c r="E234" s="722"/>
      <c r="F234" s="722"/>
      <c r="G234" s="722" t="s">
        <v>955</v>
      </c>
      <c r="H234" s="722">
        <v>0.05</v>
      </c>
      <c r="I234" s="722"/>
      <c r="J234" s="722"/>
      <c r="K234" s="744"/>
      <c r="L234" s="744"/>
      <c r="M234" s="744"/>
      <c r="N234" s="744"/>
      <c r="O234" s="745" t="s">
        <v>976</v>
      </c>
      <c r="P234" s="745" t="s">
        <v>977</v>
      </c>
      <c r="Q234" s="744"/>
      <c r="R234" s="722"/>
    </row>
    <row r="235" spans="3:18" ht="12.75" thickTop="1" x14ac:dyDescent="0.2">
      <c r="C235" s="726" t="s">
        <v>956</v>
      </c>
      <c r="D235" s="726" t="s">
        <v>957</v>
      </c>
      <c r="E235" s="726" t="s">
        <v>958</v>
      </c>
      <c r="F235" s="726" t="s">
        <v>959</v>
      </c>
      <c r="G235" s="726" t="s">
        <v>960</v>
      </c>
      <c r="H235" s="726" t="s">
        <v>961</v>
      </c>
      <c r="I235" s="726" t="s">
        <v>962</v>
      </c>
      <c r="J235" s="726" t="s">
        <v>963</v>
      </c>
      <c r="K235" s="727" t="s">
        <v>964</v>
      </c>
      <c r="L235" s="727" t="s">
        <v>965</v>
      </c>
      <c r="M235" s="744"/>
      <c r="N235" s="744" t="s">
        <v>978</v>
      </c>
      <c r="O235" s="738">
        <v>0.05</v>
      </c>
      <c r="P235" s="744"/>
      <c r="Q235" s="744"/>
      <c r="R235" s="722"/>
    </row>
    <row r="236" spans="3:18" x14ac:dyDescent="0.2">
      <c r="C236" s="722" t="s">
        <v>966</v>
      </c>
      <c r="D236" s="722">
        <f>SQRT(F232*(1/D230+1/D231))</f>
        <v>0.27521400262611789</v>
      </c>
      <c r="E236" s="722">
        <f>(ABS(E230-E231-G228))/D236</f>
        <v>3.660961564376799</v>
      </c>
      <c r="F236" s="722">
        <f>D230+D231-2</f>
        <v>23</v>
      </c>
      <c r="G236" s="722">
        <f>TDIST(E236,F236,1)</f>
        <v>6.5014718345013833E-4</v>
      </c>
      <c r="H236" s="722">
        <f>TINV(H234*2,F236)</f>
        <v>1.7138715277470482</v>
      </c>
      <c r="I236" s="722"/>
      <c r="J236" s="722"/>
      <c r="K236" s="744" t="str">
        <f>IF(G236&lt;H234,"yes","no")</f>
        <v>yes</v>
      </c>
      <c r="L236" s="744">
        <f>SQRT(E236^2/(E236^2+F236))</f>
        <v>0.60677647057631634</v>
      </c>
      <c r="M236" s="744"/>
      <c r="N236" s="744" t="s">
        <v>975</v>
      </c>
      <c r="O236" s="739">
        <f>MIN(O232,P232)</f>
        <v>15</v>
      </c>
      <c r="P236" s="744"/>
      <c r="Q236" s="744"/>
      <c r="R236" s="722"/>
    </row>
    <row r="237" spans="3:18" x14ac:dyDescent="0.2">
      <c r="C237" s="722" t="s">
        <v>967</v>
      </c>
      <c r="D237" s="722">
        <f>D236</f>
        <v>0.27521400262611789</v>
      </c>
      <c r="E237" s="722">
        <f t="shared" ref="E237:F237" si="9">E236</f>
        <v>3.660961564376799</v>
      </c>
      <c r="F237" s="722">
        <f t="shared" si="9"/>
        <v>23</v>
      </c>
      <c r="G237" s="722">
        <f>TDIST(E237,F237,2)</f>
        <v>1.3002943669002767E-3</v>
      </c>
      <c r="H237" s="722">
        <f>TINV(H234,F237)</f>
        <v>2.0686576104190491</v>
      </c>
      <c r="I237" s="722">
        <f>(E230-E231)-H237*D237</f>
        <v>-1.5768714266189199</v>
      </c>
      <c r="J237" s="722">
        <f>(E230-E231)+H237*D237</f>
        <v>-0.43822434456610615</v>
      </c>
      <c r="K237" s="744" t="str">
        <f>IF(G237&lt;H234,"yes","no")</f>
        <v>yes</v>
      </c>
      <c r="L237" s="744">
        <f>L236</f>
        <v>0.60677647057631634</v>
      </c>
      <c r="M237" s="744"/>
      <c r="N237" s="744" t="s">
        <v>979</v>
      </c>
      <c r="O237" s="739">
        <f>O229*P229/2</f>
        <v>72</v>
      </c>
      <c r="P237" s="744"/>
      <c r="Q237" s="744"/>
      <c r="R237" s="722"/>
    </row>
    <row r="238" spans="3:18" x14ac:dyDescent="0.2">
      <c r="C238" s="733"/>
      <c r="D238" s="733"/>
      <c r="E238" s="733"/>
      <c r="F238" s="733"/>
      <c r="G238" s="733"/>
      <c r="H238" s="733"/>
      <c r="I238" s="733"/>
      <c r="J238" s="733"/>
      <c r="K238" s="734"/>
      <c r="L238" s="734"/>
      <c r="M238" s="744"/>
      <c r="N238" s="744" t="s">
        <v>980</v>
      </c>
      <c r="O238" s="739">
        <v>17.636326148038883</v>
      </c>
      <c r="P238" s="744" t="s">
        <v>981</v>
      </c>
      <c r="Q238" s="744"/>
      <c r="R238" s="722"/>
    </row>
    <row r="239" spans="3:18" ht="12.75" thickBot="1" x14ac:dyDescent="0.25">
      <c r="C239" s="722" t="s">
        <v>968</v>
      </c>
      <c r="D239" s="722"/>
      <c r="E239" s="722"/>
      <c r="F239" s="722"/>
      <c r="G239" s="722" t="s">
        <v>955</v>
      </c>
      <c r="H239" s="722">
        <f>H234</f>
        <v>0.05</v>
      </c>
      <c r="I239" s="722"/>
      <c r="J239" s="722"/>
      <c r="K239" s="744"/>
      <c r="L239" s="744"/>
      <c r="M239" s="744"/>
      <c r="N239" s="744" t="s">
        <v>982</v>
      </c>
      <c r="O239" s="739">
        <f>ABS(STANDARDIZE(O236,O237,O238))</f>
        <v>3.2319656328389152</v>
      </c>
      <c r="P239" s="744"/>
      <c r="Q239" s="744"/>
      <c r="R239" s="722"/>
    </row>
    <row r="240" spans="3:18" ht="12.75" thickTop="1" x14ac:dyDescent="0.2">
      <c r="C240" s="726" t="s">
        <v>956</v>
      </c>
      <c r="D240" s="726" t="s">
        <v>957</v>
      </c>
      <c r="E240" s="726" t="s">
        <v>958</v>
      </c>
      <c r="F240" s="726" t="s">
        <v>959</v>
      </c>
      <c r="G240" s="726" t="s">
        <v>960</v>
      </c>
      <c r="H240" s="726" t="s">
        <v>961</v>
      </c>
      <c r="I240" s="726" t="s">
        <v>962</v>
      </c>
      <c r="J240" s="726" t="s">
        <v>963</v>
      </c>
      <c r="K240" s="727" t="s">
        <v>964</v>
      </c>
      <c r="L240" s="727" t="s">
        <v>965</v>
      </c>
      <c r="M240" s="744"/>
      <c r="N240" s="744" t="s">
        <v>965</v>
      </c>
      <c r="O240" s="739">
        <f>O239/SQRT(O229+P229)</f>
        <v>0.64639312656778303</v>
      </c>
      <c r="P240" s="744"/>
      <c r="Q240" s="744"/>
      <c r="R240" s="722"/>
    </row>
    <row r="241" spans="3:18" x14ac:dyDescent="0.2">
      <c r="C241" s="722" t="s">
        <v>966</v>
      </c>
      <c r="D241" s="722">
        <f>SQRT(F230/D230+F231/D231)</f>
        <v>0.21535030262985694</v>
      </c>
      <c r="E241" s="722">
        <f>(ABS(E230-E231-G228))/D241</f>
        <v>4.6786462488714564</v>
      </c>
      <c r="F241" s="722">
        <f>(F230/D230+F231/D231)^2/((F230/D230)^2/(D230-1)+(F231/D231)^2/(D231-1))</f>
        <v>19.340348579683877</v>
      </c>
      <c r="G241" s="743">
        <f>TDIST(E241,ROUND(F241,0),1)</f>
        <v>8.1811415660454806E-5</v>
      </c>
      <c r="H241" s="722">
        <f>TINV(H239*2,ROUND(F241,0))</f>
        <v>1.7291328115213698</v>
      </c>
      <c r="I241" s="722"/>
      <c r="J241" s="722"/>
      <c r="K241" s="744" t="str">
        <f>IF(G241&lt;H239,"yes","no")</f>
        <v>yes</v>
      </c>
      <c r="L241" s="744">
        <f>SQRT(E241^2/(E241^2+F241))</f>
        <v>0.72864019387057266</v>
      </c>
      <c r="M241" s="744"/>
      <c r="N241" s="744" t="s">
        <v>983</v>
      </c>
      <c r="O241" s="738">
        <f>O237+O238*NORMSINV(O235)</f>
        <v>42.990824969299148</v>
      </c>
      <c r="P241" s="730">
        <f>O237+O238*NORMSINV(O235/2)</f>
        <v>37.433435930241771</v>
      </c>
      <c r="Q241" s="744"/>
      <c r="R241" s="722"/>
    </row>
    <row r="242" spans="3:18" x14ac:dyDescent="0.2">
      <c r="C242" s="722" t="s">
        <v>967</v>
      </c>
      <c r="D242" s="722">
        <f>D241</f>
        <v>0.21535030262985694</v>
      </c>
      <c r="E242" s="722">
        <f t="shared" ref="E242:F242" si="10">E241</f>
        <v>4.6786462488714564</v>
      </c>
      <c r="F242" s="722">
        <f t="shared" si="10"/>
        <v>19.340348579683877</v>
      </c>
      <c r="G242" s="1013">
        <f>TDIST(E242,ROUND(F242,0),2)</f>
        <v>1.6362283132090961E-4</v>
      </c>
      <c r="H242" s="722">
        <f>TINV(H239,ROUND(F242,0))</f>
        <v>2.0930240544083096</v>
      </c>
      <c r="I242" s="722">
        <f>(E230-E231)-H242*D242</f>
        <v>-1.4582812491209127</v>
      </c>
      <c r="J242" s="722">
        <f>(E230-E231)+H242*D242</f>
        <v>-0.55681452206411342</v>
      </c>
      <c r="K242" s="744" t="str">
        <f>IF(G242&lt;H239,"yes","no")</f>
        <v>yes</v>
      </c>
      <c r="L242" s="744">
        <f>L241</f>
        <v>0.72864019387057266</v>
      </c>
      <c r="M242" s="744"/>
      <c r="N242" s="744" t="s">
        <v>960</v>
      </c>
      <c r="O242" s="739">
        <f>1-NORMSDIST(O239)</f>
        <v>6.1470920628459158E-4</v>
      </c>
      <c r="P242" s="1010">
        <f>2*O242</f>
        <v>1.2294184125691832E-3</v>
      </c>
      <c r="Q242" s="744"/>
      <c r="R242" s="722"/>
    </row>
    <row r="243" spans="3:18" x14ac:dyDescent="0.2">
      <c r="C243" s="733"/>
      <c r="D243" s="733"/>
      <c r="E243" s="733"/>
      <c r="F243" s="733"/>
      <c r="G243" s="733"/>
      <c r="H243" s="733"/>
      <c r="I243" s="733"/>
      <c r="J243" s="733"/>
      <c r="K243" s="734"/>
      <c r="L243" s="734"/>
      <c r="M243" s="744"/>
      <c r="N243" s="744" t="s">
        <v>984</v>
      </c>
      <c r="O243" s="740" t="str">
        <f>IF(O242&lt;O235,"yes","no")</f>
        <v>yes</v>
      </c>
      <c r="P243" s="741" t="str">
        <f>IF(P242&lt;O235,"yes","no")</f>
        <v>yes</v>
      </c>
      <c r="Q243" s="744"/>
      <c r="R243" s="722"/>
    </row>
    <row r="244" spans="3:18" x14ac:dyDescent="0.2">
      <c r="C244" s="722"/>
      <c r="D244" s="722"/>
      <c r="E244" s="722"/>
      <c r="F244" s="722"/>
      <c r="G244" s="722"/>
      <c r="H244" s="722"/>
      <c r="I244" s="722"/>
      <c r="J244" s="722"/>
      <c r="K244" s="744"/>
      <c r="L244" s="744"/>
      <c r="M244" s="744"/>
      <c r="N244" s="744"/>
      <c r="O244" s="744"/>
      <c r="P244" s="744"/>
      <c r="Q244" s="744"/>
      <c r="R244" s="722"/>
    </row>
    <row r="245" spans="3:18" x14ac:dyDescent="0.2">
      <c r="C245" s="722"/>
      <c r="D245" s="722"/>
      <c r="E245" s="722"/>
      <c r="F245" s="722"/>
      <c r="G245" s="722"/>
      <c r="H245" s="722"/>
      <c r="I245" s="722"/>
      <c r="J245" s="722"/>
      <c r="K245" s="744"/>
      <c r="L245" s="744"/>
      <c r="M245" s="744"/>
      <c r="N245" s="744" t="s">
        <v>983</v>
      </c>
      <c r="O245" s="738">
        <f>[1]!MCRIT(O229,P229,O235,1)</f>
        <v>42</v>
      </c>
      <c r="P245" s="738">
        <f>[1]!MCRIT(O229,P229,O235,2)</f>
        <v>37</v>
      </c>
      <c r="Q245" s="744"/>
      <c r="R245" s="722"/>
    </row>
    <row r="246" spans="3:18" x14ac:dyDescent="0.2">
      <c r="C246" s="722"/>
      <c r="D246" s="722"/>
      <c r="E246" s="722"/>
      <c r="F246" s="722"/>
      <c r="G246" s="722"/>
      <c r="H246" s="722"/>
      <c r="I246" s="722"/>
      <c r="J246" s="722"/>
      <c r="K246" s="744"/>
      <c r="L246" s="744"/>
      <c r="M246" s="744"/>
      <c r="N246" s="744" t="s">
        <v>985</v>
      </c>
      <c r="O246" s="740" t="str">
        <f>IF(ISNUMBER(O245),IF(O236&lt;O245,"yes","no"),"no")</f>
        <v>yes</v>
      </c>
      <c r="P246" s="740" t="str">
        <f>IF(ISNUMBER(P245),IF(O236&lt;P245,"yes","no"),"no")</f>
        <v>yes</v>
      </c>
      <c r="Q246" s="744"/>
      <c r="R246" s="722"/>
    </row>
    <row r="247" spans="3:18" x14ac:dyDescent="0.2">
      <c r="C247" s="722"/>
      <c r="D247" s="722"/>
      <c r="E247" s="722"/>
      <c r="F247" s="722"/>
      <c r="G247" s="722"/>
      <c r="H247" s="722"/>
      <c r="I247" s="722"/>
      <c r="J247" s="722"/>
      <c r="K247" s="744"/>
      <c r="L247" s="744"/>
      <c r="M247" s="744"/>
      <c r="N247" s="744"/>
      <c r="O247" s="744"/>
      <c r="P247" s="744"/>
      <c r="Q247" s="744"/>
      <c r="R247" s="722"/>
    </row>
    <row r="248" spans="3:18" x14ac:dyDescent="0.2">
      <c r="C248" s="722"/>
      <c r="D248" s="722"/>
      <c r="E248" s="722"/>
      <c r="F248" s="722"/>
      <c r="G248" s="722"/>
      <c r="H248" s="722"/>
      <c r="I248" s="722"/>
      <c r="J248" s="722"/>
      <c r="K248" s="744"/>
      <c r="L248" s="744"/>
      <c r="M248" s="744"/>
      <c r="N248" s="744" t="s">
        <v>960</v>
      </c>
      <c r="O248" s="738">
        <f>[1]!MANN_EXACT(P92:P100,P101:P116,1)</f>
        <v>3.1277915784578864E-4</v>
      </c>
      <c r="P248" s="738">
        <f>2*O248</f>
        <v>6.2555831569157728E-4</v>
      </c>
      <c r="Q248" s="744"/>
      <c r="R248" s="722"/>
    </row>
    <row r="249" spans="3:18" x14ac:dyDescent="0.2">
      <c r="C249" s="722"/>
      <c r="D249" s="722"/>
      <c r="E249" s="722"/>
      <c r="F249" s="722"/>
      <c r="G249" s="722"/>
      <c r="H249" s="722"/>
      <c r="I249" s="722"/>
      <c r="J249" s="722"/>
      <c r="K249" s="744"/>
      <c r="L249" s="744"/>
      <c r="M249" s="744"/>
      <c r="N249" s="744" t="s">
        <v>986</v>
      </c>
      <c r="O249" s="740" t="str">
        <f>IF(O248&lt;O235,"yes","no")</f>
        <v>yes</v>
      </c>
      <c r="P249" s="740" t="str">
        <f>IF(P248&lt;O235,"yes","no")</f>
        <v>yes</v>
      </c>
      <c r="Q249" s="744"/>
      <c r="R249" s="722"/>
    </row>
    <row r="250" spans="3:18" x14ac:dyDescent="0.2">
      <c r="C250" s="722"/>
      <c r="D250" s="722"/>
      <c r="E250" s="722"/>
      <c r="F250" s="722"/>
      <c r="G250" s="722"/>
      <c r="H250" s="722"/>
      <c r="I250" s="722"/>
      <c r="J250" s="722"/>
      <c r="K250" s="744"/>
      <c r="L250" s="744"/>
      <c r="M250" s="744"/>
      <c r="N250" s="744"/>
      <c r="O250" s="744"/>
      <c r="P250" s="744"/>
      <c r="Q250" s="744"/>
      <c r="R250" s="722"/>
    </row>
    <row r="251" spans="3:18" x14ac:dyDescent="0.2">
      <c r="C251" s="722"/>
      <c r="D251" s="722"/>
      <c r="E251" s="722"/>
      <c r="F251" s="722"/>
      <c r="G251" s="722"/>
      <c r="H251" s="722"/>
      <c r="I251" s="722"/>
      <c r="J251" s="722"/>
      <c r="K251" s="744"/>
      <c r="L251" s="744"/>
      <c r="M251" s="744"/>
      <c r="N251" s="744"/>
      <c r="O251" s="744"/>
      <c r="P251" s="744"/>
      <c r="Q251" s="744"/>
      <c r="R251" s="722"/>
    </row>
    <row r="252" spans="3:18" x14ac:dyDescent="0.2">
      <c r="C252" s="722"/>
      <c r="D252" s="722"/>
      <c r="E252" s="722"/>
      <c r="F252" s="722"/>
      <c r="G252" s="722"/>
      <c r="H252" s="722"/>
      <c r="I252" s="722"/>
      <c r="J252" s="722"/>
      <c r="K252" s="744"/>
      <c r="L252" s="744"/>
      <c r="M252" s="744"/>
      <c r="N252" s="744"/>
      <c r="O252" s="744"/>
      <c r="P252" s="744"/>
      <c r="Q252" s="744"/>
      <c r="R252" s="722"/>
    </row>
    <row r="253" spans="3:18" x14ac:dyDescent="0.2">
      <c r="C253" s="722"/>
      <c r="D253" s="722"/>
      <c r="E253" s="722"/>
      <c r="F253" s="722"/>
      <c r="G253" s="722"/>
      <c r="H253" s="722"/>
      <c r="I253" s="722"/>
      <c r="J253" s="722"/>
      <c r="K253" s="744"/>
      <c r="L253" s="744"/>
      <c r="M253" s="744"/>
      <c r="N253" s="744"/>
      <c r="O253" s="744"/>
      <c r="P253" s="744"/>
      <c r="Q253" s="744"/>
      <c r="R253" s="722"/>
    </row>
    <row r="254" spans="3:18" x14ac:dyDescent="0.2">
      <c r="C254" s="722"/>
      <c r="D254" s="722"/>
      <c r="E254" s="722"/>
      <c r="F254" s="722"/>
      <c r="G254" s="722"/>
      <c r="H254" s="722"/>
      <c r="I254" s="722"/>
      <c r="J254" s="722"/>
      <c r="K254" s="744"/>
      <c r="L254" s="744"/>
      <c r="M254" s="744"/>
      <c r="N254" s="744"/>
      <c r="O254" s="744"/>
      <c r="P254" s="744"/>
      <c r="Q254" s="744"/>
      <c r="R254" s="722"/>
    </row>
    <row r="255" spans="3:18" x14ac:dyDescent="0.2">
      <c r="C255" s="722"/>
      <c r="D255" s="722"/>
      <c r="E255" s="722"/>
      <c r="F255" s="722"/>
      <c r="G255" s="722"/>
      <c r="H255" s="722"/>
      <c r="I255" s="722"/>
      <c r="J255" s="722"/>
      <c r="K255" s="744"/>
      <c r="L255" s="744"/>
      <c r="M255" s="744"/>
      <c r="N255" s="744"/>
      <c r="O255" s="744"/>
      <c r="P255" s="744"/>
      <c r="Q255" s="744"/>
      <c r="R255" s="722"/>
    </row>
    <row r="256" spans="3:18" x14ac:dyDescent="0.2">
      <c r="C256" s="722"/>
      <c r="D256" s="722"/>
      <c r="E256" s="722"/>
      <c r="F256" s="722"/>
      <c r="G256" s="722"/>
      <c r="H256" s="722"/>
      <c r="I256" s="722"/>
      <c r="J256" s="722"/>
      <c r="K256" s="744"/>
      <c r="L256" s="744"/>
      <c r="M256" s="744"/>
      <c r="N256" s="744"/>
      <c r="O256" s="744"/>
      <c r="P256" s="744"/>
      <c r="Q256" s="744"/>
      <c r="R256" s="722"/>
    </row>
    <row r="257" spans="3:18" x14ac:dyDescent="0.2">
      <c r="C257" s="722"/>
      <c r="D257" s="722"/>
      <c r="E257" s="722"/>
      <c r="F257" s="722"/>
      <c r="G257" s="722"/>
      <c r="H257" s="722"/>
      <c r="I257" s="722"/>
      <c r="J257" s="722"/>
      <c r="K257" s="744"/>
      <c r="L257" s="744"/>
      <c r="M257" s="744"/>
      <c r="N257" s="744"/>
      <c r="O257" s="744"/>
      <c r="P257" s="744"/>
      <c r="Q257" s="744"/>
      <c r="R257" s="722"/>
    </row>
    <row r="258" spans="3:18" x14ac:dyDescent="0.2">
      <c r="C258" s="722"/>
      <c r="D258" s="722"/>
      <c r="E258" s="722"/>
      <c r="F258" s="722"/>
      <c r="G258" s="722"/>
      <c r="H258" s="722"/>
      <c r="I258" s="722"/>
      <c r="J258" s="722"/>
      <c r="K258" s="744"/>
      <c r="L258" s="744"/>
      <c r="M258" s="744"/>
      <c r="N258" s="744"/>
      <c r="O258" s="744"/>
      <c r="P258" s="744"/>
      <c r="Q258" s="744"/>
      <c r="R258" s="722"/>
    </row>
    <row r="259" spans="3:18" ht="15.75" x14ac:dyDescent="0.25">
      <c r="C259" s="1008" t="s">
        <v>9</v>
      </c>
      <c r="D259" s="722"/>
      <c r="E259" s="722"/>
      <c r="F259" s="722"/>
      <c r="G259" s="722"/>
      <c r="H259" s="722"/>
      <c r="I259" s="722"/>
      <c r="J259" s="722"/>
      <c r="K259" s="744"/>
      <c r="L259" s="744"/>
      <c r="M259" s="744"/>
      <c r="N259" s="744"/>
      <c r="O259" s="744"/>
      <c r="P259" s="744"/>
      <c r="Q259" s="744"/>
      <c r="R259" s="722"/>
    </row>
    <row r="260" spans="3:18" x14ac:dyDescent="0.2">
      <c r="C260" s="722"/>
      <c r="D260" s="722"/>
      <c r="E260" s="722"/>
      <c r="F260" s="722"/>
      <c r="G260" s="722"/>
      <c r="H260" s="722"/>
      <c r="I260" s="722"/>
      <c r="J260" s="722"/>
      <c r="K260" s="744"/>
      <c r="L260" s="744"/>
      <c r="M260" s="744"/>
      <c r="N260" s="744"/>
      <c r="O260" s="744"/>
      <c r="P260" s="744"/>
      <c r="Q260" s="744"/>
      <c r="R260" s="722"/>
    </row>
    <row r="261" spans="3:18" x14ac:dyDescent="0.2">
      <c r="C261" s="722" t="s">
        <v>943</v>
      </c>
      <c r="D261" s="722"/>
      <c r="E261" s="722"/>
      <c r="F261" s="722"/>
      <c r="G261" s="722"/>
      <c r="H261" s="722"/>
      <c r="I261" s="722"/>
      <c r="J261" s="722"/>
      <c r="K261" s="744"/>
      <c r="L261" s="744"/>
      <c r="M261" s="744"/>
      <c r="N261" s="744" t="s">
        <v>969</v>
      </c>
      <c r="O261" s="744"/>
      <c r="P261" s="744"/>
      <c r="Q261" s="744"/>
      <c r="R261" s="722"/>
    </row>
    <row r="262" spans="3:18" x14ac:dyDescent="0.2">
      <c r="C262" s="722"/>
      <c r="D262" s="722"/>
      <c r="E262" s="722"/>
      <c r="F262" s="722"/>
      <c r="G262" s="722"/>
      <c r="H262" s="722"/>
      <c r="I262" s="722"/>
      <c r="J262" s="722"/>
      <c r="K262" s="744"/>
      <c r="L262" s="744"/>
      <c r="M262" s="744"/>
      <c r="N262" s="744"/>
      <c r="O262" s="744"/>
      <c r="P262" s="744"/>
      <c r="Q262" s="744"/>
      <c r="R262" s="722"/>
    </row>
    <row r="263" spans="3:18" ht="12.75" thickBot="1" x14ac:dyDescent="0.25">
      <c r="C263" s="722" t="s">
        <v>944</v>
      </c>
      <c r="D263" s="722"/>
      <c r="E263" s="722"/>
      <c r="F263" s="722" t="s">
        <v>945</v>
      </c>
      <c r="G263" s="722">
        <v>0</v>
      </c>
      <c r="H263" s="722"/>
      <c r="I263" s="722"/>
      <c r="J263" s="722"/>
      <c r="K263" s="744"/>
      <c r="L263" s="744"/>
      <c r="M263" s="744"/>
      <c r="N263" s="744"/>
      <c r="O263" s="744" t="s">
        <v>970</v>
      </c>
      <c r="P263" s="744" t="s">
        <v>971</v>
      </c>
      <c r="Q263" s="744"/>
      <c r="R263" s="722"/>
    </row>
    <row r="264" spans="3:18" ht="12.75" thickTop="1" x14ac:dyDescent="0.2">
      <c r="C264" s="726" t="s">
        <v>946</v>
      </c>
      <c r="D264" s="726" t="s">
        <v>947</v>
      </c>
      <c r="E264" s="726" t="s">
        <v>948</v>
      </c>
      <c r="F264" s="726" t="s">
        <v>949</v>
      </c>
      <c r="G264" s="726" t="s">
        <v>950</v>
      </c>
      <c r="H264" s="722"/>
      <c r="I264" s="722"/>
      <c r="J264" s="722"/>
      <c r="K264" s="744"/>
      <c r="L264" s="744"/>
      <c r="M264" s="744"/>
      <c r="N264" s="744" t="s">
        <v>972</v>
      </c>
      <c r="O264" s="729">
        <f>COUNT(Q92:Q100)</f>
        <v>9</v>
      </c>
      <c r="P264" s="730">
        <f>COUNT(Q101:Q116)</f>
        <v>13</v>
      </c>
      <c r="Q264" s="744"/>
      <c r="R264" s="722"/>
    </row>
    <row r="265" spans="3:18" x14ac:dyDescent="0.2">
      <c r="C265" s="722" t="s">
        <v>951</v>
      </c>
      <c r="D265" s="722">
        <f>COUNT(Q92:Q100)</f>
        <v>9</v>
      </c>
      <c r="E265" s="722">
        <f>AVERAGE(Q92:Q100)</f>
        <v>-0.64707027076668422</v>
      </c>
      <c r="F265" s="722">
        <f>VAR(Q92:Q100)</f>
        <v>0.32140156736909864</v>
      </c>
      <c r="G265" s="722"/>
      <c r="H265" s="722"/>
      <c r="I265" s="722"/>
      <c r="J265" s="722"/>
      <c r="K265" s="744"/>
      <c r="L265" s="744"/>
      <c r="M265" s="744"/>
      <c r="N265" s="744" t="s">
        <v>973</v>
      </c>
      <c r="O265" s="731">
        <f>MEDIAN(Q92:Q100)</f>
        <v>-0.58502665202918203</v>
      </c>
      <c r="P265" s="732">
        <f>MEDIAN(Q101:Q116)</f>
        <v>-0.27572413039921095</v>
      </c>
      <c r="Q265" s="744"/>
      <c r="R265" s="722"/>
    </row>
    <row r="266" spans="3:18" x14ac:dyDescent="0.2">
      <c r="C266" s="722" t="s">
        <v>952</v>
      </c>
      <c r="D266" s="722">
        <f>COUNT(Q101:Q116)</f>
        <v>13</v>
      </c>
      <c r="E266" s="722">
        <f>AVERAGE(Q101:Q116)</f>
        <v>-0.45031947720880833</v>
      </c>
      <c r="F266" s="722">
        <f>VAR(Q101:Q116)</f>
        <v>0.50573363096783852</v>
      </c>
      <c r="G266" s="722"/>
      <c r="H266" s="722"/>
      <c r="I266" s="722"/>
      <c r="J266" s="722"/>
      <c r="K266" s="744"/>
      <c r="L266" s="744"/>
      <c r="M266" s="744"/>
      <c r="N266" s="744" t="s">
        <v>974</v>
      </c>
      <c r="O266" s="731">
        <v>89</v>
      </c>
      <c r="P266" s="732">
        <v>164</v>
      </c>
      <c r="Q266" s="744"/>
      <c r="R266" s="722"/>
    </row>
    <row r="267" spans="3:18" x14ac:dyDescent="0.2">
      <c r="C267" s="733" t="s">
        <v>953</v>
      </c>
      <c r="D267" s="733"/>
      <c r="E267" s="733"/>
      <c r="F267" s="733">
        <f>((D265-1)*F265+(D266-1)*F266)/(D265+D266-2)</f>
        <v>0.43200080552834252</v>
      </c>
      <c r="G267" s="733">
        <f>ABS(E265-E266-G263)/SQRT(F267)</f>
        <v>0.29934652046396265</v>
      </c>
      <c r="H267" s="722"/>
      <c r="I267" s="722"/>
      <c r="J267" s="722"/>
      <c r="K267" s="744"/>
      <c r="L267" s="744"/>
      <c r="M267" s="744"/>
      <c r="N267" s="744" t="s">
        <v>975</v>
      </c>
      <c r="O267" s="735">
        <f>O264*P264+O264*(O264+1)/2-O266</f>
        <v>73</v>
      </c>
      <c r="P267" s="736">
        <f>O264*P264+P264*(P264+1)/2-P266</f>
        <v>44</v>
      </c>
      <c r="Q267" s="744"/>
      <c r="R267" s="722"/>
    </row>
    <row r="268" spans="3:18" x14ac:dyDescent="0.2">
      <c r="C268" s="722"/>
      <c r="D268" s="722"/>
      <c r="E268" s="722"/>
      <c r="F268" s="722"/>
      <c r="G268" s="722"/>
      <c r="H268" s="722"/>
      <c r="I268" s="722"/>
      <c r="J268" s="722"/>
      <c r="K268" s="744"/>
      <c r="L268" s="744"/>
      <c r="M268" s="744"/>
      <c r="N268" s="744"/>
      <c r="O268" s="744"/>
      <c r="P268" s="744"/>
      <c r="Q268" s="744"/>
      <c r="R268" s="722"/>
    </row>
    <row r="269" spans="3:18" ht="12.75" thickBot="1" x14ac:dyDescent="0.25">
      <c r="C269" s="722" t="s">
        <v>954</v>
      </c>
      <c r="D269" s="722"/>
      <c r="E269" s="722"/>
      <c r="F269" s="722"/>
      <c r="G269" s="722" t="s">
        <v>955</v>
      </c>
      <c r="H269" s="722">
        <v>0.05</v>
      </c>
      <c r="I269" s="722"/>
      <c r="J269" s="722"/>
      <c r="K269" s="744"/>
      <c r="L269" s="744"/>
      <c r="M269" s="744"/>
      <c r="N269" s="744"/>
      <c r="O269" s="745" t="s">
        <v>976</v>
      </c>
      <c r="P269" s="745" t="s">
        <v>977</v>
      </c>
      <c r="Q269" s="744"/>
      <c r="R269" s="722"/>
    </row>
    <row r="270" spans="3:18" ht="12.75" thickTop="1" x14ac:dyDescent="0.2">
      <c r="C270" s="726" t="s">
        <v>956</v>
      </c>
      <c r="D270" s="726" t="s">
        <v>957</v>
      </c>
      <c r="E270" s="726" t="s">
        <v>958</v>
      </c>
      <c r="F270" s="726" t="s">
        <v>959</v>
      </c>
      <c r="G270" s="726" t="s">
        <v>960</v>
      </c>
      <c r="H270" s="726" t="s">
        <v>961</v>
      </c>
      <c r="I270" s="726" t="s">
        <v>962</v>
      </c>
      <c r="J270" s="726" t="s">
        <v>963</v>
      </c>
      <c r="K270" s="727" t="s">
        <v>964</v>
      </c>
      <c r="L270" s="727" t="s">
        <v>965</v>
      </c>
      <c r="M270" s="744"/>
      <c r="N270" s="744" t="s">
        <v>978</v>
      </c>
      <c r="O270" s="738">
        <v>0.05</v>
      </c>
      <c r="P270" s="744"/>
      <c r="Q270" s="744"/>
      <c r="R270" s="722"/>
    </row>
    <row r="271" spans="3:18" x14ac:dyDescent="0.2">
      <c r="C271" s="722" t="s">
        <v>966</v>
      </c>
      <c r="D271" s="722">
        <f>SQRT(F267*(1/D265+1/D266))</f>
        <v>0.28501038699955666</v>
      </c>
      <c r="E271" s="722">
        <f>(ABS(E265-E266-G263))/D271</f>
        <v>0.69032850216150876</v>
      </c>
      <c r="F271" s="722">
        <f>D265+D266-2</f>
        <v>20</v>
      </c>
      <c r="G271" s="722">
        <f>TDIST(E271,F271,1)</f>
        <v>0.24896064146601954</v>
      </c>
      <c r="H271" s="722">
        <f>TINV(H269*2,F271)</f>
        <v>1.7247182429207868</v>
      </c>
      <c r="I271" s="722"/>
      <c r="J271" s="722"/>
      <c r="K271" s="744" t="str">
        <f>IF(G271&lt;H269,"yes","no")</f>
        <v>no</v>
      </c>
      <c r="L271" s="744">
        <f>SQRT(E271^2/(E271^2+F271))</f>
        <v>0.15255532633468494</v>
      </c>
      <c r="M271" s="744"/>
      <c r="N271" s="744" t="s">
        <v>975</v>
      </c>
      <c r="O271" s="739">
        <f>MIN(O267,P267)</f>
        <v>44</v>
      </c>
      <c r="P271" s="744"/>
      <c r="Q271" s="744"/>
      <c r="R271" s="722"/>
    </row>
    <row r="272" spans="3:18" x14ac:dyDescent="0.2">
      <c r="C272" s="722" t="s">
        <v>967</v>
      </c>
      <c r="D272" s="722">
        <f>D271</f>
        <v>0.28501038699955666</v>
      </c>
      <c r="E272" s="722">
        <f t="shared" ref="E272:F272" si="11">E271</f>
        <v>0.69032850216150876</v>
      </c>
      <c r="F272" s="722">
        <f t="shared" si="11"/>
        <v>20</v>
      </c>
      <c r="G272" s="722">
        <f>TDIST(E272,F272,2)</f>
        <v>0.49792128293203908</v>
      </c>
      <c r="H272" s="722">
        <f>TINV(H269,F272)</f>
        <v>2.0859634472658648</v>
      </c>
      <c r="I272" s="722">
        <f>(E265-E266)-H272*D272</f>
        <v>-0.79127204293004927</v>
      </c>
      <c r="J272" s="722">
        <f>(E265-E266)+H272*D272</f>
        <v>0.39777045581429754</v>
      </c>
      <c r="K272" s="744" t="str">
        <f>IF(G272&lt;H269,"yes","no")</f>
        <v>no</v>
      </c>
      <c r="L272" s="744">
        <f>L271</f>
        <v>0.15255532633468494</v>
      </c>
      <c r="M272" s="744"/>
      <c r="N272" s="744" t="s">
        <v>979</v>
      </c>
      <c r="O272" s="739">
        <f>O264*P264/2</f>
        <v>58.5</v>
      </c>
      <c r="P272" s="744"/>
      <c r="Q272" s="744"/>
      <c r="R272" s="722"/>
    </row>
    <row r="273" spans="3:18" x14ac:dyDescent="0.2">
      <c r="C273" s="733"/>
      <c r="D273" s="733"/>
      <c r="E273" s="733"/>
      <c r="F273" s="733"/>
      <c r="G273" s="733"/>
      <c r="H273" s="733"/>
      <c r="I273" s="733"/>
      <c r="J273" s="733"/>
      <c r="K273" s="734"/>
      <c r="L273" s="734"/>
      <c r="M273" s="744"/>
      <c r="N273" s="744" t="s">
        <v>980</v>
      </c>
      <c r="O273" s="739">
        <v>14.958058246092856</v>
      </c>
      <c r="P273" s="744" t="s">
        <v>981</v>
      </c>
      <c r="Q273" s="744"/>
      <c r="R273" s="722"/>
    </row>
    <row r="274" spans="3:18" ht="12.75" thickBot="1" x14ac:dyDescent="0.25">
      <c r="C274" s="722" t="s">
        <v>968</v>
      </c>
      <c r="D274" s="722"/>
      <c r="E274" s="722"/>
      <c r="F274" s="722"/>
      <c r="G274" s="722" t="s">
        <v>955</v>
      </c>
      <c r="H274" s="722">
        <f>H269</f>
        <v>0.05</v>
      </c>
      <c r="I274" s="722"/>
      <c r="J274" s="722"/>
      <c r="K274" s="744"/>
      <c r="L274" s="744"/>
      <c r="M274" s="744"/>
      <c r="N274" s="744" t="s">
        <v>982</v>
      </c>
      <c r="O274" s="739">
        <f>ABS(STANDARDIZE(O271,O272,O273))</f>
        <v>0.96937715854846973</v>
      </c>
      <c r="P274" s="744"/>
      <c r="Q274" s="744"/>
      <c r="R274" s="722"/>
    </row>
    <row r="275" spans="3:18" ht="12.75" thickTop="1" x14ac:dyDescent="0.2">
      <c r="C275" s="726" t="s">
        <v>956</v>
      </c>
      <c r="D275" s="726" t="s">
        <v>957</v>
      </c>
      <c r="E275" s="726" t="s">
        <v>958</v>
      </c>
      <c r="F275" s="726" t="s">
        <v>959</v>
      </c>
      <c r="G275" s="726" t="s">
        <v>960</v>
      </c>
      <c r="H275" s="726" t="s">
        <v>961</v>
      </c>
      <c r="I275" s="726" t="s">
        <v>962</v>
      </c>
      <c r="J275" s="726" t="s">
        <v>963</v>
      </c>
      <c r="K275" s="727" t="s">
        <v>964</v>
      </c>
      <c r="L275" s="727" t="s">
        <v>965</v>
      </c>
      <c r="M275" s="744"/>
      <c r="N275" s="744" t="s">
        <v>965</v>
      </c>
      <c r="O275" s="739">
        <f>O274/SQRT(O264+P264)</f>
        <v>0.20667190462129989</v>
      </c>
      <c r="P275" s="744"/>
      <c r="Q275" s="744"/>
      <c r="R275" s="722"/>
    </row>
    <row r="276" spans="3:18" x14ac:dyDescent="0.2">
      <c r="C276" s="722" t="s">
        <v>966</v>
      </c>
      <c r="D276" s="722">
        <f>SQRT(F265/D265+F266/D266)</f>
        <v>0.27315539947209394</v>
      </c>
      <c r="E276" s="722">
        <f>(ABS(E265-E266-G263))/D276</f>
        <v>0.72028886830764005</v>
      </c>
      <c r="F276" s="722">
        <f>(F265/D265+F266/D266)^2/((F265/D265)^2/(D265-1)+(F266/D266)^2/(D266-1))</f>
        <v>19.497908683582725</v>
      </c>
      <c r="G276" s="1014">
        <f>TDIST(E276,ROUND(F276,0),1)</f>
        <v>0.24005774973035005</v>
      </c>
      <c r="H276" s="722">
        <f>TINV(H274*2,ROUND(F276,0))</f>
        <v>1.7291328115213698</v>
      </c>
      <c r="I276" s="722"/>
      <c r="J276" s="722"/>
      <c r="K276" s="744" t="str">
        <f>IF(G276&lt;H274,"yes","no")</f>
        <v>no</v>
      </c>
      <c r="L276" s="744">
        <f>SQRT(E276^2/(E276^2+F276))</f>
        <v>0.16099418672673158</v>
      </c>
      <c r="M276" s="744"/>
      <c r="N276" s="744" t="s">
        <v>983</v>
      </c>
      <c r="O276" s="1015">
        <f>O272+O273*NORMSINV(O270)</f>
        <v>33.896183641762782</v>
      </c>
      <c r="P276" s="1016">
        <f>O272+O273*NORMSINV(O270/2)</f>
        <v>29.182744559005638</v>
      </c>
      <c r="Q276" s="744"/>
      <c r="R276" s="722"/>
    </row>
    <row r="277" spans="3:18" x14ac:dyDescent="0.2">
      <c r="C277" s="722" t="s">
        <v>967</v>
      </c>
      <c r="D277" s="722">
        <f>D276</f>
        <v>0.27315539947209394</v>
      </c>
      <c r="E277" s="722">
        <f t="shared" ref="E277:F277" si="12">E276</f>
        <v>0.72028886830764005</v>
      </c>
      <c r="F277" s="722">
        <f t="shared" si="12"/>
        <v>19.497908683582725</v>
      </c>
      <c r="G277" s="1012">
        <f>TDIST(E277,ROUND(F277,0),2)</f>
        <v>0.48011549946070009</v>
      </c>
      <c r="H277" s="722">
        <f>TINV(H274,ROUND(F277,0))</f>
        <v>2.0930240544083096</v>
      </c>
      <c r="I277" s="722">
        <f>(E265-E266)-H277*D277</f>
        <v>-0.76847161524447949</v>
      </c>
      <c r="J277" s="722">
        <f>(E265-E266)+H277*D277</f>
        <v>0.37497002812872765</v>
      </c>
      <c r="K277" s="744" t="str">
        <f>IF(G277&lt;H274,"yes","no")</f>
        <v>no</v>
      </c>
      <c r="L277" s="744">
        <f>L276</f>
        <v>0.16099418672673158</v>
      </c>
      <c r="M277" s="744"/>
      <c r="N277" s="744" t="s">
        <v>960</v>
      </c>
      <c r="O277" s="1017">
        <f>1-NORMSDIST(O274)</f>
        <v>0.1661785222671438</v>
      </c>
      <c r="P277" s="1011">
        <f>2*O277</f>
        <v>0.3323570445342876</v>
      </c>
      <c r="Q277" s="744"/>
      <c r="R277" s="722"/>
    </row>
    <row r="278" spans="3:18" x14ac:dyDescent="0.2">
      <c r="C278" s="733"/>
      <c r="D278" s="733"/>
      <c r="E278" s="733"/>
      <c r="F278" s="733"/>
      <c r="G278" s="733"/>
      <c r="H278" s="733"/>
      <c r="I278" s="733"/>
      <c r="J278" s="733"/>
      <c r="K278" s="734"/>
      <c r="L278" s="734"/>
      <c r="M278" s="744"/>
      <c r="N278" s="744" t="s">
        <v>984</v>
      </c>
      <c r="O278" s="740" t="str">
        <f>IF(O277&lt;O270,"yes","no")</f>
        <v>no</v>
      </c>
      <c r="P278" s="741" t="str">
        <f>IF(P277&lt;O270,"yes","no")</f>
        <v>no</v>
      </c>
      <c r="Q278" s="744"/>
      <c r="R278" s="722"/>
    </row>
    <row r="279" spans="3:18" x14ac:dyDescent="0.2">
      <c r="C279" s="722"/>
      <c r="D279" s="722"/>
      <c r="E279" s="722"/>
      <c r="F279" s="722"/>
      <c r="G279" s="722"/>
      <c r="H279" s="722"/>
      <c r="I279" s="722"/>
      <c r="J279" s="722"/>
      <c r="K279" s="744"/>
      <c r="L279" s="744"/>
      <c r="M279" s="744"/>
      <c r="N279" s="744"/>
      <c r="O279" s="744"/>
      <c r="P279" s="744"/>
      <c r="Q279" s="744"/>
      <c r="R279" s="722"/>
    </row>
    <row r="280" spans="3:18" x14ac:dyDescent="0.2">
      <c r="C280" s="722"/>
      <c r="D280" s="722"/>
      <c r="E280" s="722"/>
      <c r="F280" s="722"/>
      <c r="G280" s="722"/>
      <c r="H280" s="722"/>
      <c r="I280" s="722"/>
      <c r="J280" s="722"/>
      <c r="K280" s="744"/>
      <c r="L280" s="744"/>
      <c r="M280" s="744"/>
      <c r="N280" s="744" t="s">
        <v>983</v>
      </c>
      <c r="O280" s="738">
        <f>[1]!MCRIT(O264,P264,O270,1)</f>
        <v>33</v>
      </c>
      <c r="P280" s="738">
        <f>[1]!MCRIT(O264,P264,O270,2)</f>
        <v>28</v>
      </c>
      <c r="Q280" s="744"/>
      <c r="R280" s="722"/>
    </row>
    <row r="281" spans="3:18" x14ac:dyDescent="0.2">
      <c r="C281" s="722"/>
      <c r="D281" s="722"/>
      <c r="E281" s="722"/>
      <c r="F281" s="722"/>
      <c r="G281" s="722"/>
      <c r="H281" s="722"/>
      <c r="I281" s="722"/>
      <c r="J281" s="722"/>
      <c r="K281" s="744"/>
      <c r="L281" s="744"/>
      <c r="M281" s="744"/>
      <c r="N281" s="744" t="s">
        <v>985</v>
      </c>
      <c r="O281" s="740" t="str">
        <f>IF(ISNUMBER(O280),IF(O271&lt;O280,"yes","no"),"no")</f>
        <v>no</v>
      </c>
      <c r="P281" s="740" t="str">
        <f>IF(ISNUMBER(P280),IF(O271&lt;P280,"yes","no"),"no")</f>
        <v>no</v>
      </c>
      <c r="Q281" s="744"/>
      <c r="R281" s="722"/>
    </row>
    <row r="282" spans="3:18" x14ac:dyDescent="0.2">
      <c r="C282" s="722"/>
      <c r="D282" s="722"/>
      <c r="E282" s="722"/>
      <c r="F282" s="722"/>
      <c r="G282" s="722"/>
      <c r="H282" s="722"/>
      <c r="I282" s="722"/>
      <c r="J282" s="722"/>
      <c r="K282" s="744"/>
      <c r="L282" s="744"/>
      <c r="M282" s="744"/>
      <c r="N282" s="744"/>
      <c r="O282" s="744"/>
      <c r="P282" s="744"/>
      <c r="Q282" s="744"/>
      <c r="R282" s="722"/>
    </row>
    <row r="283" spans="3:18" x14ac:dyDescent="0.2">
      <c r="C283" s="722"/>
      <c r="D283" s="722"/>
      <c r="E283" s="722"/>
      <c r="F283" s="722"/>
      <c r="G283" s="722"/>
      <c r="H283" s="722"/>
      <c r="I283" s="722"/>
      <c r="J283" s="722"/>
      <c r="K283" s="744"/>
      <c r="L283" s="744"/>
      <c r="M283" s="744"/>
      <c r="N283" s="744" t="s">
        <v>960</v>
      </c>
      <c r="O283" s="738">
        <f>[1]!MANN_EXACT(Q92:Q100,Q101:Q116,1)</f>
        <v>0.1787423103212577</v>
      </c>
      <c r="P283" s="738">
        <f>2*O283</f>
        <v>0.3574846206425154</v>
      </c>
      <c r="Q283" s="744"/>
      <c r="R283" s="722"/>
    </row>
    <row r="284" spans="3:18" x14ac:dyDescent="0.2">
      <c r="C284" s="722"/>
      <c r="D284" s="722"/>
      <c r="E284" s="722"/>
      <c r="F284" s="722"/>
      <c r="G284" s="722"/>
      <c r="H284" s="722"/>
      <c r="I284" s="722"/>
      <c r="J284" s="722"/>
      <c r="K284" s="744"/>
      <c r="L284" s="744"/>
      <c r="M284" s="744"/>
      <c r="N284" s="744" t="s">
        <v>986</v>
      </c>
      <c r="O284" s="740" t="str">
        <f>IF(O283&lt;O270,"yes","no")</f>
        <v>no</v>
      </c>
      <c r="P284" s="740" t="str">
        <f>IF(P283&lt;O270,"yes","no")</f>
        <v>no</v>
      </c>
      <c r="Q284" s="744"/>
      <c r="R284" s="722"/>
    </row>
    <row r="285" spans="3:18" x14ac:dyDescent="0.2">
      <c r="C285" s="722"/>
      <c r="D285" s="722"/>
      <c r="E285" s="722"/>
      <c r="F285" s="722"/>
      <c r="G285" s="722"/>
      <c r="H285" s="722"/>
      <c r="I285" s="722"/>
      <c r="J285" s="722"/>
      <c r="K285" s="744"/>
      <c r="L285" s="744"/>
      <c r="M285" s="744"/>
      <c r="N285" s="744"/>
      <c r="O285" s="744"/>
      <c r="P285" s="744"/>
      <c r="Q285" s="744"/>
      <c r="R285" s="722"/>
    </row>
    <row r="286" spans="3:18" x14ac:dyDescent="0.2">
      <c r="C286" s="722"/>
      <c r="D286" s="722"/>
      <c r="E286" s="722"/>
      <c r="F286" s="722"/>
      <c r="G286" s="722"/>
      <c r="H286" s="722"/>
      <c r="I286" s="722"/>
      <c r="J286" s="722"/>
      <c r="K286" s="744"/>
      <c r="L286" s="744"/>
      <c r="M286" s="744"/>
      <c r="N286" s="744"/>
      <c r="O286" s="744"/>
      <c r="P286" s="744"/>
      <c r="Q286" s="744"/>
      <c r="R286" s="722"/>
    </row>
    <row r="287" spans="3:18" x14ac:dyDescent="0.2">
      <c r="C287" s="722"/>
      <c r="D287" s="722"/>
      <c r="E287" s="722"/>
      <c r="F287" s="722"/>
      <c r="G287" s="722"/>
      <c r="H287" s="722"/>
      <c r="I287" s="722"/>
      <c r="J287" s="722"/>
      <c r="K287" s="744"/>
      <c r="L287" s="744"/>
      <c r="M287" s="744"/>
      <c r="N287" s="744"/>
      <c r="O287" s="744"/>
      <c r="P287" s="744"/>
      <c r="Q287" s="744"/>
      <c r="R287" s="722"/>
    </row>
    <row r="288" spans="3:18" x14ac:dyDescent="0.2">
      <c r="C288" s="722"/>
      <c r="D288" s="722"/>
      <c r="E288" s="722"/>
      <c r="F288" s="722"/>
      <c r="G288" s="722"/>
      <c r="H288" s="722"/>
      <c r="I288" s="722"/>
      <c r="J288" s="722"/>
      <c r="K288" s="744"/>
      <c r="L288" s="744"/>
      <c r="M288" s="744"/>
      <c r="N288" s="744"/>
      <c r="O288" s="744"/>
      <c r="P288" s="744"/>
      <c r="Q288" s="744"/>
      <c r="R288" s="722"/>
    </row>
    <row r="289" spans="3:18" x14ac:dyDescent="0.2">
      <c r="C289" s="722"/>
      <c r="D289" s="722"/>
      <c r="E289" s="722"/>
      <c r="F289" s="722"/>
      <c r="G289" s="722"/>
      <c r="H289" s="722"/>
      <c r="I289" s="722"/>
      <c r="J289" s="722"/>
      <c r="K289" s="744"/>
      <c r="L289" s="744"/>
      <c r="M289" s="744"/>
      <c r="N289" s="744"/>
      <c r="O289" s="744"/>
      <c r="P289" s="744"/>
      <c r="Q289" s="744"/>
      <c r="R289" s="722"/>
    </row>
    <row r="290" spans="3:18" x14ac:dyDescent="0.2">
      <c r="C290" s="722"/>
      <c r="D290" s="722"/>
      <c r="E290" s="722"/>
      <c r="F290" s="722"/>
      <c r="G290" s="722"/>
      <c r="H290" s="722"/>
      <c r="I290" s="722"/>
      <c r="J290" s="722"/>
      <c r="K290" s="744"/>
      <c r="L290" s="744"/>
      <c r="M290" s="744"/>
      <c r="N290" s="744"/>
      <c r="O290" s="744"/>
      <c r="P290" s="744"/>
      <c r="Q290" s="744"/>
      <c r="R290" s="722"/>
    </row>
    <row r="291" spans="3:18" x14ac:dyDescent="0.2">
      <c r="C291" s="722"/>
      <c r="D291" s="722"/>
      <c r="E291" s="722"/>
      <c r="F291" s="722"/>
      <c r="G291" s="722"/>
      <c r="H291" s="722"/>
      <c r="I291" s="722"/>
      <c r="J291" s="722"/>
      <c r="K291" s="744"/>
      <c r="L291" s="744"/>
      <c r="M291" s="744"/>
      <c r="N291" s="744"/>
      <c r="O291" s="744"/>
      <c r="P291" s="744"/>
      <c r="Q291" s="744"/>
      <c r="R291" s="722"/>
    </row>
    <row r="292" spans="3:18" x14ac:dyDescent="0.2">
      <c r="C292" s="722"/>
      <c r="D292" s="722"/>
      <c r="E292" s="722"/>
      <c r="F292" s="722"/>
      <c r="G292" s="722"/>
      <c r="H292" s="722"/>
      <c r="I292" s="722"/>
      <c r="J292" s="722"/>
      <c r="K292" s="744"/>
      <c r="L292" s="744"/>
      <c r="M292" s="744"/>
      <c r="N292" s="744"/>
      <c r="O292" s="744"/>
      <c r="P292" s="744"/>
      <c r="Q292" s="744"/>
      <c r="R292" s="722"/>
    </row>
    <row r="293" spans="3:18" x14ac:dyDescent="0.2">
      <c r="C293" s="722"/>
      <c r="D293" s="722"/>
      <c r="E293" s="722"/>
      <c r="F293" s="722"/>
      <c r="G293" s="722"/>
      <c r="H293" s="722"/>
      <c r="I293" s="722"/>
      <c r="J293" s="722"/>
      <c r="K293" s="744"/>
      <c r="L293" s="744"/>
      <c r="M293" s="744"/>
      <c r="N293" s="744"/>
      <c r="O293" s="744"/>
      <c r="P293" s="744"/>
      <c r="Q293" s="744"/>
      <c r="R293" s="722"/>
    </row>
    <row r="294" spans="3:18" x14ac:dyDescent="0.2">
      <c r="C294" s="722"/>
      <c r="D294" s="722"/>
      <c r="E294" s="722"/>
      <c r="F294" s="722"/>
      <c r="G294" s="722"/>
      <c r="H294" s="722"/>
      <c r="I294" s="722"/>
      <c r="J294" s="722"/>
      <c r="K294" s="744"/>
      <c r="L294" s="744"/>
      <c r="M294" s="744"/>
      <c r="N294" s="744"/>
      <c r="O294" s="744"/>
      <c r="P294" s="744"/>
      <c r="Q294" s="744"/>
      <c r="R294" s="722"/>
    </row>
    <row r="295" spans="3:18" x14ac:dyDescent="0.2">
      <c r="C295" s="722"/>
      <c r="D295" s="722"/>
      <c r="E295" s="722"/>
      <c r="F295" s="722"/>
      <c r="G295" s="722"/>
      <c r="H295" s="722"/>
      <c r="I295" s="722"/>
      <c r="J295" s="722"/>
      <c r="K295" s="744"/>
      <c r="L295" s="744"/>
      <c r="M295" s="744"/>
      <c r="N295" s="744"/>
      <c r="O295" s="744"/>
      <c r="P295" s="744"/>
      <c r="Q295" s="744"/>
      <c r="R295" s="722"/>
    </row>
    <row r="296" spans="3:18" ht="15.75" x14ac:dyDescent="0.25">
      <c r="C296" s="1008" t="s">
        <v>11</v>
      </c>
      <c r="D296" s="722"/>
      <c r="E296" s="722"/>
      <c r="F296" s="722"/>
      <c r="G296" s="722"/>
      <c r="H296" s="722"/>
      <c r="I296" s="722"/>
      <c r="J296" s="722"/>
      <c r="K296" s="744"/>
      <c r="L296" s="744"/>
      <c r="M296" s="744"/>
      <c r="N296" s="744"/>
      <c r="O296" s="744"/>
      <c r="P296" s="744"/>
      <c r="Q296" s="744"/>
      <c r="R296" s="722"/>
    </row>
    <row r="297" spans="3:18" x14ac:dyDescent="0.2">
      <c r="C297" s="722" t="s">
        <v>943</v>
      </c>
      <c r="D297" s="722"/>
      <c r="E297" s="722"/>
      <c r="F297" s="722"/>
      <c r="G297" s="722"/>
      <c r="H297" s="722"/>
      <c r="I297" s="722"/>
      <c r="J297" s="722"/>
      <c r="K297" s="744"/>
      <c r="L297" s="744"/>
      <c r="M297" s="744"/>
      <c r="N297" s="744" t="s">
        <v>969</v>
      </c>
      <c r="O297" s="744"/>
      <c r="P297" s="744"/>
      <c r="Q297" s="744"/>
      <c r="R297" s="722"/>
    </row>
    <row r="298" spans="3:18" x14ac:dyDescent="0.2">
      <c r="C298" s="722"/>
      <c r="D298" s="722"/>
      <c r="E298" s="722"/>
      <c r="F298" s="722"/>
      <c r="G298" s="722"/>
      <c r="H298" s="722"/>
      <c r="I298" s="722"/>
      <c r="J298" s="722"/>
      <c r="K298" s="744"/>
      <c r="L298" s="744"/>
      <c r="M298" s="744"/>
      <c r="N298" s="744"/>
      <c r="O298" s="744"/>
      <c r="P298" s="744"/>
      <c r="Q298" s="744"/>
      <c r="R298" s="722"/>
    </row>
    <row r="299" spans="3:18" ht="12.75" thickBot="1" x14ac:dyDescent="0.25">
      <c r="C299" s="722" t="s">
        <v>944</v>
      </c>
      <c r="D299" s="722"/>
      <c r="E299" s="722"/>
      <c r="F299" s="722" t="s">
        <v>945</v>
      </c>
      <c r="G299" s="722">
        <v>0</v>
      </c>
      <c r="H299" s="722"/>
      <c r="I299" s="722"/>
      <c r="J299" s="722"/>
      <c r="K299" s="744"/>
      <c r="L299" s="744"/>
      <c r="M299" s="744"/>
      <c r="N299" s="744"/>
      <c r="O299" s="744" t="s">
        <v>970</v>
      </c>
      <c r="P299" s="744" t="s">
        <v>971</v>
      </c>
      <c r="Q299" s="744"/>
      <c r="R299" s="722"/>
    </row>
    <row r="300" spans="3:18" ht="12.75" thickTop="1" x14ac:dyDescent="0.2">
      <c r="C300" s="726" t="s">
        <v>946</v>
      </c>
      <c r="D300" s="726" t="s">
        <v>947</v>
      </c>
      <c r="E300" s="726" t="s">
        <v>948</v>
      </c>
      <c r="F300" s="726" t="s">
        <v>949</v>
      </c>
      <c r="G300" s="726" t="s">
        <v>950</v>
      </c>
      <c r="H300" s="722"/>
      <c r="I300" s="722"/>
      <c r="J300" s="722"/>
      <c r="K300" s="744"/>
      <c r="L300" s="744"/>
      <c r="M300" s="744"/>
      <c r="N300" s="744" t="s">
        <v>972</v>
      </c>
      <c r="O300" s="729">
        <f>COUNT(S92:S100)</f>
        <v>9</v>
      </c>
      <c r="P300" s="730">
        <f>COUNT(S101:S116)</f>
        <v>16</v>
      </c>
      <c r="Q300" s="744"/>
      <c r="R300" s="722"/>
    </row>
    <row r="301" spans="3:18" x14ac:dyDescent="0.2">
      <c r="C301" s="722" t="s">
        <v>951</v>
      </c>
      <c r="D301" s="722">
        <f>COUNT(S92:S100)</f>
        <v>9</v>
      </c>
      <c r="E301" s="722">
        <f>AVERAGE(S92:S100)</f>
        <v>1.5287652384369121</v>
      </c>
      <c r="F301" s="722">
        <f>VAR(S92:S100)</f>
        <v>0.35371114775985557</v>
      </c>
      <c r="G301" s="722"/>
      <c r="H301" s="722"/>
      <c r="I301" s="722"/>
      <c r="J301" s="722"/>
      <c r="K301" s="744"/>
      <c r="L301" s="744"/>
      <c r="M301" s="744"/>
      <c r="N301" s="744" t="s">
        <v>973</v>
      </c>
      <c r="O301" s="731">
        <f>MEDIAN(S92:S100)</f>
        <v>1.7508939203821254</v>
      </c>
      <c r="P301" s="732">
        <f>MEDIAN(S101:S116)</f>
        <v>1.3600796517029785</v>
      </c>
      <c r="Q301" s="744"/>
      <c r="R301" s="722"/>
    </row>
    <row r="302" spans="3:18" x14ac:dyDescent="0.2">
      <c r="C302" s="722" t="s">
        <v>952</v>
      </c>
      <c r="D302" s="722">
        <f>COUNT(S101:S116)</f>
        <v>16</v>
      </c>
      <c r="E302" s="722">
        <f>AVERAGE(S101:S116)</f>
        <v>1.4490993861656316</v>
      </c>
      <c r="F302" s="722">
        <f>VAR(S101:S116)</f>
        <v>0.10837037267806361</v>
      </c>
      <c r="G302" s="722"/>
      <c r="H302" s="722"/>
      <c r="I302" s="722"/>
      <c r="J302" s="722"/>
      <c r="K302" s="744"/>
      <c r="L302" s="744"/>
      <c r="M302" s="744"/>
      <c r="N302" s="744" t="s">
        <v>974</v>
      </c>
      <c r="O302" s="731">
        <v>131</v>
      </c>
      <c r="P302" s="732">
        <v>194</v>
      </c>
      <c r="Q302" s="744"/>
      <c r="R302" s="722"/>
    </row>
    <row r="303" spans="3:18" x14ac:dyDescent="0.2">
      <c r="C303" s="733" t="s">
        <v>953</v>
      </c>
      <c r="D303" s="733"/>
      <c r="E303" s="733"/>
      <c r="F303" s="733">
        <f>((D301-1)*F301+(D302-1)*F302)/(D301+D302-2)</f>
        <v>0.19370629444564341</v>
      </c>
      <c r="G303" s="733">
        <f>ABS(E301-E302-G299)/SQRT(F303)</f>
        <v>0.18100907122945453</v>
      </c>
      <c r="H303" s="722"/>
      <c r="I303" s="722"/>
      <c r="J303" s="722"/>
      <c r="K303" s="744"/>
      <c r="L303" s="744"/>
      <c r="M303" s="744"/>
      <c r="N303" s="744" t="s">
        <v>975</v>
      </c>
      <c r="O303" s="735">
        <f>O300*P300+O300*(O300+1)/2-O302</f>
        <v>58</v>
      </c>
      <c r="P303" s="736">
        <f>O300*P300+P300*(P300+1)/2-P302</f>
        <v>86</v>
      </c>
      <c r="Q303" s="744"/>
      <c r="R303" s="722"/>
    </row>
    <row r="304" spans="3:18" x14ac:dyDescent="0.2">
      <c r="C304" s="722"/>
      <c r="D304" s="722"/>
      <c r="E304" s="722"/>
      <c r="F304" s="722"/>
      <c r="G304" s="722"/>
      <c r="H304" s="722"/>
      <c r="I304" s="722"/>
      <c r="J304" s="722"/>
      <c r="K304" s="744"/>
      <c r="L304" s="744"/>
      <c r="M304" s="744"/>
      <c r="N304" s="744"/>
      <c r="O304" s="744"/>
      <c r="P304" s="744"/>
      <c r="Q304" s="744"/>
      <c r="R304" s="722"/>
    </row>
    <row r="305" spans="3:18" ht="12.75" thickBot="1" x14ac:dyDescent="0.25">
      <c r="C305" s="722" t="s">
        <v>954</v>
      </c>
      <c r="D305" s="722"/>
      <c r="E305" s="722"/>
      <c r="F305" s="722"/>
      <c r="G305" s="722" t="s">
        <v>955</v>
      </c>
      <c r="H305" s="722">
        <v>0.05</v>
      </c>
      <c r="I305" s="722"/>
      <c r="J305" s="722"/>
      <c r="K305" s="744"/>
      <c r="L305" s="744"/>
      <c r="M305" s="744"/>
      <c r="N305" s="744"/>
      <c r="O305" s="745" t="s">
        <v>976</v>
      </c>
      <c r="P305" s="745" t="s">
        <v>977</v>
      </c>
      <c r="Q305" s="744"/>
      <c r="R305" s="722"/>
    </row>
    <row r="306" spans="3:18" ht="12.75" thickTop="1" x14ac:dyDescent="0.2">
      <c r="C306" s="726" t="s">
        <v>956</v>
      </c>
      <c r="D306" s="726" t="s">
        <v>957</v>
      </c>
      <c r="E306" s="726" t="s">
        <v>958</v>
      </c>
      <c r="F306" s="726" t="s">
        <v>959</v>
      </c>
      <c r="G306" s="726" t="s">
        <v>960</v>
      </c>
      <c r="H306" s="726" t="s">
        <v>961</v>
      </c>
      <c r="I306" s="726" t="s">
        <v>962</v>
      </c>
      <c r="J306" s="726" t="s">
        <v>963</v>
      </c>
      <c r="K306" s="727" t="s">
        <v>964</v>
      </c>
      <c r="L306" s="727" t="s">
        <v>965</v>
      </c>
      <c r="M306" s="744"/>
      <c r="N306" s="744" t="s">
        <v>978</v>
      </c>
      <c r="O306" s="738">
        <v>0.05</v>
      </c>
      <c r="P306" s="744"/>
      <c r="Q306" s="744"/>
      <c r="R306" s="722"/>
    </row>
    <row r="307" spans="3:18" x14ac:dyDescent="0.2">
      <c r="C307" s="722" t="s">
        <v>966</v>
      </c>
      <c r="D307" s="722">
        <f>SQRT(F303*(1/D301+1/D302))</f>
        <v>0.18338365523656738</v>
      </c>
      <c r="E307" s="722">
        <f>(ABS(E301-E302-G299))/D307</f>
        <v>0.43442177095069084</v>
      </c>
      <c r="F307" s="722">
        <f>D301+D302-2</f>
        <v>23</v>
      </c>
      <c r="G307" s="722">
        <f>TDIST(E307,F307,1)</f>
        <v>0.33401529934664109</v>
      </c>
      <c r="H307" s="722">
        <f>TINV(H305*2,F307)</f>
        <v>1.7138715277470482</v>
      </c>
      <c r="I307" s="722"/>
      <c r="J307" s="722"/>
      <c r="K307" s="744" t="str">
        <f>IF(G307&lt;H305,"yes","no")</f>
        <v>no</v>
      </c>
      <c r="L307" s="744">
        <f>SQRT(E307^2/(E307^2+F307))</f>
        <v>9.0213840606524404E-2</v>
      </c>
      <c r="M307" s="744"/>
      <c r="N307" s="744" t="s">
        <v>975</v>
      </c>
      <c r="O307" s="739">
        <f>MIN(O303,P303)</f>
        <v>58</v>
      </c>
      <c r="P307" s="744"/>
      <c r="Q307" s="744"/>
      <c r="R307" s="722"/>
    </row>
    <row r="308" spans="3:18" x14ac:dyDescent="0.2">
      <c r="C308" s="722" t="s">
        <v>967</v>
      </c>
      <c r="D308" s="722">
        <f>D307</f>
        <v>0.18338365523656738</v>
      </c>
      <c r="E308" s="722">
        <f t="shared" ref="E308:F308" si="13">E307</f>
        <v>0.43442177095069084</v>
      </c>
      <c r="F308" s="722">
        <f t="shared" si="13"/>
        <v>23</v>
      </c>
      <c r="G308" s="722">
        <f>TDIST(E308,F308,2)</f>
        <v>0.66803059869328218</v>
      </c>
      <c r="H308" s="722">
        <f>TINV(H305,F308)</f>
        <v>2.0686576104190491</v>
      </c>
      <c r="I308" s="722">
        <f>(E301-E302)-H308*D308</f>
        <v>-0.29969214176030767</v>
      </c>
      <c r="J308" s="722">
        <f>(E301-E302)+H308*D308</f>
        <v>0.45902384630286874</v>
      </c>
      <c r="K308" s="744" t="str">
        <f>IF(G308&lt;H305,"yes","no")</f>
        <v>no</v>
      </c>
      <c r="L308" s="744">
        <f>L307</f>
        <v>9.0213840606524404E-2</v>
      </c>
      <c r="M308" s="744"/>
      <c r="N308" s="744" t="s">
        <v>979</v>
      </c>
      <c r="O308" s="739">
        <f>O300*P300/2</f>
        <v>72</v>
      </c>
      <c r="P308" s="744"/>
      <c r="Q308" s="744"/>
      <c r="R308" s="722"/>
    </row>
    <row r="309" spans="3:18" x14ac:dyDescent="0.2">
      <c r="C309" s="733"/>
      <c r="D309" s="733"/>
      <c r="E309" s="733"/>
      <c r="F309" s="733"/>
      <c r="G309" s="733"/>
      <c r="H309" s="733"/>
      <c r="I309" s="733"/>
      <c r="J309" s="733"/>
      <c r="K309" s="734"/>
      <c r="L309" s="734"/>
      <c r="M309" s="744"/>
      <c r="N309" s="744" t="s">
        <v>980</v>
      </c>
      <c r="O309" s="739">
        <v>17.660124574872057</v>
      </c>
      <c r="P309" s="744" t="s">
        <v>981</v>
      </c>
      <c r="Q309" s="744"/>
      <c r="R309" s="722"/>
    </row>
    <row r="310" spans="3:18" ht="12.75" thickBot="1" x14ac:dyDescent="0.25">
      <c r="C310" s="722" t="s">
        <v>968</v>
      </c>
      <c r="D310" s="722"/>
      <c r="E310" s="722"/>
      <c r="F310" s="722"/>
      <c r="G310" s="722" t="s">
        <v>955</v>
      </c>
      <c r="H310" s="722">
        <f>H305</f>
        <v>0.05</v>
      </c>
      <c r="I310" s="722"/>
      <c r="J310" s="722"/>
      <c r="K310" s="744"/>
      <c r="L310" s="744"/>
      <c r="M310" s="744"/>
      <c r="N310" s="744" t="s">
        <v>982</v>
      </c>
      <c r="O310" s="739">
        <f>ABS(STANDARDIZE(O307,O308,O309))</f>
        <v>0.79274638979161482</v>
      </c>
      <c r="P310" s="744"/>
      <c r="Q310" s="744"/>
      <c r="R310" s="722"/>
    </row>
    <row r="311" spans="3:18" ht="12.75" thickTop="1" x14ac:dyDescent="0.2">
      <c r="C311" s="726" t="s">
        <v>956</v>
      </c>
      <c r="D311" s="726" t="s">
        <v>957</v>
      </c>
      <c r="E311" s="726" t="s">
        <v>958</v>
      </c>
      <c r="F311" s="726" t="s">
        <v>959</v>
      </c>
      <c r="G311" s="726" t="s">
        <v>960</v>
      </c>
      <c r="H311" s="726" t="s">
        <v>961</v>
      </c>
      <c r="I311" s="726" t="s">
        <v>962</v>
      </c>
      <c r="J311" s="726" t="s">
        <v>963</v>
      </c>
      <c r="K311" s="727" t="s">
        <v>964</v>
      </c>
      <c r="L311" s="727" t="s">
        <v>965</v>
      </c>
      <c r="M311" s="744"/>
      <c r="N311" s="744" t="s">
        <v>965</v>
      </c>
      <c r="O311" s="739">
        <f>O310/SQRT(O300+P300)</f>
        <v>0.15854927795832296</v>
      </c>
      <c r="P311" s="744"/>
      <c r="Q311" s="744"/>
      <c r="R311" s="722"/>
    </row>
    <row r="312" spans="3:18" x14ac:dyDescent="0.2">
      <c r="C312" s="722" t="s">
        <v>966</v>
      </c>
      <c r="D312" s="722">
        <f>SQRT(F301/D301+F302/D302)</f>
        <v>0.21464945127431126</v>
      </c>
      <c r="E312" s="722">
        <f>(ABS(E301-E302-G299))/D312</f>
        <v>0.37114398289083705</v>
      </c>
      <c r="F312" s="722">
        <f>(F301/D301+F302/D302)^2/((F301/D301)^2/(D301-1)+(F302/D302)^2/(D302-1))</f>
        <v>10.823585212000589</v>
      </c>
      <c r="G312" s="1014">
        <f>TDIST(E312,ROUND(F312,0),1)</f>
        <v>0.35878962494820649</v>
      </c>
      <c r="H312" s="722">
        <f>TINV(H310*2,ROUND(F312,0))</f>
        <v>1.7958848187040437</v>
      </c>
      <c r="I312" s="722"/>
      <c r="J312" s="722"/>
      <c r="K312" s="744" t="str">
        <f>IF(G312&lt;H310,"yes","no")</f>
        <v>no</v>
      </c>
      <c r="L312" s="744">
        <f>SQRT(E312^2/(E312^2+F312))</f>
        <v>0.112101322684254</v>
      </c>
      <c r="M312" s="744"/>
      <c r="N312" s="744" t="s">
        <v>983</v>
      </c>
      <c r="O312" s="738">
        <f>O308+O309*NORMSINV(O306)</f>
        <v>42.95168004060686</v>
      </c>
      <c r="P312" s="730">
        <f>O308+O309*NORMSINV(O306/2)</f>
        <v>37.386791870760035</v>
      </c>
      <c r="Q312" s="744"/>
      <c r="R312" s="722"/>
    </row>
    <row r="313" spans="3:18" x14ac:dyDescent="0.2">
      <c r="C313" s="722" t="s">
        <v>967</v>
      </c>
      <c r="D313" s="722">
        <f>D312</f>
        <v>0.21464945127431126</v>
      </c>
      <c r="E313" s="722">
        <f t="shared" ref="E313:F313" si="14">E312</f>
        <v>0.37114398289083705</v>
      </c>
      <c r="F313" s="722">
        <f t="shared" si="14"/>
        <v>10.823585212000589</v>
      </c>
      <c r="G313" s="1012">
        <f>TDIST(E313,ROUND(F313,0),2)</f>
        <v>0.71757924989641297</v>
      </c>
      <c r="H313" s="722">
        <f>TINV(H310,ROUND(F313,0))</f>
        <v>2.2009851600916384</v>
      </c>
      <c r="I313" s="722">
        <f>(E301-E302)-H313*D313</f>
        <v>-0.39277440460529178</v>
      </c>
      <c r="J313" s="722">
        <f>(E301-E302)+H313*D313</f>
        <v>0.55210610914785285</v>
      </c>
      <c r="K313" s="744" t="str">
        <f>IF(G313&lt;H310,"yes","no")</f>
        <v>no</v>
      </c>
      <c r="L313" s="744">
        <f>L312</f>
        <v>0.112101322684254</v>
      </c>
      <c r="M313" s="744"/>
      <c r="N313" s="744" t="s">
        <v>960</v>
      </c>
      <c r="O313" s="739">
        <f>1-NORMSDIST(O310)</f>
        <v>0.21396279832339449</v>
      </c>
      <c r="P313" s="1011">
        <f>2*O313</f>
        <v>0.42792559664678897</v>
      </c>
      <c r="Q313" s="744"/>
      <c r="R313" s="722"/>
    </row>
    <row r="314" spans="3:18" x14ac:dyDescent="0.2">
      <c r="C314" s="733"/>
      <c r="D314" s="733"/>
      <c r="E314" s="733"/>
      <c r="F314" s="733"/>
      <c r="G314" s="733"/>
      <c r="H314" s="733"/>
      <c r="I314" s="733"/>
      <c r="J314" s="733"/>
      <c r="K314" s="734"/>
      <c r="L314" s="734"/>
      <c r="M314" s="744"/>
      <c r="N314" s="744" t="s">
        <v>984</v>
      </c>
      <c r="O314" s="740" t="str">
        <f>IF(O313&lt;O306,"yes","no")</f>
        <v>no</v>
      </c>
      <c r="P314" s="741" t="str">
        <f>IF(P313&lt;O306,"yes","no")</f>
        <v>no</v>
      </c>
      <c r="Q314" s="744"/>
      <c r="R314" s="722"/>
    </row>
    <row r="315" spans="3:18" x14ac:dyDescent="0.2">
      <c r="C315" s="722"/>
      <c r="D315" s="722"/>
      <c r="E315" s="722"/>
      <c r="F315" s="722"/>
      <c r="G315" s="722"/>
      <c r="H315" s="722"/>
      <c r="I315" s="722"/>
      <c r="J315" s="722"/>
      <c r="K315" s="744"/>
      <c r="L315" s="744"/>
      <c r="M315" s="744"/>
      <c r="N315" s="744"/>
      <c r="O315" s="744"/>
      <c r="P315" s="744"/>
      <c r="Q315" s="744"/>
      <c r="R315" s="722"/>
    </row>
    <row r="316" spans="3:18" x14ac:dyDescent="0.2">
      <c r="C316" s="722"/>
      <c r="D316" s="722"/>
      <c r="E316" s="722"/>
      <c r="F316" s="722"/>
      <c r="G316" s="722"/>
      <c r="H316" s="722"/>
      <c r="I316" s="722"/>
      <c r="J316" s="722"/>
      <c r="K316" s="744"/>
      <c r="L316" s="744"/>
      <c r="M316" s="744"/>
      <c r="N316" s="744" t="s">
        <v>983</v>
      </c>
      <c r="O316" s="738">
        <f>[1]!MCRIT(O300,P300,O306,1)</f>
        <v>42</v>
      </c>
      <c r="P316" s="738">
        <f>[1]!MCRIT(O300,P300,O306,2)</f>
        <v>37</v>
      </c>
      <c r="Q316" s="744"/>
      <c r="R316" s="722"/>
    </row>
    <row r="317" spans="3:18" x14ac:dyDescent="0.2">
      <c r="C317" s="722"/>
      <c r="D317" s="722"/>
      <c r="E317" s="722"/>
      <c r="F317" s="722"/>
      <c r="G317" s="722"/>
      <c r="H317" s="722"/>
      <c r="I317" s="722"/>
      <c r="J317" s="722"/>
      <c r="K317" s="744"/>
      <c r="L317" s="744"/>
      <c r="M317" s="744"/>
      <c r="N317" s="744" t="s">
        <v>985</v>
      </c>
      <c r="O317" s="740" t="str">
        <f>IF(ISNUMBER(O316),IF(O307&lt;O316,"yes","no"),"no")</f>
        <v>no</v>
      </c>
      <c r="P317" s="740" t="str">
        <f>IF(ISNUMBER(P316),IF(O307&lt;P316,"yes","no"),"no")</f>
        <v>no</v>
      </c>
      <c r="Q317" s="744"/>
      <c r="R317" s="722"/>
    </row>
    <row r="318" spans="3:18" x14ac:dyDescent="0.2">
      <c r="C318" s="722"/>
      <c r="D318" s="722"/>
      <c r="E318" s="722"/>
      <c r="F318" s="722"/>
      <c r="G318" s="722"/>
      <c r="H318" s="722"/>
      <c r="I318" s="722"/>
      <c r="J318" s="722"/>
      <c r="K318" s="744"/>
      <c r="L318" s="744"/>
      <c r="M318" s="744"/>
      <c r="N318" s="744"/>
      <c r="O318" s="744"/>
      <c r="P318" s="744"/>
      <c r="Q318" s="744"/>
      <c r="R318" s="722"/>
    </row>
    <row r="319" spans="3:18" x14ac:dyDescent="0.2">
      <c r="C319" s="722"/>
      <c r="D319" s="722"/>
      <c r="E319" s="722"/>
      <c r="F319" s="722"/>
      <c r="G319" s="722"/>
      <c r="H319" s="722"/>
      <c r="I319" s="722"/>
      <c r="J319" s="722"/>
      <c r="K319" s="744"/>
      <c r="L319" s="744"/>
      <c r="M319" s="744"/>
      <c r="N319" s="744" t="s">
        <v>960</v>
      </c>
      <c r="O319" s="738">
        <f>[1]!MANN_EXACT(S92:S100,S101:S116,1)</f>
        <v>0.22615107869650877</v>
      </c>
      <c r="P319" s="738">
        <f>2*O319</f>
        <v>0.45230215739301755</v>
      </c>
      <c r="Q319" s="744"/>
      <c r="R319" s="722"/>
    </row>
    <row r="320" spans="3:18" x14ac:dyDescent="0.2">
      <c r="C320" s="722"/>
      <c r="D320" s="722"/>
      <c r="E320" s="722"/>
      <c r="F320" s="722"/>
      <c r="G320" s="722"/>
      <c r="H320" s="722"/>
      <c r="I320" s="722"/>
      <c r="J320" s="722"/>
      <c r="K320" s="744"/>
      <c r="L320" s="744"/>
      <c r="M320" s="744"/>
      <c r="N320" s="744" t="s">
        <v>986</v>
      </c>
      <c r="O320" s="740" t="str">
        <f>IF(O319&lt;O306,"yes","no")</f>
        <v>no</v>
      </c>
      <c r="P320" s="740" t="str">
        <f>IF(P319&lt;O306,"yes","no")</f>
        <v>no</v>
      </c>
      <c r="Q320" s="744"/>
      <c r="R320" s="722"/>
    </row>
    <row r="321" spans="3:18" x14ac:dyDescent="0.2">
      <c r="C321" s="722"/>
      <c r="D321" s="722"/>
      <c r="E321" s="722"/>
      <c r="F321" s="722"/>
      <c r="G321" s="722"/>
      <c r="H321" s="722"/>
      <c r="I321" s="722"/>
      <c r="J321" s="722"/>
      <c r="K321" s="744"/>
      <c r="L321" s="744"/>
      <c r="M321" s="744"/>
      <c r="N321" s="744"/>
      <c r="O321" s="744"/>
      <c r="P321" s="744"/>
      <c r="Q321" s="744"/>
      <c r="R321" s="722"/>
    </row>
    <row r="322" spans="3:18" x14ac:dyDescent="0.2">
      <c r="C322" s="722"/>
      <c r="D322" s="722"/>
      <c r="E322" s="722"/>
      <c r="F322" s="722"/>
      <c r="G322" s="722"/>
      <c r="H322" s="722"/>
      <c r="I322" s="722"/>
      <c r="J322" s="722"/>
      <c r="K322" s="744"/>
      <c r="L322" s="744"/>
      <c r="M322" s="744"/>
      <c r="N322" s="744"/>
      <c r="O322" s="744"/>
      <c r="P322" s="744"/>
      <c r="Q322" s="744"/>
      <c r="R322" s="722"/>
    </row>
    <row r="323" spans="3:18" x14ac:dyDescent="0.2">
      <c r="C323" s="722"/>
      <c r="D323" s="722"/>
      <c r="E323" s="722"/>
      <c r="F323" s="722"/>
      <c r="G323" s="722"/>
      <c r="H323" s="722"/>
      <c r="I323" s="722"/>
      <c r="J323" s="722"/>
      <c r="K323" s="744"/>
      <c r="L323" s="744"/>
      <c r="M323" s="744"/>
      <c r="N323" s="744"/>
      <c r="O323" s="744"/>
      <c r="P323" s="744"/>
      <c r="Q323" s="744"/>
      <c r="R323" s="722"/>
    </row>
    <row r="324" spans="3:18" x14ac:dyDescent="0.2">
      <c r="C324" s="722"/>
      <c r="D324" s="722"/>
      <c r="E324" s="722"/>
      <c r="F324" s="722"/>
      <c r="G324" s="722"/>
      <c r="H324" s="722"/>
      <c r="I324" s="722"/>
      <c r="J324" s="722"/>
      <c r="K324" s="744"/>
      <c r="L324" s="744"/>
      <c r="M324" s="744"/>
      <c r="N324" s="744"/>
      <c r="O324" s="744"/>
      <c r="P324" s="744"/>
      <c r="Q324" s="744"/>
      <c r="R324" s="722"/>
    </row>
    <row r="325" spans="3:18" x14ac:dyDescent="0.2">
      <c r="C325" s="722"/>
      <c r="D325" s="722"/>
      <c r="E325" s="722"/>
      <c r="F325" s="722"/>
      <c r="G325" s="722"/>
      <c r="H325" s="722"/>
      <c r="I325" s="722"/>
      <c r="J325" s="722"/>
      <c r="K325" s="744"/>
      <c r="L325" s="744"/>
      <c r="M325" s="744"/>
      <c r="N325" s="744"/>
      <c r="O325" s="744"/>
      <c r="P325" s="744"/>
      <c r="Q325" s="744"/>
      <c r="R325" s="722"/>
    </row>
    <row r="326" spans="3:18" x14ac:dyDescent="0.2">
      <c r="C326" s="722"/>
      <c r="D326" s="722"/>
      <c r="E326" s="722"/>
      <c r="F326" s="722"/>
      <c r="G326" s="722"/>
      <c r="H326" s="722"/>
      <c r="I326" s="722"/>
      <c r="J326" s="722"/>
      <c r="K326" s="744"/>
      <c r="L326" s="744"/>
      <c r="M326" s="744"/>
      <c r="N326" s="744"/>
      <c r="O326" s="744"/>
      <c r="P326" s="744"/>
      <c r="Q326" s="744"/>
      <c r="R326" s="722"/>
    </row>
    <row r="327" spans="3:18" x14ac:dyDescent="0.2">
      <c r="C327" s="722"/>
      <c r="D327" s="722"/>
      <c r="E327" s="722"/>
      <c r="F327" s="722"/>
      <c r="G327" s="722"/>
      <c r="H327" s="722"/>
      <c r="I327" s="722"/>
      <c r="J327" s="722"/>
      <c r="K327" s="744"/>
      <c r="L327" s="744"/>
      <c r="M327" s="744"/>
      <c r="N327" s="744"/>
      <c r="O327" s="744"/>
      <c r="P327" s="744"/>
      <c r="Q327" s="744"/>
      <c r="R327" s="722"/>
    </row>
    <row r="328" spans="3:18" x14ac:dyDescent="0.2">
      <c r="C328" s="722"/>
      <c r="D328" s="722"/>
      <c r="E328" s="722"/>
      <c r="F328" s="722"/>
      <c r="G328" s="722"/>
      <c r="H328" s="722"/>
      <c r="I328" s="722"/>
      <c r="J328" s="722"/>
      <c r="K328" s="744"/>
      <c r="L328" s="744"/>
      <c r="M328" s="744"/>
      <c r="N328" s="744"/>
      <c r="O328" s="744"/>
      <c r="P328" s="744"/>
      <c r="Q328" s="744"/>
      <c r="R328" s="722"/>
    </row>
    <row r="329" spans="3:18" x14ac:dyDescent="0.2">
      <c r="C329" s="722"/>
      <c r="D329" s="722"/>
      <c r="E329" s="722"/>
      <c r="F329" s="722"/>
      <c r="G329" s="722"/>
      <c r="H329" s="722"/>
      <c r="I329" s="722"/>
      <c r="J329" s="722"/>
      <c r="K329" s="744"/>
      <c r="L329" s="744"/>
      <c r="M329" s="744"/>
      <c r="N329" s="744"/>
      <c r="O329" s="744"/>
      <c r="P329" s="744"/>
      <c r="Q329" s="744"/>
      <c r="R329" s="722"/>
    </row>
    <row r="330" spans="3:18" x14ac:dyDescent="0.2">
      <c r="C330" s="722"/>
      <c r="D330" s="722"/>
      <c r="E330" s="722"/>
      <c r="F330" s="722"/>
      <c r="G330" s="722"/>
      <c r="H330" s="722"/>
      <c r="I330" s="722"/>
      <c r="J330" s="722"/>
      <c r="K330" s="744"/>
      <c r="L330" s="744"/>
      <c r="M330" s="744"/>
      <c r="N330" s="744"/>
      <c r="O330" s="744"/>
      <c r="P330" s="744"/>
      <c r="Q330" s="744"/>
      <c r="R330" s="722"/>
    </row>
    <row r="331" spans="3:18" x14ac:dyDescent="0.2">
      <c r="C331" s="722"/>
      <c r="D331" s="722"/>
      <c r="E331" s="722"/>
      <c r="F331" s="722"/>
      <c r="G331" s="722"/>
      <c r="H331" s="722"/>
      <c r="I331" s="722"/>
      <c r="J331" s="722"/>
      <c r="K331" s="744"/>
      <c r="L331" s="744"/>
      <c r="M331" s="744"/>
      <c r="N331" s="744"/>
      <c r="O331" s="744"/>
      <c r="P331" s="744"/>
      <c r="Q331" s="744"/>
      <c r="R331" s="722"/>
    </row>
    <row r="332" spans="3:18" x14ac:dyDescent="0.2">
      <c r="C332" s="722"/>
      <c r="D332" s="722"/>
      <c r="E332" s="722"/>
      <c r="F332" s="722"/>
      <c r="G332" s="722"/>
      <c r="H332" s="722"/>
      <c r="I332" s="722"/>
      <c r="J332" s="722"/>
      <c r="K332" s="744"/>
      <c r="L332" s="744"/>
      <c r="M332" s="744"/>
      <c r="N332" s="744"/>
      <c r="O332" s="744"/>
      <c r="P332" s="744"/>
      <c r="Q332" s="744"/>
      <c r="R332" s="722"/>
    </row>
    <row r="333" spans="3:18" x14ac:dyDescent="0.2">
      <c r="C333" s="722"/>
      <c r="D333" s="722"/>
      <c r="E333" s="722"/>
      <c r="F333" s="722"/>
      <c r="G333" s="722"/>
      <c r="H333" s="722"/>
      <c r="I333" s="722"/>
      <c r="J333" s="722"/>
      <c r="K333" s="744"/>
      <c r="L333" s="744"/>
      <c r="M333" s="744"/>
      <c r="N333" s="744"/>
      <c r="O333" s="744"/>
      <c r="P333" s="744"/>
      <c r="Q333" s="744"/>
      <c r="R333" s="722"/>
    </row>
    <row r="334" spans="3:18" x14ac:dyDescent="0.2">
      <c r="C334" s="722"/>
      <c r="D334" s="722"/>
      <c r="E334" s="722"/>
      <c r="F334" s="722"/>
      <c r="G334" s="722"/>
      <c r="H334" s="722"/>
      <c r="I334" s="722"/>
      <c r="J334" s="722"/>
      <c r="K334" s="744"/>
      <c r="L334" s="744"/>
      <c r="M334" s="744"/>
      <c r="N334" s="744"/>
      <c r="O334" s="744"/>
      <c r="P334" s="744"/>
      <c r="Q334" s="744"/>
      <c r="R334" s="722"/>
    </row>
    <row r="335" spans="3:18" ht="15.75" x14ac:dyDescent="0.25">
      <c r="C335" s="1008" t="s">
        <v>20</v>
      </c>
      <c r="D335" s="722"/>
      <c r="E335" s="722"/>
      <c r="F335" s="722"/>
      <c r="G335" s="722"/>
      <c r="H335" s="722"/>
      <c r="I335" s="722"/>
      <c r="J335" s="722"/>
      <c r="K335" s="744"/>
      <c r="L335" s="744"/>
      <c r="M335" s="744"/>
      <c r="N335" s="744"/>
      <c r="O335" s="744"/>
      <c r="P335" s="744"/>
      <c r="Q335" s="744"/>
      <c r="R335" s="722"/>
    </row>
    <row r="336" spans="3:18" x14ac:dyDescent="0.2">
      <c r="C336" s="722" t="s">
        <v>943</v>
      </c>
      <c r="D336" s="722"/>
      <c r="E336" s="722"/>
      <c r="F336" s="722"/>
      <c r="G336" s="722"/>
      <c r="H336" s="722"/>
      <c r="I336" s="722"/>
      <c r="J336" s="722"/>
      <c r="K336" s="744"/>
      <c r="L336" s="744"/>
      <c r="M336" s="744"/>
      <c r="N336" s="744" t="s">
        <v>969</v>
      </c>
      <c r="O336" s="744"/>
      <c r="P336" s="744"/>
      <c r="Q336" s="744"/>
      <c r="R336" s="722"/>
    </row>
    <row r="337" spans="3:18" x14ac:dyDescent="0.2">
      <c r="C337" s="722"/>
      <c r="D337" s="722"/>
      <c r="E337" s="722"/>
      <c r="F337" s="722"/>
      <c r="G337" s="722"/>
      <c r="H337" s="722"/>
      <c r="I337" s="722"/>
      <c r="J337" s="722"/>
      <c r="K337" s="744"/>
      <c r="L337" s="744"/>
      <c r="M337" s="744"/>
      <c r="N337" s="744"/>
      <c r="O337" s="744"/>
      <c r="P337" s="744"/>
      <c r="Q337" s="744"/>
      <c r="R337" s="722"/>
    </row>
    <row r="338" spans="3:18" ht="12.75" thickBot="1" x14ac:dyDescent="0.25">
      <c r="C338" s="722" t="s">
        <v>944</v>
      </c>
      <c r="D338" s="722"/>
      <c r="E338" s="722"/>
      <c r="F338" s="722" t="s">
        <v>945</v>
      </c>
      <c r="G338" s="722">
        <v>0</v>
      </c>
      <c r="H338" s="722"/>
      <c r="I338" s="722"/>
      <c r="J338" s="722"/>
      <c r="K338" s="744"/>
      <c r="L338" s="744"/>
      <c r="M338" s="744"/>
      <c r="N338" s="744"/>
      <c r="O338" s="744" t="s">
        <v>970</v>
      </c>
      <c r="P338" s="744" t="s">
        <v>971</v>
      </c>
      <c r="Q338" s="744"/>
      <c r="R338" s="722"/>
    </row>
    <row r="339" spans="3:18" ht="12.75" thickTop="1" x14ac:dyDescent="0.2">
      <c r="C339" s="726" t="s">
        <v>946</v>
      </c>
      <c r="D339" s="726" t="s">
        <v>947</v>
      </c>
      <c r="E339" s="726" t="s">
        <v>948</v>
      </c>
      <c r="F339" s="726" t="s">
        <v>949</v>
      </c>
      <c r="G339" s="726" t="s">
        <v>950</v>
      </c>
      <c r="H339" s="722"/>
      <c r="I339" s="722"/>
      <c r="J339" s="722"/>
      <c r="K339" s="744"/>
      <c r="L339" s="744"/>
      <c r="M339" s="744"/>
      <c r="N339" s="744" t="s">
        <v>972</v>
      </c>
      <c r="O339" s="729">
        <f>COUNT(AC92:AC100)</f>
        <v>9</v>
      </c>
      <c r="P339" s="730">
        <f>COUNT(AC101:AC116)</f>
        <v>15</v>
      </c>
      <c r="Q339" s="744"/>
      <c r="R339" s="722"/>
    </row>
    <row r="340" spans="3:18" x14ac:dyDescent="0.2">
      <c r="C340" s="722" t="s">
        <v>951</v>
      </c>
      <c r="D340" s="722">
        <f>COUNT(AC92:AC100)</f>
        <v>9</v>
      </c>
      <c r="E340" s="722">
        <f>AVERAGE(AC92:AC100)</f>
        <v>1.0819996885824521</v>
      </c>
      <c r="F340" s="722">
        <f>VAR(AC92:AC100)</f>
        <v>0.28971806603284644</v>
      </c>
      <c r="G340" s="722"/>
      <c r="H340" s="722"/>
      <c r="I340" s="722"/>
      <c r="J340" s="722"/>
      <c r="K340" s="744"/>
      <c r="L340" s="744"/>
      <c r="M340" s="744"/>
      <c r="N340" s="744" t="s">
        <v>973</v>
      </c>
      <c r="O340" s="731">
        <f>MEDIAN(AC92:AC100)</f>
        <v>1.0203612826477078</v>
      </c>
      <c r="P340" s="732">
        <f>MEDIAN(AC101:AC116)</f>
        <v>0.72427586960078905</v>
      </c>
      <c r="Q340" s="744"/>
      <c r="R340" s="722"/>
    </row>
    <row r="341" spans="3:18" x14ac:dyDescent="0.2">
      <c r="C341" s="722" t="s">
        <v>952</v>
      </c>
      <c r="D341" s="722">
        <f>COUNT(AC101:AC116)</f>
        <v>15</v>
      </c>
      <c r="E341" s="722">
        <f>AVERAGE(AC101:AC116)</f>
        <v>0.71530926172905573</v>
      </c>
      <c r="F341" s="722">
        <f>VAR(AC101:AC116)</f>
        <v>8.0449031367181886E-2</v>
      </c>
      <c r="G341" s="722"/>
      <c r="H341" s="722"/>
      <c r="I341" s="722"/>
      <c r="J341" s="722"/>
      <c r="K341" s="744"/>
      <c r="L341" s="744"/>
      <c r="M341" s="744"/>
      <c r="N341" s="744" t="s">
        <v>974</v>
      </c>
      <c r="O341" s="731">
        <v>146</v>
      </c>
      <c r="P341" s="732">
        <v>154</v>
      </c>
      <c r="Q341" s="744"/>
      <c r="R341" s="722"/>
    </row>
    <row r="342" spans="3:18" x14ac:dyDescent="0.2">
      <c r="C342" s="733" t="s">
        <v>953</v>
      </c>
      <c r="D342" s="733"/>
      <c r="E342" s="733"/>
      <c r="F342" s="733">
        <f>((D340-1)*F340+(D341-1)*F341)/(D340+D341-2)</f>
        <v>0.15654686215469626</v>
      </c>
      <c r="G342" s="733">
        <f>ABS(E340-E341-G338)/SQRT(F342)</f>
        <v>0.92678156941048895</v>
      </c>
      <c r="H342" s="722"/>
      <c r="I342" s="722"/>
      <c r="J342" s="722"/>
      <c r="K342" s="744"/>
      <c r="L342" s="744"/>
      <c r="M342" s="744"/>
      <c r="N342" s="744" t="s">
        <v>975</v>
      </c>
      <c r="O342" s="735">
        <f>O339*P339+O339*(O339+1)/2-O341</f>
        <v>34</v>
      </c>
      <c r="P342" s="736">
        <f>O339*P339+P339*(P339+1)/2-P341</f>
        <v>101</v>
      </c>
      <c r="Q342" s="744"/>
      <c r="R342" s="722"/>
    </row>
    <row r="343" spans="3:18" x14ac:dyDescent="0.2">
      <c r="C343" s="722"/>
      <c r="D343" s="722"/>
      <c r="E343" s="722"/>
      <c r="F343" s="722"/>
      <c r="G343" s="722"/>
      <c r="H343" s="722"/>
      <c r="I343" s="722"/>
      <c r="J343" s="722"/>
      <c r="K343" s="744"/>
      <c r="L343" s="744"/>
      <c r="M343" s="744"/>
      <c r="N343" s="744"/>
      <c r="O343" s="744"/>
      <c r="P343" s="744"/>
      <c r="Q343" s="744"/>
      <c r="R343" s="722"/>
    </row>
    <row r="344" spans="3:18" ht="12.75" thickBot="1" x14ac:dyDescent="0.25">
      <c r="C344" s="722" t="s">
        <v>954</v>
      </c>
      <c r="D344" s="722"/>
      <c r="E344" s="722"/>
      <c r="F344" s="722"/>
      <c r="G344" s="722" t="s">
        <v>955</v>
      </c>
      <c r="H344" s="722">
        <v>0.05</v>
      </c>
      <c r="I344" s="722"/>
      <c r="J344" s="722"/>
      <c r="K344" s="744"/>
      <c r="L344" s="744"/>
      <c r="M344" s="744"/>
      <c r="N344" s="744"/>
      <c r="O344" s="745" t="s">
        <v>976</v>
      </c>
      <c r="P344" s="745" t="s">
        <v>977</v>
      </c>
      <c r="Q344" s="744"/>
      <c r="R344" s="722"/>
    </row>
    <row r="345" spans="3:18" ht="12.75" thickTop="1" x14ac:dyDescent="0.2">
      <c r="C345" s="726" t="s">
        <v>956</v>
      </c>
      <c r="D345" s="726" t="s">
        <v>957</v>
      </c>
      <c r="E345" s="726" t="s">
        <v>958</v>
      </c>
      <c r="F345" s="726" t="s">
        <v>959</v>
      </c>
      <c r="G345" s="726" t="s">
        <v>960</v>
      </c>
      <c r="H345" s="726" t="s">
        <v>961</v>
      </c>
      <c r="I345" s="726" t="s">
        <v>962</v>
      </c>
      <c r="J345" s="726" t="s">
        <v>963</v>
      </c>
      <c r="K345" s="727" t="s">
        <v>964</v>
      </c>
      <c r="L345" s="727" t="s">
        <v>965</v>
      </c>
      <c r="M345" s="744"/>
      <c r="N345" s="744" t="s">
        <v>978</v>
      </c>
      <c r="O345" s="738">
        <v>0.05</v>
      </c>
      <c r="P345" s="744"/>
      <c r="Q345" s="744"/>
      <c r="R345" s="722"/>
    </row>
    <row r="346" spans="3:18" x14ac:dyDescent="0.2">
      <c r="C346" s="722" t="s">
        <v>966</v>
      </c>
      <c r="D346" s="722">
        <f>SQRT(F342*(1/D340+1/D341))</f>
        <v>0.16682491801870006</v>
      </c>
      <c r="E346" s="722">
        <f>(ABS(E340-E341-G338))/D346</f>
        <v>2.1980554896019346</v>
      </c>
      <c r="F346" s="722">
        <f>D340+D341-2</f>
        <v>22</v>
      </c>
      <c r="G346" s="722">
        <f>TDIST(E346,F346,1)</f>
        <v>1.9381385552760297E-2</v>
      </c>
      <c r="H346" s="722">
        <f>TINV(H344*2,F346)</f>
        <v>1.7171443743802424</v>
      </c>
      <c r="I346" s="722"/>
      <c r="J346" s="722"/>
      <c r="K346" s="744" t="str">
        <f>IF(G346&lt;H344,"yes","no")</f>
        <v>yes</v>
      </c>
      <c r="L346" s="744">
        <f>SQRT(E346^2/(E346^2+F346))</f>
        <v>0.42434256491046618</v>
      </c>
      <c r="M346" s="744"/>
      <c r="N346" s="744" t="s">
        <v>975</v>
      </c>
      <c r="O346" s="739">
        <f>MIN(O342,P342)</f>
        <v>34</v>
      </c>
      <c r="P346" s="744"/>
      <c r="Q346" s="744"/>
      <c r="R346" s="722"/>
    </row>
    <row r="347" spans="3:18" x14ac:dyDescent="0.2">
      <c r="C347" s="722" t="s">
        <v>967</v>
      </c>
      <c r="D347" s="722">
        <f>D346</f>
        <v>0.16682491801870006</v>
      </c>
      <c r="E347" s="722">
        <f t="shared" ref="E347:F347" si="15">E346</f>
        <v>2.1980554896019346</v>
      </c>
      <c r="F347" s="722">
        <f t="shared" si="15"/>
        <v>22</v>
      </c>
      <c r="G347" s="722">
        <f>TDIST(E347,F347,2)</f>
        <v>3.8762771105520594E-2</v>
      </c>
      <c r="H347" s="722">
        <f>TINV(H344,F347)</f>
        <v>2.0738730679040258</v>
      </c>
      <c r="I347" s="722">
        <f>(E340-E341)-H347*D347</f>
        <v>2.0716722319117309E-2</v>
      </c>
      <c r="J347" s="722">
        <f>(E340-E341)+H347*D347</f>
        <v>0.71266413138767537</v>
      </c>
      <c r="K347" s="744" t="str">
        <f>IF(G347&lt;H344,"yes","no")</f>
        <v>yes</v>
      </c>
      <c r="L347" s="744">
        <f>L346</f>
        <v>0.42434256491046618</v>
      </c>
      <c r="M347" s="744"/>
      <c r="N347" s="744" t="s">
        <v>979</v>
      </c>
      <c r="O347" s="739">
        <f>O339*P339/2</f>
        <v>67.5</v>
      </c>
      <c r="P347" s="744"/>
      <c r="Q347" s="744"/>
      <c r="R347" s="722"/>
    </row>
    <row r="348" spans="3:18" x14ac:dyDescent="0.2">
      <c r="C348" s="733"/>
      <c r="D348" s="733"/>
      <c r="E348" s="733"/>
      <c r="F348" s="733"/>
      <c r="G348" s="733"/>
      <c r="H348" s="733"/>
      <c r="I348" s="733"/>
      <c r="J348" s="733"/>
      <c r="K348" s="734"/>
      <c r="L348" s="734"/>
      <c r="M348" s="744"/>
      <c r="N348" s="744" t="s">
        <v>980</v>
      </c>
      <c r="O348" s="739">
        <v>16.76686367187687</v>
      </c>
      <c r="P348" s="744" t="s">
        <v>981</v>
      </c>
      <c r="Q348" s="744"/>
      <c r="R348" s="722"/>
    </row>
    <row r="349" spans="3:18" ht="12.75" thickBot="1" x14ac:dyDescent="0.25">
      <c r="C349" s="722" t="s">
        <v>968</v>
      </c>
      <c r="D349" s="722"/>
      <c r="E349" s="722"/>
      <c r="F349" s="722"/>
      <c r="G349" s="722" t="s">
        <v>955</v>
      </c>
      <c r="H349" s="722">
        <f>H344</f>
        <v>0.05</v>
      </c>
      <c r="I349" s="722"/>
      <c r="J349" s="722"/>
      <c r="K349" s="744"/>
      <c r="L349" s="744"/>
      <c r="M349" s="744"/>
      <c r="N349" s="744" t="s">
        <v>982</v>
      </c>
      <c r="O349" s="739">
        <f>ABS(STANDARDIZE(O346,O347,O348))</f>
        <v>1.9979884524372731</v>
      </c>
      <c r="P349" s="744"/>
      <c r="Q349" s="744"/>
      <c r="R349" s="722"/>
    </row>
    <row r="350" spans="3:18" ht="12.75" thickTop="1" x14ac:dyDescent="0.2">
      <c r="C350" s="726" t="s">
        <v>956</v>
      </c>
      <c r="D350" s="726" t="s">
        <v>957</v>
      </c>
      <c r="E350" s="726" t="s">
        <v>958</v>
      </c>
      <c r="F350" s="726" t="s">
        <v>959</v>
      </c>
      <c r="G350" s="726" t="s">
        <v>960</v>
      </c>
      <c r="H350" s="726" t="s">
        <v>961</v>
      </c>
      <c r="I350" s="726" t="s">
        <v>962</v>
      </c>
      <c r="J350" s="726" t="s">
        <v>963</v>
      </c>
      <c r="K350" s="727" t="s">
        <v>964</v>
      </c>
      <c r="L350" s="727" t="s">
        <v>965</v>
      </c>
      <c r="M350" s="744"/>
      <c r="N350" s="744" t="s">
        <v>965</v>
      </c>
      <c r="O350" s="739">
        <f>O349/SQRT(O339+P339)</f>
        <v>0.40783768503702805</v>
      </c>
      <c r="P350" s="744"/>
      <c r="Q350" s="744"/>
      <c r="R350" s="722"/>
    </row>
    <row r="351" spans="3:18" x14ac:dyDescent="0.2">
      <c r="C351" s="722" t="s">
        <v>966</v>
      </c>
      <c r="D351" s="722">
        <f>SQRT(F340/D340+F341/D341)</f>
        <v>0.19378897023227082</v>
      </c>
      <c r="E351" s="722">
        <f>(ABS(E340-E341-G338))/D351</f>
        <v>1.8922151576216644</v>
      </c>
      <c r="F351" s="722">
        <f>(F340/D340+F341/D341)^2/((F340/D340)^2/(D340-1)+(F341/D341)^2/(D341-1))</f>
        <v>10.71779392815572</v>
      </c>
      <c r="G351" s="722">
        <f>TDIST(E351,ROUND(F351,0),1)</f>
        <v>4.2531630885784016E-2</v>
      </c>
      <c r="H351" s="722">
        <f>TINV(H349*2,ROUND(F351,0))</f>
        <v>1.7958848187040437</v>
      </c>
      <c r="I351" s="722"/>
      <c r="J351" s="722"/>
      <c r="K351" s="744" t="str">
        <f>IF(G351&lt;H349,"yes","no")</f>
        <v>yes</v>
      </c>
      <c r="L351" s="744">
        <f>SQRT(E351^2/(E351^2+F351))</f>
        <v>0.50041317783115269</v>
      </c>
      <c r="M351" s="744"/>
      <c r="N351" s="744" t="s">
        <v>983</v>
      </c>
      <c r="O351" s="738">
        <f>O347+O348*NORMSINV(O345)</f>
        <v>39.920963476712444</v>
      </c>
      <c r="P351" s="730">
        <f>O347+O348*NORMSINV(O345/2)</f>
        <v>34.637551069428334</v>
      </c>
      <c r="Q351" s="744"/>
      <c r="R351" s="722"/>
    </row>
    <row r="352" spans="3:18" x14ac:dyDescent="0.2">
      <c r="C352" s="722" t="s">
        <v>967</v>
      </c>
      <c r="D352" s="722">
        <f>D351</f>
        <v>0.19378897023227082</v>
      </c>
      <c r="E352" s="722">
        <f t="shared" ref="E352:F352" si="16">E351</f>
        <v>1.8922151576216644</v>
      </c>
      <c r="F352" s="722">
        <f t="shared" si="16"/>
        <v>10.71779392815572</v>
      </c>
      <c r="G352" s="722">
        <f>TDIST(E352,ROUND(F352,0),2)</f>
        <v>8.5063261771568033E-2</v>
      </c>
      <c r="H352" s="722">
        <f>TINV(H349,ROUND(F352,0))</f>
        <v>2.2009851600916384</v>
      </c>
      <c r="I352" s="722">
        <f>(E340-E341)-H352*D352</f>
        <v>-5.9836220817271968E-2</v>
      </c>
      <c r="J352" s="722">
        <f>(E340-E341)+H352*D352</f>
        <v>0.79321707452406476</v>
      </c>
      <c r="K352" s="744" t="str">
        <f>IF(G352&lt;H349,"yes","no")</f>
        <v>no</v>
      </c>
      <c r="L352" s="744">
        <f>L351</f>
        <v>0.50041317783115269</v>
      </c>
      <c r="M352" s="744"/>
      <c r="N352" s="744" t="s">
        <v>960</v>
      </c>
      <c r="O352" s="739">
        <f>1-NORMSDIST(O349)</f>
        <v>2.2858956029999766E-2</v>
      </c>
      <c r="P352" s="732">
        <f>2*O352</f>
        <v>4.5717912059999533E-2</v>
      </c>
      <c r="Q352" s="744"/>
      <c r="R352" s="722"/>
    </row>
    <row r="353" spans="3:18" x14ac:dyDescent="0.2">
      <c r="C353" s="733"/>
      <c r="D353" s="733"/>
      <c r="E353" s="733"/>
      <c r="F353" s="733"/>
      <c r="G353" s="733"/>
      <c r="H353" s="733"/>
      <c r="I353" s="733"/>
      <c r="J353" s="733"/>
      <c r="K353" s="734"/>
      <c r="L353" s="734"/>
      <c r="M353" s="744"/>
      <c r="N353" s="744" t="s">
        <v>984</v>
      </c>
      <c r="O353" s="740" t="str">
        <f>IF(O352&lt;O345,"yes","no")</f>
        <v>yes</v>
      </c>
      <c r="P353" s="741" t="str">
        <f>IF(P352&lt;O345,"yes","no")</f>
        <v>yes</v>
      </c>
      <c r="Q353" s="744"/>
      <c r="R353" s="722"/>
    </row>
    <row r="354" spans="3:18" x14ac:dyDescent="0.2">
      <c r="C354" s="722"/>
      <c r="D354" s="722"/>
      <c r="E354" s="722"/>
      <c r="F354" s="722"/>
      <c r="G354" s="722"/>
      <c r="H354" s="722"/>
      <c r="I354" s="722"/>
      <c r="J354" s="722"/>
      <c r="K354" s="744"/>
      <c r="L354" s="744"/>
      <c r="M354" s="744"/>
      <c r="N354" s="744"/>
      <c r="O354" s="744"/>
      <c r="P354" s="744"/>
      <c r="Q354" s="744"/>
      <c r="R354" s="722"/>
    </row>
    <row r="355" spans="3:18" x14ac:dyDescent="0.2">
      <c r="C355" s="722"/>
      <c r="D355" s="722"/>
      <c r="E355" s="722"/>
      <c r="F355" s="722"/>
      <c r="G355" s="722"/>
      <c r="H355" s="722"/>
      <c r="I355" s="722"/>
      <c r="J355" s="722"/>
      <c r="K355" s="744"/>
      <c r="L355" s="744"/>
      <c r="M355" s="744"/>
      <c r="N355" s="744" t="s">
        <v>983</v>
      </c>
      <c r="O355" s="738">
        <f>[1]!MCRIT(O339,P339,O345,1)</f>
        <v>39</v>
      </c>
      <c r="P355" s="738">
        <f>[1]!MCRIT(O339,P339,O345,2)</f>
        <v>34</v>
      </c>
      <c r="Q355" s="744"/>
      <c r="R355" s="722"/>
    </row>
    <row r="356" spans="3:18" x14ac:dyDescent="0.2">
      <c r="C356" s="722"/>
      <c r="D356" s="722"/>
      <c r="E356" s="722"/>
      <c r="F356" s="722"/>
      <c r="G356" s="722"/>
      <c r="H356" s="722"/>
      <c r="I356" s="722"/>
      <c r="J356" s="722"/>
      <c r="K356" s="744"/>
      <c r="L356" s="744"/>
      <c r="M356" s="744"/>
      <c r="N356" s="744" t="s">
        <v>985</v>
      </c>
      <c r="O356" s="740" t="str">
        <f>IF(ISNUMBER(O355),IF(O346&lt;O355,"yes","no"),"no")</f>
        <v>yes</v>
      </c>
      <c r="P356" s="740" t="str">
        <f>IF(ISNUMBER(P355),IF(O346&lt;P355,"yes","no"),"no")</f>
        <v>no</v>
      </c>
      <c r="Q356" s="744"/>
      <c r="R356" s="722"/>
    </row>
    <row r="357" spans="3:18" x14ac:dyDescent="0.2">
      <c r="C357" s="722"/>
      <c r="D357" s="722"/>
      <c r="E357" s="722"/>
      <c r="F357" s="722"/>
      <c r="G357" s="722"/>
      <c r="H357" s="722"/>
      <c r="I357" s="722"/>
      <c r="J357" s="722"/>
      <c r="K357" s="744"/>
      <c r="L357" s="744"/>
      <c r="M357" s="744"/>
      <c r="N357" s="744"/>
      <c r="O357" s="744"/>
      <c r="P357" s="744"/>
      <c r="Q357" s="744"/>
      <c r="R357" s="722"/>
    </row>
    <row r="358" spans="3:18" x14ac:dyDescent="0.2">
      <c r="C358" s="722"/>
      <c r="D358" s="722"/>
      <c r="E358" s="722"/>
      <c r="F358" s="722"/>
      <c r="G358" s="722"/>
      <c r="H358" s="722"/>
      <c r="I358" s="722"/>
      <c r="J358" s="722"/>
      <c r="K358" s="744"/>
      <c r="L358" s="744"/>
      <c r="M358" s="744"/>
      <c r="N358" s="744" t="s">
        <v>960</v>
      </c>
      <c r="O358" s="738">
        <f>[1]!MANN_EXACT(AC92:AC100,AC101:AC116,1)</f>
        <v>2.3791896621348767E-2</v>
      </c>
      <c r="P358" s="738">
        <f>2*O358</f>
        <v>4.7583793242697535E-2</v>
      </c>
      <c r="Q358" s="744"/>
      <c r="R358" s="722"/>
    </row>
    <row r="359" spans="3:18" x14ac:dyDescent="0.2">
      <c r="C359" s="722"/>
      <c r="D359" s="722"/>
      <c r="E359" s="722"/>
      <c r="F359" s="722"/>
      <c r="G359" s="722"/>
      <c r="H359" s="722"/>
      <c r="I359" s="722"/>
      <c r="J359" s="722"/>
      <c r="K359" s="744"/>
      <c r="L359" s="744"/>
      <c r="M359" s="744"/>
      <c r="N359" s="744" t="s">
        <v>986</v>
      </c>
      <c r="O359" s="740" t="str">
        <f>IF(O358&lt;O345,"yes","no")</f>
        <v>yes</v>
      </c>
      <c r="P359" s="740" t="str">
        <f>IF(P358&lt;O345,"yes","no")</f>
        <v>yes</v>
      </c>
      <c r="Q359" s="744"/>
      <c r="R359" s="722"/>
    </row>
    <row r="360" spans="3:18" x14ac:dyDescent="0.2">
      <c r="C360" s="722"/>
      <c r="D360" s="722"/>
      <c r="E360" s="722"/>
      <c r="F360" s="722"/>
      <c r="G360" s="722"/>
      <c r="H360" s="722"/>
      <c r="I360" s="722"/>
      <c r="J360" s="722"/>
      <c r="K360" s="744"/>
      <c r="L360" s="744"/>
      <c r="M360" s="744"/>
      <c r="N360" s="744"/>
      <c r="O360" s="744"/>
      <c r="P360" s="744"/>
      <c r="Q360" s="744"/>
      <c r="R360" s="722"/>
    </row>
    <row r="361" spans="3:18" x14ac:dyDescent="0.2">
      <c r="C361" s="722"/>
      <c r="D361" s="722"/>
      <c r="E361" s="722"/>
      <c r="F361" s="722"/>
      <c r="G361" s="722"/>
      <c r="H361" s="722"/>
      <c r="I361" s="722"/>
      <c r="J361" s="722"/>
      <c r="K361" s="744"/>
      <c r="L361" s="744"/>
      <c r="M361" s="744"/>
      <c r="N361" s="744"/>
      <c r="O361" s="744"/>
      <c r="P361" s="744"/>
      <c r="Q361" s="744"/>
      <c r="R361" s="722"/>
    </row>
    <row r="362" spans="3:18" x14ac:dyDescent="0.2">
      <c r="C362" s="722"/>
      <c r="D362" s="722"/>
      <c r="E362" s="722"/>
      <c r="F362" s="722"/>
      <c r="G362" s="722"/>
      <c r="H362" s="722"/>
      <c r="I362" s="722"/>
      <c r="J362" s="722"/>
      <c r="K362" s="744"/>
      <c r="L362" s="744"/>
      <c r="M362" s="744"/>
      <c r="N362" s="744"/>
      <c r="O362" s="744"/>
      <c r="P362" s="744"/>
      <c r="Q362" s="744"/>
      <c r="R362" s="722"/>
    </row>
    <row r="363" spans="3:18" x14ac:dyDescent="0.2">
      <c r="C363" s="722"/>
      <c r="D363" s="722"/>
      <c r="E363" s="722"/>
      <c r="F363" s="722"/>
      <c r="G363" s="722"/>
      <c r="H363" s="722"/>
      <c r="I363" s="722"/>
      <c r="J363" s="722"/>
      <c r="K363" s="744"/>
      <c r="L363" s="744"/>
      <c r="M363" s="744"/>
      <c r="N363" s="744"/>
      <c r="O363" s="744"/>
      <c r="P363" s="744"/>
      <c r="Q363" s="744"/>
      <c r="R363" s="722"/>
    </row>
    <row r="364" spans="3:18" x14ac:dyDescent="0.2">
      <c r="C364" s="722"/>
      <c r="D364" s="722"/>
      <c r="E364" s="722"/>
      <c r="F364" s="722"/>
      <c r="G364" s="722"/>
      <c r="H364" s="722"/>
      <c r="I364" s="722"/>
      <c r="J364" s="722"/>
      <c r="K364" s="744"/>
      <c r="L364" s="744"/>
      <c r="M364" s="744"/>
      <c r="N364" s="744"/>
      <c r="O364" s="744"/>
      <c r="P364" s="744"/>
      <c r="Q364" s="744"/>
      <c r="R364" s="722"/>
    </row>
    <row r="365" spans="3:18" x14ac:dyDescent="0.2">
      <c r="C365" s="722"/>
      <c r="D365" s="722"/>
      <c r="E365" s="722"/>
      <c r="F365" s="722"/>
      <c r="G365" s="722"/>
      <c r="H365" s="722"/>
      <c r="I365" s="722"/>
      <c r="J365" s="722"/>
      <c r="K365" s="744"/>
      <c r="L365" s="744"/>
      <c r="M365" s="744"/>
      <c r="N365" s="744"/>
      <c r="O365" s="744"/>
      <c r="P365" s="744"/>
      <c r="Q365" s="744"/>
      <c r="R365" s="722"/>
    </row>
    <row r="366" spans="3:18" x14ac:dyDescent="0.2">
      <c r="C366" s="722"/>
      <c r="D366" s="722"/>
      <c r="E366" s="722"/>
      <c r="F366" s="722"/>
      <c r="G366" s="722"/>
      <c r="H366" s="722"/>
      <c r="I366" s="722"/>
      <c r="J366" s="722"/>
      <c r="K366" s="744"/>
      <c r="L366" s="744"/>
      <c r="M366" s="744"/>
      <c r="N366" s="744"/>
      <c r="O366" s="744"/>
      <c r="P366" s="744"/>
      <c r="Q366" s="744"/>
      <c r="R366" s="722"/>
    </row>
  </sheetData>
  <sheetProtection algorithmName="SHA-512" hashValue="uKTK5OgG8ZUFWQvsec38pqX3xmD6dpY8lQ690OLhQTzdbi1GKggkP8hGqB68G1zLztecMviefjCv7w/G1c53uw==" saltValue="EcHCvqlGNjeKpphjGhKqZQ==" spinCount="100000" sheet="1" scenarios="1"/>
  <sortState ref="A155:AE179">
    <sortCondition ref="D155:D179"/>
  </sortState>
  <mergeCells count="4">
    <mergeCell ref="F2:AC2"/>
    <mergeCell ref="F90:AC90"/>
    <mergeCell ref="F67:AC67"/>
    <mergeCell ref="C68:C72"/>
  </mergeCells>
  <pageMargins left="0.7" right="0.7" top="0.75" bottom="0.75" header="0.3" footer="0.3"/>
  <pageSetup orientation="portrait" verticalDpi="597" r:id="rId1"/>
  <ignoredErrors>
    <ignoredError sqref="F69:X72 AB69:AC72 Y69:AA72 D129:F130 O128:P369 D340:F341 D301:F302 D265:F266 D230:F231 D195:F196 D159:F160" formulaRange="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4"/>
  <sheetViews>
    <sheetView topLeftCell="A22" workbookViewId="0">
      <selection activeCell="F29" sqref="F29"/>
    </sheetView>
  </sheetViews>
  <sheetFormatPr defaultRowHeight="11.25" x14ac:dyDescent="0.25"/>
  <cols>
    <col min="1" max="1" width="16.140625" style="28" customWidth="1"/>
    <col min="2" max="2" width="19.42578125" style="28" customWidth="1"/>
    <col min="3" max="8" width="9.42578125" style="28" bestFit="1" customWidth="1"/>
    <col min="9" max="9" width="10.85546875" style="28" bestFit="1" customWidth="1"/>
    <col min="10" max="13" width="9.42578125" style="28" bestFit="1" customWidth="1"/>
    <col min="14" max="14" width="10" style="28" bestFit="1" customWidth="1"/>
    <col min="15" max="21" width="9.42578125" style="28" bestFit="1" customWidth="1"/>
    <col min="22" max="22" width="10" style="28" bestFit="1" customWidth="1"/>
    <col min="23" max="25" width="9.42578125" style="28" bestFit="1" customWidth="1"/>
    <col min="26" max="16384" width="9.140625" style="28"/>
  </cols>
  <sheetData>
    <row r="1" spans="1:25" ht="18.75" customHeight="1" x14ac:dyDescent="0.25">
      <c r="A1" s="211" t="s">
        <v>820</v>
      </c>
    </row>
    <row r="2" spans="1:25" ht="15" customHeight="1" x14ac:dyDescent="0.25">
      <c r="C2" s="1029" t="s">
        <v>716</v>
      </c>
      <c r="D2" s="1029"/>
      <c r="E2" s="1029"/>
      <c r="F2" s="1029"/>
      <c r="G2" s="1029"/>
      <c r="H2" s="1029"/>
      <c r="I2" s="1029"/>
      <c r="J2" s="1029"/>
      <c r="K2" s="1029"/>
      <c r="L2" s="1029"/>
      <c r="M2" s="1029"/>
      <c r="N2" s="1029"/>
      <c r="O2" s="1029"/>
      <c r="P2" s="1029"/>
      <c r="Q2" s="1029"/>
      <c r="R2" s="1029"/>
      <c r="S2" s="1029"/>
      <c r="T2" s="1029"/>
      <c r="U2" s="1029"/>
      <c r="V2" s="1029"/>
      <c r="W2" s="1029"/>
      <c r="X2" s="1029"/>
      <c r="Y2" s="1029"/>
    </row>
    <row r="3" spans="1:25" x14ac:dyDescent="0.25">
      <c r="A3" s="28" t="s">
        <v>508</v>
      </c>
      <c r="B3" s="28" t="s">
        <v>772</v>
      </c>
      <c r="C3" s="28" t="s">
        <v>22</v>
      </c>
      <c r="D3" s="28" t="s">
        <v>23</v>
      </c>
      <c r="E3" s="28" t="s">
        <v>0</v>
      </c>
      <c r="F3" s="28" t="s">
        <v>1</v>
      </c>
      <c r="G3" s="28" t="s">
        <v>2</v>
      </c>
      <c r="H3" s="28" t="s">
        <v>3</v>
      </c>
      <c r="I3" s="28" t="s">
        <v>4</v>
      </c>
      <c r="J3" s="28" t="s">
        <v>6</v>
      </c>
      <c r="K3" s="28" t="s">
        <v>7</v>
      </c>
      <c r="L3" s="28" t="s">
        <v>8</v>
      </c>
      <c r="M3" s="28" t="s">
        <v>9</v>
      </c>
      <c r="N3" s="28" t="s">
        <v>10</v>
      </c>
      <c r="O3" s="28" t="s">
        <v>11</v>
      </c>
      <c r="P3" s="28" t="s">
        <v>30</v>
      </c>
      <c r="Q3" s="28" t="s">
        <v>12</v>
      </c>
      <c r="R3" s="28" t="s">
        <v>13</v>
      </c>
      <c r="S3" s="28" t="s">
        <v>14</v>
      </c>
      <c r="T3" s="28" t="s">
        <v>15</v>
      </c>
      <c r="U3" s="28" t="s">
        <v>16</v>
      </c>
      <c r="V3" s="28" t="s">
        <v>17</v>
      </c>
      <c r="W3" s="28" t="s">
        <v>18</v>
      </c>
      <c r="X3" s="28" t="s">
        <v>19</v>
      </c>
      <c r="Y3" s="28" t="s">
        <v>20</v>
      </c>
    </row>
    <row r="4" spans="1:25" x14ac:dyDescent="0.25">
      <c r="A4" s="28" t="s">
        <v>715</v>
      </c>
      <c r="B4" s="29">
        <v>37453.697916666701</v>
      </c>
      <c r="C4" s="36">
        <v>10</v>
      </c>
      <c r="D4" s="36">
        <v>1</v>
      </c>
      <c r="E4" s="36">
        <v>1.00000004749745</v>
      </c>
      <c r="F4" s="36">
        <v>100</v>
      </c>
      <c r="G4" s="36">
        <v>1</v>
      </c>
      <c r="H4" s="36">
        <v>1</v>
      </c>
      <c r="I4" s="36">
        <v>86000</v>
      </c>
      <c r="J4" s="36">
        <v>1</v>
      </c>
      <c r="K4" s="36">
        <v>10</v>
      </c>
      <c r="L4" s="36">
        <v>100</v>
      </c>
      <c r="M4" s="36">
        <v>1</v>
      </c>
      <c r="N4" s="36">
        <v>17000</v>
      </c>
      <c r="O4" s="36">
        <v>25.000000372528998</v>
      </c>
      <c r="P4" s="36" t="s">
        <v>21</v>
      </c>
      <c r="Q4" s="36">
        <v>2.0000000949948999</v>
      </c>
      <c r="R4" s="36">
        <v>10</v>
      </c>
      <c r="S4" s="36" t="s">
        <v>21</v>
      </c>
      <c r="T4" s="36">
        <v>5</v>
      </c>
      <c r="U4" s="36">
        <v>1</v>
      </c>
      <c r="V4" s="36" t="s">
        <v>21</v>
      </c>
      <c r="W4" s="36">
        <v>1</v>
      </c>
      <c r="X4" s="36">
        <v>1</v>
      </c>
      <c r="Y4" s="36">
        <v>10</v>
      </c>
    </row>
    <row r="5" spans="1:25" x14ac:dyDescent="0.25">
      <c r="A5" s="28" t="s">
        <v>715</v>
      </c>
      <c r="B5" s="29">
        <v>37455.743055555598</v>
      </c>
      <c r="C5" s="36">
        <v>2.0000000949948999</v>
      </c>
      <c r="D5" s="36">
        <v>0.36000000545755001</v>
      </c>
      <c r="E5" s="36">
        <v>1</v>
      </c>
      <c r="F5" s="36">
        <v>90.000003576278701</v>
      </c>
      <c r="G5" s="36">
        <v>6.0000000000000005E-2</v>
      </c>
      <c r="H5" s="36">
        <v>0.04</v>
      </c>
      <c r="I5" s="36" t="s">
        <v>21</v>
      </c>
      <c r="J5" s="36">
        <v>0.36999999429099301</v>
      </c>
      <c r="K5" s="36">
        <v>2.89999996311963</v>
      </c>
      <c r="L5" s="36">
        <v>8.0000003799796104</v>
      </c>
      <c r="M5" s="36">
        <v>9.00000013643876E-2</v>
      </c>
      <c r="N5" s="36">
        <v>24899.999618530299</v>
      </c>
      <c r="O5" s="36">
        <v>38.600001484155698</v>
      </c>
      <c r="P5" s="36" t="s">
        <v>21</v>
      </c>
      <c r="Q5" s="36">
        <v>3.2999999821186101</v>
      </c>
      <c r="R5" s="36">
        <v>1.21999997645617</v>
      </c>
      <c r="S5" s="36">
        <v>4539.9999618530301</v>
      </c>
      <c r="T5" s="36">
        <v>2</v>
      </c>
      <c r="U5" s="36">
        <v>1</v>
      </c>
      <c r="V5" s="36" t="s">
        <v>21</v>
      </c>
      <c r="W5" s="36" t="s">
        <v>21</v>
      </c>
      <c r="X5" s="36" t="s">
        <v>21</v>
      </c>
      <c r="Y5" s="36">
        <v>4.9999998882412902</v>
      </c>
    </row>
    <row r="6" spans="1:25" x14ac:dyDescent="0.25">
      <c r="A6" s="28" t="s">
        <v>715</v>
      </c>
      <c r="B6" s="29">
        <v>40380.743055555555</v>
      </c>
      <c r="C6" s="36">
        <v>10</v>
      </c>
      <c r="D6" s="36">
        <v>1</v>
      </c>
      <c r="E6" s="36">
        <v>1</v>
      </c>
      <c r="F6" s="36">
        <v>100</v>
      </c>
      <c r="G6" s="36">
        <v>1</v>
      </c>
      <c r="H6" s="36">
        <v>1</v>
      </c>
      <c r="I6" s="36">
        <v>97338.7114</v>
      </c>
      <c r="J6" s="36">
        <v>1</v>
      </c>
      <c r="K6" s="36">
        <v>10</v>
      </c>
      <c r="L6" s="36" t="s">
        <v>21</v>
      </c>
      <c r="M6" s="36">
        <v>1</v>
      </c>
      <c r="N6" s="36">
        <v>17920.480210000002</v>
      </c>
      <c r="O6" s="36">
        <v>10</v>
      </c>
      <c r="P6" s="36">
        <v>0.2</v>
      </c>
      <c r="Q6" s="36">
        <v>2</v>
      </c>
      <c r="R6" s="36">
        <v>10</v>
      </c>
      <c r="S6" s="36" t="s">
        <v>21</v>
      </c>
      <c r="T6" s="36">
        <v>5</v>
      </c>
      <c r="U6" s="36">
        <v>1</v>
      </c>
      <c r="V6" s="36">
        <v>1</v>
      </c>
      <c r="W6" s="36">
        <v>1</v>
      </c>
      <c r="X6" s="36" t="s">
        <v>21</v>
      </c>
      <c r="Y6" s="36">
        <v>10</v>
      </c>
    </row>
    <row r="7" spans="1:25" x14ac:dyDescent="0.25">
      <c r="A7" s="28" t="s">
        <v>673</v>
      </c>
      <c r="B7" s="29">
        <v>36727.836805555555</v>
      </c>
      <c r="C7" s="36">
        <v>4.7300000000000004</v>
      </c>
      <c r="D7" s="36">
        <v>1</v>
      </c>
      <c r="E7" s="36">
        <v>1.42</v>
      </c>
      <c r="F7" s="36">
        <v>76.400000000000006</v>
      </c>
      <c r="G7" s="36">
        <v>1</v>
      </c>
      <c r="H7" s="36">
        <v>1</v>
      </c>
      <c r="I7" s="36">
        <v>83740</v>
      </c>
      <c r="J7" s="36">
        <v>1</v>
      </c>
      <c r="K7" s="36">
        <v>1.92</v>
      </c>
      <c r="L7" s="36">
        <v>10</v>
      </c>
      <c r="M7" s="36">
        <v>1</v>
      </c>
      <c r="N7" s="36">
        <v>13040</v>
      </c>
      <c r="O7" s="36">
        <v>9.0399999999999991</v>
      </c>
      <c r="P7" s="36" t="s">
        <v>21</v>
      </c>
      <c r="Q7" s="36">
        <v>1.98</v>
      </c>
      <c r="R7" s="36">
        <v>1</v>
      </c>
      <c r="S7" s="36">
        <v>3160</v>
      </c>
      <c r="T7" s="36">
        <v>2.4</v>
      </c>
      <c r="U7" s="36">
        <v>1</v>
      </c>
      <c r="V7" s="36">
        <v>35620</v>
      </c>
      <c r="W7" s="36" t="s">
        <v>21</v>
      </c>
      <c r="X7" s="36" t="s">
        <v>21</v>
      </c>
      <c r="Y7" s="36">
        <v>2.0099999999999998</v>
      </c>
    </row>
    <row r="8" spans="1:25" x14ac:dyDescent="0.25">
      <c r="A8" s="28" t="s">
        <v>673</v>
      </c>
      <c r="B8" s="29">
        <v>37110.583333333336</v>
      </c>
      <c r="C8" s="36">
        <v>4.7699999999999996</v>
      </c>
      <c r="D8" s="36">
        <v>0.22</v>
      </c>
      <c r="E8" s="36">
        <v>1.1499999999999999</v>
      </c>
      <c r="F8" s="36">
        <v>149.22999999999999</v>
      </c>
      <c r="G8" s="36">
        <v>0.06</v>
      </c>
      <c r="H8" s="36">
        <v>0.04</v>
      </c>
      <c r="I8" s="36">
        <v>73540</v>
      </c>
      <c r="J8" s="36">
        <v>0.12</v>
      </c>
      <c r="K8" s="36">
        <v>1.4</v>
      </c>
      <c r="L8" s="36">
        <v>10</v>
      </c>
      <c r="M8" s="36">
        <v>0.08</v>
      </c>
      <c r="N8" s="36">
        <v>10220</v>
      </c>
      <c r="O8" s="36">
        <v>1.68</v>
      </c>
      <c r="P8" s="36" t="s">
        <v>21</v>
      </c>
      <c r="Q8" s="36">
        <v>1.72</v>
      </c>
      <c r="R8" s="36">
        <v>0.3</v>
      </c>
      <c r="S8" s="36">
        <v>3170</v>
      </c>
      <c r="T8" s="36">
        <v>2</v>
      </c>
      <c r="U8" s="36">
        <v>1</v>
      </c>
      <c r="V8" s="36">
        <v>26020</v>
      </c>
      <c r="W8" s="36" t="s">
        <v>21</v>
      </c>
      <c r="X8" s="36" t="s">
        <v>21</v>
      </c>
      <c r="Y8" s="36">
        <v>1.4</v>
      </c>
    </row>
    <row r="9" spans="1:25" x14ac:dyDescent="0.25">
      <c r="A9" s="28" t="s">
        <v>673</v>
      </c>
      <c r="B9" s="29">
        <v>37455.993055555555</v>
      </c>
      <c r="C9" s="36">
        <v>1.93</v>
      </c>
      <c r="D9" s="36">
        <v>0.35</v>
      </c>
      <c r="E9" s="36">
        <v>1.8</v>
      </c>
      <c r="F9" s="36">
        <v>90.12</v>
      </c>
      <c r="G9" s="36">
        <v>0.06</v>
      </c>
      <c r="H9" s="36">
        <v>0.04</v>
      </c>
      <c r="I9" s="36">
        <v>131460</v>
      </c>
      <c r="J9" s="36">
        <v>0.37</v>
      </c>
      <c r="K9" s="36">
        <v>2.86</v>
      </c>
      <c r="L9" s="36">
        <v>10</v>
      </c>
      <c r="M9" s="36">
        <v>0.08</v>
      </c>
      <c r="N9" s="36">
        <v>24850</v>
      </c>
      <c r="O9" s="36">
        <v>38.61</v>
      </c>
      <c r="P9" s="36" t="s">
        <v>21</v>
      </c>
      <c r="Q9" s="36">
        <v>3.29</v>
      </c>
      <c r="R9" s="36">
        <v>1.21</v>
      </c>
      <c r="S9" s="36">
        <v>4540</v>
      </c>
      <c r="T9" s="36">
        <v>2</v>
      </c>
      <c r="U9" s="36">
        <v>1</v>
      </c>
      <c r="V9" s="36">
        <v>78590</v>
      </c>
      <c r="W9" s="36" t="s">
        <v>21</v>
      </c>
      <c r="X9" s="36" t="s">
        <v>21</v>
      </c>
      <c r="Y9" s="36">
        <v>5.32</v>
      </c>
    </row>
    <row r="10" spans="1:25" x14ac:dyDescent="0.25">
      <c r="A10" s="28" t="s">
        <v>673</v>
      </c>
      <c r="B10" s="29">
        <v>38568.611111111109</v>
      </c>
      <c r="C10" s="36">
        <v>12.31</v>
      </c>
      <c r="D10" s="36">
        <v>0.21</v>
      </c>
      <c r="E10" s="36">
        <v>1.9</v>
      </c>
      <c r="F10" s="36">
        <v>81.33</v>
      </c>
      <c r="G10" s="36">
        <v>0.06</v>
      </c>
      <c r="H10" s="36">
        <v>0.04</v>
      </c>
      <c r="I10" s="36">
        <v>73460</v>
      </c>
      <c r="J10" s="36">
        <v>0.17</v>
      </c>
      <c r="K10" s="36">
        <v>2.8</v>
      </c>
      <c r="L10" s="36">
        <v>9.4700000000000006</v>
      </c>
      <c r="M10" s="36">
        <v>0.18</v>
      </c>
      <c r="N10" s="36">
        <v>11020</v>
      </c>
      <c r="O10" s="36">
        <v>17.62</v>
      </c>
      <c r="P10" s="36" t="s">
        <v>21</v>
      </c>
      <c r="Q10" s="36">
        <v>1.71</v>
      </c>
      <c r="R10" s="36">
        <v>1.86</v>
      </c>
      <c r="S10" s="36">
        <v>2350</v>
      </c>
      <c r="T10" s="36">
        <v>2.6</v>
      </c>
      <c r="U10" s="36">
        <v>0.2</v>
      </c>
      <c r="V10" s="36">
        <v>24490</v>
      </c>
      <c r="W10" s="36" t="s">
        <v>21</v>
      </c>
      <c r="X10" s="36" t="s">
        <v>21</v>
      </c>
      <c r="Y10" s="36">
        <v>2.6</v>
      </c>
    </row>
    <row r="11" spans="1:25" x14ac:dyDescent="0.25">
      <c r="A11" s="28" t="s">
        <v>673</v>
      </c>
      <c r="B11" s="29">
        <v>38925.59375</v>
      </c>
      <c r="C11" s="36">
        <v>11.55</v>
      </c>
      <c r="D11" s="36">
        <v>0.3</v>
      </c>
      <c r="E11" s="36">
        <v>1</v>
      </c>
      <c r="F11" s="36">
        <v>143.1</v>
      </c>
      <c r="G11" s="36">
        <v>0.06</v>
      </c>
      <c r="H11" s="36">
        <v>0.04</v>
      </c>
      <c r="I11" s="36">
        <v>77150</v>
      </c>
      <c r="J11" s="36">
        <v>0.12</v>
      </c>
      <c r="K11" s="36">
        <v>1.66</v>
      </c>
      <c r="L11" s="36">
        <v>6</v>
      </c>
      <c r="M11" s="36">
        <v>0.08</v>
      </c>
      <c r="N11" s="36">
        <v>11330</v>
      </c>
      <c r="O11" s="36">
        <v>10.52</v>
      </c>
      <c r="P11" s="36" t="s">
        <v>21</v>
      </c>
      <c r="Q11" s="36">
        <v>3.12</v>
      </c>
      <c r="R11" s="36">
        <v>0.68</v>
      </c>
      <c r="S11" s="36">
        <v>2740</v>
      </c>
      <c r="T11" s="36">
        <v>0.5</v>
      </c>
      <c r="U11" s="36">
        <v>0.2</v>
      </c>
      <c r="V11" s="36">
        <v>26340</v>
      </c>
      <c r="W11" s="36" t="s">
        <v>21</v>
      </c>
      <c r="X11" s="36" t="s">
        <v>21</v>
      </c>
      <c r="Y11" s="36">
        <v>2.5499999999999998</v>
      </c>
    </row>
    <row r="12" spans="1:25" x14ac:dyDescent="0.25">
      <c r="A12" s="28" t="s">
        <v>673</v>
      </c>
      <c r="B12" s="29">
        <v>38986.576388888891</v>
      </c>
      <c r="C12" s="36">
        <v>27.3</v>
      </c>
      <c r="D12" s="36">
        <v>0.33</v>
      </c>
      <c r="E12" s="36">
        <v>0.43</v>
      </c>
      <c r="F12" s="36">
        <v>81.599999999999994</v>
      </c>
      <c r="G12" s="36">
        <v>0.1</v>
      </c>
      <c r="H12" s="36">
        <v>0.08</v>
      </c>
      <c r="I12" s="36">
        <v>48250</v>
      </c>
      <c r="J12" s="36">
        <v>0.08</v>
      </c>
      <c r="K12" s="36">
        <v>7.05</v>
      </c>
      <c r="L12" s="36">
        <v>11.06</v>
      </c>
      <c r="M12" s="36">
        <v>0.75</v>
      </c>
      <c r="N12" s="36">
        <v>7010</v>
      </c>
      <c r="O12" s="36">
        <v>24.48</v>
      </c>
      <c r="P12" s="36" t="s">
        <v>21</v>
      </c>
      <c r="Q12" s="36">
        <v>1.5</v>
      </c>
      <c r="R12" s="36">
        <v>0.93</v>
      </c>
      <c r="S12" s="36">
        <v>1500</v>
      </c>
      <c r="T12" s="36">
        <v>0.35</v>
      </c>
      <c r="U12" s="36">
        <v>0.33</v>
      </c>
      <c r="V12" s="36">
        <v>14480</v>
      </c>
      <c r="W12" s="36" t="s">
        <v>21</v>
      </c>
      <c r="X12" s="36" t="s">
        <v>21</v>
      </c>
      <c r="Y12" s="36">
        <v>30.05</v>
      </c>
    </row>
    <row r="13" spans="1:25" x14ac:dyDescent="0.25">
      <c r="A13" s="28" t="s">
        <v>673</v>
      </c>
      <c r="B13" s="29">
        <v>39281.597222222219</v>
      </c>
      <c r="C13" s="36">
        <v>17.86</v>
      </c>
      <c r="D13" s="36">
        <v>0.16</v>
      </c>
      <c r="E13" s="36">
        <v>0.86</v>
      </c>
      <c r="F13" s="36">
        <v>105.15</v>
      </c>
      <c r="G13" s="36">
        <v>0.1</v>
      </c>
      <c r="H13" s="36">
        <v>0.08</v>
      </c>
      <c r="I13" s="36">
        <v>49720</v>
      </c>
      <c r="J13" s="36">
        <v>0.1</v>
      </c>
      <c r="K13" s="36">
        <v>10.75</v>
      </c>
      <c r="L13" s="36">
        <v>12.1</v>
      </c>
      <c r="M13" s="36">
        <v>2.88</v>
      </c>
      <c r="N13" s="36">
        <v>6730</v>
      </c>
      <c r="O13" s="36">
        <v>22.95</v>
      </c>
      <c r="P13" s="36" t="s">
        <v>21</v>
      </c>
      <c r="Q13" s="36">
        <v>1.55</v>
      </c>
      <c r="R13" s="36">
        <v>1.31</v>
      </c>
      <c r="S13" s="36">
        <v>1840</v>
      </c>
      <c r="T13" s="36">
        <v>0.45</v>
      </c>
      <c r="U13" s="36">
        <v>0.16</v>
      </c>
      <c r="V13" s="36">
        <v>23340</v>
      </c>
      <c r="W13" s="36" t="s">
        <v>21</v>
      </c>
      <c r="X13" s="36" t="s">
        <v>21</v>
      </c>
      <c r="Y13" s="36">
        <v>133.96</v>
      </c>
    </row>
    <row r="14" spans="1:25" x14ac:dyDescent="0.25">
      <c r="A14" s="28" t="s">
        <v>673</v>
      </c>
      <c r="B14" s="29">
        <v>40387.64166666667</v>
      </c>
      <c r="C14" s="36">
        <v>5.25</v>
      </c>
      <c r="D14" s="36">
        <v>0.16</v>
      </c>
      <c r="E14" s="36">
        <v>0.93</v>
      </c>
      <c r="F14" s="36">
        <v>165.9</v>
      </c>
      <c r="G14" s="36">
        <v>0.01</v>
      </c>
      <c r="H14" s="36">
        <v>0.02</v>
      </c>
      <c r="I14" s="36">
        <v>87260</v>
      </c>
      <c r="J14" s="36">
        <v>0.13</v>
      </c>
      <c r="K14" s="36">
        <v>1.4</v>
      </c>
      <c r="L14" s="36">
        <v>6.49</v>
      </c>
      <c r="M14" s="36">
        <v>0.05</v>
      </c>
      <c r="N14" s="36">
        <v>11390</v>
      </c>
      <c r="O14" s="36">
        <v>1.95</v>
      </c>
      <c r="P14" s="36" t="s">
        <v>21</v>
      </c>
      <c r="Q14" s="36">
        <v>1.82</v>
      </c>
      <c r="R14" s="36">
        <v>0.56000000000000005</v>
      </c>
      <c r="S14" s="36">
        <v>3450</v>
      </c>
      <c r="T14" s="36">
        <v>0.45</v>
      </c>
      <c r="U14" s="36">
        <v>0.01</v>
      </c>
      <c r="V14" s="36">
        <v>28510</v>
      </c>
      <c r="W14" s="36">
        <v>0.02</v>
      </c>
      <c r="X14" s="36">
        <v>0.83</v>
      </c>
      <c r="Y14" s="36">
        <v>2.8</v>
      </c>
    </row>
    <row r="15" spans="1:25" x14ac:dyDescent="0.25">
      <c r="C15" s="36"/>
      <c r="D15" s="36"/>
      <c r="E15" s="36"/>
      <c r="F15" s="36"/>
      <c r="G15" s="36"/>
      <c r="H15" s="36"/>
      <c r="I15" s="36"/>
      <c r="J15" s="36"/>
      <c r="K15" s="36"/>
      <c r="L15" s="36"/>
      <c r="M15" s="36"/>
      <c r="N15" s="36"/>
      <c r="O15" s="36"/>
      <c r="P15" s="36"/>
      <c r="Q15" s="36"/>
      <c r="R15" s="36"/>
      <c r="S15" s="36"/>
      <c r="T15" s="36"/>
      <c r="U15" s="36"/>
      <c r="V15" s="36"/>
      <c r="W15" s="36"/>
      <c r="X15" s="36"/>
      <c r="Y15" s="36"/>
    </row>
    <row r="16" spans="1:25" x14ac:dyDescent="0.25">
      <c r="B16" s="28" t="s">
        <v>821</v>
      </c>
      <c r="C16" s="36">
        <f>MEDIAN(C4:C14)</f>
        <v>10</v>
      </c>
      <c r="D16" s="36">
        <f t="shared" ref="D16:Y16" si="0">MEDIAN(D4:D14)</f>
        <v>0.33</v>
      </c>
      <c r="E16" s="36">
        <f t="shared" si="0"/>
        <v>1</v>
      </c>
      <c r="F16" s="36">
        <f t="shared" si="0"/>
        <v>100</v>
      </c>
      <c r="G16" s="36">
        <f t="shared" si="0"/>
        <v>6.0000000000000005E-2</v>
      </c>
      <c r="H16" s="36">
        <f t="shared" si="0"/>
        <v>0.04</v>
      </c>
      <c r="I16" s="36">
        <f t="shared" si="0"/>
        <v>80445</v>
      </c>
      <c r="J16" s="36">
        <f t="shared" si="0"/>
        <v>0.17</v>
      </c>
      <c r="K16" s="36">
        <f t="shared" si="0"/>
        <v>2.86</v>
      </c>
      <c r="L16" s="36">
        <f t="shared" si="0"/>
        <v>10</v>
      </c>
      <c r="M16" s="36">
        <f t="shared" si="0"/>
        <v>0.18</v>
      </c>
      <c r="N16" s="36">
        <f t="shared" si="0"/>
        <v>11390</v>
      </c>
      <c r="O16" s="36">
        <f t="shared" si="0"/>
        <v>17.62</v>
      </c>
      <c r="P16" s="36">
        <f t="shared" si="0"/>
        <v>0.2</v>
      </c>
      <c r="Q16" s="36">
        <f t="shared" si="0"/>
        <v>1.98</v>
      </c>
      <c r="R16" s="36">
        <f t="shared" si="0"/>
        <v>1.21</v>
      </c>
      <c r="S16" s="36">
        <f t="shared" si="0"/>
        <v>3160</v>
      </c>
      <c r="T16" s="36">
        <f t="shared" si="0"/>
        <v>2</v>
      </c>
      <c r="U16" s="36">
        <f t="shared" si="0"/>
        <v>1</v>
      </c>
      <c r="V16" s="36">
        <f t="shared" si="0"/>
        <v>26020</v>
      </c>
      <c r="W16" s="36">
        <f t="shared" si="0"/>
        <v>1</v>
      </c>
      <c r="X16" s="36">
        <f t="shared" si="0"/>
        <v>0.91500000000000004</v>
      </c>
      <c r="Y16" s="36">
        <f t="shared" si="0"/>
        <v>4.9999998882412902</v>
      </c>
    </row>
    <row r="20" spans="1:25" ht="42" customHeight="1" x14ac:dyDescent="0.25">
      <c r="B20" s="820" t="s">
        <v>822</v>
      </c>
      <c r="C20" s="1029" t="s">
        <v>717</v>
      </c>
      <c r="D20" s="1029"/>
      <c r="E20" s="1029"/>
      <c r="F20" s="1029"/>
      <c r="G20" s="1029"/>
      <c r="H20" s="1029"/>
      <c r="I20" s="1029"/>
      <c r="J20" s="1029"/>
      <c r="K20" s="1029"/>
      <c r="L20" s="1029"/>
      <c r="M20" s="1029"/>
      <c r="N20" s="1029"/>
      <c r="O20" s="1029"/>
      <c r="P20" s="1029"/>
      <c r="Q20" s="1029"/>
      <c r="R20" s="1029"/>
      <c r="S20" s="1029"/>
      <c r="T20" s="1029"/>
      <c r="U20" s="1029"/>
      <c r="V20" s="1029"/>
      <c r="W20" s="1029"/>
      <c r="X20" s="1029"/>
      <c r="Y20" s="1029"/>
    </row>
    <row r="21" spans="1:25" x14ac:dyDescent="0.25">
      <c r="A21" s="28" t="s">
        <v>359</v>
      </c>
      <c r="B21" s="28" t="s">
        <v>772</v>
      </c>
      <c r="C21" s="28" t="s">
        <v>22</v>
      </c>
      <c r="D21" s="28" t="s">
        <v>23</v>
      </c>
      <c r="E21" s="28" t="s">
        <v>0</v>
      </c>
      <c r="F21" s="28" t="s">
        <v>1</v>
      </c>
      <c r="G21" s="28" t="s">
        <v>2</v>
      </c>
      <c r="H21" s="28" t="s">
        <v>3</v>
      </c>
      <c r="I21" s="28" t="s">
        <v>4</v>
      </c>
      <c r="J21" s="28" t="s">
        <v>6</v>
      </c>
      <c r="K21" s="28" t="s">
        <v>7</v>
      </c>
      <c r="L21" s="28" t="s">
        <v>8</v>
      </c>
      <c r="M21" s="28" t="s">
        <v>9</v>
      </c>
      <c r="N21" s="28" t="s">
        <v>10</v>
      </c>
      <c r="O21" s="28" t="s">
        <v>11</v>
      </c>
      <c r="P21" s="28" t="s">
        <v>30</v>
      </c>
      <c r="Q21" s="28" t="s">
        <v>12</v>
      </c>
      <c r="R21" s="28" t="s">
        <v>13</v>
      </c>
      <c r="S21" s="28" t="s">
        <v>14</v>
      </c>
      <c r="T21" s="28" t="s">
        <v>15</v>
      </c>
      <c r="U21" s="28" t="s">
        <v>16</v>
      </c>
      <c r="V21" s="28" t="s">
        <v>17</v>
      </c>
      <c r="W21" s="28" t="s">
        <v>18</v>
      </c>
      <c r="X21" s="28" t="s">
        <v>19</v>
      </c>
      <c r="Y21" s="28" t="s">
        <v>20</v>
      </c>
    </row>
    <row r="22" spans="1:25" x14ac:dyDescent="0.25">
      <c r="A22" s="28" t="s">
        <v>61</v>
      </c>
      <c r="B22" s="29">
        <v>42261.5</v>
      </c>
      <c r="C22" s="28">
        <v>1200</v>
      </c>
      <c r="D22" s="28">
        <v>0.2</v>
      </c>
      <c r="E22" s="28">
        <v>1.1000000000000001</v>
      </c>
      <c r="F22" s="28">
        <v>120</v>
      </c>
      <c r="G22" s="28">
        <v>7.4999999999999997E-2</v>
      </c>
      <c r="H22" s="28">
        <v>0.5</v>
      </c>
      <c r="I22" s="28">
        <v>99000</v>
      </c>
      <c r="J22" s="28">
        <v>0.57999999999999996</v>
      </c>
      <c r="K22" s="28">
        <v>2.7</v>
      </c>
      <c r="L22" s="28">
        <v>950</v>
      </c>
      <c r="M22" s="28">
        <v>1.9</v>
      </c>
      <c r="N22" s="28">
        <v>14000</v>
      </c>
      <c r="O22" s="28">
        <v>87</v>
      </c>
      <c r="P22" s="28">
        <v>0.04</v>
      </c>
      <c r="Q22" s="28">
        <v>1.7</v>
      </c>
      <c r="R22" s="28">
        <v>1.7</v>
      </c>
      <c r="S22" s="28">
        <v>3900</v>
      </c>
      <c r="T22" s="28">
        <v>1.9</v>
      </c>
      <c r="U22" s="28">
        <v>0.05</v>
      </c>
      <c r="V22" s="28">
        <v>39000</v>
      </c>
      <c r="W22" s="28">
        <v>0.05</v>
      </c>
      <c r="X22" s="28">
        <v>2.2999999999999998</v>
      </c>
      <c r="Y22" s="28">
        <v>9.3000000000000007</v>
      </c>
    </row>
    <row r="23" spans="1:25" x14ac:dyDescent="0.25">
      <c r="A23" s="28" t="s">
        <v>62</v>
      </c>
      <c r="B23" s="29">
        <v>42262.451390000002</v>
      </c>
      <c r="C23" s="28">
        <v>900</v>
      </c>
      <c r="D23" s="28">
        <v>0.2</v>
      </c>
      <c r="E23" s="28">
        <v>0.88</v>
      </c>
      <c r="F23" s="28">
        <v>120</v>
      </c>
      <c r="G23" s="28">
        <v>7.4999999999999997E-2</v>
      </c>
      <c r="H23" s="28">
        <v>0.5</v>
      </c>
      <c r="I23" s="28">
        <v>94000</v>
      </c>
      <c r="J23" s="28">
        <v>0.46</v>
      </c>
      <c r="K23" s="28">
        <v>2.2000000000000002</v>
      </c>
      <c r="L23" s="28">
        <v>620</v>
      </c>
      <c r="M23" s="28">
        <v>1.4</v>
      </c>
      <c r="N23" s="28">
        <v>14000</v>
      </c>
      <c r="O23" s="28">
        <v>76</v>
      </c>
      <c r="P23" s="28">
        <v>0.04</v>
      </c>
      <c r="Q23" s="28">
        <v>1.8</v>
      </c>
      <c r="R23" s="28">
        <v>1.3</v>
      </c>
      <c r="S23" s="28">
        <v>3400</v>
      </c>
      <c r="T23" s="28">
        <v>2</v>
      </c>
      <c r="U23" s="28">
        <v>0.05</v>
      </c>
      <c r="V23" s="28">
        <v>34000</v>
      </c>
      <c r="W23" s="28">
        <v>0.05</v>
      </c>
      <c r="X23" s="28">
        <v>1.8</v>
      </c>
      <c r="Y23" s="28">
        <v>8.1</v>
      </c>
    </row>
    <row r="24" spans="1:25" x14ac:dyDescent="0.25">
      <c r="A24" s="28" t="s">
        <v>63</v>
      </c>
      <c r="B24" s="29">
        <v>42263.451390000002</v>
      </c>
      <c r="C24" s="28">
        <v>880</v>
      </c>
      <c r="D24" s="28">
        <v>0.2</v>
      </c>
      <c r="E24" s="28">
        <v>0.64</v>
      </c>
      <c r="F24" s="28">
        <v>100</v>
      </c>
      <c r="G24" s="28">
        <v>7.4999999999999997E-2</v>
      </c>
      <c r="H24" s="28">
        <v>0.5</v>
      </c>
      <c r="I24" s="28">
        <v>98000</v>
      </c>
      <c r="J24" s="28">
        <v>0.47</v>
      </c>
      <c r="K24" s="28">
        <v>2.2000000000000002</v>
      </c>
      <c r="L24" s="28">
        <v>660</v>
      </c>
      <c r="M24" s="28">
        <v>1.7</v>
      </c>
      <c r="N24" s="28">
        <v>15000</v>
      </c>
      <c r="O24" s="28">
        <v>73</v>
      </c>
      <c r="P24" s="28">
        <v>0.04</v>
      </c>
      <c r="Q24" s="28">
        <v>1.7</v>
      </c>
      <c r="R24" s="28">
        <v>1.6</v>
      </c>
      <c r="S24" s="28">
        <v>3800</v>
      </c>
      <c r="T24" s="28">
        <v>0.28999999999999998</v>
      </c>
      <c r="U24" s="28">
        <v>0.05</v>
      </c>
      <c r="V24" s="28">
        <v>38000</v>
      </c>
      <c r="W24" s="28">
        <v>0.05</v>
      </c>
      <c r="X24" s="28">
        <v>1.7</v>
      </c>
      <c r="Y24" s="28">
        <v>7.7</v>
      </c>
    </row>
    <row r="25" spans="1:25" x14ac:dyDescent="0.25">
      <c r="A25" s="28" t="s">
        <v>64</v>
      </c>
      <c r="B25" s="29">
        <v>42264.430560000001</v>
      </c>
      <c r="C25" s="28">
        <v>1000</v>
      </c>
      <c r="D25" s="28">
        <v>0.2</v>
      </c>
      <c r="E25" s="28">
        <v>1</v>
      </c>
      <c r="F25" s="28">
        <v>100</v>
      </c>
      <c r="G25" s="28">
        <v>7.4999999999999997E-2</v>
      </c>
      <c r="H25" s="28">
        <v>0.5</v>
      </c>
      <c r="I25" s="28">
        <v>92000</v>
      </c>
      <c r="J25" s="28">
        <v>0.5</v>
      </c>
      <c r="K25" s="28">
        <v>2.2999999999999998</v>
      </c>
      <c r="L25" s="28">
        <v>700</v>
      </c>
      <c r="M25" s="28">
        <v>1.5</v>
      </c>
      <c r="N25" s="28">
        <v>14000</v>
      </c>
      <c r="O25" s="28">
        <v>69</v>
      </c>
      <c r="P25" s="28">
        <v>0.04</v>
      </c>
      <c r="Q25" s="28">
        <v>1.7</v>
      </c>
      <c r="R25" s="28">
        <v>1.7</v>
      </c>
      <c r="S25" s="28">
        <v>3600</v>
      </c>
      <c r="T25" s="28">
        <v>0.87</v>
      </c>
      <c r="U25" s="28">
        <v>0.05</v>
      </c>
      <c r="V25" s="28">
        <v>35000</v>
      </c>
      <c r="W25" s="28">
        <v>0.05</v>
      </c>
      <c r="X25" s="28">
        <v>1.6</v>
      </c>
      <c r="Y25" s="28">
        <v>7.9</v>
      </c>
    </row>
    <row r="26" spans="1:25" x14ac:dyDescent="0.25">
      <c r="A26" s="28" t="s">
        <v>65</v>
      </c>
      <c r="B26" s="29">
        <v>42265.569439999999</v>
      </c>
      <c r="C26" s="28">
        <v>870</v>
      </c>
      <c r="D26" s="28">
        <v>0.2</v>
      </c>
      <c r="E26" s="28">
        <v>1</v>
      </c>
      <c r="F26" s="28">
        <v>100</v>
      </c>
      <c r="G26" s="28">
        <v>7.4999999999999997E-2</v>
      </c>
      <c r="H26" s="28">
        <v>0.13</v>
      </c>
      <c r="I26" s="28">
        <v>89000</v>
      </c>
      <c r="J26" s="28">
        <v>0.43</v>
      </c>
      <c r="K26" s="28">
        <v>2.2999999999999998</v>
      </c>
      <c r="L26" s="28">
        <v>590</v>
      </c>
      <c r="M26" s="28">
        <v>1.1000000000000001</v>
      </c>
      <c r="N26" s="28">
        <v>14000</v>
      </c>
      <c r="O26" s="28">
        <v>61</v>
      </c>
      <c r="P26" s="28">
        <v>0.04</v>
      </c>
      <c r="Q26" s="28">
        <v>1.6</v>
      </c>
      <c r="R26" s="28">
        <v>1.8</v>
      </c>
      <c r="S26" s="28">
        <v>3400</v>
      </c>
      <c r="T26" s="28">
        <v>0.28999999999999998</v>
      </c>
      <c r="U26" s="28">
        <v>0.05</v>
      </c>
      <c r="V26" s="28">
        <v>34000</v>
      </c>
      <c r="W26" s="28">
        <v>0.05</v>
      </c>
      <c r="X26" s="28">
        <v>0.36</v>
      </c>
      <c r="Y26" s="28">
        <v>6</v>
      </c>
    </row>
    <row r="27" spans="1:25" x14ac:dyDescent="0.25">
      <c r="A27" s="28" t="s">
        <v>66</v>
      </c>
      <c r="B27" s="29">
        <v>42266.440970000003</v>
      </c>
      <c r="C27" s="28">
        <v>660</v>
      </c>
      <c r="D27" s="28">
        <v>0.2</v>
      </c>
      <c r="E27" s="28">
        <v>0.71</v>
      </c>
      <c r="F27" s="28">
        <v>110</v>
      </c>
      <c r="G27" s="28">
        <v>7.4999999999999997E-2</v>
      </c>
      <c r="H27" s="28">
        <v>0.5</v>
      </c>
      <c r="I27" s="28">
        <v>94000</v>
      </c>
      <c r="J27" s="28">
        <v>0.45</v>
      </c>
      <c r="K27" s="28">
        <v>2.1</v>
      </c>
      <c r="L27" s="28">
        <v>490</v>
      </c>
      <c r="M27" s="28">
        <v>1.1000000000000001</v>
      </c>
      <c r="N27" s="28">
        <v>14000</v>
      </c>
      <c r="O27" s="28">
        <v>63</v>
      </c>
      <c r="P27" s="28">
        <v>0.04</v>
      </c>
      <c r="Q27" s="28">
        <v>1.9</v>
      </c>
      <c r="R27" s="28">
        <v>1.7</v>
      </c>
      <c r="S27" s="28">
        <v>5000</v>
      </c>
      <c r="T27" s="28">
        <v>4.3</v>
      </c>
      <c r="U27" s="28">
        <v>0.05</v>
      </c>
      <c r="V27" s="28">
        <v>37000</v>
      </c>
      <c r="W27" s="28">
        <v>0.05</v>
      </c>
      <c r="X27" s="28">
        <v>1.7</v>
      </c>
      <c r="Y27" s="28">
        <v>6.2</v>
      </c>
    </row>
    <row r="28" spans="1:25" x14ac:dyDescent="0.25">
      <c r="A28" s="28" t="s">
        <v>67</v>
      </c>
      <c r="B28" s="29">
        <v>42267.430560000001</v>
      </c>
      <c r="C28" s="28">
        <v>560</v>
      </c>
      <c r="D28" s="28">
        <v>0.2</v>
      </c>
      <c r="E28" s="28">
        <v>1</v>
      </c>
      <c r="F28" s="28">
        <v>110</v>
      </c>
      <c r="G28" s="28">
        <v>7.4999999999999997E-2</v>
      </c>
      <c r="H28" s="28">
        <v>0.5</v>
      </c>
      <c r="I28" s="28">
        <v>110000</v>
      </c>
      <c r="J28" s="28">
        <v>0.75</v>
      </c>
      <c r="K28" s="28">
        <v>2.7</v>
      </c>
      <c r="L28" s="28">
        <v>490</v>
      </c>
      <c r="M28" s="28">
        <v>2</v>
      </c>
      <c r="N28" s="28">
        <v>16000</v>
      </c>
      <c r="O28" s="28">
        <v>150</v>
      </c>
      <c r="P28" s="28">
        <v>0.04</v>
      </c>
      <c r="Q28" s="28">
        <v>1.6</v>
      </c>
      <c r="R28" s="28">
        <v>1.9</v>
      </c>
      <c r="S28" s="28">
        <v>5600</v>
      </c>
      <c r="T28" s="28">
        <v>7.3</v>
      </c>
      <c r="U28" s="28">
        <v>0.05</v>
      </c>
      <c r="V28" s="28">
        <v>47000</v>
      </c>
      <c r="W28" s="28">
        <v>0.05</v>
      </c>
      <c r="X28" s="28">
        <v>1.7</v>
      </c>
      <c r="Y28" s="28">
        <v>8.6</v>
      </c>
    </row>
    <row r="29" spans="1:25" x14ac:dyDescent="0.25">
      <c r="A29" s="28" t="s">
        <v>68</v>
      </c>
      <c r="B29" s="29">
        <v>42268.493060000001</v>
      </c>
      <c r="C29" s="28">
        <v>350</v>
      </c>
      <c r="D29" s="28">
        <v>0.2</v>
      </c>
      <c r="E29" s="28">
        <v>0.86</v>
      </c>
      <c r="F29" s="28">
        <v>100</v>
      </c>
      <c r="G29" s="28">
        <v>7.4999999999999997E-2</v>
      </c>
      <c r="H29" s="28">
        <v>0.5</v>
      </c>
      <c r="I29" s="28">
        <v>100000</v>
      </c>
      <c r="J29" s="28">
        <v>0.31</v>
      </c>
      <c r="K29" s="28">
        <v>1.7</v>
      </c>
      <c r="L29" s="28">
        <v>250</v>
      </c>
      <c r="M29" s="28">
        <v>0.71</v>
      </c>
      <c r="N29" s="28">
        <v>15000</v>
      </c>
      <c r="O29" s="28">
        <v>55</v>
      </c>
      <c r="P29" s="28">
        <v>0.04</v>
      </c>
      <c r="Q29" s="28">
        <v>2</v>
      </c>
      <c r="R29" s="28">
        <v>1.2</v>
      </c>
      <c r="S29" s="28">
        <v>5400</v>
      </c>
      <c r="T29" s="28">
        <v>0.28999999999999998</v>
      </c>
      <c r="U29" s="28">
        <v>0.05</v>
      </c>
      <c r="V29" s="28">
        <v>42000</v>
      </c>
      <c r="W29" s="28">
        <v>0.05</v>
      </c>
      <c r="X29" s="28">
        <v>1.1000000000000001</v>
      </c>
      <c r="Y29" s="28">
        <v>20</v>
      </c>
    </row>
    <row r="30" spans="1:25" x14ac:dyDescent="0.25">
      <c r="A30" s="28" t="s">
        <v>69</v>
      </c>
      <c r="B30" s="29">
        <v>42269.371529999997</v>
      </c>
      <c r="C30" s="28">
        <v>680</v>
      </c>
      <c r="D30" s="28">
        <v>0.2</v>
      </c>
      <c r="E30" s="28">
        <v>1.2</v>
      </c>
      <c r="F30" s="28">
        <v>110</v>
      </c>
      <c r="G30" s="28">
        <v>7.4999999999999997E-2</v>
      </c>
      <c r="H30" s="28">
        <v>7.4999999999999997E-2</v>
      </c>
      <c r="I30" s="28">
        <v>94000</v>
      </c>
      <c r="J30" s="28">
        <v>0.39</v>
      </c>
      <c r="K30" s="28">
        <v>2</v>
      </c>
      <c r="L30" s="28">
        <v>450</v>
      </c>
      <c r="M30" s="28">
        <v>1.1000000000000001</v>
      </c>
      <c r="N30" s="28">
        <v>15000</v>
      </c>
      <c r="O30" s="28">
        <v>61</v>
      </c>
      <c r="P30" s="28">
        <v>0.04</v>
      </c>
      <c r="Q30" s="28">
        <v>1.9</v>
      </c>
      <c r="R30" s="28">
        <v>1.2</v>
      </c>
      <c r="S30" s="28">
        <v>3700</v>
      </c>
      <c r="T30" s="28">
        <v>0.28999999999999998</v>
      </c>
      <c r="U30" s="28">
        <v>0.05</v>
      </c>
      <c r="V30" s="28">
        <v>39000</v>
      </c>
      <c r="W30" s="28">
        <v>0.05</v>
      </c>
      <c r="X30" s="28">
        <v>1.7</v>
      </c>
      <c r="Y30" s="28">
        <v>7.1</v>
      </c>
    </row>
    <row r="31" spans="1:25" x14ac:dyDescent="0.25">
      <c r="A31" s="28" t="s">
        <v>71</v>
      </c>
      <c r="B31" s="29">
        <v>42275.40625</v>
      </c>
      <c r="C31" s="28">
        <v>2700</v>
      </c>
      <c r="D31" s="28">
        <v>0.2</v>
      </c>
      <c r="E31" s="28">
        <v>1.3</v>
      </c>
      <c r="F31" s="28">
        <v>150</v>
      </c>
      <c r="G31" s="28">
        <v>7.4999999999999997E-2</v>
      </c>
      <c r="H31" s="28">
        <v>0.5</v>
      </c>
      <c r="I31" s="28">
        <v>87000</v>
      </c>
      <c r="J31" s="28">
        <v>1.1000000000000001</v>
      </c>
      <c r="K31" s="28">
        <v>3.8</v>
      </c>
      <c r="L31" s="28">
        <v>2000</v>
      </c>
      <c r="M31" s="28">
        <v>2.9</v>
      </c>
      <c r="N31" s="28">
        <v>14000</v>
      </c>
      <c r="O31" s="28">
        <v>120</v>
      </c>
      <c r="P31" s="28">
        <v>0.04</v>
      </c>
      <c r="Q31" s="28">
        <v>1.8</v>
      </c>
      <c r="R31" s="28">
        <v>2.5</v>
      </c>
      <c r="S31" s="28">
        <v>4000</v>
      </c>
      <c r="T31" s="28">
        <v>0.28999999999999998</v>
      </c>
      <c r="U31" s="28">
        <v>0.05</v>
      </c>
      <c r="V31" s="28">
        <v>35000</v>
      </c>
      <c r="W31" s="28">
        <v>0.05</v>
      </c>
      <c r="X31" s="28">
        <v>4.4000000000000004</v>
      </c>
      <c r="Y31" s="28">
        <v>15</v>
      </c>
    </row>
    <row r="32" spans="1:25" x14ac:dyDescent="0.25">
      <c r="A32" s="28" t="s">
        <v>72</v>
      </c>
      <c r="B32" s="29">
        <v>42277.399310000001</v>
      </c>
      <c r="C32" s="28">
        <v>1100</v>
      </c>
      <c r="D32" s="28">
        <v>0.2</v>
      </c>
      <c r="E32" s="28">
        <v>0.99</v>
      </c>
      <c r="F32" s="28">
        <v>120</v>
      </c>
      <c r="G32" s="28">
        <v>7.4999999999999997E-2</v>
      </c>
      <c r="H32" s="28">
        <v>4.3999999999999997E-2</v>
      </c>
      <c r="I32" s="28">
        <v>93000</v>
      </c>
      <c r="J32" s="28">
        <v>0.59</v>
      </c>
      <c r="K32" s="28">
        <v>2.5</v>
      </c>
      <c r="L32" s="28">
        <v>700</v>
      </c>
      <c r="M32" s="28">
        <v>2</v>
      </c>
      <c r="N32" s="28">
        <v>14000</v>
      </c>
      <c r="O32" s="28">
        <v>89</v>
      </c>
      <c r="P32" s="28">
        <v>0.04</v>
      </c>
      <c r="Q32" s="28">
        <v>1.8</v>
      </c>
      <c r="R32" s="28">
        <v>1.4</v>
      </c>
      <c r="S32" s="28">
        <v>3500</v>
      </c>
      <c r="T32" s="28">
        <v>0.28999999999999998</v>
      </c>
      <c r="U32" s="28">
        <v>0.05</v>
      </c>
      <c r="V32" s="28">
        <v>38000</v>
      </c>
      <c r="W32" s="28">
        <v>0.05</v>
      </c>
      <c r="X32" s="28">
        <v>2.1</v>
      </c>
      <c r="Y32" s="28">
        <v>9</v>
      </c>
    </row>
    <row r="33" spans="1:25" x14ac:dyDescent="0.25">
      <c r="A33" s="28" t="s">
        <v>73</v>
      </c>
      <c r="B33" s="29">
        <v>42285.444439999999</v>
      </c>
      <c r="C33" s="28">
        <v>2200</v>
      </c>
      <c r="D33" s="28">
        <v>0.2</v>
      </c>
      <c r="E33" s="28">
        <v>1.3</v>
      </c>
      <c r="F33" s="28">
        <v>190</v>
      </c>
      <c r="G33" s="28">
        <v>0.35</v>
      </c>
      <c r="H33" s="28">
        <v>0.25</v>
      </c>
      <c r="I33" s="28">
        <v>85000</v>
      </c>
      <c r="J33" s="28">
        <v>2.1</v>
      </c>
      <c r="K33" s="28">
        <v>6.9</v>
      </c>
      <c r="L33" s="28">
        <v>1300</v>
      </c>
      <c r="M33" s="28">
        <v>8.5</v>
      </c>
      <c r="N33" s="28">
        <v>11000</v>
      </c>
      <c r="O33" s="28">
        <v>320</v>
      </c>
      <c r="P33" s="28">
        <v>0.04</v>
      </c>
      <c r="Q33" s="28">
        <v>1</v>
      </c>
      <c r="R33" s="28">
        <v>2.5</v>
      </c>
      <c r="S33" s="28">
        <v>4400</v>
      </c>
      <c r="T33" s="28">
        <v>0.28999999999999998</v>
      </c>
      <c r="U33" s="28">
        <v>0.05</v>
      </c>
      <c r="V33" s="28">
        <v>25000</v>
      </c>
      <c r="W33" s="28">
        <v>0.05</v>
      </c>
      <c r="X33" s="28">
        <v>4.2</v>
      </c>
      <c r="Y33" s="28">
        <v>42</v>
      </c>
    </row>
    <row r="34" spans="1:25" x14ac:dyDescent="0.25">
      <c r="A34" s="28" t="s">
        <v>74</v>
      </c>
      <c r="B34" s="29">
        <v>42291.465279999997</v>
      </c>
      <c r="C34" s="28">
        <v>2200</v>
      </c>
      <c r="D34" s="28">
        <v>0.2</v>
      </c>
      <c r="E34" s="28">
        <v>1.3</v>
      </c>
      <c r="F34" s="28">
        <v>120</v>
      </c>
      <c r="G34" s="28">
        <v>7.4999999999999997E-2</v>
      </c>
      <c r="H34" s="28">
        <v>2.1499999999999998E-2</v>
      </c>
      <c r="I34" s="28">
        <v>87000</v>
      </c>
      <c r="J34" s="28">
        <v>0.84</v>
      </c>
      <c r="K34" s="28">
        <v>2.5</v>
      </c>
      <c r="L34" s="28">
        <v>1600</v>
      </c>
      <c r="M34" s="28">
        <v>2.5</v>
      </c>
      <c r="N34" s="28">
        <v>13000</v>
      </c>
      <c r="O34" s="28">
        <v>79</v>
      </c>
      <c r="P34" s="28">
        <v>0.04</v>
      </c>
      <c r="Q34" s="28">
        <v>1.6</v>
      </c>
      <c r="R34" s="28">
        <v>2.2000000000000002</v>
      </c>
      <c r="S34" s="28">
        <v>3900</v>
      </c>
      <c r="T34" s="28">
        <v>0.28999999999999998</v>
      </c>
      <c r="U34" s="28">
        <v>0.05</v>
      </c>
      <c r="V34" s="28">
        <v>32000</v>
      </c>
      <c r="W34" s="28">
        <v>0.05</v>
      </c>
      <c r="X34" s="28">
        <v>3.2</v>
      </c>
      <c r="Y34" s="28">
        <v>13</v>
      </c>
    </row>
    <row r="35" spans="1:25" x14ac:dyDescent="0.25">
      <c r="A35" s="28" t="s">
        <v>479</v>
      </c>
      <c r="B35" s="29">
        <v>42326</v>
      </c>
      <c r="C35" s="28">
        <v>1200</v>
      </c>
      <c r="D35" s="28">
        <v>0.2</v>
      </c>
      <c r="E35" s="28">
        <v>0.185</v>
      </c>
      <c r="F35" s="28">
        <v>98</v>
      </c>
      <c r="G35" s="28">
        <v>7.4999999999999997E-2</v>
      </c>
      <c r="H35" s="28">
        <v>0.2</v>
      </c>
      <c r="I35" s="28">
        <v>88000</v>
      </c>
      <c r="J35" s="28">
        <v>0.64</v>
      </c>
      <c r="K35" s="28">
        <v>3.3</v>
      </c>
      <c r="L35" s="28">
        <v>730</v>
      </c>
      <c r="M35" s="28">
        <v>2.2000000000000002</v>
      </c>
      <c r="N35" s="28">
        <v>12000</v>
      </c>
      <c r="O35" s="28">
        <v>93</v>
      </c>
      <c r="P35" s="28">
        <v>0.04</v>
      </c>
      <c r="Q35" s="28">
        <v>1.2</v>
      </c>
      <c r="R35" s="28">
        <v>1.7</v>
      </c>
      <c r="S35" s="28">
        <v>3100</v>
      </c>
      <c r="T35" s="28">
        <v>0.28999999999999998</v>
      </c>
      <c r="U35" s="28">
        <v>0.05</v>
      </c>
      <c r="V35" s="28">
        <v>29000</v>
      </c>
      <c r="W35" s="28">
        <v>0.05</v>
      </c>
      <c r="X35" s="28">
        <v>1.7</v>
      </c>
      <c r="Y35" s="28">
        <v>25</v>
      </c>
    </row>
    <row r="37" spans="1:25" x14ac:dyDescent="0.25">
      <c r="B37" s="28" t="s">
        <v>821</v>
      </c>
      <c r="C37" s="36">
        <f>MEDIAN(C22:C35)</f>
        <v>950</v>
      </c>
      <c r="D37" s="36">
        <f t="shared" ref="D37:Y37" si="1">MEDIAN(D22:D35)</f>
        <v>0.2</v>
      </c>
      <c r="E37" s="36">
        <f t="shared" si="1"/>
        <v>1</v>
      </c>
      <c r="F37" s="36">
        <f t="shared" si="1"/>
        <v>110</v>
      </c>
      <c r="G37" s="36">
        <f t="shared" si="1"/>
        <v>7.4999999999999997E-2</v>
      </c>
      <c r="H37" s="36">
        <f t="shared" si="1"/>
        <v>0.5</v>
      </c>
      <c r="I37" s="36">
        <f t="shared" si="1"/>
        <v>93500</v>
      </c>
      <c r="J37" s="36">
        <f t="shared" si="1"/>
        <v>0.54</v>
      </c>
      <c r="K37" s="36">
        <f t="shared" si="1"/>
        <v>2.4</v>
      </c>
      <c r="L37" s="36">
        <f t="shared" si="1"/>
        <v>680</v>
      </c>
      <c r="M37" s="36">
        <f t="shared" si="1"/>
        <v>1.7999999999999998</v>
      </c>
      <c r="N37" s="36">
        <f t="shared" si="1"/>
        <v>14000</v>
      </c>
      <c r="O37" s="36">
        <f t="shared" si="1"/>
        <v>77.5</v>
      </c>
      <c r="P37" s="36">
        <f t="shared" si="1"/>
        <v>0.04</v>
      </c>
      <c r="Q37" s="36">
        <f t="shared" si="1"/>
        <v>1.7</v>
      </c>
      <c r="R37" s="36">
        <f t="shared" si="1"/>
        <v>1.7</v>
      </c>
      <c r="S37" s="36">
        <f t="shared" si="1"/>
        <v>3850</v>
      </c>
      <c r="T37" s="36">
        <f t="shared" si="1"/>
        <v>0.28999999999999998</v>
      </c>
      <c r="U37" s="36">
        <f t="shared" si="1"/>
        <v>0.05</v>
      </c>
      <c r="V37" s="36">
        <f t="shared" si="1"/>
        <v>36000</v>
      </c>
      <c r="W37" s="36">
        <f t="shared" si="1"/>
        <v>0.05</v>
      </c>
      <c r="X37" s="36">
        <f t="shared" si="1"/>
        <v>1.7</v>
      </c>
      <c r="Y37" s="36">
        <f t="shared" si="1"/>
        <v>8.8000000000000007</v>
      </c>
    </row>
    <row r="40" spans="1:25" ht="15" customHeight="1" x14ac:dyDescent="0.25">
      <c r="I40" s="822" t="s">
        <v>1004</v>
      </c>
      <c r="J40" s="821"/>
      <c r="K40" s="821"/>
      <c r="L40" s="821"/>
    </row>
    <row r="41" spans="1:25" x14ac:dyDescent="0.25">
      <c r="I41" s="417" t="s">
        <v>473</v>
      </c>
      <c r="J41" s="417" t="s">
        <v>79</v>
      </c>
      <c r="K41" s="417" t="s">
        <v>80</v>
      </c>
      <c r="L41" s="417" t="s">
        <v>718</v>
      </c>
    </row>
    <row r="42" spans="1:25" x14ac:dyDescent="0.25">
      <c r="I42" s="43" t="s">
        <v>22</v>
      </c>
      <c r="J42" s="41">
        <v>10</v>
      </c>
      <c r="K42" s="41">
        <v>950</v>
      </c>
      <c r="L42" s="401">
        <f>J42/K42</f>
        <v>1.0526315789473684E-2</v>
      </c>
    </row>
    <row r="43" spans="1:25" x14ac:dyDescent="0.25">
      <c r="I43" s="43" t="s">
        <v>23</v>
      </c>
      <c r="J43" s="401">
        <v>0.25</v>
      </c>
      <c r="K43" s="401">
        <v>0.25</v>
      </c>
      <c r="L43" s="401">
        <f t="shared" ref="L43:L63" si="2">J43/K43</f>
        <v>1</v>
      </c>
      <c r="N43" s="28" t="s">
        <v>719</v>
      </c>
    </row>
    <row r="44" spans="1:25" x14ac:dyDescent="0.25">
      <c r="I44" s="43" t="s">
        <v>0</v>
      </c>
      <c r="J44" s="418">
        <v>1</v>
      </c>
      <c r="K44" s="418">
        <v>1</v>
      </c>
      <c r="L44" s="401">
        <f t="shared" si="2"/>
        <v>1</v>
      </c>
    </row>
    <row r="45" spans="1:25" x14ac:dyDescent="0.25">
      <c r="I45" s="43" t="s">
        <v>1</v>
      </c>
      <c r="J45" s="41">
        <v>100</v>
      </c>
      <c r="K45" s="41">
        <v>110</v>
      </c>
      <c r="L45" s="401">
        <f t="shared" si="2"/>
        <v>0.90909090909090906</v>
      </c>
      <c r="N45" s="28" t="s">
        <v>823</v>
      </c>
    </row>
    <row r="46" spans="1:25" x14ac:dyDescent="0.25">
      <c r="I46" s="43" t="s">
        <v>2</v>
      </c>
      <c r="J46" s="401">
        <v>6.0000000000000005E-2</v>
      </c>
      <c r="K46" s="401">
        <v>7.4999999999999997E-2</v>
      </c>
      <c r="L46" s="401">
        <f t="shared" si="2"/>
        <v>0.8</v>
      </c>
    </row>
    <row r="47" spans="1:25" x14ac:dyDescent="0.25">
      <c r="I47" s="43" t="s">
        <v>3</v>
      </c>
      <c r="J47" s="401">
        <v>0.04</v>
      </c>
      <c r="K47" s="401">
        <v>0.5</v>
      </c>
      <c r="L47" s="401">
        <f t="shared" si="2"/>
        <v>0.08</v>
      </c>
    </row>
    <row r="48" spans="1:25" x14ac:dyDescent="0.25">
      <c r="I48" s="43" t="s">
        <v>4</v>
      </c>
      <c r="J48" s="41">
        <v>80445</v>
      </c>
      <c r="K48" s="41">
        <v>93500</v>
      </c>
      <c r="L48" s="401">
        <f t="shared" si="2"/>
        <v>0.86037433155080212</v>
      </c>
    </row>
    <row r="49" spans="9:12" x14ac:dyDescent="0.25">
      <c r="I49" s="43" t="s">
        <v>6</v>
      </c>
      <c r="J49" s="401">
        <v>0.17</v>
      </c>
      <c r="K49" s="401">
        <v>0.54</v>
      </c>
      <c r="L49" s="401">
        <f t="shared" si="2"/>
        <v>0.31481481481481483</v>
      </c>
    </row>
    <row r="50" spans="9:12" x14ac:dyDescent="0.25">
      <c r="I50" s="43" t="s">
        <v>7</v>
      </c>
      <c r="J50" s="401">
        <v>2.6</v>
      </c>
      <c r="K50" s="401">
        <v>2.6</v>
      </c>
      <c r="L50" s="401">
        <f t="shared" si="2"/>
        <v>1</v>
      </c>
    </row>
    <row r="51" spans="9:12" x14ac:dyDescent="0.25">
      <c r="I51" s="43" t="s">
        <v>8</v>
      </c>
      <c r="J51" s="41">
        <v>10</v>
      </c>
      <c r="K51" s="41">
        <v>680</v>
      </c>
      <c r="L51" s="401">
        <f t="shared" si="2"/>
        <v>1.4705882352941176E-2</v>
      </c>
    </row>
    <row r="52" spans="9:12" x14ac:dyDescent="0.25">
      <c r="I52" s="43" t="s">
        <v>9</v>
      </c>
      <c r="J52" s="401">
        <v>0.18</v>
      </c>
      <c r="K52" s="401">
        <v>1.7999999999999998</v>
      </c>
      <c r="L52" s="401">
        <f t="shared" si="2"/>
        <v>0.1</v>
      </c>
    </row>
    <row r="53" spans="9:12" x14ac:dyDescent="0.25">
      <c r="I53" s="43" t="s">
        <v>10</v>
      </c>
      <c r="J53" s="41">
        <v>11390</v>
      </c>
      <c r="K53" s="41">
        <v>14000</v>
      </c>
      <c r="L53" s="401">
        <f t="shared" si="2"/>
        <v>0.81357142857142861</v>
      </c>
    </row>
    <row r="54" spans="9:12" x14ac:dyDescent="0.25">
      <c r="I54" s="43" t="s">
        <v>11</v>
      </c>
      <c r="J54" s="418">
        <v>17.62</v>
      </c>
      <c r="K54" s="418">
        <v>77.5</v>
      </c>
      <c r="L54" s="401">
        <f t="shared" si="2"/>
        <v>0.22735483870967743</v>
      </c>
    </row>
    <row r="55" spans="9:12" x14ac:dyDescent="0.25">
      <c r="I55" s="43" t="s">
        <v>30</v>
      </c>
      <c r="J55" s="401">
        <v>0.05</v>
      </c>
      <c r="K55" s="401">
        <v>0.05</v>
      </c>
      <c r="L55" s="401">
        <f t="shared" si="2"/>
        <v>1</v>
      </c>
    </row>
    <row r="56" spans="9:12" x14ac:dyDescent="0.25">
      <c r="I56" s="43" t="s">
        <v>12</v>
      </c>
      <c r="J56" s="401">
        <v>1.8</v>
      </c>
      <c r="K56" s="401">
        <v>1.8</v>
      </c>
      <c r="L56" s="401">
        <f t="shared" si="2"/>
        <v>1</v>
      </c>
    </row>
    <row r="57" spans="9:12" x14ac:dyDescent="0.25">
      <c r="I57" s="43" t="s">
        <v>13</v>
      </c>
      <c r="J57" s="401">
        <v>1.21</v>
      </c>
      <c r="K57" s="401">
        <v>1.7</v>
      </c>
      <c r="L57" s="401">
        <f t="shared" si="2"/>
        <v>0.71176470588235297</v>
      </c>
    </row>
    <row r="58" spans="9:12" x14ac:dyDescent="0.25">
      <c r="I58" s="43" t="s">
        <v>14</v>
      </c>
      <c r="J58" s="41">
        <v>3160</v>
      </c>
      <c r="K58" s="41">
        <v>3850</v>
      </c>
      <c r="L58" s="401">
        <f t="shared" si="2"/>
        <v>0.82077922077922083</v>
      </c>
    </row>
    <row r="59" spans="9:12" x14ac:dyDescent="0.25">
      <c r="I59" s="43" t="s">
        <v>15</v>
      </c>
      <c r="J59" s="401">
        <v>1.5</v>
      </c>
      <c r="K59" s="401">
        <v>1.5</v>
      </c>
      <c r="L59" s="401">
        <f t="shared" si="2"/>
        <v>1</v>
      </c>
    </row>
    <row r="60" spans="9:12" x14ac:dyDescent="0.25">
      <c r="I60" s="43" t="s">
        <v>16</v>
      </c>
      <c r="J60" s="401">
        <v>0.1</v>
      </c>
      <c r="K60" s="401">
        <v>0.1</v>
      </c>
      <c r="L60" s="401">
        <f t="shared" si="2"/>
        <v>1</v>
      </c>
    </row>
    <row r="61" spans="9:12" x14ac:dyDescent="0.25">
      <c r="I61" s="43" t="s">
        <v>17</v>
      </c>
      <c r="J61" s="41">
        <v>26020</v>
      </c>
      <c r="K61" s="41">
        <v>36000</v>
      </c>
      <c r="L61" s="401">
        <f t="shared" si="2"/>
        <v>0.72277777777777774</v>
      </c>
    </row>
    <row r="62" spans="9:12" x14ac:dyDescent="0.25">
      <c r="I62" s="43" t="s">
        <v>18</v>
      </c>
      <c r="J62" s="401">
        <v>0.1</v>
      </c>
      <c r="K62" s="401">
        <v>0.1</v>
      </c>
      <c r="L62" s="401">
        <f t="shared" si="2"/>
        <v>1</v>
      </c>
    </row>
    <row r="63" spans="9:12" x14ac:dyDescent="0.25">
      <c r="I63" s="43" t="s">
        <v>19</v>
      </c>
      <c r="J63" s="401">
        <v>0.91500000000000004</v>
      </c>
      <c r="K63" s="401">
        <v>1.7</v>
      </c>
      <c r="L63" s="401">
        <f t="shared" si="2"/>
        <v>0.53823529411764715</v>
      </c>
    </row>
    <row r="64" spans="9:12" x14ac:dyDescent="0.25">
      <c r="I64" s="43" t="s">
        <v>20</v>
      </c>
      <c r="J64" s="418">
        <v>4.9999998882412902</v>
      </c>
      <c r="K64" s="418">
        <v>8.8000000000000007</v>
      </c>
      <c r="L64" s="401">
        <f>J64/K64</f>
        <v>0.56818180548196473</v>
      </c>
    </row>
  </sheetData>
  <sheetProtection algorithmName="SHA-512" hashValue="VbpexrH6XdLenBe//chO6YuN3fhPq/Ib3MNV67t5XevTuEU4XHZCEXNLYGNy6Mld0aewVjyKLvmpVsOMd/7cdQ==" saltValue="y1bpnWV4YXAYg1V1ZJMPLw==" spinCount="100000" sheet="1" objects="1" scenarios="1"/>
  <mergeCells count="2">
    <mergeCell ref="C2:Y2"/>
    <mergeCell ref="C20:Y20"/>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D54"/>
  <sheetViews>
    <sheetView workbookViewId="0">
      <selection activeCell="L20" sqref="L20"/>
    </sheetView>
  </sheetViews>
  <sheetFormatPr defaultRowHeight="12" x14ac:dyDescent="0.2"/>
  <cols>
    <col min="1" max="1" width="24.28515625" style="16" customWidth="1"/>
    <col min="2" max="2" width="9.5703125" style="16" bestFit="1" customWidth="1"/>
    <col min="3" max="3" width="13.42578125" style="16" customWidth="1"/>
    <col min="4" max="4" width="12.7109375" style="16" customWidth="1"/>
    <col min="5" max="28" width="10.140625" style="16" customWidth="1"/>
    <col min="29" max="29" width="6.42578125" style="16" customWidth="1"/>
    <col min="30" max="16384" width="9.140625" style="15"/>
  </cols>
  <sheetData>
    <row r="1" spans="1:30" ht="15.75" x14ac:dyDescent="0.25">
      <c r="A1" s="351" t="s">
        <v>754</v>
      </c>
      <c r="J1" s="366" t="s">
        <v>819</v>
      </c>
    </row>
    <row r="2" spans="1:30" ht="27.75" customHeight="1" x14ac:dyDescent="0.25">
      <c r="A2" s="429" t="s">
        <v>848</v>
      </c>
      <c r="E2" s="1074" t="s">
        <v>757</v>
      </c>
      <c r="F2" s="1074"/>
      <c r="G2" s="1074"/>
      <c r="H2" s="1074"/>
      <c r="I2" s="1074"/>
      <c r="J2" s="1074"/>
      <c r="K2" s="1074"/>
      <c r="L2" s="1074"/>
      <c r="M2" s="1074"/>
      <c r="N2" s="1074"/>
      <c r="O2" s="1074"/>
      <c r="P2" s="1074"/>
      <c r="Q2" s="1074"/>
      <c r="R2" s="1074"/>
      <c r="S2" s="1074"/>
      <c r="T2" s="1074"/>
      <c r="U2" s="1074"/>
      <c r="V2" s="1074"/>
      <c r="W2" s="1074"/>
      <c r="X2" s="1074"/>
      <c r="Y2" s="1074"/>
      <c r="Z2" s="1074"/>
      <c r="AA2" s="1074"/>
      <c r="AB2" s="1074"/>
    </row>
    <row r="3" spans="1:30" ht="36" x14ac:dyDescent="0.2">
      <c r="A3" s="16" t="s">
        <v>359</v>
      </c>
      <c r="B3" s="352" t="s">
        <v>756</v>
      </c>
      <c r="C3" s="16" t="s">
        <v>25</v>
      </c>
      <c r="D3" s="16" t="s">
        <v>755</v>
      </c>
      <c r="E3" s="16" t="s">
        <v>22</v>
      </c>
      <c r="F3" s="16" t="s">
        <v>23</v>
      </c>
      <c r="G3" s="16" t="s">
        <v>0</v>
      </c>
      <c r="H3" s="16" t="s">
        <v>1</v>
      </c>
      <c r="I3" s="16" t="s">
        <v>2</v>
      </c>
      <c r="J3" s="16" t="s">
        <v>3</v>
      </c>
      <c r="K3" s="16" t="s">
        <v>4</v>
      </c>
      <c r="L3" s="16" t="s">
        <v>5</v>
      </c>
      <c r="M3" s="16" t="s">
        <v>6</v>
      </c>
      <c r="N3" s="16" t="s">
        <v>7</v>
      </c>
      <c r="O3" s="16" t="s">
        <v>8</v>
      </c>
      <c r="P3" s="16" t="s">
        <v>9</v>
      </c>
      <c r="Q3" s="16" t="s">
        <v>10</v>
      </c>
      <c r="R3" s="16" t="s">
        <v>11</v>
      </c>
      <c r="S3" s="16" t="s">
        <v>30</v>
      </c>
      <c r="T3" s="16" t="s">
        <v>12</v>
      </c>
      <c r="U3" s="16" t="s">
        <v>13</v>
      </c>
      <c r="V3" s="16" t="s">
        <v>14</v>
      </c>
      <c r="W3" s="16" t="s">
        <v>15</v>
      </c>
      <c r="X3" s="16" t="s">
        <v>16</v>
      </c>
      <c r="Y3" s="16" t="s">
        <v>17</v>
      </c>
      <c r="Z3" s="16" t="s">
        <v>18</v>
      </c>
      <c r="AA3" s="16" t="s">
        <v>19</v>
      </c>
      <c r="AB3" s="16" t="s">
        <v>20</v>
      </c>
    </row>
    <row r="4" spans="1:30" x14ac:dyDescent="0.2">
      <c r="A4" s="20" t="s">
        <v>75</v>
      </c>
      <c r="B4" s="20">
        <v>191.3485</v>
      </c>
      <c r="C4" s="19">
        <v>42224</v>
      </c>
      <c r="D4" s="20">
        <v>776</v>
      </c>
      <c r="E4" s="22">
        <v>5000</v>
      </c>
      <c r="F4" s="22">
        <v>1.4</v>
      </c>
      <c r="G4" s="22">
        <v>10</v>
      </c>
      <c r="H4" s="22">
        <v>110</v>
      </c>
      <c r="I4" s="22">
        <v>0.3</v>
      </c>
      <c r="J4" s="22">
        <v>0.45</v>
      </c>
      <c r="K4" s="22">
        <v>70000</v>
      </c>
      <c r="L4" s="22">
        <v>1.8</v>
      </c>
      <c r="M4" s="22">
        <v>1.3</v>
      </c>
      <c r="N4" s="22">
        <v>43</v>
      </c>
      <c r="O4" s="22">
        <v>14000</v>
      </c>
      <c r="P4" s="22">
        <v>200</v>
      </c>
      <c r="Q4" s="22">
        <v>9600</v>
      </c>
      <c r="R4" s="22">
        <v>230</v>
      </c>
      <c r="S4" s="22">
        <v>0.08</v>
      </c>
      <c r="T4" s="22">
        <v>3.7</v>
      </c>
      <c r="U4" s="22">
        <v>2.2999999999999998</v>
      </c>
      <c r="V4" s="22">
        <v>3800</v>
      </c>
      <c r="W4" s="22">
        <v>0.83</v>
      </c>
      <c r="X4" s="22">
        <v>1.4</v>
      </c>
      <c r="Y4" s="22">
        <v>17000</v>
      </c>
      <c r="Z4" s="22">
        <v>0.11</v>
      </c>
      <c r="AA4" s="22">
        <v>10</v>
      </c>
      <c r="AB4" s="22">
        <v>160</v>
      </c>
    </row>
    <row r="5" spans="1:30" x14ac:dyDescent="0.2">
      <c r="A5" s="20" t="s">
        <v>76</v>
      </c>
      <c r="B5" s="20">
        <v>190.23760000000001</v>
      </c>
      <c r="C5" s="19">
        <v>42225</v>
      </c>
      <c r="D5" s="20">
        <v>832</v>
      </c>
      <c r="E5" s="22">
        <v>510</v>
      </c>
      <c r="F5" s="22">
        <v>0.4</v>
      </c>
      <c r="G5" s="22">
        <v>1.6</v>
      </c>
      <c r="H5" s="22">
        <v>80</v>
      </c>
      <c r="I5" s="22">
        <v>0.15</v>
      </c>
      <c r="J5" s="22">
        <v>0.19</v>
      </c>
      <c r="K5" s="22">
        <v>69000</v>
      </c>
      <c r="L5" s="22">
        <v>1</v>
      </c>
      <c r="M5" s="22">
        <v>0.57999999999999996</v>
      </c>
      <c r="N5" s="22">
        <v>10</v>
      </c>
      <c r="O5" s="22">
        <v>1900</v>
      </c>
      <c r="P5" s="22">
        <v>14</v>
      </c>
      <c r="Q5" s="22">
        <v>8800</v>
      </c>
      <c r="R5" s="22">
        <v>160</v>
      </c>
      <c r="S5" s="22">
        <v>0.8</v>
      </c>
      <c r="T5" s="22">
        <v>0.93</v>
      </c>
      <c r="U5" s="22">
        <v>1.2</v>
      </c>
      <c r="V5" s="22">
        <v>2200</v>
      </c>
      <c r="W5" s="22">
        <v>2</v>
      </c>
      <c r="X5" s="22">
        <v>0.1</v>
      </c>
      <c r="Y5" s="22">
        <v>16000</v>
      </c>
      <c r="Z5" s="22">
        <v>0.1</v>
      </c>
      <c r="AA5" s="22">
        <v>1.8</v>
      </c>
      <c r="AB5" s="22">
        <v>71</v>
      </c>
    </row>
    <row r="6" spans="1:30" ht="18.75" x14ac:dyDescent="0.3">
      <c r="A6" s="20" t="s">
        <v>77</v>
      </c>
      <c r="B6" s="20">
        <v>190.23760000000001</v>
      </c>
      <c r="C6" s="19">
        <v>42226</v>
      </c>
      <c r="D6" s="20">
        <v>746</v>
      </c>
      <c r="E6" s="22">
        <v>480</v>
      </c>
      <c r="F6" s="22">
        <v>0.4</v>
      </c>
      <c r="G6" s="22">
        <v>0.37</v>
      </c>
      <c r="H6" s="22">
        <v>70</v>
      </c>
      <c r="I6" s="22">
        <v>0.15</v>
      </c>
      <c r="J6" s="22">
        <v>6.6000000000000003E-2</v>
      </c>
      <c r="K6" s="22">
        <v>67000</v>
      </c>
      <c r="L6" s="22">
        <v>1</v>
      </c>
      <c r="M6" s="22">
        <v>0.34</v>
      </c>
      <c r="N6" s="22">
        <v>5.9</v>
      </c>
      <c r="O6" s="22">
        <v>910</v>
      </c>
      <c r="P6" s="22">
        <v>11</v>
      </c>
      <c r="Q6" s="22">
        <v>8800</v>
      </c>
      <c r="R6" s="22">
        <v>79</v>
      </c>
      <c r="S6" s="22">
        <v>0.8</v>
      </c>
      <c r="T6" s="22">
        <v>1.2</v>
      </c>
      <c r="U6" s="22">
        <v>1.1000000000000001</v>
      </c>
      <c r="V6" s="22">
        <v>2200</v>
      </c>
      <c r="W6" s="22">
        <v>0.57999999999999996</v>
      </c>
      <c r="X6" s="22">
        <v>0.1</v>
      </c>
      <c r="Y6" s="22">
        <v>16000</v>
      </c>
      <c r="Z6" s="22">
        <v>0.1</v>
      </c>
      <c r="AA6" s="22">
        <v>1</v>
      </c>
      <c r="AB6" s="22">
        <v>32</v>
      </c>
      <c r="AD6" s="350" t="s">
        <v>750</v>
      </c>
    </row>
    <row r="7" spans="1:30" x14ac:dyDescent="0.2">
      <c r="A7" s="20" t="s">
        <v>78</v>
      </c>
      <c r="B7" s="20">
        <v>190.23759999999999</v>
      </c>
      <c r="C7" s="19">
        <v>42227</v>
      </c>
      <c r="D7" s="20">
        <v>699</v>
      </c>
      <c r="E7" s="22">
        <v>260</v>
      </c>
      <c r="F7" s="22">
        <v>0.4</v>
      </c>
      <c r="G7" s="22">
        <v>0.7</v>
      </c>
      <c r="H7" s="22">
        <v>70</v>
      </c>
      <c r="I7" s="22">
        <v>0.15</v>
      </c>
      <c r="J7" s="22">
        <v>0.13</v>
      </c>
      <c r="K7" s="22">
        <v>69000</v>
      </c>
      <c r="L7" s="22">
        <v>1</v>
      </c>
      <c r="M7" s="22">
        <v>0.28000000000000003</v>
      </c>
      <c r="N7" s="22">
        <v>9.5</v>
      </c>
      <c r="O7" s="22">
        <v>400</v>
      </c>
      <c r="P7" s="22">
        <v>5.7</v>
      </c>
      <c r="Q7" s="22">
        <v>9100</v>
      </c>
      <c r="R7" s="22">
        <v>64</v>
      </c>
      <c r="S7" s="22">
        <v>0.08</v>
      </c>
      <c r="T7" s="22">
        <v>1</v>
      </c>
      <c r="U7" s="22">
        <v>1.3</v>
      </c>
      <c r="V7" s="22">
        <v>2300</v>
      </c>
      <c r="W7" s="22">
        <v>2</v>
      </c>
      <c r="X7" s="22">
        <v>0.1</v>
      </c>
      <c r="Y7" s="22" t="s">
        <v>21</v>
      </c>
      <c r="Z7" s="22">
        <v>0.1</v>
      </c>
      <c r="AA7" s="22">
        <v>0.51</v>
      </c>
      <c r="AB7" s="22">
        <v>37</v>
      </c>
    </row>
    <row r="8" spans="1:30" x14ac:dyDescent="0.2">
      <c r="A8" s="20" t="s">
        <v>31</v>
      </c>
      <c r="B8" s="20">
        <v>190.23759999999999</v>
      </c>
      <c r="C8" s="19">
        <v>42228</v>
      </c>
      <c r="D8" s="20">
        <v>700</v>
      </c>
      <c r="E8" s="22">
        <v>750</v>
      </c>
      <c r="F8" s="22">
        <v>0.4</v>
      </c>
      <c r="G8" s="22">
        <v>0.37</v>
      </c>
      <c r="H8" s="22">
        <v>76</v>
      </c>
      <c r="I8" s="22">
        <v>0.15</v>
      </c>
      <c r="J8" s="22">
        <v>0.1</v>
      </c>
      <c r="K8" s="22">
        <v>70000</v>
      </c>
      <c r="L8" s="22">
        <v>1</v>
      </c>
      <c r="M8" s="22">
        <v>0.44</v>
      </c>
      <c r="N8" s="22">
        <v>4.9000000000000004</v>
      </c>
      <c r="O8" s="22">
        <v>860</v>
      </c>
      <c r="P8" s="22">
        <v>6.2</v>
      </c>
      <c r="Q8" s="22">
        <v>9600</v>
      </c>
      <c r="R8" s="22">
        <v>91</v>
      </c>
      <c r="S8" s="22">
        <v>0.08</v>
      </c>
      <c r="T8" s="22">
        <v>1.1000000000000001</v>
      </c>
      <c r="U8" s="22">
        <v>1.5</v>
      </c>
      <c r="V8" s="22">
        <v>2500</v>
      </c>
      <c r="W8" s="22">
        <v>0.57999999999999996</v>
      </c>
      <c r="X8" s="22">
        <v>0.1</v>
      </c>
      <c r="Y8" s="22">
        <v>19000</v>
      </c>
      <c r="Z8" s="22">
        <v>0.1</v>
      </c>
      <c r="AA8" s="22">
        <v>1.5</v>
      </c>
      <c r="AB8" s="22">
        <v>26</v>
      </c>
    </row>
    <row r="9" spans="1:30" x14ac:dyDescent="0.2">
      <c r="A9" s="20" t="s">
        <v>32</v>
      </c>
      <c r="B9" s="20">
        <v>190.23759999999999</v>
      </c>
      <c r="C9" s="19">
        <v>42229</v>
      </c>
      <c r="D9" s="20">
        <v>700</v>
      </c>
      <c r="E9" s="22">
        <v>900</v>
      </c>
      <c r="F9" s="22">
        <v>0.4</v>
      </c>
      <c r="G9" s="22">
        <v>1.1000000000000001</v>
      </c>
      <c r="H9" s="22">
        <v>81</v>
      </c>
      <c r="I9" s="22">
        <v>0.15</v>
      </c>
      <c r="J9" s="22">
        <v>4.2999999999999997E-2</v>
      </c>
      <c r="K9" s="22">
        <v>69000</v>
      </c>
      <c r="L9" s="22">
        <v>1</v>
      </c>
      <c r="M9" s="22">
        <v>0.44</v>
      </c>
      <c r="N9" s="22">
        <v>4.5</v>
      </c>
      <c r="O9" s="22">
        <v>1100</v>
      </c>
      <c r="P9" s="22">
        <v>10</v>
      </c>
      <c r="Q9" s="22">
        <v>9600</v>
      </c>
      <c r="R9" s="22">
        <v>88</v>
      </c>
      <c r="S9" s="22">
        <v>0.08</v>
      </c>
      <c r="T9" s="22">
        <v>1.2</v>
      </c>
      <c r="U9" s="22">
        <v>1.4</v>
      </c>
      <c r="V9" s="22">
        <v>2600</v>
      </c>
      <c r="W9" s="22">
        <v>4</v>
      </c>
      <c r="X9" s="22">
        <v>0.1</v>
      </c>
      <c r="Y9" s="22">
        <v>19000</v>
      </c>
      <c r="Z9" s="22">
        <v>0.1</v>
      </c>
      <c r="AA9" s="22">
        <v>1.2</v>
      </c>
      <c r="AB9" s="22">
        <v>26</v>
      </c>
    </row>
    <row r="10" spans="1:30" x14ac:dyDescent="0.2">
      <c r="A10" s="20" t="s">
        <v>33</v>
      </c>
      <c r="B10" s="20">
        <v>190.23759999999999</v>
      </c>
      <c r="C10" s="19">
        <v>42230</v>
      </c>
      <c r="D10" s="20">
        <v>653</v>
      </c>
      <c r="E10" s="22">
        <v>240</v>
      </c>
      <c r="F10" s="22">
        <v>0.4</v>
      </c>
      <c r="G10" s="22">
        <v>0.37</v>
      </c>
      <c r="H10" s="22">
        <v>78</v>
      </c>
      <c r="I10" s="22">
        <v>0.15</v>
      </c>
      <c r="J10" s="22">
        <v>0.08</v>
      </c>
      <c r="K10" s="22">
        <v>70000</v>
      </c>
      <c r="L10" s="22">
        <v>1</v>
      </c>
      <c r="M10" s="22">
        <v>0.33</v>
      </c>
      <c r="N10" s="22">
        <v>3.9</v>
      </c>
      <c r="O10" s="22">
        <v>380</v>
      </c>
      <c r="P10" s="22">
        <v>4.5999999999999996</v>
      </c>
      <c r="Q10" s="22">
        <v>9600</v>
      </c>
      <c r="R10" s="22">
        <v>80</v>
      </c>
      <c r="S10" s="22">
        <v>0.08</v>
      </c>
      <c r="T10" s="22">
        <v>1.1000000000000001</v>
      </c>
      <c r="U10" s="22">
        <v>1.6</v>
      </c>
      <c r="V10" s="22">
        <v>2500</v>
      </c>
      <c r="W10" s="22">
        <v>0.57999999999999996</v>
      </c>
      <c r="X10" s="22">
        <v>0.1</v>
      </c>
      <c r="Y10" s="22">
        <v>19000</v>
      </c>
      <c r="Z10" s="22">
        <v>0.1</v>
      </c>
      <c r="AA10" s="22">
        <v>0.34</v>
      </c>
      <c r="AB10" s="22">
        <v>25</v>
      </c>
    </row>
    <row r="11" spans="1:30" x14ac:dyDescent="0.2">
      <c r="A11" s="20" t="s">
        <v>34</v>
      </c>
      <c r="B11" s="20">
        <v>190.23759999999999</v>
      </c>
      <c r="C11" s="19">
        <v>42231</v>
      </c>
      <c r="D11" s="20">
        <v>480</v>
      </c>
      <c r="E11" s="22">
        <v>1100</v>
      </c>
      <c r="F11" s="22">
        <v>0.5</v>
      </c>
      <c r="G11" s="22">
        <v>1</v>
      </c>
      <c r="H11" s="22">
        <v>92</v>
      </c>
      <c r="I11" s="22">
        <v>0.25</v>
      </c>
      <c r="J11" s="22">
        <v>0.25</v>
      </c>
      <c r="K11" s="22">
        <v>67000</v>
      </c>
      <c r="L11" s="22">
        <v>0.5</v>
      </c>
      <c r="M11" s="22">
        <v>0.5</v>
      </c>
      <c r="N11" s="22">
        <v>4.7</v>
      </c>
      <c r="O11" s="22">
        <v>1100</v>
      </c>
      <c r="P11" s="22">
        <v>9.3000000000000007</v>
      </c>
      <c r="Q11" s="22">
        <v>9500</v>
      </c>
      <c r="R11" s="22">
        <v>110</v>
      </c>
      <c r="S11" s="22">
        <v>0.1</v>
      </c>
      <c r="T11" s="22">
        <v>1.4</v>
      </c>
      <c r="U11" s="22">
        <v>0.67</v>
      </c>
      <c r="V11" s="22">
        <v>2500</v>
      </c>
      <c r="W11" s="22">
        <v>0.5</v>
      </c>
      <c r="X11" s="22">
        <v>0.5</v>
      </c>
      <c r="Y11" s="22">
        <v>18000</v>
      </c>
      <c r="Z11" s="22">
        <v>0.5</v>
      </c>
      <c r="AA11" s="22">
        <v>1.8</v>
      </c>
      <c r="AB11" s="22">
        <v>28</v>
      </c>
    </row>
    <row r="12" spans="1:30" x14ac:dyDescent="0.2">
      <c r="A12" s="20" t="s">
        <v>35</v>
      </c>
      <c r="B12" s="20">
        <v>190.23759999999999</v>
      </c>
      <c r="C12" s="19">
        <v>42232</v>
      </c>
      <c r="D12" s="20">
        <v>327</v>
      </c>
      <c r="E12" s="22">
        <v>350</v>
      </c>
      <c r="F12" s="22">
        <v>0.4</v>
      </c>
      <c r="G12" s="22">
        <v>0.44</v>
      </c>
      <c r="H12" s="22">
        <v>86</v>
      </c>
      <c r="I12" s="22">
        <v>0.15</v>
      </c>
      <c r="J12" s="22">
        <v>0.16</v>
      </c>
      <c r="K12" s="22">
        <v>82000</v>
      </c>
      <c r="L12" s="22">
        <v>1</v>
      </c>
      <c r="M12" s="22">
        <v>0.31</v>
      </c>
      <c r="N12" s="22">
        <v>3.2</v>
      </c>
      <c r="O12" s="22">
        <v>340</v>
      </c>
      <c r="P12" s="22">
        <v>3.6</v>
      </c>
      <c r="Q12" s="22">
        <v>11000</v>
      </c>
      <c r="R12" s="22">
        <v>66</v>
      </c>
      <c r="S12" s="22">
        <v>0.08</v>
      </c>
      <c r="T12" s="22">
        <v>1.4</v>
      </c>
      <c r="U12" s="22">
        <v>1.1000000000000001</v>
      </c>
      <c r="V12" s="22">
        <v>2700</v>
      </c>
      <c r="W12" s="22">
        <v>0.57999999999999996</v>
      </c>
      <c r="X12" s="22">
        <v>0.1</v>
      </c>
      <c r="Y12" s="22">
        <v>23000</v>
      </c>
      <c r="Z12" s="22">
        <v>0.1</v>
      </c>
      <c r="AA12" s="22">
        <v>0.72</v>
      </c>
      <c r="AB12" s="22">
        <v>15</v>
      </c>
    </row>
    <row r="13" spans="1:30" x14ac:dyDescent="0.2">
      <c r="A13" s="20" t="s">
        <v>36</v>
      </c>
      <c r="B13" s="20">
        <v>190.23759999999999</v>
      </c>
      <c r="C13" s="19">
        <v>42233</v>
      </c>
      <c r="D13" s="20">
        <v>251</v>
      </c>
      <c r="E13" s="22">
        <v>270</v>
      </c>
      <c r="F13" s="22">
        <v>0.4</v>
      </c>
      <c r="G13" s="22">
        <v>0.51</v>
      </c>
      <c r="H13" s="22">
        <v>85</v>
      </c>
      <c r="I13" s="22">
        <v>0.15</v>
      </c>
      <c r="J13" s="22">
        <v>0.5</v>
      </c>
      <c r="K13" s="22">
        <v>85000</v>
      </c>
      <c r="L13" s="22">
        <v>1</v>
      </c>
      <c r="M13" s="22">
        <v>0.26</v>
      </c>
      <c r="N13" s="22">
        <v>3.2</v>
      </c>
      <c r="O13" s="22">
        <v>230</v>
      </c>
      <c r="P13" s="22">
        <v>2.2999999999999998</v>
      </c>
      <c r="Q13" s="22">
        <v>12000</v>
      </c>
      <c r="R13" s="22">
        <v>51</v>
      </c>
      <c r="S13" s="22">
        <v>0.08</v>
      </c>
      <c r="T13" s="22">
        <v>1.6</v>
      </c>
      <c r="U13" s="22">
        <v>1.1000000000000001</v>
      </c>
      <c r="V13" s="22">
        <v>2900</v>
      </c>
      <c r="W13" s="22">
        <v>0.57999999999999996</v>
      </c>
      <c r="X13" s="22">
        <v>0.1</v>
      </c>
      <c r="Y13" s="22">
        <v>25000</v>
      </c>
      <c r="Z13" s="22">
        <v>0.1</v>
      </c>
      <c r="AA13" s="22">
        <v>0.63</v>
      </c>
      <c r="AB13" s="22">
        <v>9.6999999999999993</v>
      </c>
    </row>
    <row r="14" spans="1:30" x14ac:dyDescent="0.2">
      <c r="A14" s="20" t="s">
        <v>37</v>
      </c>
      <c r="B14" s="20">
        <v>190.23759999999999</v>
      </c>
      <c r="C14" s="19">
        <v>42234</v>
      </c>
      <c r="D14" s="20">
        <v>178</v>
      </c>
      <c r="E14" s="22">
        <v>1300</v>
      </c>
      <c r="F14" s="22">
        <v>0.5</v>
      </c>
      <c r="G14" s="22">
        <v>0.63</v>
      </c>
      <c r="H14" s="22">
        <v>97</v>
      </c>
      <c r="I14" s="22">
        <v>0.25</v>
      </c>
      <c r="J14" s="22">
        <v>0.25</v>
      </c>
      <c r="K14" s="22">
        <v>79000</v>
      </c>
      <c r="L14" s="22">
        <v>0.5</v>
      </c>
      <c r="M14" s="22">
        <v>0.5</v>
      </c>
      <c r="N14" s="22">
        <v>2.9</v>
      </c>
      <c r="O14" s="22">
        <v>880</v>
      </c>
      <c r="P14" s="22">
        <v>2.9</v>
      </c>
      <c r="Q14" s="22">
        <v>12000</v>
      </c>
      <c r="R14" s="22">
        <v>71</v>
      </c>
      <c r="S14" s="22">
        <v>0.1</v>
      </c>
      <c r="T14" s="22">
        <v>2</v>
      </c>
      <c r="U14" s="22">
        <v>1</v>
      </c>
      <c r="V14" s="22">
        <v>3000</v>
      </c>
      <c r="W14" s="22">
        <v>0.5</v>
      </c>
      <c r="X14" s="22">
        <v>0.5</v>
      </c>
      <c r="Y14" s="22">
        <v>30000</v>
      </c>
      <c r="Z14" s="22">
        <v>0.5</v>
      </c>
      <c r="AA14" s="22">
        <v>1.6</v>
      </c>
      <c r="AB14" s="22">
        <v>11</v>
      </c>
    </row>
    <row r="15" spans="1:30" x14ac:dyDescent="0.2">
      <c r="A15" s="20" t="s">
        <v>38</v>
      </c>
      <c r="B15" s="20">
        <v>190.23759999999999</v>
      </c>
      <c r="C15" s="19">
        <v>42235</v>
      </c>
      <c r="D15" s="20">
        <v>147</v>
      </c>
      <c r="E15" s="22">
        <v>390</v>
      </c>
      <c r="F15" s="22">
        <v>0.5</v>
      </c>
      <c r="G15" s="22">
        <v>0.5</v>
      </c>
      <c r="H15" s="22">
        <v>100</v>
      </c>
      <c r="I15" s="22">
        <v>0.25</v>
      </c>
      <c r="J15" s="22">
        <v>0.25</v>
      </c>
      <c r="K15" s="22">
        <v>87000</v>
      </c>
      <c r="L15" s="22">
        <v>0.5</v>
      </c>
      <c r="M15" s="22">
        <v>0.5</v>
      </c>
      <c r="N15" s="22">
        <v>2.5</v>
      </c>
      <c r="O15" s="22">
        <v>370</v>
      </c>
      <c r="P15" s="22">
        <v>1.8</v>
      </c>
      <c r="Q15" s="22">
        <v>13000</v>
      </c>
      <c r="R15" s="22">
        <v>56</v>
      </c>
      <c r="S15" s="22">
        <v>0.1</v>
      </c>
      <c r="T15" s="22">
        <v>1.8</v>
      </c>
      <c r="U15" s="22">
        <v>1</v>
      </c>
      <c r="V15" s="22">
        <v>2900</v>
      </c>
      <c r="W15" s="22">
        <v>0.5</v>
      </c>
      <c r="X15" s="22">
        <v>0.5</v>
      </c>
      <c r="Y15" s="22">
        <v>33000</v>
      </c>
      <c r="Z15" s="22">
        <v>0.5</v>
      </c>
      <c r="AA15" s="22">
        <v>1</v>
      </c>
      <c r="AB15" s="22">
        <v>6.9</v>
      </c>
    </row>
    <row r="16" spans="1:30" x14ac:dyDescent="0.2">
      <c r="A16" s="16" t="s">
        <v>39</v>
      </c>
      <c r="B16" s="20">
        <v>190.23759999999999</v>
      </c>
      <c r="C16" s="19">
        <v>42236</v>
      </c>
      <c r="D16" s="20">
        <v>127</v>
      </c>
      <c r="E16" s="22">
        <v>420</v>
      </c>
      <c r="F16" s="22">
        <v>0.5</v>
      </c>
      <c r="G16" s="22">
        <v>0.64</v>
      </c>
      <c r="H16" s="22">
        <v>93</v>
      </c>
      <c r="I16" s="22">
        <v>0.25</v>
      </c>
      <c r="J16" s="22">
        <v>0.25</v>
      </c>
      <c r="K16" s="22">
        <v>84000</v>
      </c>
      <c r="L16" s="22">
        <v>0.5</v>
      </c>
      <c r="M16" s="22">
        <v>0.5</v>
      </c>
      <c r="N16" s="22">
        <v>2.2000000000000002</v>
      </c>
      <c r="O16" s="22">
        <v>320</v>
      </c>
      <c r="P16" s="22">
        <v>1.3</v>
      </c>
      <c r="Q16" s="22">
        <v>13000</v>
      </c>
      <c r="R16" s="22">
        <v>45</v>
      </c>
      <c r="S16" s="22">
        <v>0.1</v>
      </c>
      <c r="T16" s="22">
        <v>1.7</v>
      </c>
      <c r="U16" s="22">
        <v>0.98</v>
      </c>
      <c r="V16" s="22">
        <v>3000</v>
      </c>
      <c r="W16" s="22">
        <v>0.5</v>
      </c>
      <c r="X16" s="22">
        <v>0.5</v>
      </c>
      <c r="Y16" s="22">
        <v>33000</v>
      </c>
      <c r="Z16" s="22">
        <v>0.5</v>
      </c>
      <c r="AA16" s="22">
        <v>1</v>
      </c>
      <c r="AB16" s="22">
        <v>5.8</v>
      </c>
    </row>
    <row r="17" spans="1:29" x14ac:dyDescent="0.2">
      <c r="A17" s="16" t="s">
        <v>40</v>
      </c>
      <c r="B17" s="20">
        <v>190.23759999999999</v>
      </c>
      <c r="C17" s="19">
        <v>42237</v>
      </c>
      <c r="D17" s="20">
        <v>106</v>
      </c>
      <c r="E17" s="22">
        <v>290</v>
      </c>
      <c r="F17" s="22">
        <v>0.5</v>
      </c>
      <c r="G17" s="22">
        <v>0.5</v>
      </c>
      <c r="H17" s="22">
        <v>95</v>
      </c>
      <c r="I17" s="22">
        <v>0.25</v>
      </c>
      <c r="J17" s="22">
        <v>0.25</v>
      </c>
      <c r="K17" s="22">
        <v>84000</v>
      </c>
      <c r="L17" s="22">
        <v>0.5</v>
      </c>
      <c r="M17" s="22">
        <v>0.5</v>
      </c>
      <c r="N17" s="22">
        <v>2</v>
      </c>
      <c r="O17" s="22">
        <v>240</v>
      </c>
      <c r="P17" s="22">
        <v>1.1000000000000001</v>
      </c>
      <c r="Q17" s="22">
        <v>13000</v>
      </c>
      <c r="R17" s="22">
        <v>40</v>
      </c>
      <c r="S17" s="22">
        <v>0.1</v>
      </c>
      <c r="T17" s="22">
        <v>1.8</v>
      </c>
      <c r="U17" s="22">
        <v>0.97</v>
      </c>
      <c r="V17" s="22">
        <v>2800</v>
      </c>
      <c r="W17" s="22">
        <v>0.5</v>
      </c>
      <c r="X17" s="22">
        <v>0.5</v>
      </c>
      <c r="Y17" s="22">
        <v>32000</v>
      </c>
      <c r="Z17" s="22">
        <v>0.5</v>
      </c>
      <c r="AA17" s="22">
        <v>1</v>
      </c>
      <c r="AB17" s="22">
        <v>4.9000000000000004</v>
      </c>
    </row>
    <row r="18" spans="1:29" x14ac:dyDescent="0.2">
      <c r="A18" s="16" t="s">
        <v>41</v>
      </c>
      <c r="B18" s="20">
        <v>190.23759999999999</v>
      </c>
      <c r="C18" s="19">
        <v>42238</v>
      </c>
      <c r="D18" s="20">
        <v>88</v>
      </c>
      <c r="E18" s="22">
        <v>250</v>
      </c>
      <c r="F18" s="22">
        <v>0.5</v>
      </c>
      <c r="G18" s="22">
        <v>0.5</v>
      </c>
      <c r="H18" s="22">
        <v>96</v>
      </c>
      <c r="I18" s="22">
        <v>0.25</v>
      </c>
      <c r="J18" s="22">
        <v>0.25</v>
      </c>
      <c r="K18" s="22">
        <v>86000</v>
      </c>
      <c r="L18" s="22">
        <v>0.5</v>
      </c>
      <c r="M18" s="22">
        <v>0.5</v>
      </c>
      <c r="N18" s="22">
        <v>1.9</v>
      </c>
      <c r="O18" s="22">
        <v>200</v>
      </c>
      <c r="P18" s="22">
        <v>0.92</v>
      </c>
      <c r="Q18" s="22">
        <v>13000</v>
      </c>
      <c r="R18" s="22">
        <v>40</v>
      </c>
      <c r="S18" s="22">
        <v>0.1</v>
      </c>
      <c r="T18" s="22">
        <v>2</v>
      </c>
      <c r="U18" s="22">
        <v>0.83</v>
      </c>
      <c r="V18" s="22">
        <v>2700</v>
      </c>
      <c r="W18" s="22">
        <v>0.5</v>
      </c>
      <c r="X18" s="22">
        <v>0.5</v>
      </c>
      <c r="Y18" s="22">
        <v>36000</v>
      </c>
      <c r="Z18" s="22">
        <v>0.5</v>
      </c>
      <c r="AA18" s="22">
        <v>1</v>
      </c>
      <c r="AB18" s="22">
        <v>4.4000000000000004</v>
      </c>
    </row>
    <row r="19" spans="1:29" x14ac:dyDescent="0.2">
      <c r="A19" s="16" t="s">
        <v>42</v>
      </c>
      <c r="B19" s="20">
        <v>190.23759999999999</v>
      </c>
      <c r="C19" s="19">
        <v>42239</v>
      </c>
      <c r="D19" s="20">
        <v>80</v>
      </c>
      <c r="E19" s="22">
        <v>210</v>
      </c>
      <c r="F19" s="22">
        <v>0.5</v>
      </c>
      <c r="G19" s="22">
        <v>0.87</v>
      </c>
      <c r="H19" s="22">
        <v>95</v>
      </c>
      <c r="I19" s="22">
        <v>0.25</v>
      </c>
      <c r="J19" s="22">
        <v>0.25</v>
      </c>
      <c r="K19" s="22">
        <v>91000</v>
      </c>
      <c r="L19" s="22">
        <v>0.5</v>
      </c>
      <c r="M19" s="22">
        <v>0.5</v>
      </c>
      <c r="N19" s="22">
        <v>2.2000000000000002</v>
      </c>
      <c r="O19" s="22">
        <v>170</v>
      </c>
      <c r="P19" s="22">
        <v>0.8</v>
      </c>
      <c r="Q19" s="22">
        <v>14000</v>
      </c>
      <c r="R19" s="22">
        <v>38</v>
      </c>
      <c r="S19" s="22">
        <v>0.1</v>
      </c>
      <c r="T19" s="22">
        <v>2.2000000000000002</v>
      </c>
      <c r="U19" s="22">
        <v>1</v>
      </c>
      <c r="V19" s="22">
        <v>2900</v>
      </c>
      <c r="W19" s="22">
        <v>0.5</v>
      </c>
      <c r="X19" s="22">
        <v>0.5</v>
      </c>
      <c r="Y19" s="22">
        <v>39000</v>
      </c>
      <c r="Z19" s="22">
        <v>0.5</v>
      </c>
      <c r="AA19" s="22">
        <v>1</v>
      </c>
      <c r="AB19" s="22">
        <v>3.9</v>
      </c>
    </row>
    <row r="20" spans="1:29" x14ac:dyDescent="0.2">
      <c r="A20" s="16" t="s">
        <v>43</v>
      </c>
      <c r="B20" s="20">
        <v>190.23759999999999</v>
      </c>
      <c r="C20" s="19">
        <v>42240</v>
      </c>
      <c r="D20" s="20">
        <v>77</v>
      </c>
      <c r="E20" s="22">
        <v>170</v>
      </c>
      <c r="F20" s="22">
        <v>0.5</v>
      </c>
      <c r="G20" s="22">
        <v>0.6</v>
      </c>
      <c r="H20" s="22">
        <v>97</v>
      </c>
      <c r="I20" s="22">
        <v>0.25</v>
      </c>
      <c r="J20" s="22">
        <v>0.25</v>
      </c>
      <c r="K20" s="22">
        <v>91000</v>
      </c>
      <c r="L20" s="22">
        <v>0.5</v>
      </c>
      <c r="M20" s="22">
        <v>0.5</v>
      </c>
      <c r="N20" s="22">
        <v>1.4</v>
      </c>
      <c r="O20" s="22">
        <v>130</v>
      </c>
      <c r="P20" s="22">
        <v>0.6</v>
      </c>
      <c r="Q20" s="22">
        <v>14000</v>
      </c>
      <c r="R20" s="22">
        <v>35</v>
      </c>
      <c r="S20" s="22">
        <v>0.1</v>
      </c>
      <c r="T20" s="22">
        <v>1.9</v>
      </c>
      <c r="U20" s="22">
        <v>0.62</v>
      </c>
      <c r="V20" s="22">
        <v>3000</v>
      </c>
      <c r="W20" s="22">
        <v>0.5</v>
      </c>
      <c r="X20" s="22">
        <v>0.5</v>
      </c>
      <c r="Y20" s="22">
        <v>39000</v>
      </c>
      <c r="Z20" s="22">
        <v>0.5</v>
      </c>
      <c r="AA20" s="22">
        <v>1</v>
      </c>
      <c r="AB20" s="22">
        <v>2.5</v>
      </c>
    </row>
    <row r="21" spans="1:29" x14ac:dyDescent="0.2">
      <c r="A21" s="16" t="s">
        <v>44</v>
      </c>
      <c r="B21" s="20">
        <v>190.23759999999999</v>
      </c>
      <c r="C21" s="19">
        <v>42241</v>
      </c>
      <c r="D21" s="20">
        <v>69</v>
      </c>
      <c r="E21" s="22">
        <v>140</v>
      </c>
      <c r="F21" s="22">
        <v>0.5</v>
      </c>
      <c r="G21" s="22">
        <v>0.52</v>
      </c>
      <c r="H21" s="22">
        <v>100</v>
      </c>
      <c r="I21" s="22">
        <v>0.25</v>
      </c>
      <c r="J21" s="22">
        <v>0.25</v>
      </c>
      <c r="K21" s="22">
        <v>100000</v>
      </c>
      <c r="L21" s="22">
        <v>0.5</v>
      </c>
      <c r="M21" s="22">
        <v>0.5</v>
      </c>
      <c r="N21" s="22">
        <v>2.2000000000000002</v>
      </c>
      <c r="O21" s="22">
        <v>120</v>
      </c>
      <c r="P21" s="22">
        <v>0.53</v>
      </c>
      <c r="Q21" s="22">
        <v>15000</v>
      </c>
      <c r="R21" s="22">
        <v>36</v>
      </c>
      <c r="S21" s="22">
        <v>0.1</v>
      </c>
      <c r="T21" s="22">
        <v>2</v>
      </c>
      <c r="U21" s="22">
        <v>0.9</v>
      </c>
      <c r="V21" s="22">
        <v>3300</v>
      </c>
      <c r="W21" s="22">
        <v>0.5</v>
      </c>
      <c r="X21" s="22">
        <v>0.5</v>
      </c>
      <c r="Y21" s="22">
        <v>44000</v>
      </c>
      <c r="Z21" s="22">
        <v>0.5</v>
      </c>
      <c r="AA21" s="22">
        <v>1</v>
      </c>
      <c r="AB21" s="22">
        <v>20</v>
      </c>
    </row>
    <row r="22" spans="1:29" x14ac:dyDescent="0.2">
      <c r="A22" s="16" t="s">
        <v>45</v>
      </c>
      <c r="B22" s="20">
        <v>190.23759999999999</v>
      </c>
      <c r="C22" s="19">
        <v>42242</v>
      </c>
      <c r="D22" s="20">
        <v>412</v>
      </c>
      <c r="E22" s="22">
        <v>180</v>
      </c>
      <c r="F22" s="22">
        <v>0.5</v>
      </c>
      <c r="G22" s="22">
        <v>0.5</v>
      </c>
      <c r="H22" s="22">
        <v>100</v>
      </c>
      <c r="I22" s="22">
        <v>0.25</v>
      </c>
      <c r="J22" s="22">
        <v>0.25</v>
      </c>
      <c r="K22" s="22">
        <v>110000</v>
      </c>
      <c r="L22" s="22">
        <v>0.5</v>
      </c>
      <c r="M22" s="22">
        <v>0.5</v>
      </c>
      <c r="N22" s="22">
        <v>1.6</v>
      </c>
      <c r="O22" s="22">
        <v>130</v>
      </c>
      <c r="P22" s="22">
        <v>0.51</v>
      </c>
      <c r="Q22" s="22">
        <v>16000</v>
      </c>
      <c r="R22" s="22">
        <v>43</v>
      </c>
      <c r="S22" s="22">
        <v>0.1</v>
      </c>
      <c r="T22" s="22">
        <v>2.1</v>
      </c>
      <c r="U22" s="22">
        <v>0.94</v>
      </c>
      <c r="V22" s="22">
        <v>3200</v>
      </c>
      <c r="W22" s="22">
        <v>0.5</v>
      </c>
      <c r="X22" s="22">
        <v>0.5</v>
      </c>
      <c r="Y22" s="22">
        <v>46000</v>
      </c>
      <c r="Z22" s="22">
        <v>0.5</v>
      </c>
      <c r="AA22" s="22">
        <v>1</v>
      </c>
      <c r="AB22" s="22">
        <v>3.7</v>
      </c>
    </row>
    <row r="23" spans="1:29" x14ac:dyDescent="0.2">
      <c r="A23" s="16" t="s">
        <v>46</v>
      </c>
      <c r="B23" s="20">
        <v>190.23759999999999</v>
      </c>
      <c r="C23" s="19">
        <v>42243</v>
      </c>
      <c r="D23" s="20">
        <v>913</v>
      </c>
      <c r="E23" s="22">
        <v>220000</v>
      </c>
      <c r="F23" s="22" t="s">
        <v>21</v>
      </c>
      <c r="G23" s="22">
        <v>4.3</v>
      </c>
      <c r="H23" s="22">
        <v>330</v>
      </c>
      <c r="I23" s="22">
        <v>17</v>
      </c>
      <c r="J23" s="22">
        <v>2.6</v>
      </c>
      <c r="K23" s="22">
        <v>360000</v>
      </c>
      <c r="L23" s="22">
        <v>6.7</v>
      </c>
      <c r="M23" s="22">
        <v>86</v>
      </c>
      <c r="N23" s="22">
        <v>73</v>
      </c>
      <c r="O23" s="22">
        <v>200000</v>
      </c>
      <c r="P23" s="22">
        <v>60</v>
      </c>
      <c r="Q23" s="22">
        <v>77000</v>
      </c>
      <c r="R23" s="22">
        <v>6900</v>
      </c>
      <c r="S23" s="22">
        <v>0.69</v>
      </c>
      <c r="T23" s="22" t="s">
        <v>21</v>
      </c>
      <c r="U23" s="22">
        <v>84</v>
      </c>
      <c r="V23" s="22">
        <v>39000</v>
      </c>
      <c r="W23" s="22">
        <v>2.5</v>
      </c>
      <c r="X23" s="22">
        <v>2.5</v>
      </c>
      <c r="Y23" s="22">
        <v>50000</v>
      </c>
      <c r="Z23" s="22">
        <v>2.5</v>
      </c>
      <c r="AA23" s="22">
        <v>44</v>
      </c>
      <c r="AB23" s="22">
        <v>310</v>
      </c>
    </row>
    <row r="24" spans="1:29" x14ac:dyDescent="0.2">
      <c r="A24" s="16" t="s">
        <v>47</v>
      </c>
      <c r="B24" s="20">
        <v>190.23759999999999</v>
      </c>
      <c r="C24" s="19">
        <v>42244</v>
      </c>
      <c r="D24" s="20">
        <v>417</v>
      </c>
      <c r="E24" s="22">
        <v>7000</v>
      </c>
      <c r="F24" s="22">
        <v>0.5</v>
      </c>
      <c r="G24" s="22">
        <v>3</v>
      </c>
      <c r="H24" s="22">
        <v>250</v>
      </c>
      <c r="I24" s="22">
        <v>0.47</v>
      </c>
      <c r="J24" s="22">
        <v>0.25</v>
      </c>
      <c r="K24" s="22">
        <v>96000</v>
      </c>
      <c r="L24" s="22">
        <v>3.6</v>
      </c>
      <c r="M24" s="22">
        <v>3.1</v>
      </c>
      <c r="N24" s="22">
        <v>9.4</v>
      </c>
      <c r="O24" s="22">
        <v>6600</v>
      </c>
      <c r="P24" s="22">
        <v>10</v>
      </c>
      <c r="Q24" s="22">
        <v>14000</v>
      </c>
      <c r="R24" s="22">
        <v>280</v>
      </c>
      <c r="S24" s="22">
        <v>0.1</v>
      </c>
      <c r="T24" s="22">
        <v>1.9</v>
      </c>
      <c r="U24" s="22">
        <v>4.9000000000000004</v>
      </c>
      <c r="V24" s="22">
        <v>5000</v>
      </c>
      <c r="W24" s="22">
        <v>0.53</v>
      </c>
      <c r="X24" s="22">
        <v>0.5</v>
      </c>
      <c r="Y24" s="22">
        <v>34000</v>
      </c>
      <c r="Z24" s="22" t="s">
        <v>21</v>
      </c>
      <c r="AA24" s="22">
        <v>9.5</v>
      </c>
      <c r="AB24" s="22">
        <v>42</v>
      </c>
    </row>
    <row r="25" spans="1:29" x14ac:dyDescent="0.2">
      <c r="A25" s="16" t="s">
        <v>48</v>
      </c>
      <c r="B25" s="20">
        <v>190.23759999999999</v>
      </c>
      <c r="C25" s="19">
        <v>42246</v>
      </c>
      <c r="D25" s="20">
        <v>246</v>
      </c>
      <c r="E25" s="22">
        <v>4400</v>
      </c>
      <c r="F25" s="22">
        <v>0.5</v>
      </c>
      <c r="G25" s="22">
        <v>1.9</v>
      </c>
      <c r="H25" s="22">
        <v>180</v>
      </c>
      <c r="I25" s="22">
        <v>0.28000000000000003</v>
      </c>
      <c r="J25" s="22">
        <v>0.25</v>
      </c>
      <c r="K25" s="22">
        <v>97000</v>
      </c>
      <c r="L25" s="22">
        <v>2.2999999999999998</v>
      </c>
      <c r="M25" s="22">
        <v>1.8</v>
      </c>
      <c r="N25" s="22">
        <v>5.9</v>
      </c>
      <c r="O25" s="22">
        <v>4100</v>
      </c>
      <c r="P25" s="22">
        <v>7.5</v>
      </c>
      <c r="Q25" s="22">
        <v>14000</v>
      </c>
      <c r="R25" s="22">
        <v>240</v>
      </c>
      <c r="S25" s="22">
        <v>0.1</v>
      </c>
      <c r="T25" s="22">
        <v>1.8</v>
      </c>
      <c r="U25" s="22">
        <v>2.7</v>
      </c>
      <c r="V25" s="22">
        <v>4500</v>
      </c>
      <c r="W25" s="22">
        <v>0.5</v>
      </c>
      <c r="X25" s="22">
        <v>0.5</v>
      </c>
      <c r="Y25" s="22">
        <v>34000</v>
      </c>
      <c r="Z25" s="22">
        <v>0.5</v>
      </c>
      <c r="AA25" s="22">
        <v>6.7</v>
      </c>
      <c r="AB25" s="22">
        <v>30</v>
      </c>
    </row>
    <row r="26" spans="1:29" x14ac:dyDescent="0.2">
      <c r="A26" s="16" t="s">
        <v>49</v>
      </c>
      <c r="B26" s="20">
        <v>190.23759999999999</v>
      </c>
      <c r="C26" s="19">
        <v>42247</v>
      </c>
      <c r="D26" s="20">
        <v>213</v>
      </c>
      <c r="E26" s="22">
        <v>1500</v>
      </c>
      <c r="F26" s="22">
        <v>0.4</v>
      </c>
      <c r="G26" s="22">
        <v>0.65</v>
      </c>
      <c r="H26" s="22">
        <v>130</v>
      </c>
      <c r="I26" s="22">
        <v>0.15</v>
      </c>
      <c r="J26" s="22">
        <v>0.5</v>
      </c>
      <c r="K26" s="22">
        <v>91000</v>
      </c>
      <c r="L26" s="22">
        <v>1</v>
      </c>
      <c r="M26" s="22">
        <v>1</v>
      </c>
      <c r="N26" s="22">
        <v>4.3</v>
      </c>
      <c r="O26" s="22">
        <v>830</v>
      </c>
      <c r="P26" s="22">
        <v>4.5999999999999996</v>
      </c>
      <c r="Q26" s="22">
        <v>12000</v>
      </c>
      <c r="R26" s="22">
        <v>180</v>
      </c>
      <c r="S26" s="22">
        <v>0.08</v>
      </c>
      <c r="T26" s="22">
        <v>1.5</v>
      </c>
      <c r="U26" s="22">
        <v>1.8</v>
      </c>
      <c r="V26" s="22">
        <v>3800</v>
      </c>
      <c r="W26" s="22">
        <v>5.3</v>
      </c>
      <c r="X26" s="22">
        <v>0.1</v>
      </c>
      <c r="Y26" s="22">
        <v>31000</v>
      </c>
      <c r="Z26" s="22">
        <v>0.1</v>
      </c>
      <c r="AA26" s="22">
        <v>2.8</v>
      </c>
      <c r="AB26" s="22">
        <v>17</v>
      </c>
    </row>
    <row r="27" spans="1:29" x14ac:dyDescent="0.2">
      <c r="A27" s="20" t="s">
        <v>50</v>
      </c>
      <c r="B27" s="20">
        <v>190.160087</v>
      </c>
      <c r="C27" s="19">
        <v>42248.40625</v>
      </c>
      <c r="D27" s="20">
        <v>165</v>
      </c>
      <c r="E27" s="22">
        <v>890</v>
      </c>
      <c r="F27" s="22">
        <v>0.2</v>
      </c>
      <c r="G27" s="22">
        <v>1.8</v>
      </c>
      <c r="H27" s="22">
        <v>120</v>
      </c>
      <c r="I27" s="22">
        <v>7.4999999999999997E-2</v>
      </c>
      <c r="J27" s="22">
        <v>4.9000000000000002E-2</v>
      </c>
      <c r="K27" s="22">
        <v>98000</v>
      </c>
      <c r="L27" s="22">
        <v>2.1</v>
      </c>
      <c r="M27" s="22">
        <v>0.86</v>
      </c>
      <c r="N27" s="22">
        <v>2.2999999999999998</v>
      </c>
      <c r="O27" s="22">
        <v>470</v>
      </c>
      <c r="P27" s="22">
        <v>2.2000000000000002</v>
      </c>
      <c r="Q27" s="22">
        <v>14000</v>
      </c>
      <c r="R27" s="22">
        <v>170</v>
      </c>
      <c r="S27" s="22">
        <v>0.04</v>
      </c>
      <c r="T27" s="22">
        <v>1.7</v>
      </c>
      <c r="U27" s="22">
        <v>4.7</v>
      </c>
      <c r="V27" s="22">
        <v>3900</v>
      </c>
      <c r="W27" s="22">
        <v>0.28999999999999998</v>
      </c>
      <c r="X27" s="22">
        <v>0.05</v>
      </c>
      <c r="Y27" s="22">
        <v>36000</v>
      </c>
      <c r="Z27" s="22">
        <v>0.05</v>
      </c>
      <c r="AA27" s="22">
        <v>3.1</v>
      </c>
      <c r="AB27" s="22">
        <v>11</v>
      </c>
      <c r="AC27" s="20"/>
    </row>
    <row r="28" spans="1:29" x14ac:dyDescent="0.2">
      <c r="A28" s="20" t="s">
        <v>51</v>
      </c>
      <c r="B28" s="20">
        <v>190.160087</v>
      </c>
      <c r="C28" s="19">
        <v>42249.4375</v>
      </c>
      <c r="D28" s="20">
        <v>133</v>
      </c>
      <c r="E28" s="22">
        <v>1800</v>
      </c>
      <c r="F28" s="22">
        <v>0.2</v>
      </c>
      <c r="G28" s="22">
        <v>1.1000000000000001</v>
      </c>
      <c r="H28" s="22">
        <v>120</v>
      </c>
      <c r="I28" s="22">
        <v>7.4999999999999997E-2</v>
      </c>
      <c r="J28" s="22">
        <v>0.11</v>
      </c>
      <c r="K28" s="22">
        <v>96000</v>
      </c>
      <c r="L28" s="22">
        <v>1.1000000000000001</v>
      </c>
      <c r="M28" s="22">
        <v>0.85</v>
      </c>
      <c r="N28" s="22">
        <v>4.0999999999999996</v>
      </c>
      <c r="O28" s="22">
        <v>1400</v>
      </c>
      <c r="P28" s="22">
        <v>2.7</v>
      </c>
      <c r="Q28" s="22">
        <v>14000</v>
      </c>
      <c r="R28" s="22">
        <v>140</v>
      </c>
      <c r="S28" s="22">
        <v>0.04</v>
      </c>
      <c r="T28" s="22">
        <v>2.1</v>
      </c>
      <c r="U28" s="22">
        <v>2</v>
      </c>
      <c r="V28" s="22">
        <v>4200</v>
      </c>
      <c r="W28" s="22">
        <v>3.5</v>
      </c>
      <c r="X28" s="22">
        <v>0.05</v>
      </c>
      <c r="Y28" s="22">
        <v>42000</v>
      </c>
      <c r="Z28" s="22">
        <v>0.05</v>
      </c>
      <c r="AA28" s="22">
        <v>3.3</v>
      </c>
      <c r="AB28" s="22">
        <v>13</v>
      </c>
      <c r="AC28" s="20"/>
    </row>
    <row r="29" spans="1:29" x14ac:dyDescent="0.2">
      <c r="A29" s="20" t="s">
        <v>52</v>
      </c>
      <c r="B29" s="20">
        <v>190.160087</v>
      </c>
      <c r="C29" s="19">
        <v>42252.447919999999</v>
      </c>
      <c r="D29" s="20">
        <v>285</v>
      </c>
      <c r="E29" s="22">
        <v>26000</v>
      </c>
      <c r="F29" s="22">
        <v>0.2</v>
      </c>
      <c r="G29" s="22">
        <v>5.4</v>
      </c>
      <c r="H29" s="22">
        <v>320</v>
      </c>
      <c r="I29" s="22">
        <v>1.5</v>
      </c>
      <c r="J29" s="22">
        <v>0.5</v>
      </c>
      <c r="K29" s="22">
        <v>120000</v>
      </c>
      <c r="L29" s="22">
        <v>13</v>
      </c>
      <c r="M29" s="22">
        <v>8.6999999999999993</v>
      </c>
      <c r="N29" s="22">
        <v>24</v>
      </c>
      <c r="O29" s="22">
        <v>21000</v>
      </c>
      <c r="P29" s="22">
        <v>26</v>
      </c>
      <c r="Q29" s="22">
        <v>20000</v>
      </c>
      <c r="R29" s="22">
        <v>810</v>
      </c>
      <c r="S29" s="22">
        <v>0.04</v>
      </c>
      <c r="T29" s="22">
        <v>1.8</v>
      </c>
      <c r="U29" s="22">
        <v>12</v>
      </c>
      <c r="V29" s="22">
        <v>7600</v>
      </c>
      <c r="W29" s="22">
        <v>4.3</v>
      </c>
      <c r="X29" s="22">
        <v>0.14000000000000001</v>
      </c>
      <c r="Y29" s="22">
        <v>43000</v>
      </c>
      <c r="Z29" s="22">
        <v>0.22</v>
      </c>
      <c r="AA29" s="22">
        <v>31</v>
      </c>
      <c r="AB29" s="22">
        <v>93</v>
      </c>
      <c r="AC29" s="20"/>
    </row>
    <row r="30" spans="1:29" x14ac:dyDescent="0.2">
      <c r="A30" s="20" t="s">
        <v>53</v>
      </c>
      <c r="B30" s="20">
        <v>190.160087</v>
      </c>
      <c r="C30" s="19">
        <v>42253.444439999999</v>
      </c>
      <c r="D30" s="20">
        <v>710</v>
      </c>
      <c r="E30" s="22">
        <v>92000</v>
      </c>
      <c r="F30" s="22" t="s">
        <v>21</v>
      </c>
      <c r="G30" s="22">
        <v>20</v>
      </c>
      <c r="H30" s="22">
        <v>1300</v>
      </c>
      <c r="I30" s="22">
        <v>7.4</v>
      </c>
      <c r="J30" s="22">
        <v>2.4</v>
      </c>
      <c r="K30" s="22">
        <v>170000</v>
      </c>
      <c r="L30" s="22">
        <v>46</v>
      </c>
      <c r="M30" s="22">
        <v>45</v>
      </c>
      <c r="N30" s="22">
        <v>140</v>
      </c>
      <c r="O30" s="22">
        <v>85000</v>
      </c>
      <c r="P30" s="22">
        <v>130</v>
      </c>
      <c r="Q30" s="22">
        <v>31000</v>
      </c>
      <c r="R30" s="22">
        <v>3400</v>
      </c>
      <c r="S30" s="22">
        <v>0.04</v>
      </c>
      <c r="T30" s="22">
        <v>2.6</v>
      </c>
      <c r="U30" s="22">
        <v>59</v>
      </c>
      <c r="V30" s="22">
        <v>19000</v>
      </c>
      <c r="W30" s="22">
        <v>11</v>
      </c>
      <c r="X30" s="22">
        <v>1.4</v>
      </c>
      <c r="Y30" s="22">
        <v>36000</v>
      </c>
      <c r="Z30" s="22">
        <v>1.3</v>
      </c>
      <c r="AA30" s="22">
        <v>110</v>
      </c>
      <c r="AB30" s="22">
        <v>470</v>
      </c>
      <c r="AC30" s="20"/>
    </row>
    <row r="31" spans="1:29" x14ac:dyDescent="0.2">
      <c r="A31" s="20" t="s">
        <v>54</v>
      </c>
      <c r="B31" s="20">
        <v>190.160087</v>
      </c>
      <c r="C31" s="19">
        <v>42254.416669999999</v>
      </c>
      <c r="D31" s="20">
        <v>556</v>
      </c>
      <c r="E31" s="22">
        <v>32000</v>
      </c>
      <c r="F31" s="22">
        <v>0.2</v>
      </c>
      <c r="G31" s="22">
        <v>7.8</v>
      </c>
      <c r="H31" s="22">
        <v>560</v>
      </c>
      <c r="I31" s="22">
        <v>1.7</v>
      </c>
      <c r="J31" s="22">
        <v>0.86</v>
      </c>
      <c r="K31" s="22">
        <v>97000</v>
      </c>
      <c r="L31" s="22">
        <v>15</v>
      </c>
      <c r="M31" s="22">
        <v>12</v>
      </c>
      <c r="N31" s="22">
        <v>32</v>
      </c>
      <c r="O31" s="22">
        <v>27000</v>
      </c>
      <c r="P31" s="22">
        <v>42</v>
      </c>
      <c r="Q31" s="22">
        <v>17000</v>
      </c>
      <c r="R31" s="22">
        <v>930</v>
      </c>
      <c r="S31" s="22">
        <v>0.04</v>
      </c>
      <c r="T31" s="22">
        <v>1.8</v>
      </c>
      <c r="U31" s="22">
        <v>17</v>
      </c>
      <c r="V31" s="22">
        <v>9600</v>
      </c>
      <c r="W31" s="22">
        <v>2.7</v>
      </c>
      <c r="X31" s="22">
        <v>0.31</v>
      </c>
      <c r="Y31" s="22">
        <v>26000</v>
      </c>
      <c r="Z31" s="22">
        <v>0.35</v>
      </c>
      <c r="AA31" s="22">
        <v>40</v>
      </c>
      <c r="AB31" s="22">
        <v>150</v>
      </c>
      <c r="AC31" s="20"/>
    </row>
    <row r="32" spans="1:29" x14ac:dyDescent="0.2">
      <c r="A32" s="20" t="s">
        <v>55</v>
      </c>
      <c r="B32" s="20">
        <v>190.160087</v>
      </c>
      <c r="C32" s="19">
        <v>42255.445829999997</v>
      </c>
      <c r="D32" s="20">
        <v>470</v>
      </c>
      <c r="E32" s="22">
        <v>11000</v>
      </c>
      <c r="F32" s="22">
        <v>0.2</v>
      </c>
      <c r="G32" s="22">
        <v>2.8</v>
      </c>
      <c r="H32" s="22">
        <v>230</v>
      </c>
      <c r="I32" s="22">
        <v>0.56000000000000005</v>
      </c>
      <c r="J32" s="22">
        <v>0.28000000000000003</v>
      </c>
      <c r="K32" s="22">
        <v>80000</v>
      </c>
      <c r="L32" s="22">
        <v>5.9</v>
      </c>
      <c r="M32" s="22">
        <v>3.7</v>
      </c>
      <c r="N32" s="22">
        <v>13</v>
      </c>
      <c r="O32" s="22">
        <v>8600</v>
      </c>
      <c r="P32" s="22">
        <v>16</v>
      </c>
      <c r="Q32" s="22">
        <v>12000</v>
      </c>
      <c r="R32" s="22">
        <v>320</v>
      </c>
      <c r="S32" s="22">
        <v>0.04</v>
      </c>
      <c r="T32" s="22">
        <v>1.7</v>
      </c>
      <c r="U32" s="22">
        <v>5.6</v>
      </c>
      <c r="V32" s="22">
        <v>5800</v>
      </c>
      <c r="W32" s="22" t="s">
        <v>21</v>
      </c>
      <c r="X32" s="22">
        <v>0.05</v>
      </c>
      <c r="Y32" s="22">
        <v>24000</v>
      </c>
      <c r="Z32" s="22">
        <v>0.12</v>
      </c>
      <c r="AA32" s="22">
        <v>15</v>
      </c>
      <c r="AB32" s="22">
        <v>59</v>
      </c>
      <c r="AC32" s="20"/>
    </row>
    <row r="33" spans="1:29" x14ac:dyDescent="0.2">
      <c r="A33" s="20" t="s">
        <v>56</v>
      </c>
      <c r="B33" s="20">
        <v>190.160087</v>
      </c>
      <c r="C33" s="19">
        <v>42256.458330000001</v>
      </c>
      <c r="D33" s="20">
        <v>369</v>
      </c>
      <c r="E33" s="22">
        <v>5600</v>
      </c>
      <c r="F33" s="22">
        <v>0.2</v>
      </c>
      <c r="G33" s="22">
        <v>1.8</v>
      </c>
      <c r="H33" s="22">
        <v>180</v>
      </c>
      <c r="I33" s="22">
        <v>0.3</v>
      </c>
      <c r="J33" s="22">
        <v>0.1</v>
      </c>
      <c r="K33" s="22">
        <v>86000</v>
      </c>
      <c r="L33" s="22">
        <v>2.7</v>
      </c>
      <c r="M33" s="22">
        <v>2.2000000000000002</v>
      </c>
      <c r="N33" s="22">
        <v>8.4</v>
      </c>
      <c r="O33" s="22">
        <v>4700</v>
      </c>
      <c r="P33" s="22">
        <v>9.1</v>
      </c>
      <c r="Q33" s="22">
        <v>12000</v>
      </c>
      <c r="R33" s="22">
        <v>230</v>
      </c>
      <c r="S33" s="22">
        <v>0.04</v>
      </c>
      <c r="T33" s="22">
        <v>1.5</v>
      </c>
      <c r="U33" s="22">
        <v>3.4</v>
      </c>
      <c r="V33" s="22">
        <v>4400</v>
      </c>
      <c r="W33" s="22">
        <v>6.5</v>
      </c>
      <c r="X33" s="22">
        <v>0.05</v>
      </c>
      <c r="Y33" s="22">
        <v>27000</v>
      </c>
      <c r="Z33" s="22">
        <v>0.05</v>
      </c>
      <c r="AA33" s="22">
        <v>8.5</v>
      </c>
      <c r="AB33" s="22">
        <v>40</v>
      </c>
      <c r="AC33" s="20"/>
    </row>
    <row r="34" spans="1:29" x14ac:dyDescent="0.2">
      <c r="A34" s="20" t="s">
        <v>57</v>
      </c>
      <c r="B34" s="20">
        <v>190.160087</v>
      </c>
      <c r="C34" s="19">
        <v>42257.4375</v>
      </c>
      <c r="D34" s="20">
        <v>297</v>
      </c>
      <c r="E34" s="22">
        <v>5500</v>
      </c>
      <c r="F34" s="22">
        <v>0.2</v>
      </c>
      <c r="G34" s="22">
        <v>1.5</v>
      </c>
      <c r="H34" s="22">
        <v>170</v>
      </c>
      <c r="I34" s="22">
        <v>0.25</v>
      </c>
      <c r="J34" s="22">
        <v>0.5</v>
      </c>
      <c r="K34" s="22">
        <v>87000</v>
      </c>
      <c r="L34" s="22">
        <v>1.9</v>
      </c>
      <c r="M34" s="22">
        <v>1.7</v>
      </c>
      <c r="N34" s="22">
        <v>7</v>
      </c>
      <c r="O34" s="22">
        <v>3900</v>
      </c>
      <c r="P34" s="22">
        <v>7</v>
      </c>
      <c r="Q34" s="22">
        <v>13000</v>
      </c>
      <c r="R34" s="22">
        <v>200</v>
      </c>
      <c r="S34" s="22">
        <v>0.04</v>
      </c>
      <c r="T34" s="22">
        <v>1.6</v>
      </c>
      <c r="U34" s="22">
        <v>3.7</v>
      </c>
      <c r="V34" s="22">
        <v>4300</v>
      </c>
      <c r="W34" s="22">
        <v>2.2000000000000002</v>
      </c>
      <c r="X34" s="22">
        <v>0.05</v>
      </c>
      <c r="Y34" s="22">
        <v>26000</v>
      </c>
      <c r="Z34" s="22">
        <v>0.05</v>
      </c>
      <c r="AA34" s="22">
        <v>6.1</v>
      </c>
      <c r="AB34" s="22">
        <v>32</v>
      </c>
      <c r="AC34" s="20"/>
    </row>
    <row r="35" spans="1:29" x14ac:dyDescent="0.2">
      <c r="A35" s="20" t="s">
        <v>58</v>
      </c>
      <c r="B35" s="20">
        <v>190.160087</v>
      </c>
      <c r="C35" s="19">
        <v>42258.419439999998</v>
      </c>
      <c r="D35" s="20">
        <v>255</v>
      </c>
      <c r="E35" s="22">
        <v>5100</v>
      </c>
      <c r="F35" s="22">
        <v>0.2</v>
      </c>
      <c r="G35" s="22">
        <v>1.3</v>
      </c>
      <c r="H35" s="22">
        <v>150</v>
      </c>
      <c r="I35" s="22">
        <v>0.22</v>
      </c>
      <c r="J35" s="22">
        <v>0.22</v>
      </c>
      <c r="K35" s="22">
        <v>87000</v>
      </c>
      <c r="L35" s="22">
        <v>1.8</v>
      </c>
      <c r="M35" s="22">
        <v>1.5</v>
      </c>
      <c r="N35" s="22">
        <v>5.8</v>
      </c>
      <c r="O35" s="22">
        <v>3400</v>
      </c>
      <c r="P35" s="22">
        <v>5.6</v>
      </c>
      <c r="Q35" s="22">
        <v>13000</v>
      </c>
      <c r="R35" s="22">
        <v>160</v>
      </c>
      <c r="S35" s="22">
        <v>0.04</v>
      </c>
      <c r="T35" s="22">
        <v>1.5</v>
      </c>
      <c r="U35" s="22">
        <v>3.7</v>
      </c>
      <c r="V35" s="22">
        <v>4100</v>
      </c>
      <c r="W35" s="22">
        <v>2.1</v>
      </c>
      <c r="X35" s="22">
        <v>0.05</v>
      </c>
      <c r="Y35" s="22">
        <v>31000</v>
      </c>
      <c r="Z35" s="22">
        <v>0.05</v>
      </c>
      <c r="AA35" s="22">
        <v>5.4</v>
      </c>
      <c r="AB35" s="22">
        <v>25</v>
      </c>
      <c r="AC35" s="20"/>
    </row>
    <row r="36" spans="1:29" x14ac:dyDescent="0.2">
      <c r="A36" s="20" t="s">
        <v>59</v>
      </c>
      <c r="B36" s="20">
        <v>190.160087</v>
      </c>
      <c r="C36" s="19">
        <v>42259.459029999998</v>
      </c>
      <c r="D36" s="20">
        <v>223</v>
      </c>
      <c r="E36" s="22">
        <v>3100</v>
      </c>
      <c r="F36" s="22">
        <v>0.2</v>
      </c>
      <c r="G36" s="22">
        <v>1.1000000000000001</v>
      </c>
      <c r="H36" s="22">
        <v>130</v>
      </c>
      <c r="I36" s="22">
        <v>7.4999999999999997E-2</v>
      </c>
      <c r="J36" s="22">
        <v>7.1999999999999995E-2</v>
      </c>
      <c r="K36" s="22">
        <v>94000</v>
      </c>
      <c r="L36" s="22">
        <v>1.3</v>
      </c>
      <c r="M36" s="22">
        <v>0.93</v>
      </c>
      <c r="N36" s="22">
        <v>4.0999999999999996</v>
      </c>
      <c r="O36" s="22">
        <v>2000</v>
      </c>
      <c r="P36" s="22">
        <v>3.3</v>
      </c>
      <c r="Q36" s="22">
        <v>13000</v>
      </c>
      <c r="R36" s="22">
        <v>110</v>
      </c>
      <c r="S36" s="22">
        <v>0.04</v>
      </c>
      <c r="T36" s="22">
        <v>1.6</v>
      </c>
      <c r="U36" s="22">
        <v>2.8</v>
      </c>
      <c r="V36" s="22">
        <v>4200</v>
      </c>
      <c r="W36" s="22">
        <v>2.9</v>
      </c>
      <c r="X36" s="22">
        <v>0.05</v>
      </c>
      <c r="Y36" s="22">
        <v>33000</v>
      </c>
      <c r="Z36" s="22">
        <v>0.05</v>
      </c>
      <c r="AA36" s="22">
        <v>4.3</v>
      </c>
      <c r="AB36" s="22">
        <v>16</v>
      </c>
      <c r="AC36" s="20"/>
    </row>
    <row r="37" spans="1:29" x14ac:dyDescent="0.2">
      <c r="A37" s="20" t="s">
        <v>60</v>
      </c>
      <c r="B37" s="20">
        <v>190.160087</v>
      </c>
      <c r="C37" s="19">
        <v>42260.477780000001</v>
      </c>
      <c r="D37" s="20">
        <v>201</v>
      </c>
      <c r="E37" s="22">
        <v>2100</v>
      </c>
      <c r="F37" s="22">
        <v>0.2</v>
      </c>
      <c r="G37" s="22">
        <v>0.9</v>
      </c>
      <c r="H37" s="22">
        <v>120</v>
      </c>
      <c r="I37" s="22">
        <v>7.4999999999999997E-2</v>
      </c>
      <c r="J37" s="22">
        <v>5.6000000000000001E-2</v>
      </c>
      <c r="K37" s="22">
        <v>95000</v>
      </c>
      <c r="L37" s="22">
        <v>1</v>
      </c>
      <c r="M37" s="22">
        <v>0.69</v>
      </c>
      <c r="N37" s="22">
        <v>3</v>
      </c>
      <c r="O37" s="22">
        <v>1400</v>
      </c>
      <c r="P37" s="22">
        <v>2.5</v>
      </c>
      <c r="Q37" s="22">
        <v>14000</v>
      </c>
      <c r="R37" s="22">
        <v>100</v>
      </c>
      <c r="S37" s="22">
        <v>0.04</v>
      </c>
      <c r="T37" s="22">
        <v>1.7</v>
      </c>
      <c r="U37" s="22">
        <v>1.7</v>
      </c>
      <c r="V37" s="22">
        <v>4000</v>
      </c>
      <c r="W37" s="22">
        <v>2.4</v>
      </c>
      <c r="X37" s="22">
        <v>0.05</v>
      </c>
      <c r="Y37" s="22">
        <v>35000</v>
      </c>
      <c r="Z37" s="22">
        <v>0.05</v>
      </c>
      <c r="AA37" s="22">
        <v>3.1</v>
      </c>
      <c r="AB37" s="22">
        <v>12</v>
      </c>
      <c r="AC37" s="20"/>
    </row>
    <row r="38" spans="1:29" x14ac:dyDescent="0.2">
      <c r="A38" s="20" t="s">
        <v>61</v>
      </c>
      <c r="B38" s="20">
        <v>190.160087</v>
      </c>
      <c r="C38" s="19">
        <v>42261.5</v>
      </c>
      <c r="D38" s="20">
        <v>182</v>
      </c>
      <c r="E38" s="22">
        <v>1200</v>
      </c>
      <c r="F38" s="22">
        <v>0.2</v>
      </c>
      <c r="G38" s="22">
        <v>1.1000000000000001</v>
      </c>
      <c r="H38" s="22">
        <v>120</v>
      </c>
      <c r="I38" s="22">
        <v>7.4999999999999997E-2</v>
      </c>
      <c r="J38" s="22">
        <v>0.5</v>
      </c>
      <c r="K38" s="22">
        <v>99000</v>
      </c>
      <c r="L38" s="22">
        <v>0.5</v>
      </c>
      <c r="M38" s="22">
        <v>0.57999999999999996</v>
      </c>
      <c r="N38" s="22">
        <v>2.7</v>
      </c>
      <c r="O38" s="22">
        <v>950</v>
      </c>
      <c r="P38" s="22">
        <v>1.9</v>
      </c>
      <c r="Q38" s="22">
        <v>14000</v>
      </c>
      <c r="R38" s="22">
        <v>87</v>
      </c>
      <c r="S38" s="22">
        <v>0.04</v>
      </c>
      <c r="T38" s="22">
        <v>1.7</v>
      </c>
      <c r="U38" s="22">
        <v>1.7</v>
      </c>
      <c r="V38" s="22">
        <v>3900</v>
      </c>
      <c r="W38" s="22">
        <v>1.9</v>
      </c>
      <c r="X38" s="22">
        <v>0.05</v>
      </c>
      <c r="Y38" s="22">
        <v>39000</v>
      </c>
      <c r="Z38" s="22">
        <v>0.05</v>
      </c>
      <c r="AA38" s="22">
        <v>2.2999999999999998</v>
      </c>
      <c r="AB38" s="22">
        <v>9.3000000000000007</v>
      </c>
      <c r="AC38" s="20"/>
    </row>
    <row r="39" spans="1:29" x14ac:dyDescent="0.2">
      <c r="A39" s="16" t="s">
        <v>62</v>
      </c>
      <c r="B39" s="20">
        <v>190.160087</v>
      </c>
      <c r="C39" s="19">
        <v>42262.451390000002</v>
      </c>
      <c r="D39" s="20">
        <v>180</v>
      </c>
      <c r="E39" s="22">
        <v>900</v>
      </c>
      <c r="F39" s="22">
        <v>0.2</v>
      </c>
      <c r="G39" s="22">
        <v>0.88</v>
      </c>
      <c r="H39" s="22">
        <v>120</v>
      </c>
      <c r="I39" s="22">
        <v>7.4999999999999997E-2</v>
      </c>
      <c r="J39" s="22">
        <v>0.5</v>
      </c>
      <c r="K39" s="22">
        <v>94000</v>
      </c>
      <c r="L39" s="22">
        <v>0.5</v>
      </c>
      <c r="M39" s="22">
        <v>0.46</v>
      </c>
      <c r="N39" s="22">
        <v>2.2000000000000002</v>
      </c>
      <c r="O39" s="22">
        <v>620</v>
      </c>
      <c r="P39" s="22">
        <v>1.4</v>
      </c>
      <c r="Q39" s="22">
        <v>14000</v>
      </c>
      <c r="R39" s="22">
        <v>76</v>
      </c>
      <c r="S39" s="22">
        <v>0.04</v>
      </c>
      <c r="T39" s="22">
        <v>1.8</v>
      </c>
      <c r="U39" s="22">
        <v>1.3</v>
      </c>
      <c r="V39" s="22">
        <v>3400</v>
      </c>
      <c r="W39" s="22">
        <v>2</v>
      </c>
      <c r="X39" s="22">
        <v>0.05</v>
      </c>
      <c r="Y39" s="22">
        <v>34000</v>
      </c>
      <c r="Z39" s="22">
        <v>0.05</v>
      </c>
      <c r="AA39" s="22">
        <v>1.8</v>
      </c>
      <c r="AB39" s="22">
        <v>8.1</v>
      </c>
    </row>
    <row r="40" spans="1:29" x14ac:dyDescent="0.2">
      <c r="A40" s="14" t="s">
        <v>63</v>
      </c>
      <c r="B40" s="20">
        <v>190.160087</v>
      </c>
      <c r="C40" s="21">
        <v>42263.451390000002</v>
      </c>
      <c r="D40" s="20">
        <v>198</v>
      </c>
      <c r="E40" s="23">
        <v>880</v>
      </c>
      <c r="F40" s="23">
        <v>0.2</v>
      </c>
      <c r="G40" s="23">
        <v>0.64</v>
      </c>
      <c r="H40" s="23">
        <v>100</v>
      </c>
      <c r="I40" s="23">
        <v>7.4999999999999997E-2</v>
      </c>
      <c r="J40" s="23">
        <v>0.5</v>
      </c>
      <c r="K40" s="23">
        <v>98000</v>
      </c>
      <c r="L40" s="23">
        <v>0.5</v>
      </c>
      <c r="M40" s="23">
        <v>0.47</v>
      </c>
      <c r="N40" s="23">
        <v>2.2000000000000002</v>
      </c>
      <c r="O40" s="23">
        <v>660</v>
      </c>
      <c r="P40" s="23">
        <v>1.7</v>
      </c>
      <c r="Q40" s="23">
        <v>15000</v>
      </c>
      <c r="R40" s="23">
        <v>73</v>
      </c>
      <c r="S40" s="23">
        <v>0.04</v>
      </c>
      <c r="T40" s="23">
        <v>1.7</v>
      </c>
      <c r="U40" s="23">
        <v>1.6</v>
      </c>
      <c r="V40" s="23">
        <v>3800</v>
      </c>
      <c r="W40" s="23">
        <v>0.28999999999999998</v>
      </c>
      <c r="X40" s="23">
        <v>0.05</v>
      </c>
      <c r="Y40" s="23">
        <v>38000</v>
      </c>
      <c r="Z40" s="23">
        <v>0.05</v>
      </c>
      <c r="AA40" s="23">
        <v>1.7</v>
      </c>
      <c r="AB40" s="23">
        <v>7.7</v>
      </c>
      <c r="AC40" s="14"/>
    </row>
    <row r="41" spans="1:29" x14ac:dyDescent="0.2">
      <c r="A41" s="20" t="s">
        <v>64</v>
      </c>
      <c r="B41" s="20">
        <v>190.160087</v>
      </c>
      <c r="C41" s="19">
        <v>42264.430560000001</v>
      </c>
      <c r="D41" s="20">
        <v>208</v>
      </c>
      <c r="E41" s="22">
        <v>1000</v>
      </c>
      <c r="F41" s="22">
        <v>0.2</v>
      </c>
      <c r="G41" s="22">
        <v>1</v>
      </c>
      <c r="H41" s="22">
        <v>100</v>
      </c>
      <c r="I41" s="22">
        <v>7.4999999999999997E-2</v>
      </c>
      <c r="J41" s="22">
        <v>0.5</v>
      </c>
      <c r="K41" s="22">
        <v>92000</v>
      </c>
      <c r="L41" s="22">
        <v>0.5</v>
      </c>
      <c r="M41" s="22">
        <v>0.5</v>
      </c>
      <c r="N41" s="22">
        <v>2.2999999999999998</v>
      </c>
      <c r="O41" s="22">
        <v>700</v>
      </c>
      <c r="P41" s="22">
        <v>1.5</v>
      </c>
      <c r="Q41" s="22">
        <v>14000</v>
      </c>
      <c r="R41" s="22">
        <v>69</v>
      </c>
      <c r="S41" s="22">
        <v>0.04</v>
      </c>
      <c r="T41" s="22">
        <v>1.7</v>
      </c>
      <c r="U41" s="22">
        <v>1.7</v>
      </c>
      <c r="V41" s="22">
        <v>3600</v>
      </c>
      <c r="W41" s="22">
        <v>0.87</v>
      </c>
      <c r="X41" s="22">
        <v>0.05</v>
      </c>
      <c r="Y41" s="22">
        <v>35000</v>
      </c>
      <c r="Z41" s="22">
        <v>0.05</v>
      </c>
      <c r="AA41" s="22">
        <v>1.6</v>
      </c>
      <c r="AB41" s="22">
        <v>7.9</v>
      </c>
      <c r="AC41" s="20"/>
    </row>
    <row r="42" spans="1:29" x14ac:dyDescent="0.2">
      <c r="A42" s="20" t="s">
        <v>65</v>
      </c>
      <c r="B42" s="20">
        <v>190.160087</v>
      </c>
      <c r="C42" s="19">
        <v>42265.569439999999</v>
      </c>
      <c r="D42" s="20">
        <v>192</v>
      </c>
      <c r="E42" s="22">
        <v>870</v>
      </c>
      <c r="F42" s="22">
        <v>0.2</v>
      </c>
      <c r="G42" s="22">
        <v>1</v>
      </c>
      <c r="H42" s="22">
        <v>100</v>
      </c>
      <c r="I42" s="22">
        <v>7.4999999999999997E-2</v>
      </c>
      <c r="J42" s="22">
        <v>0.13</v>
      </c>
      <c r="K42" s="22">
        <v>89000</v>
      </c>
      <c r="L42" s="22">
        <v>0.5</v>
      </c>
      <c r="M42" s="22">
        <v>0.43</v>
      </c>
      <c r="N42" s="22">
        <v>2.2999999999999998</v>
      </c>
      <c r="O42" s="22">
        <v>590</v>
      </c>
      <c r="P42" s="22">
        <v>1.1000000000000001</v>
      </c>
      <c r="Q42" s="22">
        <v>14000</v>
      </c>
      <c r="R42" s="22">
        <v>61</v>
      </c>
      <c r="S42" s="22">
        <v>0.04</v>
      </c>
      <c r="T42" s="22">
        <v>1.6</v>
      </c>
      <c r="U42" s="22">
        <v>1.8</v>
      </c>
      <c r="V42" s="22">
        <v>3400</v>
      </c>
      <c r="W42" s="22">
        <v>0.28999999999999998</v>
      </c>
      <c r="X42" s="22">
        <v>0.05</v>
      </c>
      <c r="Y42" s="22">
        <v>34000</v>
      </c>
      <c r="Z42" s="22">
        <v>0.05</v>
      </c>
      <c r="AA42" s="22">
        <v>0.36</v>
      </c>
      <c r="AB42" s="22">
        <v>6</v>
      </c>
      <c r="AC42" s="20"/>
    </row>
    <row r="43" spans="1:29" x14ac:dyDescent="0.2">
      <c r="A43" s="20" t="s">
        <v>66</v>
      </c>
      <c r="B43" s="20">
        <v>190.160087</v>
      </c>
      <c r="C43" s="19">
        <v>42266.440970000003</v>
      </c>
      <c r="D43" s="20">
        <v>172</v>
      </c>
      <c r="E43" s="22">
        <v>660</v>
      </c>
      <c r="F43" s="22">
        <v>0.2</v>
      </c>
      <c r="G43" s="22">
        <v>0.71</v>
      </c>
      <c r="H43" s="22">
        <v>110</v>
      </c>
      <c r="I43" s="22">
        <v>7.4999999999999997E-2</v>
      </c>
      <c r="J43" s="22">
        <v>0.5</v>
      </c>
      <c r="K43" s="22">
        <v>94000</v>
      </c>
      <c r="L43" s="22">
        <v>0.5</v>
      </c>
      <c r="M43" s="22">
        <v>0.45</v>
      </c>
      <c r="N43" s="22">
        <v>2.1</v>
      </c>
      <c r="O43" s="22">
        <v>490</v>
      </c>
      <c r="P43" s="22">
        <v>1.1000000000000001</v>
      </c>
      <c r="Q43" s="22">
        <v>14000</v>
      </c>
      <c r="R43" s="22">
        <v>63</v>
      </c>
      <c r="S43" s="22">
        <v>0.04</v>
      </c>
      <c r="T43" s="22">
        <v>1.9</v>
      </c>
      <c r="U43" s="22">
        <v>1.7</v>
      </c>
      <c r="V43" s="22">
        <v>5000</v>
      </c>
      <c r="W43" s="22">
        <v>4.3</v>
      </c>
      <c r="X43" s="22">
        <v>0.05</v>
      </c>
      <c r="Y43" s="22">
        <v>37000</v>
      </c>
      <c r="Z43" s="22">
        <v>0.05</v>
      </c>
      <c r="AA43" s="22">
        <v>1.7</v>
      </c>
      <c r="AB43" s="22">
        <v>6.2</v>
      </c>
      <c r="AC43" s="20"/>
    </row>
    <row r="44" spans="1:29" x14ac:dyDescent="0.2">
      <c r="A44" s="20" t="s">
        <v>67</v>
      </c>
      <c r="B44" s="20">
        <v>190.160087</v>
      </c>
      <c r="C44" s="19">
        <v>42267.430560000001</v>
      </c>
      <c r="D44" s="20">
        <v>165</v>
      </c>
      <c r="E44" s="22">
        <v>560</v>
      </c>
      <c r="F44" s="22">
        <v>0.2</v>
      </c>
      <c r="G44" s="22">
        <v>1</v>
      </c>
      <c r="H44" s="22">
        <v>110</v>
      </c>
      <c r="I44" s="22">
        <v>7.4999999999999997E-2</v>
      </c>
      <c r="J44" s="22">
        <v>0.5</v>
      </c>
      <c r="K44" s="22">
        <v>110000</v>
      </c>
      <c r="L44" s="22">
        <v>0.5</v>
      </c>
      <c r="M44" s="22">
        <v>0.75</v>
      </c>
      <c r="N44" s="22">
        <v>2.7</v>
      </c>
      <c r="O44" s="22">
        <v>490</v>
      </c>
      <c r="P44" s="22">
        <v>2</v>
      </c>
      <c r="Q44" s="22">
        <v>16000</v>
      </c>
      <c r="R44" s="22">
        <v>150</v>
      </c>
      <c r="S44" s="22">
        <v>0.04</v>
      </c>
      <c r="T44" s="22">
        <v>1.6</v>
      </c>
      <c r="U44" s="22">
        <v>1.9</v>
      </c>
      <c r="V44" s="22">
        <v>5600</v>
      </c>
      <c r="W44" s="22">
        <v>7.3</v>
      </c>
      <c r="X44" s="22">
        <v>0.05</v>
      </c>
      <c r="Y44" s="22">
        <v>47000</v>
      </c>
      <c r="Z44" s="22">
        <v>0.05</v>
      </c>
      <c r="AA44" s="22">
        <v>1.7</v>
      </c>
      <c r="AB44" s="22">
        <v>8.6</v>
      </c>
      <c r="AC44" s="20"/>
    </row>
    <row r="45" spans="1:29" x14ac:dyDescent="0.2">
      <c r="A45" s="20" t="s">
        <v>68</v>
      </c>
      <c r="B45" s="20">
        <v>190.160087</v>
      </c>
      <c r="C45" s="19">
        <v>42268.493060000001</v>
      </c>
      <c r="D45" s="20">
        <v>156</v>
      </c>
      <c r="E45" s="22">
        <v>350</v>
      </c>
      <c r="F45" s="22">
        <v>0.2</v>
      </c>
      <c r="G45" s="22">
        <v>0.86</v>
      </c>
      <c r="H45" s="22">
        <v>100</v>
      </c>
      <c r="I45" s="22">
        <v>7.4999999999999997E-2</v>
      </c>
      <c r="J45" s="22">
        <v>0.5</v>
      </c>
      <c r="K45" s="22">
        <v>100000</v>
      </c>
      <c r="L45" s="22">
        <v>0.5</v>
      </c>
      <c r="M45" s="22">
        <v>0.31</v>
      </c>
      <c r="N45" s="22">
        <v>1.7</v>
      </c>
      <c r="O45" s="22">
        <v>250</v>
      </c>
      <c r="P45" s="22">
        <v>0.71</v>
      </c>
      <c r="Q45" s="22">
        <v>15000</v>
      </c>
      <c r="R45" s="22">
        <v>55</v>
      </c>
      <c r="S45" s="22">
        <v>0.04</v>
      </c>
      <c r="T45" s="22">
        <v>2</v>
      </c>
      <c r="U45" s="22">
        <v>1.2</v>
      </c>
      <c r="V45" s="22">
        <v>5400</v>
      </c>
      <c r="W45" s="22">
        <v>0.28999999999999998</v>
      </c>
      <c r="X45" s="22">
        <v>0.05</v>
      </c>
      <c r="Y45" s="22">
        <v>42000</v>
      </c>
      <c r="Z45" s="22">
        <v>0.05</v>
      </c>
      <c r="AA45" s="22">
        <v>1.1000000000000001</v>
      </c>
      <c r="AB45" s="22">
        <v>20</v>
      </c>
      <c r="AC45" s="20"/>
    </row>
    <row r="46" spans="1:29" x14ac:dyDescent="0.2">
      <c r="A46" s="20" t="s">
        <v>69</v>
      </c>
      <c r="B46" s="20">
        <v>190.160087</v>
      </c>
      <c r="C46" s="19">
        <v>42269.371529999997</v>
      </c>
      <c r="D46" s="20">
        <v>237</v>
      </c>
      <c r="E46" s="22">
        <v>680</v>
      </c>
      <c r="F46" s="22">
        <v>0.2</v>
      </c>
      <c r="G46" s="22">
        <v>1.2</v>
      </c>
      <c r="H46" s="22">
        <v>110</v>
      </c>
      <c r="I46" s="22">
        <v>7.4999999999999997E-2</v>
      </c>
      <c r="J46" s="22">
        <v>7.4999999999999997E-2</v>
      </c>
      <c r="K46" s="22">
        <v>94000</v>
      </c>
      <c r="L46" s="22">
        <v>0.5</v>
      </c>
      <c r="M46" s="22">
        <v>0.39</v>
      </c>
      <c r="N46" s="22">
        <v>2</v>
      </c>
      <c r="O46" s="22">
        <v>450</v>
      </c>
      <c r="P46" s="22">
        <v>1.1000000000000001</v>
      </c>
      <c r="Q46" s="22">
        <v>15000</v>
      </c>
      <c r="R46" s="22">
        <v>61</v>
      </c>
      <c r="S46" s="22">
        <v>0.04</v>
      </c>
      <c r="T46" s="22">
        <v>1.9</v>
      </c>
      <c r="U46" s="22">
        <v>1.2</v>
      </c>
      <c r="V46" s="22">
        <v>3700</v>
      </c>
      <c r="W46" s="22">
        <v>0.28999999999999998</v>
      </c>
      <c r="X46" s="22">
        <v>0.05</v>
      </c>
      <c r="Y46" s="22">
        <v>39000</v>
      </c>
      <c r="Z46" s="22">
        <v>0.05</v>
      </c>
      <c r="AA46" s="22">
        <v>1.7</v>
      </c>
      <c r="AB46" s="22">
        <v>7.1</v>
      </c>
      <c r="AC46" s="20"/>
    </row>
    <row r="47" spans="1:29" x14ac:dyDescent="0.2">
      <c r="A47" s="20" t="s">
        <v>70</v>
      </c>
      <c r="B47" s="20">
        <v>190.160087</v>
      </c>
      <c r="C47" s="19">
        <v>42271.416669999999</v>
      </c>
      <c r="D47" s="20">
        <v>415</v>
      </c>
      <c r="E47" s="22">
        <v>56000</v>
      </c>
      <c r="F47" s="22" t="s">
        <v>21</v>
      </c>
      <c r="G47" s="22">
        <v>13</v>
      </c>
      <c r="H47" s="22">
        <v>930</v>
      </c>
      <c r="I47" s="22">
        <v>3.7</v>
      </c>
      <c r="J47" s="22">
        <v>0.87</v>
      </c>
      <c r="K47" s="22">
        <v>110000</v>
      </c>
      <c r="L47" s="22">
        <v>31</v>
      </c>
      <c r="M47" s="22">
        <v>24</v>
      </c>
      <c r="N47" s="22">
        <v>57</v>
      </c>
      <c r="O47" s="22">
        <v>50000</v>
      </c>
      <c r="P47" s="22">
        <v>49</v>
      </c>
      <c r="Q47" s="22">
        <v>22000</v>
      </c>
      <c r="R47" s="22">
        <v>1500</v>
      </c>
      <c r="S47" s="22">
        <v>0.04</v>
      </c>
      <c r="T47" s="22">
        <v>1.5</v>
      </c>
      <c r="U47" s="22">
        <v>34</v>
      </c>
      <c r="V47" s="22">
        <v>13000</v>
      </c>
      <c r="W47" s="22">
        <v>2.6</v>
      </c>
      <c r="X47" s="22">
        <v>0.38</v>
      </c>
      <c r="Y47" s="22">
        <v>31000</v>
      </c>
      <c r="Z47" s="22">
        <v>0.56999999999999995</v>
      </c>
      <c r="AA47" s="22">
        <v>68</v>
      </c>
      <c r="AB47" s="22">
        <v>180</v>
      </c>
      <c r="AC47" s="20"/>
    </row>
    <row r="48" spans="1:29" x14ac:dyDescent="0.2">
      <c r="A48" s="20" t="s">
        <v>71</v>
      </c>
      <c r="B48" s="20">
        <v>190.160087</v>
      </c>
      <c r="C48" s="19">
        <v>42275.40625</v>
      </c>
      <c r="D48" s="20">
        <v>213</v>
      </c>
      <c r="E48" s="22">
        <v>2700</v>
      </c>
      <c r="F48" s="22">
        <v>0.2</v>
      </c>
      <c r="G48" s="22">
        <v>1.3</v>
      </c>
      <c r="H48" s="22">
        <v>150</v>
      </c>
      <c r="I48" s="22">
        <v>7.4999999999999997E-2</v>
      </c>
      <c r="J48" s="22">
        <v>0.5</v>
      </c>
      <c r="K48" s="22">
        <v>87000</v>
      </c>
      <c r="L48" s="22">
        <v>1.5</v>
      </c>
      <c r="M48" s="22">
        <v>1.1000000000000001</v>
      </c>
      <c r="N48" s="22">
        <v>3.8</v>
      </c>
      <c r="O48" s="22">
        <v>2000</v>
      </c>
      <c r="P48" s="22">
        <v>2.9</v>
      </c>
      <c r="Q48" s="22">
        <v>14000</v>
      </c>
      <c r="R48" s="22">
        <v>120</v>
      </c>
      <c r="S48" s="22">
        <v>0.04</v>
      </c>
      <c r="T48" s="22">
        <v>1.8</v>
      </c>
      <c r="U48" s="22">
        <v>2.5</v>
      </c>
      <c r="V48" s="22">
        <v>4000</v>
      </c>
      <c r="W48" s="22">
        <v>0.28999999999999998</v>
      </c>
      <c r="X48" s="22">
        <v>0.05</v>
      </c>
      <c r="Y48" s="22">
        <v>35000</v>
      </c>
      <c r="Z48" s="22">
        <v>0.05</v>
      </c>
      <c r="AA48" s="22">
        <v>4.4000000000000004</v>
      </c>
      <c r="AB48" s="22">
        <v>15</v>
      </c>
      <c r="AC48" s="20"/>
    </row>
    <row r="49" spans="1:29" x14ac:dyDescent="0.2">
      <c r="A49" s="20" t="s">
        <v>72</v>
      </c>
      <c r="B49" s="20">
        <v>190.160087</v>
      </c>
      <c r="C49" s="19">
        <v>42277.399310000001</v>
      </c>
      <c r="D49" s="20">
        <v>165</v>
      </c>
      <c r="E49" s="22">
        <v>1100</v>
      </c>
      <c r="F49" s="22">
        <v>0.2</v>
      </c>
      <c r="G49" s="22">
        <v>0.99</v>
      </c>
      <c r="H49" s="22">
        <v>120</v>
      </c>
      <c r="I49" s="22">
        <v>7.4999999999999997E-2</v>
      </c>
      <c r="J49" s="22">
        <v>4.3999999999999997E-2</v>
      </c>
      <c r="K49" s="22">
        <v>93000</v>
      </c>
      <c r="L49" s="22">
        <v>0.5</v>
      </c>
      <c r="M49" s="22">
        <v>0.59</v>
      </c>
      <c r="N49" s="22">
        <v>2.5</v>
      </c>
      <c r="O49" s="22">
        <v>700</v>
      </c>
      <c r="P49" s="22">
        <v>2</v>
      </c>
      <c r="Q49" s="22">
        <v>14000</v>
      </c>
      <c r="R49" s="22">
        <v>89</v>
      </c>
      <c r="S49" s="22">
        <v>0.04</v>
      </c>
      <c r="T49" s="22">
        <v>1.8</v>
      </c>
      <c r="U49" s="22">
        <v>1.4</v>
      </c>
      <c r="V49" s="22">
        <v>3500</v>
      </c>
      <c r="W49" s="22">
        <v>0.28999999999999998</v>
      </c>
      <c r="X49" s="22">
        <v>0.05</v>
      </c>
      <c r="Y49" s="22">
        <v>38000</v>
      </c>
      <c r="Z49" s="22">
        <v>0.05</v>
      </c>
      <c r="AA49" s="22">
        <v>2.1</v>
      </c>
      <c r="AB49" s="22">
        <v>9</v>
      </c>
      <c r="AC49" s="20"/>
    </row>
    <row r="50" spans="1:29" x14ac:dyDescent="0.2">
      <c r="A50" s="20" t="s">
        <v>73</v>
      </c>
      <c r="B50" s="20">
        <v>190.160087</v>
      </c>
      <c r="C50" s="19">
        <v>42285.444439999999</v>
      </c>
      <c r="D50" s="20">
        <v>467</v>
      </c>
      <c r="E50" s="22">
        <v>2200</v>
      </c>
      <c r="F50" s="22">
        <v>0.2</v>
      </c>
      <c r="G50" s="22">
        <v>1.3</v>
      </c>
      <c r="H50" s="22">
        <v>190</v>
      </c>
      <c r="I50" s="22">
        <v>0.35</v>
      </c>
      <c r="J50" s="22">
        <v>0.25</v>
      </c>
      <c r="K50" s="22">
        <v>85000</v>
      </c>
      <c r="L50" s="22">
        <v>0.5</v>
      </c>
      <c r="M50" s="22">
        <v>2.1</v>
      </c>
      <c r="N50" s="22">
        <v>6.9</v>
      </c>
      <c r="O50" s="22">
        <v>1300</v>
      </c>
      <c r="P50" s="22">
        <v>8.5</v>
      </c>
      <c r="Q50" s="22">
        <v>11000</v>
      </c>
      <c r="R50" s="22">
        <v>320</v>
      </c>
      <c r="S50" s="22">
        <v>0.04</v>
      </c>
      <c r="T50" s="22">
        <v>1</v>
      </c>
      <c r="U50" s="22">
        <v>2.5</v>
      </c>
      <c r="V50" s="22">
        <v>4400</v>
      </c>
      <c r="W50" s="22">
        <v>0.28999999999999998</v>
      </c>
      <c r="X50" s="22">
        <v>0.05</v>
      </c>
      <c r="Y50" s="22">
        <v>25000</v>
      </c>
      <c r="Z50" s="22">
        <v>0.05</v>
      </c>
      <c r="AA50" s="22">
        <v>4.2</v>
      </c>
      <c r="AB50" s="22">
        <v>42</v>
      </c>
      <c r="AC50" s="20"/>
    </row>
    <row r="51" spans="1:29" x14ac:dyDescent="0.2">
      <c r="A51" s="20" t="s">
        <v>74</v>
      </c>
      <c r="B51" s="20">
        <v>190.160087</v>
      </c>
      <c r="C51" s="19">
        <v>42291.465279999997</v>
      </c>
      <c r="D51" s="20">
        <v>261</v>
      </c>
      <c r="E51" s="22">
        <v>2200</v>
      </c>
      <c r="F51" s="22">
        <v>0.2</v>
      </c>
      <c r="G51" s="22">
        <v>1.3</v>
      </c>
      <c r="H51" s="22">
        <v>120</v>
      </c>
      <c r="I51" s="22">
        <v>7.4999999999999997E-2</v>
      </c>
      <c r="J51" s="22">
        <v>2.1499999999999998E-2</v>
      </c>
      <c r="K51" s="22">
        <v>87000</v>
      </c>
      <c r="L51" s="22">
        <v>1.1000000000000001</v>
      </c>
      <c r="M51" s="22">
        <v>0.84</v>
      </c>
      <c r="N51" s="22">
        <v>2.5</v>
      </c>
      <c r="O51" s="22">
        <v>1600</v>
      </c>
      <c r="P51" s="22">
        <v>2.5</v>
      </c>
      <c r="Q51" s="22">
        <v>13000</v>
      </c>
      <c r="R51" s="22">
        <v>79</v>
      </c>
      <c r="S51" s="22">
        <v>0.04</v>
      </c>
      <c r="T51" s="22">
        <v>1.6</v>
      </c>
      <c r="U51" s="22">
        <v>2.2000000000000002</v>
      </c>
      <c r="V51" s="22">
        <v>3900</v>
      </c>
      <c r="W51" s="22">
        <v>0.28999999999999998</v>
      </c>
      <c r="X51" s="22">
        <v>0.05</v>
      </c>
      <c r="Y51" s="22">
        <v>32000</v>
      </c>
      <c r="Z51" s="22">
        <v>0.05</v>
      </c>
      <c r="AA51" s="22">
        <v>3.2</v>
      </c>
      <c r="AB51" s="22">
        <v>13</v>
      </c>
      <c r="AC51" s="20"/>
    </row>
    <row r="52" spans="1:29" x14ac:dyDescent="0.2">
      <c r="A52" s="16" t="s">
        <v>479</v>
      </c>
      <c r="B52" s="20">
        <v>190.160087</v>
      </c>
      <c r="C52" s="19">
        <v>42326</v>
      </c>
      <c r="D52" s="20">
        <v>377</v>
      </c>
      <c r="E52" s="22">
        <v>1200</v>
      </c>
      <c r="F52" s="22">
        <v>0.2</v>
      </c>
      <c r="G52" s="22">
        <v>0.185</v>
      </c>
      <c r="H52" s="22">
        <v>98</v>
      </c>
      <c r="I52" s="22">
        <v>7.4999999999999997E-2</v>
      </c>
      <c r="J52" s="22">
        <v>0.2</v>
      </c>
      <c r="K52" s="22">
        <v>88000</v>
      </c>
      <c r="L52" s="22">
        <v>0.5</v>
      </c>
      <c r="M52" s="22">
        <v>0.64</v>
      </c>
      <c r="N52" s="22">
        <v>3.3</v>
      </c>
      <c r="O52" s="22">
        <v>730</v>
      </c>
      <c r="P52" s="22">
        <v>2.2000000000000002</v>
      </c>
      <c r="Q52" s="22">
        <v>12000</v>
      </c>
      <c r="R52" s="22">
        <v>93</v>
      </c>
      <c r="S52" s="22">
        <v>0.04</v>
      </c>
      <c r="T52" s="22">
        <v>1.2</v>
      </c>
      <c r="U52" s="22">
        <v>1.7</v>
      </c>
      <c r="V52" s="22">
        <v>3100</v>
      </c>
      <c r="W52" s="22">
        <v>0.28999999999999998</v>
      </c>
      <c r="X52" s="22">
        <v>0.05</v>
      </c>
      <c r="Y52" s="22">
        <v>29000</v>
      </c>
      <c r="Z52" s="22">
        <v>0.05</v>
      </c>
      <c r="AA52" s="22">
        <v>1.7</v>
      </c>
      <c r="AB52" s="22">
        <v>25</v>
      </c>
      <c r="AC52" s="22"/>
    </row>
    <row r="53" spans="1:29" x14ac:dyDescent="0.2">
      <c r="C53" s="19"/>
      <c r="F53" s="22"/>
      <c r="G53" s="22"/>
      <c r="H53" s="22"/>
      <c r="I53" s="22"/>
      <c r="J53" s="22"/>
      <c r="K53" s="22"/>
      <c r="L53" s="22"/>
      <c r="M53" s="22"/>
      <c r="N53" s="22"/>
      <c r="O53" s="22"/>
      <c r="P53" s="22"/>
      <c r="Q53" s="22"/>
      <c r="R53" s="22"/>
      <c r="S53" s="22"/>
      <c r="T53" s="22"/>
      <c r="U53" s="22"/>
      <c r="V53" s="22"/>
      <c r="W53" s="22"/>
      <c r="X53" s="22"/>
      <c r="Y53" s="22"/>
      <c r="Z53" s="22"/>
      <c r="AA53" s="22"/>
      <c r="AB53" s="22"/>
      <c r="AC53" s="22"/>
    </row>
    <row r="54" spans="1:29" customFormat="1" ht="15" x14ac:dyDescent="0.25"/>
  </sheetData>
  <sheetProtection algorithmName="SHA-512" hashValue="+QlpRkNcsI6/wKS4kPeqJvVC3X7SFPiWXlyVaUJLwCxzkdaaN5vRa4wLO+GT1chJbT0VRyx2pUO6SdzmoaStIw==" saltValue="Zougu5VuPmyn0sxEq/hF/A==" spinCount="100000" sheet="1" scenarios="1"/>
  <sortState ref="A2:BC49">
    <sortCondition ref="C2:C49"/>
  </sortState>
  <mergeCells count="1">
    <mergeCell ref="E2:AB2"/>
  </mergeCell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642"/>
  <sheetViews>
    <sheetView workbookViewId="0">
      <pane ySplit="3" topLeftCell="A18" activePane="bottomLeft" state="frozen"/>
      <selection activeCell="L20" sqref="L20"/>
      <selection pane="bottomLeft" activeCell="L20" sqref="L20"/>
    </sheetView>
  </sheetViews>
  <sheetFormatPr defaultRowHeight="12" x14ac:dyDescent="0.2"/>
  <cols>
    <col min="1" max="1" width="19.7109375" style="14" customWidth="1"/>
    <col min="2" max="2" width="38.5703125" style="14" customWidth="1"/>
    <col min="3" max="3" width="19.28515625" style="14" customWidth="1"/>
    <col min="4" max="4" width="16.140625" style="21" customWidth="1"/>
    <col min="5" max="5" width="30.85546875" style="21" customWidth="1"/>
    <col min="6" max="6" width="17.140625" style="21" customWidth="1"/>
    <col min="7" max="7" width="9.140625" style="14"/>
    <col min="8" max="8" width="11.28515625" style="14" customWidth="1"/>
    <col min="9" max="15" width="10.7109375" style="14" customWidth="1"/>
    <col min="16" max="16" width="10.7109375" style="95" customWidth="1"/>
    <col min="17" max="23" width="9.140625" style="17"/>
    <col min="24" max="24" width="14.140625" style="14" customWidth="1"/>
    <col min="25" max="25" width="15.28515625" style="14" customWidth="1"/>
    <col min="26" max="16384" width="9.140625" style="17"/>
  </cols>
  <sheetData>
    <row r="1" spans="1:25" ht="15.75" x14ac:dyDescent="0.2">
      <c r="A1" s="211" t="s">
        <v>828</v>
      </c>
    </row>
    <row r="3" spans="1:25" ht="51" x14ac:dyDescent="0.2">
      <c r="A3" s="14" t="s">
        <v>680</v>
      </c>
      <c r="B3" s="14" t="s">
        <v>359</v>
      </c>
      <c r="C3" s="14" t="s">
        <v>708</v>
      </c>
      <c r="D3" s="21" t="s">
        <v>25</v>
      </c>
      <c r="E3" s="21" t="s">
        <v>489</v>
      </c>
      <c r="F3" s="21" t="s">
        <v>824</v>
      </c>
      <c r="G3" s="14" t="s">
        <v>27</v>
      </c>
      <c r="H3" s="369" t="s">
        <v>814</v>
      </c>
      <c r="I3" s="14" t="s">
        <v>22</v>
      </c>
      <c r="J3" s="14" t="s">
        <v>0</v>
      </c>
      <c r="K3" s="14" t="s">
        <v>3</v>
      </c>
      <c r="L3" s="14" t="s">
        <v>7</v>
      </c>
      <c r="M3" s="14" t="s">
        <v>8</v>
      </c>
      <c r="N3" s="14" t="s">
        <v>9</v>
      </c>
      <c r="O3" s="14" t="s">
        <v>11</v>
      </c>
      <c r="P3" s="95" t="s">
        <v>20</v>
      </c>
      <c r="X3" s="14" t="s">
        <v>25</v>
      </c>
      <c r="Y3" s="419" t="s">
        <v>826</v>
      </c>
    </row>
    <row r="4" spans="1:25" s="14" customFormat="1" x14ac:dyDescent="0.25">
      <c r="A4" s="14" t="s">
        <v>673</v>
      </c>
      <c r="B4" s="14">
        <v>859</v>
      </c>
      <c r="C4" s="14" t="s">
        <v>762</v>
      </c>
      <c r="D4" s="21">
        <v>36734.729166666664</v>
      </c>
      <c r="E4" s="14" t="s">
        <v>654</v>
      </c>
      <c r="F4" s="21" t="s">
        <v>580</v>
      </c>
      <c r="G4" s="14">
        <v>240</v>
      </c>
      <c r="H4" s="14" t="s">
        <v>764</v>
      </c>
      <c r="J4" s="14">
        <v>1.02</v>
      </c>
      <c r="M4" s="14" t="s">
        <v>658</v>
      </c>
      <c r="P4" s="95"/>
      <c r="X4" s="21">
        <v>34726</v>
      </c>
      <c r="Y4" s="91">
        <v>1010</v>
      </c>
    </row>
    <row r="5" spans="1:25" s="14" customFormat="1" x14ac:dyDescent="0.25">
      <c r="A5" s="14" t="s">
        <v>554</v>
      </c>
      <c r="B5" s="14" t="s">
        <v>329</v>
      </c>
      <c r="C5" s="14" t="s">
        <v>762</v>
      </c>
      <c r="D5" s="21">
        <v>36733.53125</v>
      </c>
      <c r="E5" s="21"/>
      <c r="F5" s="21"/>
      <c r="G5" s="14">
        <v>250</v>
      </c>
      <c r="H5" s="14" t="s">
        <v>764</v>
      </c>
      <c r="I5" s="14">
        <v>15</v>
      </c>
      <c r="J5" s="14">
        <v>1</v>
      </c>
      <c r="K5" s="14">
        <v>0.5</v>
      </c>
      <c r="L5" s="14">
        <v>5</v>
      </c>
      <c r="M5" s="14">
        <v>10</v>
      </c>
      <c r="N5" s="14">
        <v>0.15</v>
      </c>
      <c r="O5" s="14">
        <v>5</v>
      </c>
      <c r="P5" s="95">
        <v>5</v>
      </c>
      <c r="X5" s="21">
        <v>34727</v>
      </c>
      <c r="Y5" s="91">
        <v>1020</v>
      </c>
    </row>
    <row r="6" spans="1:25" s="14" customFormat="1" x14ac:dyDescent="0.25">
      <c r="A6" s="14" t="s">
        <v>673</v>
      </c>
      <c r="B6" s="14">
        <v>294</v>
      </c>
      <c r="C6" s="14" t="s">
        <v>762</v>
      </c>
      <c r="D6" s="21">
        <v>36733.739583333336</v>
      </c>
      <c r="E6" s="14" t="s">
        <v>656</v>
      </c>
      <c r="F6" s="21" t="s">
        <v>590</v>
      </c>
      <c r="G6" s="14">
        <v>250</v>
      </c>
      <c r="H6" s="14" t="s">
        <v>764</v>
      </c>
      <c r="I6" s="14">
        <v>4.3099999999999996</v>
      </c>
      <c r="J6" s="14">
        <v>1</v>
      </c>
      <c r="K6" s="14" t="s">
        <v>659</v>
      </c>
      <c r="L6" s="14">
        <v>1.39</v>
      </c>
      <c r="M6" s="14" t="s">
        <v>658</v>
      </c>
      <c r="N6" s="14" t="s">
        <v>659</v>
      </c>
      <c r="O6" s="14">
        <v>5.33</v>
      </c>
      <c r="P6" s="95">
        <v>2.11</v>
      </c>
      <c r="X6" s="21">
        <v>34728</v>
      </c>
      <c r="Y6" s="14">
        <v>973</v>
      </c>
    </row>
    <row r="7" spans="1:25" s="14" customFormat="1" x14ac:dyDescent="0.25">
      <c r="A7" s="14" t="s">
        <v>673</v>
      </c>
      <c r="B7" s="14">
        <v>290</v>
      </c>
      <c r="C7" s="14" t="s">
        <v>762</v>
      </c>
      <c r="D7" s="21">
        <v>36728.572916666664</v>
      </c>
      <c r="E7" s="14" t="s">
        <v>663</v>
      </c>
      <c r="F7" s="21" t="s">
        <v>591</v>
      </c>
      <c r="G7" s="14">
        <v>300</v>
      </c>
      <c r="H7" s="14" t="s">
        <v>764</v>
      </c>
      <c r="I7" s="14">
        <v>4.46</v>
      </c>
      <c r="J7" s="14" t="s">
        <v>542</v>
      </c>
      <c r="K7" s="14" t="s">
        <v>659</v>
      </c>
      <c r="L7" s="14">
        <v>1.28</v>
      </c>
      <c r="M7" s="14" t="s">
        <v>658</v>
      </c>
      <c r="N7" s="14" t="s">
        <v>659</v>
      </c>
      <c r="O7" s="14">
        <v>5.15</v>
      </c>
      <c r="P7" s="95">
        <v>1.75</v>
      </c>
      <c r="X7" s="21">
        <v>34729</v>
      </c>
      <c r="Y7" s="14">
        <v>939</v>
      </c>
    </row>
    <row r="8" spans="1:25" s="14" customFormat="1" x14ac:dyDescent="0.25">
      <c r="A8" s="14" t="s">
        <v>673</v>
      </c>
      <c r="B8" s="14">
        <v>817</v>
      </c>
      <c r="C8" s="14" t="s">
        <v>762</v>
      </c>
      <c r="D8" s="21">
        <v>36721.708333333336</v>
      </c>
      <c r="E8" s="14" t="s">
        <v>654</v>
      </c>
      <c r="F8" s="21" t="s">
        <v>580</v>
      </c>
      <c r="G8" s="14">
        <v>310</v>
      </c>
      <c r="H8" s="14" t="s">
        <v>764</v>
      </c>
      <c r="J8" s="14" t="s">
        <v>542</v>
      </c>
      <c r="M8" s="14" t="s">
        <v>658</v>
      </c>
      <c r="P8" s="95"/>
      <c r="X8" s="21">
        <v>34730</v>
      </c>
      <c r="Y8" s="14">
        <v>927</v>
      </c>
    </row>
    <row r="9" spans="1:25" s="14" customFormat="1" x14ac:dyDescent="0.25">
      <c r="A9" s="14" t="s">
        <v>554</v>
      </c>
      <c r="B9" s="28" t="s">
        <v>646</v>
      </c>
      <c r="C9" s="14" t="s">
        <v>762</v>
      </c>
      <c r="D9" s="31">
        <v>35290</v>
      </c>
      <c r="E9" s="28" t="s">
        <v>596</v>
      </c>
      <c r="F9" s="14" t="s">
        <v>590</v>
      </c>
      <c r="G9" s="14">
        <v>320</v>
      </c>
      <c r="H9" s="14" t="s">
        <v>764</v>
      </c>
      <c r="I9" s="28"/>
      <c r="J9" s="28" t="s">
        <v>358</v>
      </c>
      <c r="K9" s="28" t="s">
        <v>358</v>
      </c>
      <c r="L9" s="28" t="s">
        <v>358</v>
      </c>
      <c r="M9" s="28"/>
      <c r="N9" s="28">
        <v>3.2</v>
      </c>
      <c r="O9" s="28"/>
      <c r="P9" s="125" t="s">
        <v>358</v>
      </c>
      <c r="X9" s="21">
        <v>34731</v>
      </c>
      <c r="Y9" s="14">
        <v>895</v>
      </c>
    </row>
    <row r="10" spans="1:25" s="14" customFormat="1" x14ac:dyDescent="0.25">
      <c r="A10" s="14" t="s">
        <v>554</v>
      </c>
      <c r="B10" s="28" t="s">
        <v>599</v>
      </c>
      <c r="C10" s="14" t="s">
        <v>762</v>
      </c>
      <c r="D10" s="31">
        <v>35290</v>
      </c>
      <c r="E10" s="28" t="s">
        <v>596</v>
      </c>
      <c r="F10" s="14" t="s">
        <v>590</v>
      </c>
      <c r="G10" s="14">
        <v>320</v>
      </c>
      <c r="H10" s="14" t="s">
        <v>764</v>
      </c>
      <c r="I10" s="28"/>
      <c r="J10" s="28" t="s">
        <v>358</v>
      </c>
      <c r="K10" s="28" t="s">
        <v>358</v>
      </c>
      <c r="L10" s="28" t="s">
        <v>358</v>
      </c>
      <c r="M10" s="28"/>
      <c r="N10" s="28">
        <v>3.2</v>
      </c>
      <c r="O10" s="28"/>
      <c r="P10" s="125" t="s">
        <v>358</v>
      </c>
      <c r="X10" s="21">
        <v>34732</v>
      </c>
      <c r="Y10" s="14">
        <v>901</v>
      </c>
    </row>
    <row r="11" spans="1:25" s="14" customFormat="1" x14ac:dyDescent="0.25">
      <c r="A11" s="14" t="s">
        <v>554</v>
      </c>
      <c r="B11" s="14" t="s">
        <v>326</v>
      </c>
      <c r="C11" s="14" t="s">
        <v>762</v>
      </c>
      <c r="D11" s="21">
        <v>37455.43472222222</v>
      </c>
      <c r="E11" s="21"/>
      <c r="F11" s="21"/>
      <c r="G11" s="14">
        <v>322</v>
      </c>
      <c r="H11" s="14" t="s">
        <v>764</v>
      </c>
      <c r="I11" s="14">
        <v>15</v>
      </c>
      <c r="J11" s="14">
        <v>1</v>
      </c>
      <c r="K11" s="14">
        <v>0.5</v>
      </c>
      <c r="L11" s="14">
        <v>5</v>
      </c>
      <c r="M11" s="14">
        <v>10</v>
      </c>
      <c r="N11" s="14">
        <v>0.15</v>
      </c>
      <c r="O11" s="14">
        <v>5</v>
      </c>
      <c r="P11" s="95">
        <v>5</v>
      </c>
      <c r="X11" s="21">
        <v>34733</v>
      </c>
      <c r="Y11" s="14">
        <v>947</v>
      </c>
    </row>
    <row r="12" spans="1:25" s="14" customFormat="1" x14ac:dyDescent="0.25">
      <c r="A12" s="14" t="s">
        <v>673</v>
      </c>
      <c r="B12" s="14">
        <v>200563</v>
      </c>
      <c r="C12" s="14" t="s">
        <v>762</v>
      </c>
      <c r="D12" s="21">
        <v>37455.791666666664</v>
      </c>
      <c r="E12" s="14" t="s">
        <v>656</v>
      </c>
      <c r="F12" s="21" t="s">
        <v>590</v>
      </c>
      <c r="G12" s="14">
        <v>322</v>
      </c>
      <c r="H12" s="14" t="s">
        <v>764</v>
      </c>
      <c r="I12" s="14">
        <v>3.4</v>
      </c>
      <c r="J12" s="14">
        <v>2</v>
      </c>
      <c r="K12" s="14">
        <v>0.04</v>
      </c>
      <c r="L12" s="14">
        <v>1.55</v>
      </c>
      <c r="M12" s="14" t="s">
        <v>661</v>
      </c>
      <c r="N12" s="14" t="s">
        <v>666</v>
      </c>
      <c r="O12" s="14">
        <v>8.2899999999999991</v>
      </c>
      <c r="P12" s="95">
        <v>5.13</v>
      </c>
      <c r="X12" s="21">
        <v>34734</v>
      </c>
      <c r="Y12" s="14">
        <v>937</v>
      </c>
    </row>
    <row r="13" spans="1:25" s="14" customFormat="1" x14ac:dyDescent="0.25">
      <c r="A13" s="14" t="s">
        <v>673</v>
      </c>
      <c r="B13" s="14">
        <v>200565</v>
      </c>
      <c r="C13" s="14" t="s">
        <v>762</v>
      </c>
      <c r="D13" s="21">
        <v>37456.638888888891</v>
      </c>
      <c r="E13" s="14" t="s">
        <v>663</v>
      </c>
      <c r="F13" s="21" t="s">
        <v>591</v>
      </c>
      <c r="G13" s="14">
        <v>373</v>
      </c>
      <c r="H13" s="14" t="s">
        <v>764</v>
      </c>
      <c r="I13" s="14">
        <v>2.14</v>
      </c>
      <c r="J13" s="14">
        <v>2</v>
      </c>
      <c r="K13" s="14">
        <v>0.04</v>
      </c>
      <c r="L13" s="14">
        <v>1.33</v>
      </c>
      <c r="M13" s="14" t="s">
        <v>661</v>
      </c>
      <c r="N13" s="14" t="s">
        <v>666</v>
      </c>
      <c r="O13" s="14">
        <v>4.13</v>
      </c>
      <c r="P13" s="95">
        <v>2.81</v>
      </c>
      <c r="X13" s="21">
        <v>34735</v>
      </c>
      <c r="Y13" s="14">
        <v>969</v>
      </c>
    </row>
    <row r="14" spans="1:25" s="14" customFormat="1" x14ac:dyDescent="0.25">
      <c r="A14" s="14" t="s">
        <v>554</v>
      </c>
      <c r="B14" s="14" t="s">
        <v>310</v>
      </c>
      <c r="C14" s="14" t="s">
        <v>762</v>
      </c>
      <c r="D14" s="21">
        <v>37846.777777777781</v>
      </c>
      <c r="E14" s="21"/>
      <c r="F14" s="21"/>
      <c r="G14" s="14">
        <v>388</v>
      </c>
      <c r="H14" s="14" t="s">
        <v>764</v>
      </c>
      <c r="I14" s="14">
        <v>39.299999999999997</v>
      </c>
      <c r="J14" s="14">
        <v>1.4</v>
      </c>
      <c r="K14" s="14">
        <v>0.5</v>
      </c>
      <c r="L14" s="14">
        <v>5</v>
      </c>
      <c r="M14" s="14">
        <v>36.799999999999997</v>
      </c>
      <c r="N14" s="14">
        <v>0.15</v>
      </c>
      <c r="O14" s="14">
        <v>5</v>
      </c>
      <c r="P14" s="95">
        <v>5</v>
      </c>
      <c r="X14" s="21">
        <v>34736</v>
      </c>
      <c r="Y14" s="91">
        <v>1010</v>
      </c>
    </row>
    <row r="15" spans="1:25" s="14" customFormat="1" x14ac:dyDescent="0.25">
      <c r="A15" s="14" t="s">
        <v>673</v>
      </c>
      <c r="B15" s="14">
        <v>99800719</v>
      </c>
      <c r="C15" s="14" t="s">
        <v>762</v>
      </c>
      <c r="D15" s="21">
        <v>36026.791666666664</v>
      </c>
      <c r="E15" s="14" t="s">
        <v>654</v>
      </c>
      <c r="F15" s="21" t="s">
        <v>580</v>
      </c>
      <c r="G15" s="14">
        <v>407</v>
      </c>
      <c r="H15" s="14" t="s">
        <v>764</v>
      </c>
      <c r="I15" s="14">
        <v>3.26</v>
      </c>
      <c r="J15" s="14">
        <v>1</v>
      </c>
      <c r="K15" s="14" t="s">
        <v>659</v>
      </c>
      <c r="L15" s="14">
        <v>2.97</v>
      </c>
      <c r="M15" s="14" t="s">
        <v>658</v>
      </c>
      <c r="N15" s="14" t="s">
        <v>659</v>
      </c>
      <c r="O15" s="14" t="s">
        <v>659</v>
      </c>
      <c r="P15" s="95">
        <v>1.32</v>
      </c>
      <c r="X15" s="21">
        <v>34737</v>
      </c>
      <c r="Y15" s="91">
        <v>1040</v>
      </c>
    </row>
    <row r="16" spans="1:25" s="14" customFormat="1" x14ac:dyDescent="0.25">
      <c r="A16" s="14" t="s">
        <v>673</v>
      </c>
      <c r="B16" s="14">
        <v>99600343</v>
      </c>
      <c r="C16" s="14" t="s">
        <v>762</v>
      </c>
      <c r="D16" s="21">
        <v>35311.770833333336</v>
      </c>
      <c r="E16" s="14" t="s">
        <v>656</v>
      </c>
      <c r="F16" s="21" t="s">
        <v>590</v>
      </c>
      <c r="G16" s="14">
        <v>430</v>
      </c>
      <c r="H16" s="14" t="s">
        <v>764</v>
      </c>
      <c r="I16" s="14">
        <v>6</v>
      </c>
      <c r="J16" s="14">
        <v>1</v>
      </c>
      <c r="K16" s="14" t="s">
        <v>659</v>
      </c>
      <c r="L16" s="14">
        <v>2</v>
      </c>
      <c r="M16" s="14" t="s">
        <v>657</v>
      </c>
      <c r="N16" s="14" t="s">
        <v>659</v>
      </c>
      <c r="O16" s="14">
        <v>4</v>
      </c>
      <c r="P16" s="95">
        <v>1</v>
      </c>
      <c r="X16" s="21">
        <v>34738</v>
      </c>
      <c r="Y16" s="91">
        <v>1070</v>
      </c>
    </row>
    <row r="17" spans="1:25" s="14" customFormat="1" x14ac:dyDescent="0.25">
      <c r="A17" s="14" t="s">
        <v>673</v>
      </c>
      <c r="B17" s="14">
        <v>99800275</v>
      </c>
      <c r="C17" s="14" t="s">
        <v>762</v>
      </c>
      <c r="D17" s="21">
        <v>36020.71875</v>
      </c>
      <c r="E17" s="14" t="s">
        <v>656</v>
      </c>
      <c r="F17" s="21" t="s">
        <v>590</v>
      </c>
      <c r="G17" s="14">
        <v>466</v>
      </c>
      <c r="H17" s="14" t="s">
        <v>764</v>
      </c>
      <c r="I17" s="14">
        <v>14.5</v>
      </c>
      <c r="J17" s="14" t="s">
        <v>659</v>
      </c>
      <c r="K17" s="14" t="s">
        <v>659</v>
      </c>
      <c r="L17" s="14">
        <v>2.17</v>
      </c>
      <c r="M17" s="14" t="s">
        <v>658</v>
      </c>
      <c r="N17" s="14" t="s">
        <v>659</v>
      </c>
      <c r="O17" s="14">
        <v>7.36</v>
      </c>
      <c r="P17" s="95">
        <v>1.83</v>
      </c>
      <c r="X17" s="21">
        <v>34739</v>
      </c>
      <c r="Y17" s="91">
        <v>1060</v>
      </c>
    </row>
    <row r="18" spans="1:25" s="335" customFormat="1" x14ac:dyDescent="0.25">
      <c r="A18" s="335" t="s">
        <v>554</v>
      </c>
      <c r="B18" s="335" t="s">
        <v>319</v>
      </c>
      <c r="C18" s="83" t="s">
        <v>762</v>
      </c>
      <c r="D18" s="53">
        <v>38021.743055555555</v>
      </c>
      <c r="E18" s="90" t="s">
        <v>581</v>
      </c>
      <c r="F18" s="90" t="s">
        <v>580</v>
      </c>
      <c r="G18" s="335">
        <v>476</v>
      </c>
      <c r="H18" s="83" t="s">
        <v>765</v>
      </c>
      <c r="I18" s="335">
        <v>15</v>
      </c>
      <c r="J18" s="335">
        <v>1</v>
      </c>
      <c r="K18" s="335">
        <v>0.5</v>
      </c>
      <c r="L18" s="335">
        <v>5</v>
      </c>
      <c r="M18" s="335">
        <v>10</v>
      </c>
      <c r="N18" s="335">
        <v>0.15</v>
      </c>
      <c r="O18" s="335">
        <v>13.7</v>
      </c>
      <c r="P18" s="99">
        <v>5</v>
      </c>
      <c r="X18" s="53">
        <v>34740</v>
      </c>
      <c r="Y18" s="335">
        <v>988</v>
      </c>
    </row>
    <row r="19" spans="1:25" s="335" customFormat="1" x14ac:dyDescent="0.25">
      <c r="A19" s="335" t="s">
        <v>554</v>
      </c>
      <c r="B19" s="43" t="s">
        <v>632</v>
      </c>
      <c r="C19" s="83" t="s">
        <v>762</v>
      </c>
      <c r="D19" s="63">
        <v>36019</v>
      </c>
      <c r="E19" s="90" t="s">
        <v>581</v>
      </c>
      <c r="F19" s="90" t="s">
        <v>580</v>
      </c>
      <c r="G19" s="335">
        <v>515</v>
      </c>
      <c r="H19" s="83" t="s">
        <v>765</v>
      </c>
      <c r="I19" s="335">
        <v>15</v>
      </c>
      <c r="J19" s="335">
        <v>1.22</v>
      </c>
      <c r="K19" s="335">
        <v>0.5</v>
      </c>
      <c r="L19" s="335">
        <v>5</v>
      </c>
      <c r="M19" s="335">
        <v>10</v>
      </c>
      <c r="N19" s="335">
        <v>0.15</v>
      </c>
      <c r="O19" s="335">
        <v>5</v>
      </c>
      <c r="P19" s="99">
        <v>5</v>
      </c>
      <c r="X19" s="53">
        <v>34741</v>
      </c>
      <c r="Y19" s="335">
        <v>992</v>
      </c>
    </row>
    <row r="20" spans="1:25" s="335" customFormat="1" x14ac:dyDescent="0.25">
      <c r="A20" s="335" t="s">
        <v>554</v>
      </c>
      <c r="B20" s="43" t="s">
        <v>604</v>
      </c>
      <c r="C20" s="83" t="s">
        <v>762</v>
      </c>
      <c r="D20" s="63">
        <v>36019</v>
      </c>
      <c r="E20" s="335" t="s">
        <v>654</v>
      </c>
      <c r="F20" s="53" t="s">
        <v>580</v>
      </c>
      <c r="G20" s="335">
        <v>519</v>
      </c>
      <c r="H20" s="83" t="s">
        <v>765</v>
      </c>
      <c r="I20" s="335">
        <v>2.12</v>
      </c>
      <c r="J20" s="335">
        <v>1</v>
      </c>
      <c r="K20" s="335" t="s">
        <v>659</v>
      </c>
      <c r="L20" s="335">
        <v>3.8</v>
      </c>
      <c r="M20" s="335" t="s">
        <v>658</v>
      </c>
      <c r="N20" s="335" t="s">
        <v>659</v>
      </c>
      <c r="O20" s="335" t="s">
        <v>659</v>
      </c>
      <c r="P20" s="99">
        <v>2.88</v>
      </c>
      <c r="X20" s="53">
        <v>34742</v>
      </c>
      <c r="Y20" s="335">
        <v>949</v>
      </c>
    </row>
    <row r="21" spans="1:25" s="335" customFormat="1" x14ac:dyDescent="0.25">
      <c r="A21" s="335" t="s">
        <v>673</v>
      </c>
      <c r="B21" s="335">
        <v>400149</v>
      </c>
      <c r="C21" s="83" t="s">
        <v>762</v>
      </c>
      <c r="D21" s="53">
        <v>37966.833333333336</v>
      </c>
      <c r="E21" s="90" t="s">
        <v>581</v>
      </c>
      <c r="F21" s="90" t="s">
        <v>580</v>
      </c>
      <c r="G21" s="335">
        <v>530</v>
      </c>
      <c r="H21" s="83" t="s">
        <v>765</v>
      </c>
      <c r="I21" s="335">
        <v>15</v>
      </c>
      <c r="J21" s="335">
        <v>1</v>
      </c>
      <c r="K21" s="335">
        <v>0.5</v>
      </c>
      <c r="L21" s="335">
        <v>5</v>
      </c>
      <c r="M21" s="335">
        <v>10</v>
      </c>
      <c r="N21" s="335">
        <v>0.15</v>
      </c>
      <c r="O21" s="335">
        <v>5</v>
      </c>
      <c r="P21" s="99">
        <v>5</v>
      </c>
      <c r="X21" s="53">
        <v>34743</v>
      </c>
      <c r="Y21" s="335">
        <v>889</v>
      </c>
    </row>
    <row r="22" spans="1:25" s="335" customFormat="1" x14ac:dyDescent="0.25">
      <c r="A22" s="335" t="s">
        <v>554</v>
      </c>
      <c r="B22" s="335" t="s">
        <v>320</v>
      </c>
      <c r="C22" s="83" t="s">
        <v>762</v>
      </c>
      <c r="D22" s="53">
        <v>38196.697916666664</v>
      </c>
      <c r="E22" s="90" t="s">
        <v>581</v>
      </c>
      <c r="F22" s="90" t="s">
        <v>580</v>
      </c>
      <c r="G22" s="335">
        <v>542</v>
      </c>
      <c r="H22" s="83" t="s">
        <v>765</v>
      </c>
      <c r="I22" s="335">
        <v>36.200000000000003</v>
      </c>
      <c r="J22" s="335">
        <v>1</v>
      </c>
      <c r="K22" s="335">
        <v>0.5</v>
      </c>
      <c r="L22" s="335">
        <v>5</v>
      </c>
      <c r="M22" s="335">
        <v>37.200000000000003</v>
      </c>
      <c r="N22" s="335">
        <v>0.15</v>
      </c>
      <c r="O22" s="335">
        <v>6.2</v>
      </c>
      <c r="P22" s="99">
        <v>5</v>
      </c>
      <c r="X22" s="53">
        <v>34744</v>
      </c>
      <c r="Y22" s="335">
        <v>924</v>
      </c>
    </row>
    <row r="23" spans="1:25" s="335" customFormat="1" x14ac:dyDescent="0.25">
      <c r="A23" s="335" t="s">
        <v>673</v>
      </c>
      <c r="B23" s="335">
        <v>99800876</v>
      </c>
      <c r="C23" s="83" t="s">
        <v>762</v>
      </c>
      <c r="D23" s="53">
        <v>36059.75</v>
      </c>
      <c r="E23" s="90" t="s">
        <v>581</v>
      </c>
      <c r="F23" s="90" t="s">
        <v>580</v>
      </c>
      <c r="G23" s="335">
        <v>553</v>
      </c>
      <c r="H23" s="83" t="s">
        <v>765</v>
      </c>
      <c r="I23" s="335">
        <v>15</v>
      </c>
      <c r="J23" s="335">
        <v>1</v>
      </c>
      <c r="K23" s="335">
        <v>0.5</v>
      </c>
      <c r="L23" s="335">
        <v>5</v>
      </c>
      <c r="M23" s="335">
        <v>10</v>
      </c>
      <c r="N23" s="335">
        <v>0.15</v>
      </c>
      <c r="O23" s="335">
        <v>5</v>
      </c>
      <c r="P23" s="99">
        <v>5</v>
      </c>
      <c r="X23" s="53">
        <v>34745</v>
      </c>
      <c r="Y23" s="420">
        <v>1020</v>
      </c>
    </row>
    <row r="24" spans="1:25" s="335" customFormat="1" x14ac:dyDescent="0.25">
      <c r="A24" s="335" t="s">
        <v>554</v>
      </c>
      <c r="B24" s="335" t="s">
        <v>303</v>
      </c>
      <c r="C24" s="83" t="s">
        <v>762</v>
      </c>
      <c r="D24" s="53">
        <v>37642.645833333336</v>
      </c>
      <c r="E24" s="90" t="s">
        <v>581</v>
      </c>
      <c r="F24" s="90" t="s">
        <v>580</v>
      </c>
      <c r="G24" s="335">
        <v>557</v>
      </c>
      <c r="H24" s="83" t="s">
        <v>765</v>
      </c>
      <c r="I24" s="335">
        <v>15</v>
      </c>
      <c r="J24" s="335">
        <v>1</v>
      </c>
      <c r="K24" s="335">
        <v>0.5</v>
      </c>
      <c r="L24" s="335">
        <v>5</v>
      </c>
      <c r="M24" s="335">
        <v>28.4</v>
      </c>
      <c r="N24" s="335">
        <v>0.15</v>
      </c>
      <c r="O24" s="335">
        <v>5</v>
      </c>
      <c r="P24" s="99">
        <v>5</v>
      </c>
      <c r="X24" s="53">
        <v>34746</v>
      </c>
      <c r="Y24" s="420">
        <v>2020</v>
      </c>
    </row>
    <row r="25" spans="1:25" s="335" customFormat="1" x14ac:dyDescent="0.25">
      <c r="A25" s="335" t="s">
        <v>673</v>
      </c>
      <c r="B25" s="335">
        <v>400150</v>
      </c>
      <c r="C25" s="83" t="s">
        <v>762</v>
      </c>
      <c r="D25" s="53">
        <v>37965.916666666664</v>
      </c>
      <c r="E25" s="90" t="s">
        <v>581</v>
      </c>
      <c r="F25" s="90" t="s">
        <v>580</v>
      </c>
      <c r="G25" s="335">
        <v>577</v>
      </c>
      <c r="H25" s="83" t="s">
        <v>765</v>
      </c>
      <c r="I25" s="335">
        <v>15</v>
      </c>
      <c r="J25" s="335">
        <v>1</v>
      </c>
      <c r="K25" s="335">
        <v>0.5</v>
      </c>
      <c r="L25" s="335">
        <v>5</v>
      </c>
      <c r="M25" s="335">
        <v>10</v>
      </c>
      <c r="N25" s="335">
        <v>0.15</v>
      </c>
      <c r="O25" s="335">
        <v>5.8</v>
      </c>
      <c r="P25" s="99">
        <v>5</v>
      </c>
      <c r="X25" s="53">
        <v>34747</v>
      </c>
      <c r="Y25" s="420">
        <v>1500</v>
      </c>
    </row>
    <row r="26" spans="1:25" s="335" customFormat="1" x14ac:dyDescent="0.25">
      <c r="A26" s="335" t="s">
        <v>554</v>
      </c>
      <c r="B26" s="335" t="s">
        <v>308</v>
      </c>
      <c r="C26" s="83" t="s">
        <v>762</v>
      </c>
      <c r="D26" s="53">
        <v>37370.645833333336</v>
      </c>
      <c r="E26" s="90" t="s">
        <v>581</v>
      </c>
      <c r="F26" s="90" t="s">
        <v>580</v>
      </c>
      <c r="G26" s="335">
        <v>587</v>
      </c>
      <c r="H26" s="83" t="s">
        <v>765</v>
      </c>
      <c r="I26" s="335">
        <v>15</v>
      </c>
      <c r="J26" s="335">
        <v>1</v>
      </c>
      <c r="K26" s="335">
        <v>0.5</v>
      </c>
      <c r="L26" s="335">
        <v>5</v>
      </c>
      <c r="M26" s="335">
        <v>10</v>
      </c>
      <c r="N26" s="335">
        <v>0.15</v>
      </c>
      <c r="O26" s="335">
        <v>5</v>
      </c>
      <c r="P26" s="99">
        <v>5</v>
      </c>
      <c r="X26" s="53">
        <v>34748</v>
      </c>
      <c r="Y26" s="420">
        <v>1190</v>
      </c>
    </row>
    <row r="27" spans="1:25" s="335" customFormat="1" x14ac:dyDescent="0.25">
      <c r="A27" s="335" t="s">
        <v>554</v>
      </c>
      <c r="B27" s="335" t="s">
        <v>325</v>
      </c>
      <c r="C27" s="83" t="s">
        <v>762</v>
      </c>
      <c r="D27" s="53">
        <v>37544.791666666664</v>
      </c>
      <c r="E27" s="90" t="s">
        <v>581</v>
      </c>
      <c r="F27" s="90" t="s">
        <v>580</v>
      </c>
      <c r="G27" s="335">
        <v>601</v>
      </c>
      <c r="H27" s="83" t="s">
        <v>765</v>
      </c>
      <c r="I27" s="335">
        <v>15</v>
      </c>
      <c r="J27" s="335">
        <v>1</v>
      </c>
      <c r="K27" s="335">
        <v>0.5</v>
      </c>
      <c r="L27" s="335">
        <v>5</v>
      </c>
      <c r="M27" s="335">
        <v>10</v>
      </c>
      <c r="N27" s="335">
        <v>0.15</v>
      </c>
      <c r="O27" s="335">
        <v>5</v>
      </c>
      <c r="P27" s="99">
        <v>5</v>
      </c>
      <c r="X27" s="53">
        <v>34749</v>
      </c>
      <c r="Y27" s="420">
        <v>1070</v>
      </c>
    </row>
    <row r="28" spans="1:25" s="335" customFormat="1" x14ac:dyDescent="0.25">
      <c r="A28" s="335" t="s">
        <v>554</v>
      </c>
      <c r="B28" s="335" t="s">
        <v>338</v>
      </c>
      <c r="C28" s="83" t="s">
        <v>762</v>
      </c>
      <c r="D28" s="53">
        <v>35269.529166666667</v>
      </c>
      <c r="E28" s="335" t="s">
        <v>654</v>
      </c>
      <c r="F28" s="53" t="s">
        <v>580</v>
      </c>
      <c r="G28" s="335">
        <v>613</v>
      </c>
      <c r="H28" s="83" t="s">
        <v>765</v>
      </c>
      <c r="J28" s="335" t="s">
        <v>542</v>
      </c>
      <c r="M28" s="335" t="s">
        <v>658</v>
      </c>
      <c r="P28" s="99"/>
      <c r="X28" s="53">
        <v>34750</v>
      </c>
      <c r="Y28" s="420">
        <v>1060</v>
      </c>
    </row>
    <row r="29" spans="1:25" s="335" customFormat="1" x14ac:dyDescent="0.25">
      <c r="A29" s="335" t="s">
        <v>673</v>
      </c>
      <c r="B29" s="335">
        <v>600261</v>
      </c>
      <c r="C29" s="83" t="s">
        <v>762</v>
      </c>
      <c r="D29" s="53">
        <v>38804.861111111109</v>
      </c>
      <c r="E29" s="90" t="s">
        <v>581</v>
      </c>
      <c r="F29" s="90" t="s">
        <v>580</v>
      </c>
      <c r="G29" s="335">
        <v>621</v>
      </c>
      <c r="H29" s="83" t="s">
        <v>765</v>
      </c>
      <c r="I29" s="335">
        <v>15</v>
      </c>
      <c r="J29" s="335">
        <v>1</v>
      </c>
      <c r="K29" s="335">
        <v>0.5</v>
      </c>
      <c r="L29" s="335">
        <v>5</v>
      </c>
      <c r="M29" s="335">
        <v>10</v>
      </c>
      <c r="N29" s="335">
        <v>0.15</v>
      </c>
      <c r="O29" s="335">
        <v>6.45</v>
      </c>
      <c r="P29" s="99">
        <v>5</v>
      </c>
      <c r="X29" s="53">
        <v>34751</v>
      </c>
      <c r="Y29" s="420">
        <v>1060</v>
      </c>
    </row>
    <row r="30" spans="1:25" s="335" customFormat="1" x14ac:dyDescent="0.25">
      <c r="A30" s="335" t="s">
        <v>673</v>
      </c>
      <c r="B30" s="335">
        <v>500728</v>
      </c>
      <c r="C30" s="83" t="s">
        <v>762</v>
      </c>
      <c r="D30" s="53">
        <v>38568.777777777781</v>
      </c>
      <c r="E30" s="90" t="s">
        <v>581</v>
      </c>
      <c r="F30" s="90" t="s">
        <v>580</v>
      </c>
      <c r="G30" s="335">
        <v>628</v>
      </c>
      <c r="H30" s="83" t="s">
        <v>765</v>
      </c>
      <c r="I30" s="335">
        <v>15</v>
      </c>
      <c r="J30" s="335">
        <v>1</v>
      </c>
      <c r="K30" s="335">
        <v>0.5</v>
      </c>
      <c r="L30" s="335">
        <v>5</v>
      </c>
      <c r="M30" s="335">
        <v>10</v>
      </c>
      <c r="N30" s="335">
        <v>0.15</v>
      </c>
      <c r="O30" s="335">
        <v>5</v>
      </c>
      <c r="P30" s="99">
        <v>5</v>
      </c>
      <c r="X30" s="53">
        <v>34752</v>
      </c>
      <c r="Y30" s="420">
        <v>1070</v>
      </c>
    </row>
    <row r="31" spans="1:25" s="335" customFormat="1" x14ac:dyDescent="0.25">
      <c r="A31" s="335" t="s">
        <v>554</v>
      </c>
      <c r="B31" s="335" t="s">
        <v>323</v>
      </c>
      <c r="C31" s="83" t="s">
        <v>762</v>
      </c>
      <c r="D31" s="53">
        <v>37726.711805555555</v>
      </c>
      <c r="E31" s="90" t="s">
        <v>581</v>
      </c>
      <c r="F31" s="90" t="s">
        <v>580</v>
      </c>
      <c r="G31" s="335">
        <v>629</v>
      </c>
      <c r="H31" s="83" t="s">
        <v>765</v>
      </c>
      <c r="I31" s="335">
        <v>282</v>
      </c>
      <c r="J31" s="335">
        <v>1</v>
      </c>
      <c r="K31" s="335">
        <v>0.5</v>
      </c>
      <c r="L31" s="335">
        <v>5</v>
      </c>
      <c r="M31" s="335">
        <v>265</v>
      </c>
      <c r="N31" s="335">
        <v>0.15</v>
      </c>
      <c r="O31" s="335">
        <v>9.9</v>
      </c>
      <c r="P31" s="99">
        <v>5</v>
      </c>
      <c r="X31" s="53">
        <v>34753</v>
      </c>
      <c r="Y31" s="420">
        <v>1060</v>
      </c>
    </row>
    <row r="32" spans="1:25" s="335" customFormat="1" x14ac:dyDescent="0.25">
      <c r="A32" s="335" t="s">
        <v>509</v>
      </c>
      <c r="B32" s="335" t="s">
        <v>537</v>
      </c>
      <c r="C32" s="83" t="s">
        <v>762</v>
      </c>
      <c r="D32" s="53">
        <v>41141</v>
      </c>
      <c r="E32" s="90" t="s">
        <v>581</v>
      </c>
      <c r="F32" s="90" t="s">
        <v>580</v>
      </c>
      <c r="G32" s="335">
        <v>631</v>
      </c>
      <c r="H32" s="83" t="s">
        <v>765</v>
      </c>
      <c r="I32" s="335">
        <v>15</v>
      </c>
      <c r="J32" s="335">
        <v>1</v>
      </c>
      <c r="K32" s="335">
        <v>0.5</v>
      </c>
      <c r="L32" s="335">
        <v>5</v>
      </c>
      <c r="M32" s="335">
        <v>10</v>
      </c>
      <c r="N32" s="335">
        <v>0.15</v>
      </c>
      <c r="O32" s="335">
        <v>15</v>
      </c>
      <c r="P32" s="99">
        <v>5</v>
      </c>
      <c r="X32" s="53">
        <v>34754</v>
      </c>
      <c r="Y32" s="420">
        <v>1090</v>
      </c>
    </row>
    <row r="33" spans="1:25" s="335" customFormat="1" x14ac:dyDescent="0.25">
      <c r="A33" s="335" t="s">
        <v>509</v>
      </c>
      <c r="B33" s="335" t="s">
        <v>539</v>
      </c>
      <c r="C33" s="83" t="s">
        <v>762</v>
      </c>
      <c r="D33" s="53">
        <v>41141</v>
      </c>
      <c r="E33" s="90" t="s">
        <v>581</v>
      </c>
      <c r="F33" s="90" t="s">
        <v>580</v>
      </c>
      <c r="G33" s="335">
        <v>633</v>
      </c>
      <c r="H33" s="83" t="s">
        <v>765</v>
      </c>
      <c r="I33" s="335">
        <v>15</v>
      </c>
      <c r="J33" s="335">
        <v>1</v>
      </c>
      <c r="K33" s="335">
        <v>0.5</v>
      </c>
      <c r="L33" s="335">
        <v>2.2799999999999998</v>
      </c>
      <c r="M33" s="335">
        <v>10</v>
      </c>
      <c r="N33" s="335">
        <v>0.15</v>
      </c>
      <c r="O33" s="335">
        <v>5</v>
      </c>
      <c r="P33" s="99">
        <v>14.7</v>
      </c>
      <c r="X33" s="53">
        <v>34755</v>
      </c>
      <c r="Y33" s="420">
        <v>1120</v>
      </c>
    </row>
    <row r="34" spans="1:25" s="335" customFormat="1" x14ac:dyDescent="0.25">
      <c r="A34" s="335" t="s">
        <v>554</v>
      </c>
      <c r="B34" s="335" t="s">
        <v>322</v>
      </c>
      <c r="C34" s="83" t="s">
        <v>762</v>
      </c>
      <c r="D34" s="53">
        <v>37705.722222222219</v>
      </c>
      <c r="E34" s="335" t="s">
        <v>654</v>
      </c>
      <c r="F34" s="53" t="s">
        <v>580</v>
      </c>
      <c r="G34" s="335">
        <v>646</v>
      </c>
      <c r="H34" s="83" t="s">
        <v>765</v>
      </c>
      <c r="I34" s="335">
        <v>2</v>
      </c>
      <c r="J34" s="335" t="s">
        <v>659</v>
      </c>
      <c r="K34" s="335" t="s">
        <v>659</v>
      </c>
      <c r="L34" s="335">
        <v>3</v>
      </c>
      <c r="M34" s="335" t="s">
        <v>657</v>
      </c>
      <c r="N34" s="335" t="s">
        <v>659</v>
      </c>
      <c r="O34" s="335">
        <v>1</v>
      </c>
      <c r="P34" s="99">
        <v>4</v>
      </c>
      <c r="X34" s="53">
        <v>34756</v>
      </c>
      <c r="Y34" s="420">
        <v>1150</v>
      </c>
    </row>
    <row r="35" spans="1:25" s="335" customFormat="1" x14ac:dyDescent="0.25">
      <c r="A35" s="335" t="s">
        <v>554</v>
      </c>
      <c r="B35" s="335" t="s">
        <v>332</v>
      </c>
      <c r="C35" s="83" t="s">
        <v>762</v>
      </c>
      <c r="D35" s="53">
        <v>36054.678472222222</v>
      </c>
      <c r="E35" s="90" t="s">
        <v>581</v>
      </c>
      <c r="F35" s="90" t="s">
        <v>580</v>
      </c>
      <c r="G35" s="335">
        <v>652</v>
      </c>
      <c r="H35" s="83" t="s">
        <v>765</v>
      </c>
      <c r="I35" s="335">
        <v>15</v>
      </c>
      <c r="J35" s="335">
        <v>1</v>
      </c>
      <c r="K35" s="335">
        <v>0.5</v>
      </c>
      <c r="L35" s="335">
        <v>5</v>
      </c>
      <c r="M35" s="335">
        <v>10</v>
      </c>
      <c r="N35" s="335">
        <v>0.15</v>
      </c>
      <c r="O35" s="335">
        <v>5</v>
      </c>
      <c r="P35" s="99">
        <v>5</v>
      </c>
      <c r="X35" s="53">
        <v>34757</v>
      </c>
      <c r="Y35" s="420">
        <v>1190</v>
      </c>
    </row>
    <row r="36" spans="1:25" s="335" customFormat="1" x14ac:dyDescent="0.25">
      <c r="A36" s="335" t="s">
        <v>509</v>
      </c>
      <c r="B36" s="335" t="s">
        <v>511</v>
      </c>
      <c r="C36" s="83" t="s">
        <v>762</v>
      </c>
      <c r="D36" s="53">
        <v>41501</v>
      </c>
      <c r="E36" s="90" t="s">
        <v>581</v>
      </c>
      <c r="F36" s="90" t="s">
        <v>580</v>
      </c>
      <c r="G36" s="335">
        <v>695</v>
      </c>
      <c r="H36" s="83" t="s">
        <v>765</v>
      </c>
      <c r="I36" s="335">
        <v>64.7</v>
      </c>
      <c r="J36" s="335">
        <v>1.71</v>
      </c>
      <c r="K36" s="335">
        <v>0.5</v>
      </c>
      <c r="L36" s="335">
        <v>5</v>
      </c>
      <c r="M36" s="335">
        <v>48</v>
      </c>
      <c r="N36" s="335">
        <v>0.15</v>
      </c>
      <c r="O36" s="335">
        <v>5</v>
      </c>
      <c r="P36" s="99">
        <v>5</v>
      </c>
      <c r="X36" s="53">
        <v>34758</v>
      </c>
      <c r="Y36" s="420">
        <v>1170</v>
      </c>
    </row>
    <row r="37" spans="1:25" s="335" customFormat="1" x14ac:dyDescent="0.25">
      <c r="A37" s="335" t="s">
        <v>509</v>
      </c>
      <c r="B37" s="335" t="s">
        <v>533</v>
      </c>
      <c r="C37" s="83" t="s">
        <v>762</v>
      </c>
      <c r="D37" s="53">
        <v>41113</v>
      </c>
      <c r="E37" s="335" t="s">
        <v>654</v>
      </c>
      <c r="F37" s="53" t="s">
        <v>580</v>
      </c>
      <c r="G37" s="335">
        <v>703</v>
      </c>
      <c r="H37" s="83" t="s">
        <v>765</v>
      </c>
      <c r="I37" s="335">
        <v>10.82</v>
      </c>
      <c r="J37" s="335">
        <v>1</v>
      </c>
      <c r="K37" s="335" t="s">
        <v>659</v>
      </c>
      <c r="L37" s="335">
        <v>2.34</v>
      </c>
      <c r="M37" s="335" t="s">
        <v>658</v>
      </c>
      <c r="N37" s="335" t="s">
        <v>659</v>
      </c>
      <c r="O37" s="335" t="s">
        <v>659</v>
      </c>
      <c r="P37" s="99">
        <v>1.72</v>
      </c>
      <c r="X37" s="53">
        <v>34759</v>
      </c>
      <c r="Y37" s="420">
        <v>1180</v>
      </c>
    </row>
    <row r="38" spans="1:25" s="335" customFormat="1" x14ac:dyDescent="0.25">
      <c r="A38" s="335" t="s">
        <v>509</v>
      </c>
      <c r="B38" s="335" t="s">
        <v>540</v>
      </c>
      <c r="C38" s="83" t="s">
        <v>762</v>
      </c>
      <c r="D38" s="53">
        <v>41113</v>
      </c>
      <c r="E38" s="335" t="s">
        <v>654</v>
      </c>
      <c r="F38" s="53" t="s">
        <v>580</v>
      </c>
      <c r="G38" s="335">
        <v>710</v>
      </c>
      <c r="H38" s="83" t="s">
        <v>765</v>
      </c>
      <c r="I38" s="335">
        <v>6</v>
      </c>
      <c r="J38" s="335" t="s">
        <v>659</v>
      </c>
      <c r="K38" s="335" t="s">
        <v>659</v>
      </c>
      <c r="L38" s="335">
        <v>13</v>
      </c>
      <c r="M38" s="335">
        <v>5</v>
      </c>
      <c r="N38" s="335" t="s">
        <v>659</v>
      </c>
      <c r="O38" s="335">
        <v>5</v>
      </c>
      <c r="P38" s="99">
        <v>5</v>
      </c>
      <c r="X38" s="53">
        <v>34760</v>
      </c>
      <c r="Y38" s="420">
        <v>1490</v>
      </c>
    </row>
    <row r="39" spans="1:25" s="335" customFormat="1" x14ac:dyDescent="0.25">
      <c r="A39" s="335" t="s">
        <v>673</v>
      </c>
      <c r="B39" s="335">
        <v>1296</v>
      </c>
      <c r="C39" s="83" t="s">
        <v>762</v>
      </c>
      <c r="D39" s="53">
        <v>36783.6875</v>
      </c>
      <c r="E39" s="90" t="s">
        <v>581</v>
      </c>
      <c r="F39" s="90" t="s">
        <v>580</v>
      </c>
      <c r="G39" s="335">
        <v>757</v>
      </c>
      <c r="H39" s="83" t="s">
        <v>765</v>
      </c>
      <c r="I39" s="335">
        <v>15</v>
      </c>
      <c r="J39" s="335">
        <v>1</v>
      </c>
      <c r="K39" s="335">
        <v>0.5</v>
      </c>
      <c r="L39" s="335">
        <v>5</v>
      </c>
      <c r="M39" s="335">
        <v>10</v>
      </c>
      <c r="N39" s="335">
        <v>0.15</v>
      </c>
      <c r="O39" s="335">
        <v>5</v>
      </c>
      <c r="P39" s="99">
        <v>5</v>
      </c>
      <c r="X39" s="53">
        <v>34761</v>
      </c>
      <c r="Y39" s="420">
        <v>1890</v>
      </c>
    </row>
    <row r="40" spans="1:25" s="335" customFormat="1" x14ac:dyDescent="0.25">
      <c r="A40" s="335" t="s">
        <v>673</v>
      </c>
      <c r="B40" s="335">
        <v>600529</v>
      </c>
      <c r="C40" s="83" t="s">
        <v>762</v>
      </c>
      <c r="D40" s="53">
        <v>38924.878472222219</v>
      </c>
      <c r="E40" s="90" t="s">
        <v>581</v>
      </c>
      <c r="F40" s="90" t="s">
        <v>580</v>
      </c>
      <c r="G40" s="335">
        <v>758</v>
      </c>
      <c r="H40" s="83" t="s">
        <v>765</v>
      </c>
      <c r="I40" s="335">
        <v>15</v>
      </c>
      <c r="J40" s="335">
        <v>1</v>
      </c>
      <c r="K40" s="335">
        <v>0.5</v>
      </c>
      <c r="L40" s="335">
        <v>5</v>
      </c>
      <c r="M40" s="335">
        <v>10</v>
      </c>
      <c r="N40" s="335">
        <v>0.15</v>
      </c>
      <c r="O40" s="335">
        <v>5</v>
      </c>
      <c r="P40" s="99">
        <v>5</v>
      </c>
      <c r="X40" s="53">
        <v>34762</v>
      </c>
      <c r="Y40" s="420">
        <v>1940</v>
      </c>
    </row>
    <row r="41" spans="1:25" s="335" customFormat="1" x14ac:dyDescent="0.25">
      <c r="A41" s="335" t="s">
        <v>554</v>
      </c>
      <c r="B41" s="335" t="s">
        <v>346</v>
      </c>
      <c r="C41" s="83" t="s">
        <v>762</v>
      </c>
      <c r="D41" s="53">
        <v>38805.590277777781</v>
      </c>
      <c r="E41" s="90" t="s">
        <v>581</v>
      </c>
      <c r="F41" s="90" t="s">
        <v>580</v>
      </c>
      <c r="G41" s="335">
        <v>780</v>
      </c>
      <c r="H41" s="83" t="s">
        <v>765</v>
      </c>
      <c r="I41" s="335">
        <v>15</v>
      </c>
      <c r="J41" s="335">
        <v>1.6</v>
      </c>
      <c r="K41" s="335">
        <v>0.5</v>
      </c>
      <c r="L41" s="335">
        <v>5</v>
      </c>
      <c r="M41" s="335">
        <v>10</v>
      </c>
      <c r="N41" s="335">
        <v>0.15</v>
      </c>
      <c r="O41" s="335">
        <v>5</v>
      </c>
      <c r="P41" s="99">
        <v>5</v>
      </c>
      <c r="X41" s="53">
        <v>34763</v>
      </c>
      <c r="Y41" s="420">
        <v>2420</v>
      </c>
    </row>
    <row r="42" spans="1:25" s="335" customFormat="1" x14ac:dyDescent="0.25">
      <c r="A42" s="335" t="s">
        <v>673</v>
      </c>
      <c r="B42" s="335">
        <v>600264</v>
      </c>
      <c r="C42" s="83" t="s">
        <v>762</v>
      </c>
      <c r="D42" s="53">
        <v>38805.819444444445</v>
      </c>
      <c r="E42" s="90" t="s">
        <v>581</v>
      </c>
      <c r="F42" s="90" t="s">
        <v>580</v>
      </c>
      <c r="G42" s="335">
        <v>818</v>
      </c>
      <c r="H42" s="83" t="s">
        <v>765</v>
      </c>
      <c r="I42" s="335">
        <v>15</v>
      </c>
      <c r="J42" s="335">
        <v>1</v>
      </c>
      <c r="K42" s="335">
        <v>0.5</v>
      </c>
      <c r="L42" s="335">
        <v>5</v>
      </c>
      <c r="M42" s="335">
        <v>10</v>
      </c>
      <c r="N42" s="335">
        <v>0.15</v>
      </c>
      <c r="O42" s="335">
        <v>5</v>
      </c>
      <c r="P42" s="99">
        <v>5</v>
      </c>
      <c r="X42" s="53">
        <v>34764</v>
      </c>
      <c r="Y42" s="420">
        <v>4240</v>
      </c>
    </row>
    <row r="43" spans="1:25" s="335" customFormat="1" x14ac:dyDescent="0.25">
      <c r="A43" s="335" t="s">
        <v>554</v>
      </c>
      <c r="B43" s="335" t="s">
        <v>337</v>
      </c>
      <c r="C43" s="83" t="s">
        <v>762</v>
      </c>
      <c r="D43" s="53">
        <v>35473.522916666669</v>
      </c>
      <c r="E43" s="335" t="s">
        <v>654</v>
      </c>
      <c r="F43" s="53" t="s">
        <v>580</v>
      </c>
      <c r="G43" s="335">
        <v>847</v>
      </c>
      <c r="H43" s="83" t="s">
        <v>765</v>
      </c>
      <c r="I43" s="335">
        <v>2.56</v>
      </c>
      <c r="J43" s="335" t="s">
        <v>659</v>
      </c>
      <c r="K43" s="335" t="s">
        <v>659</v>
      </c>
      <c r="L43" s="335">
        <v>3.43</v>
      </c>
      <c r="M43" s="335" t="s">
        <v>658</v>
      </c>
      <c r="N43" s="335" t="s">
        <v>659</v>
      </c>
      <c r="O43" s="335" t="s">
        <v>659</v>
      </c>
      <c r="P43" s="99">
        <v>14.31</v>
      </c>
      <c r="X43" s="53">
        <v>34765</v>
      </c>
      <c r="Y43" s="420">
        <v>5950</v>
      </c>
    </row>
    <row r="44" spans="1:25" s="335" customFormat="1" x14ac:dyDescent="0.25">
      <c r="A44" s="335" t="s">
        <v>554</v>
      </c>
      <c r="B44" s="335" t="s">
        <v>314</v>
      </c>
      <c r="C44" s="83" t="s">
        <v>762</v>
      </c>
      <c r="D44" s="53">
        <v>37125.684027777781</v>
      </c>
      <c r="E44" s="90" t="s">
        <v>581</v>
      </c>
      <c r="F44" s="90" t="s">
        <v>580</v>
      </c>
      <c r="G44" s="335">
        <v>857</v>
      </c>
      <c r="H44" s="83" t="s">
        <v>765</v>
      </c>
      <c r="I44" s="335">
        <v>24.9</v>
      </c>
      <c r="J44" s="335">
        <v>1</v>
      </c>
      <c r="K44" s="335">
        <v>0.5</v>
      </c>
      <c r="L44" s="335">
        <v>2.2200000000000002</v>
      </c>
      <c r="M44" s="335">
        <v>10</v>
      </c>
      <c r="N44" s="335">
        <v>0.15</v>
      </c>
      <c r="O44" s="335">
        <v>5</v>
      </c>
      <c r="P44" s="99">
        <v>5</v>
      </c>
      <c r="X44" s="53">
        <v>34766</v>
      </c>
      <c r="Y44" s="420">
        <v>2390</v>
      </c>
    </row>
    <row r="45" spans="1:25" s="335" customFormat="1" x14ac:dyDescent="0.25">
      <c r="A45" s="335" t="s">
        <v>554</v>
      </c>
      <c r="B45" s="335" t="s">
        <v>339</v>
      </c>
      <c r="C45" s="83" t="s">
        <v>762</v>
      </c>
      <c r="D45" s="53">
        <v>35081.665972222225</v>
      </c>
      <c r="E45" s="90" t="s">
        <v>581</v>
      </c>
      <c r="F45" s="90" t="s">
        <v>580</v>
      </c>
      <c r="G45" s="335">
        <v>880</v>
      </c>
      <c r="H45" s="83" t="s">
        <v>765</v>
      </c>
      <c r="I45" s="335">
        <v>13.9</v>
      </c>
      <c r="J45" s="335">
        <v>1.0900000000000001</v>
      </c>
      <c r="K45" s="335">
        <v>0.5</v>
      </c>
      <c r="L45" s="335">
        <v>2.2599999999999998</v>
      </c>
      <c r="M45" s="335">
        <v>10</v>
      </c>
      <c r="N45" s="335">
        <v>0.15</v>
      </c>
      <c r="O45" s="335">
        <v>5</v>
      </c>
      <c r="P45" s="99">
        <v>12.2</v>
      </c>
      <c r="X45" s="53">
        <v>34767</v>
      </c>
      <c r="Y45" s="420">
        <v>1440</v>
      </c>
    </row>
    <row r="46" spans="1:25" s="335" customFormat="1" x14ac:dyDescent="0.25">
      <c r="A46" s="335" t="s">
        <v>554</v>
      </c>
      <c r="B46" s="335" t="s">
        <v>353</v>
      </c>
      <c r="C46" s="83" t="s">
        <v>762</v>
      </c>
      <c r="D46" s="53">
        <v>39736.541666666664</v>
      </c>
      <c r="E46" s="335" t="s">
        <v>654</v>
      </c>
      <c r="F46" s="53" t="s">
        <v>580</v>
      </c>
      <c r="G46" s="335">
        <v>912</v>
      </c>
      <c r="H46" s="83" t="s">
        <v>765</v>
      </c>
      <c r="I46" s="335" t="s">
        <v>658</v>
      </c>
      <c r="M46" s="335" t="s">
        <v>657</v>
      </c>
      <c r="O46" s="335">
        <v>2</v>
      </c>
      <c r="P46" s="99"/>
      <c r="X46" s="53">
        <v>34768</v>
      </c>
      <c r="Y46" s="420">
        <v>2290</v>
      </c>
    </row>
    <row r="47" spans="1:25" s="335" customFormat="1" x14ac:dyDescent="0.25">
      <c r="A47" s="335" t="s">
        <v>554</v>
      </c>
      <c r="B47" s="43">
        <v>2440163</v>
      </c>
      <c r="C47" s="83" t="s">
        <v>762</v>
      </c>
      <c r="D47" s="63">
        <v>40465</v>
      </c>
      <c r="E47" s="90" t="s">
        <v>581</v>
      </c>
      <c r="F47" s="90" t="s">
        <v>580</v>
      </c>
      <c r="G47" s="335">
        <v>916</v>
      </c>
      <c r="H47" s="83" t="s">
        <v>765</v>
      </c>
      <c r="I47" s="335">
        <v>15</v>
      </c>
      <c r="J47" s="335">
        <v>1</v>
      </c>
      <c r="K47" s="335">
        <v>0.5</v>
      </c>
      <c r="L47" s="335">
        <v>5</v>
      </c>
      <c r="M47" s="335">
        <v>10</v>
      </c>
      <c r="N47" s="335">
        <v>0.15</v>
      </c>
      <c r="O47" s="335">
        <v>8.9</v>
      </c>
      <c r="P47" s="99">
        <v>5</v>
      </c>
      <c r="X47" s="53">
        <v>34769</v>
      </c>
      <c r="Y47" s="420">
        <v>2480</v>
      </c>
    </row>
    <row r="48" spans="1:25" s="335" customFormat="1" x14ac:dyDescent="0.25">
      <c r="A48" s="335" t="s">
        <v>554</v>
      </c>
      <c r="B48" s="43">
        <v>2440169</v>
      </c>
      <c r="C48" s="83" t="s">
        <v>762</v>
      </c>
      <c r="D48" s="63">
        <v>40465</v>
      </c>
      <c r="E48" s="335" t="s">
        <v>654</v>
      </c>
      <c r="F48" s="53" t="s">
        <v>580</v>
      </c>
      <c r="G48" s="335">
        <v>925</v>
      </c>
      <c r="H48" s="83" t="s">
        <v>765</v>
      </c>
      <c r="J48" s="335" t="s">
        <v>542</v>
      </c>
      <c r="M48" s="335" t="s">
        <v>658</v>
      </c>
      <c r="P48" s="99"/>
      <c r="X48" s="53">
        <v>34770</v>
      </c>
      <c r="Y48" s="420">
        <v>2530</v>
      </c>
    </row>
    <row r="49" spans="1:25" s="335" customFormat="1" x14ac:dyDescent="0.25">
      <c r="A49" s="335" t="s">
        <v>554</v>
      </c>
      <c r="B49" s="43">
        <v>2440177</v>
      </c>
      <c r="C49" s="83" t="s">
        <v>762</v>
      </c>
      <c r="D49" s="63">
        <v>40465</v>
      </c>
      <c r="E49" s="335" t="s">
        <v>654</v>
      </c>
      <c r="F49" s="53" t="s">
        <v>580</v>
      </c>
      <c r="G49" s="335">
        <v>944</v>
      </c>
      <c r="H49" s="83" t="s">
        <v>765</v>
      </c>
      <c r="I49" s="335">
        <v>2.5499999999999998</v>
      </c>
      <c r="J49" s="335">
        <v>1.1200000000000001</v>
      </c>
      <c r="K49" s="335" t="s">
        <v>659</v>
      </c>
      <c r="L49" s="335">
        <v>2.87</v>
      </c>
      <c r="M49" s="335" t="s">
        <v>658</v>
      </c>
      <c r="N49" s="335" t="s">
        <v>659</v>
      </c>
      <c r="O49" s="335" t="s">
        <v>659</v>
      </c>
      <c r="P49" s="99">
        <v>1.63</v>
      </c>
      <c r="X49" s="53">
        <v>34771</v>
      </c>
      <c r="Y49" s="420">
        <v>2750</v>
      </c>
    </row>
    <row r="50" spans="1:25" s="335" customFormat="1" x14ac:dyDescent="0.25">
      <c r="A50" s="335" t="s">
        <v>554</v>
      </c>
      <c r="B50" s="43">
        <v>2440190</v>
      </c>
      <c r="C50" s="83" t="s">
        <v>762</v>
      </c>
      <c r="D50" s="63">
        <v>40465</v>
      </c>
      <c r="E50" s="335" t="s">
        <v>654</v>
      </c>
      <c r="F50" s="53" t="s">
        <v>580</v>
      </c>
      <c r="G50" s="335">
        <v>948</v>
      </c>
      <c r="H50" s="83" t="s">
        <v>765</v>
      </c>
      <c r="J50" s="335" t="s">
        <v>659</v>
      </c>
      <c r="M50" s="335" t="s">
        <v>658</v>
      </c>
      <c r="P50" s="99"/>
      <c r="X50" s="53">
        <v>34772</v>
      </c>
      <c r="Y50" s="420">
        <v>2770</v>
      </c>
    </row>
    <row r="51" spans="1:25" s="335" customFormat="1" x14ac:dyDescent="0.25">
      <c r="A51" s="335" t="s">
        <v>509</v>
      </c>
      <c r="B51" s="335" t="s">
        <v>525</v>
      </c>
      <c r="C51" s="83" t="s">
        <v>762</v>
      </c>
      <c r="D51" s="53">
        <v>40794</v>
      </c>
      <c r="E51" s="90" t="s">
        <v>581</v>
      </c>
      <c r="F51" s="90" t="s">
        <v>580</v>
      </c>
      <c r="G51" s="335">
        <v>962</v>
      </c>
      <c r="H51" s="83" t="s">
        <v>765</v>
      </c>
      <c r="I51" s="335">
        <v>15</v>
      </c>
      <c r="J51" s="335">
        <v>1</v>
      </c>
      <c r="K51" s="335">
        <v>0.5</v>
      </c>
      <c r="L51" s="335">
        <v>5</v>
      </c>
      <c r="M51" s="335">
        <v>10</v>
      </c>
      <c r="N51" s="335">
        <v>0.15</v>
      </c>
      <c r="O51" s="335">
        <v>5</v>
      </c>
      <c r="P51" s="99">
        <v>5</v>
      </c>
      <c r="X51" s="53">
        <v>34773</v>
      </c>
      <c r="Y51" s="420">
        <v>2790</v>
      </c>
    </row>
    <row r="52" spans="1:25" s="335" customFormat="1" x14ac:dyDescent="0.25">
      <c r="A52" s="335" t="s">
        <v>509</v>
      </c>
      <c r="B52" s="335" t="s">
        <v>523</v>
      </c>
      <c r="C52" s="83" t="s">
        <v>762</v>
      </c>
      <c r="D52" s="53">
        <v>40794</v>
      </c>
      <c r="E52" s="90" t="s">
        <v>581</v>
      </c>
      <c r="F52" s="90" t="s">
        <v>580</v>
      </c>
      <c r="G52" s="335">
        <v>980</v>
      </c>
      <c r="H52" s="83" t="s">
        <v>765</v>
      </c>
      <c r="I52" s="335">
        <v>41</v>
      </c>
      <c r="J52" s="335">
        <v>1</v>
      </c>
      <c r="K52" s="335">
        <v>0.5</v>
      </c>
      <c r="L52" s="335">
        <v>5</v>
      </c>
      <c r="M52" s="335">
        <v>98.2</v>
      </c>
      <c r="N52" s="335">
        <v>0.15</v>
      </c>
      <c r="O52" s="335">
        <v>5</v>
      </c>
      <c r="P52" s="99">
        <v>5</v>
      </c>
      <c r="X52" s="53">
        <v>34774</v>
      </c>
      <c r="Y52" s="420">
        <v>2890</v>
      </c>
    </row>
    <row r="53" spans="1:25" s="335" customFormat="1" x14ac:dyDescent="0.25">
      <c r="A53" s="335" t="s">
        <v>673</v>
      </c>
      <c r="B53" s="335">
        <v>99700203</v>
      </c>
      <c r="C53" s="83" t="s">
        <v>762</v>
      </c>
      <c r="D53" s="53">
        <v>35487.8125</v>
      </c>
      <c r="E53" s="90" t="s">
        <v>581</v>
      </c>
      <c r="F53" s="90" t="s">
        <v>580</v>
      </c>
      <c r="G53" s="335">
        <v>989</v>
      </c>
      <c r="H53" s="83" t="s">
        <v>765</v>
      </c>
      <c r="I53" s="335">
        <v>38</v>
      </c>
      <c r="J53" s="335">
        <v>1</v>
      </c>
      <c r="K53" s="335">
        <v>0.5</v>
      </c>
      <c r="L53" s="335">
        <v>5</v>
      </c>
      <c r="M53" s="335">
        <v>27.3</v>
      </c>
      <c r="N53" s="335">
        <v>0.15</v>
      </c>
      <c r="O53" s="335">
        <v>5</v>
      </c>
      <c r="P53" s="99">
        <v>5</v>
      </c>
      <c r="X53" s="53">
        <v>34775</v>
      </c>
      <c r="Y53" s="420">
        <v>3050</v>
      </c>
    </row>
    <row r="54" spans="1:25" s="335" customFormat="1" x14ac:dyDescent="0.25">
      <c r="A54" s="335" t="s">
        <v>554</v>
      </c>
      <c r="B54" s="335" t="s">
        <v>324</v>
      </c>
      <c r="C54" s="83" t="s">
        <v>762</v>
      </c>
      <c r="D54" s="53">
        <v>37579.697916666664</v>
      </c>
      <c r="E54" s="335" t="s">
        <v>654</v>
      </c>
      <c r="F54" s="53" t="s">
        <v>580</v>
      </c>
      <c r="G54" s="335">
        <v>1010</v>
      </c>
      <c r="H54" s="83" t="s">
        <v>765</v>
      </c>
      <c r="I54" s="335">
        <v>2.35</v>
      </c>
      <c r="J54" s="335" t="s">
        <v>659</v>
      </c>
      <c r="K54" s="335" t="s">
        <v>659</v>
      </c>
      <c r="L54" s="335">
        <v>1.8</v>
      </c>
      <c r="M54" s="335" t="s">
        <v>657</v>
      </c>
      <c r="N54" s="335" t="s">
        <v>659</v>
      </c>
      <c r="O54" s="335">
        <v>1.26</v>
      </c>
      <c r="P54" s="99">
        <v>1.36</v>
      </c>
      <c r="X54" s="53">
        <v>34776</v>
      </c>
      <c r="Y54" s="420">
        <v>3190</v>
      </c>
    </row>
    <row r="55" spans="1:25" s="335" customFormat="1" x14ac:dyDescent="0.25">
      <c r="A55" s="335" t="s">
        <v>673</v>
      </c>
      <c r="B55" s="335">
        <v>200393</v>
      </c>
      <c r="C55" s="83" t="s">
        <v>762</v>
      </c>
      <c r="D55" s="53">
        <v>37390.819444444445</v>
      </c>
      <c r="E55" s="335" t="s">
        <v>654</v>
      </c>
      <c r="F55" s="53" t="s">
        <v>580</v>
      </c>
      <c r="G55" s="335">
        <v>1010</v>
      </c>
      <c r="H55" s="83" t="s">
        <v>765</v>
      </c>
      <c r="I55" s="335">
        <v>20.260000000000002</v>
      </c>
      <c r="J55" s="335" t="s">
        <v>542</v>
      </c>
      <c r="K55" s="335" t="s">
        <v>659</v>
      </c>
      <c r="L55" s="335">
        <v>1.1599999999999999</v>
      </c>
      <c r="M55" s="335" t="s">
        <v>658</v>
      </c>
      <c r="N55" s="335" t="s">
        <v>659</v>
      </c>
      <c r="O55" s="335">
        <v>88.38</v>
      </c>
      <c r="P55" s="99">
        <v>12.81</v>
      </c>
      <c r="X55" s="53">
        <v>34777</v>
      </c>
      <c r="Y55" s="420">
        <v>3180</v>
      </c>
    </row>
    <row r="56" spans="1:25" s="335" customFormat="1" x14ac:dyDescent="0.25">
      <c r="A56" s="335" t="s">
        <v>673</v>
      </c>
      <c r="B56" s="335">
        <v>200309</v>
      </c>
      <c r="C56" s="83" t="s">
        <v>762</v>
      </c>
      <c r="D56" s="53">
        <v>37335.916666666664</v>
      </c>
      <c r="E56" s="90" t="s">
        <v>581</v>
      </c>
      <c r="F56" s="90" t="s">
        <v>580</v>
      </c>
      <c r="G56" s="335">
        <v>1020</v>
      </c>
      <c r="H56" s="83" t="s">
        <v>765</v>
      </c>
      <c r="I56" s="335">
        <v>410</v>
      </c>
      <c r="J56" s="335">
        <v>1</v>
      </c>
      <c r="K56" s="335">
        <v>4</v>
      </c>
      <c r="L56" s="335">
        <v>5</v>
      </c>
      <c r="M56" s="335">
        <v>360</v>
      </c>
      <c r="N56" s="335">
        <v>0.15</v>
      </c>
      <c r="O56" s="335">
        <v>99</v>
      </c>
      <c r="P56" s="99">
        <v>38</v>
      </c>
      <c r="X56" s="53">
        <v>34778</v>
      </c>
      <c r="Y56" s="420">
        <v>3240</v>
      </c>
    </row>
    <row r="57" spans="1:25" s="335" customFormat="1" x14ac:dyDescent="0.25">
      <c r="A57" s="335" t="s">
        <v>509</v>
      </c>
      <c r="B57" s="335" t="s">
        <v>517</v>
      </c>
      <c r="C57" s="83" t="s">
        <v>762</v>
      </c>
      <c r="D57" s="53">
        <v>40779</v>
      </c>
      <c r="E57" s="90" t="s">
        <v>581</v>
      </c>
      <c r="F57" s="90" t="s">
        <v>580</v>
      </c>
      <c r="G57" s="335">
        <v>1040</v>
      </c>
      <c r="H57" s="83" t="s">
        <v>765</v>
      </c>
      <c r="I57" s="335">
        <v>72.5</v>
      </c>
      <c r="J57" s="335">
        <v>1.29</v>
      </c>
      <c r="K57" s="335">
        <v>0.5</v>
      </c>
      <c r="L57" s="335">
        <v>5</v>
      </c>
      <c r="M57" s="335">
        <v>61</v>
      </c>
      <c r="N57" s="335">
        <v>0.15</v>
      </c>
      <c r="O57" s="335">
        <v>5</v>
      </c>
      <c r="P57" s="99">
        <v>5</v>
      </c>
      <c r="X57" s="53">
        <v>34779</v>
      </c>
      <c r="Y57" s="420">
        <v>3200</v>
      </c>
    </row>
    <row r="58" spans="1:25" s="335" customFormat="1" x14ac:dyDescent="0.25">
      <c r="A58" s="335" t="s">
        <v>509</v>
      </c>
      <c r="B58" s="335" t="s">
        <v>528</v>
      </c>
      <c r="C58" s="83" t="s">
        <v>762</v>
      </c>
      <c r="D58" s="53">
        <v>40779</v>
      </c>
      <c r="E58" s="90" t="s">
        <v>581</v>
      </c>
      <c r="F58" s="90" t="s">
        <v>580</v>
      </c>
      <c r="G58" s="335">
        <v>1040</v>
      </c>
      <c r="H58" s="83" t="s">
        <v>765</v>
      </c>
      <c r="I58" s="335">
        <v>15</v>
      </c>
      <c r="J58" s="335">
        <v>1.1399999999999999</v>
      </c>
      <c r="K58" s="335">
        <v>0.5</v>
      </c>
      <c r="L58" s="335">
        <v>5</v>
      </c>
      <c r="M58" s="335">
        <v>25</v>
      </c>
      <c r="N58" s="335">
        <v>0.15</v>
      </c>
      <c r="O58" s="335">
        <v>5</v>
      </c>
      <c r="P58" s="99">
        <v>5</v>
      </c>
      <c r="X58" s="53">
        <v>34780</v>
      </c>
      <c r="Y58" s="420">
        <v>3160</v>
      </c>
    </row>
    <row r="59" spans="1:25" s="335" customFormat="1" x14ac:dyDescent="0.25">
      <c r="A59" s="335" t="s">
        <v>509</v>
      </c>
      <c r="B59" s="335" t="s">
        <v>524</v>
      </c>
      <c r="C59" s="83" t="s">
        <v>762</v>
      </c>
      <c r="D59" s="53">
        <v>40779</v>
      </c>
      <c r="E59" s="335" t="s">
        <v>654</v>
      </c>
      <c r="F59" s="53" t="s">
        <v>580</v>
      </c>
      <c r="G59" s="335">
        <v>1080</v>
      </c>
      <c r="H59" s="83" t="s">
        <v>765</v>
      </c>
      <c r="I59" s="335">
        <v>8</v>
      </c>
      <c r="J59" s="335" t="s">
        <v>659</v>
      </c>
      <c r="K59" s="335" t="s">
        <v>659</v>
      </c>
      <c r="L59" s="335">
        <v>2</v>
      </c>
      <c r="M59" s="335" t="s">
        <v>657</v>
      </c>
      <c r="N59" s="335" t="s">
        <v>659</v>
      </c>
      <c r="O59" s="335" t="s">
        <v>659</v>
      </c>
      <c r="P59" s="99">
        <v>3</v>
      </c>
      <c r="X59" s="53">
        <v>34781</v>
      </c>
      <c r="Y59" s="420">
        <v>3290</v>
      </c>
    </row>
    <row r="60" spans="1:25" s="52" customFormat="1" x14ac:dyDescent="0.2">
      <c r="A60" s="335" t="s">
        <v>673</v>
      </c>
      <c r="B60" s="335">
        <v>200307</v>
      </c>
      <c r="C60" s="83" t="s">
        <v>762</v>
      </c>
      <c r="D60" s="53">
        <v>37334.6875</v>
      </c>
      <c r="E60" s="335" t="s">
        <v>654</v>
      </c>
      <c r="F60" s="53" t="s">
        <v>580</v>
      </c>
      <c r="G60" s="335">
        <v>1080</v>
      </c>
      <c r="H60" s="83" t="s">
        <v>765</v>
      </c>
      <c r="I60" s="335">
        <v>3.21</v>
      </c>
      <c r="J60" s="335" t="s">
        <v>659</v>
      </c>
      <c r="K60" s="335" t="s">
        <v>659</v>
      </c>
      <c r="L60" s="335">
        <v>1.52</v>
      </c>
      <c r="M60" s="335" t="s">
        <v>658</v>
      </c>
      <c r="N60" s="335" t="s">
        <v>659</v>
      </c>
      <c r="O60" s="335" t="s">
        <v>659</v>
      </c>
      <c r="P60" s="99">
        <v>1.72</v>
      </c>
      <c r="Q60" s="335"/>
      <c r="X60" s="53">
        <v>34782</v>
      </c>
      <c r="Y60" s="420">
        <v>3140</v>
      </c>
    </row>
    <row r="61" spans="1:25" s="52" customFormat="1" x14ac:dyDescent="0.2">
      <c r="A61" s="335" t="s">
        <v>673</v>
      </c>
      <c r="B61" s="335">
        <v>200395</v>
      </c>
      <c r="C61" s="83" t="s">
        <v>762</v>
      </c>
      <c r="D61" s="53">
        <v>37391.861111111109</v>
      </c>
      <c r="E61" s="90" t="s">
        <v>581</v>
      </c>
      <c r="F61" s="90" t="s">
        <v>580</v>
      </c>
      <c r="G61" s="335">
        <v>1100</v>
      </c>
      <c r="H61" s="83" t="s">
        <v>765</v>
      </c>
      <c r="I61" s="335">
        <v>40.700000000000003</v>
      </c>
      <c r="J61" s="335">
        <v>1</v>
      </c>
      <c r="K61" s="335">
        <v>0.5</v>
      </c>
      <c r="L61" s="335">
        <v>5</v>
      </c>
      <c r="M61" s="335">
        <v>37.5</v>
      </c>
      <c r="N61" s="335">
        <v>0.15</v>
      </c>
      <c r="O61" s="335">
        <v>5</v>
      </c>
      <c r="P61" s="99">
        <v>5</v>
      </c>
      <c r="Q61" s="335"/>
      <c r="X61" s="53">
        <v>34783</v>
      </c>
      <c r="Y61" s="420">
        <v>3070</v>
      </c>
    </row>
    <row r="62" spans="1:25" s="52" customFormat="1" x14ac:dyDescent="0.2">
      <c r="A62" s="335" t="s">
        <v>673</v>
      </c>
      <c r="B62" s="335">
        <v>500258</v>
      </c>
      <c r="C62" s="83" t="s">
        <v>762</v>
      </c>
      <c r="D62" s="53">
        <v>38372.850694444445</v>
      </c>
      <c r="E62" s="90" t="s">
        <v>581</v>
      </c>
      <c r="F62" s="90" t="s">
        <v>580</v>
      </c>
      <c r="G62" s="335">
        <v>1130</v>
      </c>
      <c r="H62" s="83" t="s">
        <v>765</v>
      </c>
      <c r="I62" s="335">
        <v>15</v>
      </c>
      <c r="J62" s="335">
        <v>1</v>
      </c>
      <c r="K62" s="335">
        <v>0.5</v>
      </c>
      <c r="L62" s="335">
        <v>5</v>
      </c>
      <c r="M62" s="335">
        <v>26</v>
      </c>
      <c r="N62" s="335">
        <v>0.15</v>
      </c>
      <c r="O62" s="335">
        <v>5</v>
      </c>
      <c r="P62" s="99">
        <v>36</v>
      </c>
      <c r="Q62" s="335"/>
      <c r="X62" s="53">
        <v>34784</v>
      </c>
      <c r="Y62" s="420">
        <v>2930</v>
      </c>
    </row>
    <row r="63" spans="1:25" s="52" customFormat="1" x14ac:dyDescent="0.2">
      <c r="A63" s="335" t="s">
        <v>509</v>
      </c>
      <c r="B63" s="335" t="s">
        <v>536</v>
      </c>
      <c r="C63" s="83" t="s">
        <v>762</v>
      </c>
      <c r="D63" s="53">
        <v>41150</v>
      </c>
      <c r="E63" s="335" t="s">
        <v>654</v>
      </c>
      <c r="F63" s="53" t="s">
        <v>580</v>
      </c>
      <c r="G63" s="335">
        <v>1130</v>
      </c>
      <c r="H63" s="83" t="s">
        <v>765</v>
      </c>
      <c r="I63" s="335"/>
      <c r="J63" s="335">
        <v>1.19</v>
      </c>
      <c r="K63" s="335"/>
      <c r="L63" s="335"/>
      <c r="M63" s="335" t="s">
        <v>658</v>
      </c>
      <c r="N63" s="335"/>
      <c r="O63" s="335"/>
      <c r="P63" s="99"/>
      <c r="Q63" s="335"/>
      <c r="X63" s="53">
        <v>34785</v>
      </c>
      <c r="Y63" s="420">
        <v>2820</v>
      </c>
    </row>
    <row r="64" spans="1:25" s="52" customFormat="1" x14ac:dyDescent="0.2">
      <c r="A64" s="335" t="s">
        <v>509</v>
      </c>
      <c r="B64" s="335" t="s">
        <v>538</v>
      </c>
      <c r="C64" s="83" t="s">
        <v>762</v>
      </c>
      <c r="D64" s="53">
        <v>41121</v>
      </c>
      <c r="E64" s="335" t="s">
        <v>654</v>
      </c>
      <c r="F64" s="53" t="s">
        <v>580</v>
      </c>
      <c r="G64" s="335">
        <v>1140</v>
      </c>
      <c r="H64" s="83" t="s">
        <v>765</v>
      </c>
      <c r="I64" s="335"/>
      <c r="J64" s="335" t="s">
        <v>542</v>
      </c>
      <c r="K64" s="335"/>
      <c r="L64" s="335"/>
      <c r="M64" s="335" t="s">
        <v>658</v>
      </c>
      <c r="N64" s="335"/>
      <c r="O64" s="335"/>
      <c r="P64" s="99"/>
      <c r="Q64" s="335"/>
      <c r="X64" s="53">
        <v>34786</v>
      </c>
      <c r="Y64" s="420">
        <v>2690</v>
      </c>
    </row>
    <row r="65" spans="1:25" s="52" customFormat="1" x14ac:dyDescent="0.2">
      <c r="A65" s="335" t="s">
        <v>554</v>
      </c>
      <c r="B65" s="335" t="s">
        <v>348</v>
      </c>
      <c r="C65" s="83" t="s">
        <v>762</v>
      </c>
      <c r="D65" s="53">
        <v>38917.5625</v>
      </c>
      <c r="E65" s="90" t="s">
        <v>581</v>
      </c>
      <c r="F65" s="90" t="s">
        <v>580</v>
      </c>
      <c r="G65" s="335">
        <v>1160</v>
      </c>
      <c r="H65" s="83" t="s">
        <v>765</v>
      </c>
      <c r="I65" s="335">
        <v>15</v>
      </c>
      <c r="J65" s="335">
        <v>1</v>
      </c>
      <c r="K65" s="335">
        <v>0.5</v>
      </c>
      <c r="L65" s="335">
        <v>5</v>
      </c>
      <c r="M65" s="335">
        <v>10</v>
      </c>
      <c r="N65" s="335">
        <v>0.15</v>
      </c>
      <c r="O65" s="335">
        <v>5.39</v>
      </c>
      <c r="P65" s="99">
        <v>5</v>
      </c>
      <c r="Q65" s="335"/>
      <c r="X65" s="53">
        <v>34787</v>
      </c>
      <c r="Y65" s="420">
        <v>2650</v>
      </c>
    </row>
    <row r="66" spans="1:25" s="52" customFormat="1" x14ac:dyDescent="0.2">
      <c r="A66" s="335" t="s">
        <v>673</v>
      </c>
      <c r="B66" s="335">
        <v>99800550</v>
      </c>
      <c r="C66" s="83" t="s">
        <v>762</v>
      </c>
      <c r="D66" s="53">
        <v>35999.791666666664</v>
      </c>
      <c r="E66" s="335" t="s">
        <v>654</v>
      </c>
      <c r="F66" s="53" t="s">
        <v>580</v>
      </c>
      <c r="G66" s="335">
        <v>1160</v>
      </c>
      <c r="H66" s="83" t="s">
        <v>765</v>
      </c>
      <c r="I66" s="335">
        <v>10</v>
      </c>
      <c r="J66" s="335"/>
      <c r="K66" s="335"/>
      <c r="L66" s="335"/>
      <c r="M66" s="335">
        <v>16</v>
      </c>
      <c r="N66" s="335"/>
      <c r="O66" s="335">
        <v>2</v>
      </c>
      <c r="P66" s="99"/>
      <c r="Q66" s="335"/>
      <c r="X66" s="53">
        <v>34788</v>
      </c>
      <c r="Y66" s="420">
        <v>2550</v>
      </c>
    </row>
    <row r="67" spans="1:25" s="52" customFormat="1" x14ac:dyDescent="0.2">
      <c r="A67" s="335" t="s">
        <v>554</v>
      </c>
      <c r="B67" s="43">
        <v>2440158</v>
      </c>
      <c r="C67" s="83" t="s">
        <v>762</v>
      </c>
      <c r="D67" s="63">
        <v>40464</v>
      </c>
      <c r="E67" s="335" t="s">
        <v>654</v>
      </c>
      <c r="F67" s="53" t="s">
        <v>580</v>
      </c>
      <c r="G67" s="335">
        <v>1170</v>
      </c>
      <c r="H67" s="83" t="s">
        <v>765</v>
      </c>
      <c r="I67" s="335">
        <v>3.83</v>
      </c>
      <c r="J67" s="335" t="s">
        <v>659</v>
      </c>
      <c r="K67" s="335" t="s">
        <v>659</v>
      </c>
      <c r="L67" s="335">
        <v>1.65</v>
      </c>
      <c r="M67" s="335" t="s">
        <v>658</v>
      </c>
      <c r="N67" s="335" t="s">
        <v>659</v>
      </c>
      <c r="O67" s="335" t="s">
        <v>659</v>
      </c>
      <c r="P67" s="99">
        <v>1.63</v>
      </c>
      <c r="Q67" s="335"/>
      <c r="X67" s="53">
        <v>34789</v>
      </c>
      <c r="Y67" s="420">
        <v>2500</v>
      </c>
    </row>
    <row r="68" spans="1:25" s="52" customFormat="1" x14ac:dyDescent="0.2">
      <c r="A68" s="335" t="s">
        <v>673</v>
      </c>
      <c r="B68" s="335">
        <v>99700065</v>
      </c>
      <c r="C68" s="83" t="s">
        <v>762</v>
      </c>
      <c r="D68" s="53">
        <v>35409.739583333336</v>
      </c>
      <c r="E68" s="90" t="s">
        <v>581</v>
      </c>
      <c r="F68" s="90" t="s">
        <v>580</v>
      </c>
      <c r="G68" s="335">
        <v>1180</v>
      </c>
      <c r="H68" s="83" t="s">
        <v>765</v>
      </c>
      <c r="I68" s="335">
        <v>47</v>
      </c>
      <c r="J68" s="335">
        <v>1</v>
      </c>
      <c r="K68" s="335">
        <v>0.5</v>
      </c>
      <c r="L68" s="335">
        <v>5</v>
      </c>
      <c r="M68" s="335">
        <v>24.6</v>
      </c>
      <c r="N68" s="335">
        <v>0.15</v>
      </c>
      <c r="O68" s="335">
        <v>5</v>
      </c>
      <c r="P68" s="99">
        <v>5</v>
      </c>
      <c r="Q68" s="335"/>
      <c r="X68" s="53">
        <v>34790</v>
      </c>
      <c r="Y68" s="420">
        <v>2460</v>
      </c>
    </row>
    <row r="69" spans="1:25" s="52" customFormat="1" x14ac:dyDescent="0.2">
      <c r="A69" s="335" t="s">
        <v>673</v>
      </c>
      <c r="B69" s="335">
        <v>700447</v>
      </c>
      <c r="C69" s="83" t="s">
        <v>762</v>
      </c>
      <c r="D69" s="53">
        <v>39282.833333333336</v>
      </c>
      <c r="E69" s="43" t="s">
        <v>596</v>
      </c>
      <c r="F69" s="335" t="s">
        <v>590</v>
      </c>
      <c r="G69" s="335">
        <v>494</v>
      </c>
      <c r="H69" s="83" t="s">
        <v>765</v>
      </c>
      <c r="I69" s="43"/>
      <c r="J69" s="43" t="s">
        <v>358</v>
      </c>
      <c r="K69" s="43"/>
      <c r="L69" s="43" t="s">
        <v>358</v>
      </c>
      <c r="M69" s="43"/>
      <c r="N69" s="43" t="s">
        <v>358</v>
      </c>
      <c r="O69" s="43"/>
      <c r="P69" s="418" t="s">
        <v>358</v>
      </c>
      <c r="Q69" s="335"/>
      <c r="X69" s="53">
        <v>34791</v>
      </c>
      <c r="Y69" s="420">
        <v>2410</v>
      </c>
    </row>
    <row r="70" spans="1:25" s="52" customFormat="1" x14ac:dyDescent="0.2">
      <c r="A70" s="335" t="s">
        <v>554</v>
      </c>
      <c r="B70" s="43" t="s">
        <v>642</v>
      </c>
      <c r="C70" s="83" t="s">
        <v>762</v>
      </c>
      <c r="D70" s="63">
        <v>35402</v>
      </c>
      <c r="E70" s="43" t="s">
        <v>596</v>
      </c>
      <c r="F70" s="335" t="s">
        <v>590</v>
      </c>
      <c r="G70" s="335">
        <v>494</v>
      </c>
      <c r="H70" s="83" t="s">
        <v>765</v>
      </c>
      <c r="I70" s="43"/>
      <c r="J70" s="43" t="s">
        <v>358</v>
      </c>
      <c r="K70" s="43"/>
      <c r="L70" s="43" t="s">
        <v>358</v>
      </c>
      <c r="M70" s="43"/>
      <c r="N70" s="43" t="s">
        <v>358</v>
      </c>
      <c r="O70" s="43"/>
      <c r="P70" s="418" t="s">
        <v>358</v>
      </c>
      <c r="Q70" s="335"/>
      <c r="X70" s="53">
        <v>34792</v>
      </c>
      <c r="Y70" s="420">
        <v>2370</v>
      </c>
    </row>
    <row r="71" spans="1:25" s="52" customFormat="1" x14ac:dyDescent="0.2">
      <c r="A71" s="335" t="s">
        <v>554</v>
      </c>
      <c r="B71" s="43" t="s">
        <v>607</v>
      </c>
      <c r="C71" s="83" t="s">
        <v>762</v>
      </c>
      <c r="D71" s="63">
        <v>35402</v>
      </c>
      <c r="E71" s="335" t="s">
        <v>656</v>
      </c>
      <c r="F71" s="53" t="s">
        <v>590</v>
      </c>
      <c r="G71" s="335">
        <v>538</v>
      </c>
      <c r="H71" s="83" t="s">
        <v>765</v>
      </c>
      <c r="I71" s="335">
        <v>8.44</v>
      </c>
      <c r="J71" s="335" t="s">
        <v>669</v>
      </c>
      <c r="K71" s="335" t="s">
        <v>513</v>
      </c>
      <c r="L71" s="335">
        <v>1.72</v>
      </c>
      <c r="M71" s="335">
        <v>6.92</v>
      </c>
      <c r="N71" s="335" t="s">
        <v>666</v>
      </c>
      <c r="O71" s="335">
        <v>14.91</v>
      </c>
      <c r="P71" s="99">
        <v>1.85</v>
      </c>
      <c r="Q71" s="335"/>
      <c r="X71" s="53">
        <v>34793</v>
      </c>
      <c r="Y71" s="420">
        <v>2670</v>
      </c>
    </row>
    <row r="72" spans="1:25" s="52" customFormat="1" x14ac:dyDescent="0.2">
      <c r="A72" s="335" t="s">
        <v>554</v>
      </c>
      <c r="B72" s="43">
        <v>2434682</v>
      </c>
      <c r="C72" s="83" t="s">
        <v>762</v>
      </c>
      <c r="D72" s="63">
        <v>40379</v>
      </c>
      <c r="E72" s="335" t="s">
        <v>656</v>
      </c>
      <c r="F72" s="53" t="s">
        <v>590</v>
      </c>
      <c r="G72" s="335">
        <v>563</v>
      </c>
      <c r="H72" s="83" t="s">
        <v>765</v>
      </c>
      <c r="I72" s="335">
        <v>4.2699999999999996</v>
      </c>
      <c r="J72" s="335">
        <v>1.01</v>
      </c>
      <c r="K72" s="335" t="s">
        <v>541</v>
      </c>
      <c r="L72" s="335">
        <v>2.54</v>
      </c>
      <c r="M72" s="335">
        <v>10.02</v>
      </c>
      <c r="N72" s="335">
        <v>0.11</v>
      </c>
      <c r="O72" s="335">
        <v>23.99</v>
      </c>
      <c r="P72" s="99">
        <v>3.68</v>
      </c>
      <c r="Q72" s="335"/>
      <c r="X72" s="53">
        <v>34794</v>
      </c>
      <c r="Y72" s="420">
        <v>2910</v>
      </c>
    </row>
    <row r="73" spans="1:25" s="52" customFormat="1" x14ac:dyDescent="0.2">
      <c r="A73" s="335" t="s">
        <v>554</v>
      </c>
      <c r="B73" s="335" t="s">
        <v>321</v>
      </c>
      <c r="C73" s="83" t="s">
        <v>762</v>
      </c>
      <c r="D73" s="53">
        <v>38308.46875</v>
      </c>
      <c r="E73" s="90" t="s">
        <v>584</v>
      </c>
      <c r="F73" s="90" t="s">
        <v>590</v>
      </c>
      <c r="G73" s="335">
        <v>580</v>
      </c>
      <c r="H73" s="83" t="s">
        <v>765</v>
      </c>
      <c r="I73" s="335">
        <v>15</v>
      </c>
      <c r="J73" s="335">
        <v>1</v>
      </c>
      <c r="K73" s="335">
        <v>0.5</v>
      </c>
      <c r="L73" s="335">
        <v>5</v>
      </c>
      <c r="M73" s="335"/>
      <c r="N73" s="335">
        <v>0.15</v>
      </c>
      <c r="O73" s="335"/>
      <c r="P73" s="99">
        <v>5</v>
      </c>
      <c r="Q73" s="335"/>
      <c r="X73" s="53">
        <v>34795</v>
      </c>
      <c r="Y73" s="420">
        <v>2940</v>
      </c>
    </row>
    <row r="74" spans="1:25" s="52" customFormat="1" x14ac:dyDescent="0.2">
      <c r="A74" s="335" t="s">
        <v>554</v>
      </c>
      <c r="B74" s="335" t="s">
        <v>328</v>
      </c>
      <c r="C74" s="83" t="s">
        <v>762</v>
      </c>
      <c r="D74" s="53">
        <v>37286.611111111109</v>
      </c>
      <c r="E74" s="90" t="s">
        <v>579</v>
      </c>
      <c r="F74" s="90" t="s">
        <v>590</v>
      </c>
      <c r="G74" s="335">
        <v>611</v>
      </c>
      <c r="H74" s="83" t="s">
        <v>765</v>
      </c>
      <c r="I74" s="335">
        <v>10</v>
      </c>
      <c r="J74" s="335">
        <v>1</v>
      </c>
      <c r="K74" s="335">
        <v>0.5</v>
      </c>
      <c r="L74" s="335">
        <v>5</v>
      </c>
      <c r="M74" s="335"/>
      <c r="N74" s="335">
        <v>0.15</v>
      </c>
      <c r="O74" s="335"/>
      <c r="P74" s="99">
        <v>5</v>
      </c>
      <c r="Q74" s="335"/>
      <c r="X74" s="53">
        <v>34796</v>
      </c>
      <c r="Y74" s="420">
        <v>3080</v>
      </c>
    </row>
    <row r="75" spans="1:25" s="52" customFormat="1" x14ac:dyDescent="0.2">
      <c r="A75" s="335" t="s">
        <v>554</v>
      </c>
      <c r="B75" s="43" t="s">
        <v>643</v>
      </c>
      <c r="C75" s="83" t="s">
        <v>762</v>
      </c>
      <c r="D75" s="63">
        <v>35383</v>
      </c>
      <c r="E75" s="90" t="s">
        <v>584</v>
      </c>
      <c r="F75" s="90" t="s">
        <v>590</v>
      </c>
      <c r="G75" s="335">
        <v>612</v>
      </c>
      <c r="H75" s="83" t="s">
        <v>765</v>
      </c>
      <c r="I75" s="335">
        <v>25</v>
      </c>
      <c r="J75" s="335">
        <v>1.1000000000000001</v>
      </c>
      <c r="K75" s="335">
        <v>0.5</v>
      </c>
      <c r="L75" s="335">
        <v>5</v>
      </c>
      <c r="M75" s="335"/>
      <c r="N75" s="335">
        <v>0.15</v>
      </c>
      <c r="O75" s="335"/>
      <c r="P75" s="99">
        <v>5</v>
      </c>
      <c r="Q75" s="335"/>
      <c r="X75" s="53">
        <v>34797</v>
      </c>
      <c r="Y75" s="420">
        <v>3200</v>
      </c>
    </row>
    <row r="76" spans="1:25" s="52" customFormat="1" x14ac:dyDescent="0.2">
      <c r="A76" s="335" t="s">
        <v>554</v>
      </c>
      <c r="B76" s="43" t="s">
        <v>600</v>
      </c>
      <c r="C76" s="83" t="s">
        <v>762</v>
      </c>
      <c r="D76" s="63">
        <v>35383</v>
      </c>
      <c r="E76" s="335" t="s">
        <v>656</v>
      </c>
      <c r="F76" s="53" t="s">
        <v>590</v>
      </c>
      <c r="G76" s="335">
        <v>618</v>
      </c>
      <c r="H76" s="83" t="s">
        <v>765</v>
      </c>
      <c r="I76" s="335">
        <v>9.52</v>
      </c>
      <c r="J76" s="335">
        <v>1.87</v>
      </c>
      <c r="K76" s="335" t="s">
        <v>513</v>
      </c>
      <c r="L76" s="335">
        <v>1.98</v>
      </c>
      <c r="M76" s="335" t="s">
        <v>670</v>
      </c>
      <c r="N76" s="335" t="s">
        <v>666</v>
      </c>
      <c r="O76" s="335">
        <v>3.58</v>
      </c>
      <c r="P76" s="99">
        <v>1.1000000000000001</v>
      </c>
      <c r="Q76" s="335"/>
      <c r="X76" s="53">
        <v>34798</v>
      </c>
      <c r="Y76" s="420">
        <v>3340</v>
      </c>
    </row>
    <row r="77" spans="1:25" s="52" customFormat="1" x14ac:dyDescent="0.2">
      <c r="A77" s="335" t="s">
        <v>673</v>
      </c>
      <c r="B77" s="335">
        <v>700444</v>
      </c>
      <c r="C77" s="83" t="s">
        <v>762</v>
      </c>
      <c r="D77" s="53">
        <v>39281.767361111109</v>
      </c>
      <c r="E77" s="90" t="s">
        <v>585</v>
      </c>
      <c r="F77" s="90" t="s">
        <v>590</v>
      </c>
      <c r="G77" s="335">
        <v>646</v>
      </c>
      <c r="H77" s="83" t="s">
        <v>765</v>
      </c>
      <c r="I77" s="335">
        <v>37</v>
      </c>
      <c r="J77" s="335">
        <v>1</v>
      </c>
      <c r="K77" s="335">
        <v>0.5</v>
      </c>
      <c r="L77" s="335">
        <v>5</v>
      </c>
      <c r="M77" s="335"/>
      <c r="N77" s="335">
        <v>0.15</v>
      </c>
      <c r="O77" s="335"/>
      <c r="P77" s="99">
        <v>5</v>
      </c>
      <c r="Q77" s="335"/>
      <c r="X77" s="53">
        <v>34799</v>
      </c>
      <c r="Y77" s="420">
        <v>3650</v>
      </c>
    </row>
    <row r="78" spans="1:25" s="52" customFormat="1" x14ac:dyDescent="0.2">
      <c r="A78" s="335" t="s">
        <v>673</v>
      </c>
      <c r="B78" s="335">
        <v>1000150</v>
      </c>
      <c r="C78" s="83" t="s">
        <v>762</v>
      </c>
      <c r="D78" s="53">
        <v>40156.668055555558</v>
      </c>
      <c r="E78" s="90" t="s">
        <v>585</v>
      </c>
      <c r="F78" s="90" t="s">
        <v>590</v>
      </c>
      <c r="G78" s="335">
        <v>646</v>
      </c>
      <c r="H78" s="83" t="s">
        <v>765</v>
      </c>
      <c r="I78" s="335">
        <v>13</v>
      </c>
      <c r="J78" s="335">
        <v>1</v>
      </c>
      <c r="K78" s="335">
        <v>0.5</v>
      </c>
      <c r="L78" s="335">
        <v>5</v>
      </c>
      <c r="M78" s="335"/>
      <c r="N78" s="335">
        <v>0.15</v>
      </c>
      <c r="O78" s="335"/>
      <c r="P78" s="99">
        <v>5</v>
      </c>
      <c r="Q78" s="335"/>
      <c r="X78" s="53">
        <v>34800</v>
      </c>
      <c r="Y78" s="420">
        <v>3510</v>
      </c>
    </row>
    <row r="79" spans="1:25" s="52" customFormat="1" x14ac:dyDescent="0.2">
      <c r="A79" s="335" t="s">
        <v>554</v>
      </c>
      <c r="B79" s="335" t="s">
        <v>318</v>
      </c>
      <c r="C79" s="83" t="s">
        <v>762</v>
      </c>
      <c r="D79" s="53">
        <v>37902.659722222219</v>
      </c>
      <c r="E79" s="335" t="s">
        <v>656</v>
      </c>
      <c r="F79" s="53" t="s">
        <v>590</v>
      </c>
      <c r="G79" s="335">
        <v>662</v>
      </c>
      <c r="H79" s="83" t="s">
        <v>765</v>
      </c>
      <c r="I79" s="335">
        <v>2.85</v>
      </c>
      <c r="J79" s="335" t="s">
        <v>668</v>
      </c>
      <c r="K79" s="335">
        <v>0.04</v>
      </c>
      <c r="L79" s="335">
        <v>1.46</v>
      </c>
      <c r="M79" s="335" t="s">
        <v>658</v>
      </c>
      <c r="N79" s="335" t="s">
        <v>666</v>
      </c>
      <c r="O79" s="335">
        <v>19.3</v>
      </c>
      <c r="P79" s="99">
        <v>3.49</v>
      </c>
      <c r="Q79" s="335"/>
      <c r="X79" s="53">
        <v>34801</v>
      </c>
      <c r="Y79" s="420">
        <v>3270</v>
      </c>
    </row>
    <row r="80" spans="1:25" s="52" customFormat="1" x14ac:dyDescent="0.2">
      <c r="A80" s="335" t="s">
        <v>509</v>
      </c>
      <c r="B80" s="335" t="s">
        <v>514</v>
      </c>
      <c r="C80" s="83" t="s">
        <v>762</v>
      </c>
      <c r="D80" s="53">
        <v>41521</v>
      </c>
      <c r="E80" s="90" t="s">
        <v>584</v>
      </c>
      <c r="F80" s="90" t="s">
        <v>590</v>
      </c>
      <c r="G80" s="335">
        <v>667</v>
      </c>
      <c r="H80" s="83" t="s">
        <v>765</v>
      </c>
      <c r="I80" s="335">
        <v>12</v>
      </c>
      <c r="J80" s="335">
        <v>1</v>
      </c>
      <c r="K80" s="335">
        <v>0.5</v>
      </c>
      <c r="L80" s="335">
        <v>5</v>
      </c>
      <c r="M80" s="335"/>
      <c r="N80" s="335">
        <v>0.15</v>
      </c>
      <c r="O80" s="335"/>
      <c r="P80" s="99">
        <v>5</v>
      </c>
      <c r="Q80" s="335"/>
      <c r="X80" s="53">
        <v>34802</v>
      </c>
      <c r="Y80" s="420">
        <v>3090</v>
      </c>
    </row>
    <row r="81" spans="1:25" s="52" customFormat="1" x14ac:dyDescent="0.2">
      <c r="A81" s="335" t="s">
        <v>673</v>
      </c>
      <c r="B81" s="335">
        <v>99700091</v>
      </c>
      <c r="C81" s="83" t="s">
        <v>762</v>
      </c>
      <c r="D81" s="53">
        <v>35466.739583333336</v>
      </c>
      <c r="E81" s="90" t="s">
        <v>584</v>
      </c>
      <c r="F81" s="90" t="s">
        <v>590</v>
      </c>
      <c r="G81" s="335">
        <v>667</v>
      </c>
      <c r="H81" s="83" t="s">
        <v>765</v>
      </c>
      <c r="I81" s="335">
        <v>12</v>
      </c>
      <c r="J81" s="335">
        <v>1.1000000000000001</v>
      </c>
      <c r="K81" s="335">
        <v>0.5</v>
      </c>
      <c r="L81" s="335">
        <v>5</v>
      </c>
      <c r="M81" s="335"/>
      <c r="N81" s="335">
        <v>0.15</v>
      </c>
      <c r="O81" s="335"/>
      <c r="P81" s="99">
        <v>5</v>
      </c>
      <c r="Q81" s="335"/>
      <c r="X81" s="53">
        <v>34803</v>
      </c>
      <c r="Y81" s="420">
        <v>3000</v>
      </c>
    </row>
    <row r="82" spans="1:25" s="52" customFormat="1" x14ac:dyDescent="0.2">
      <c r="A82" s="335" t="s">
        <v>673</v>
      </c>
      <c r="B82" s="335">
        <v>200039</v>
      </c>
      <c r="C82" s="83" t="s">
        <v>762</v>
      </c>
      <c r="D82" s="53">
        <v>37209.916666666664</v>
      </c>
      <c r="E82" s="335" t="s">
        <v>656</v>
      </c>
      <c r="F82" s="53" t="s">
        <v>590</v>
      </c>
      <c r="G82" s="335">
        <v>668</v>
      </c>
      <c r="H82" s="83" t="s">
        <v>765</v>
      </c>
      <c r="I82" s="335">
        <v>2.74</v>
      </c>
      <c r="J82" s="335">
        <v>2</v>
      </c>
      <c r="K82" s="335">
        <v>0.04</v>
      </c>
      <c r="L82" s="335">
        <v>1.76</v>
      </c>
      <c r="M82" s="335" t="s">
        <v>661</v>
      </c>
      <c r="N82" s="335" t="s">
        <v>666</v>
      </c>
      <c r="O82" s="335">
        <v>11.66</v>
      </c>
      <c r="P82" s="99">
        <v>1.85</v>
      </c>
      <c r="Q82" s="335"/>
      <c r="X82" s="53">
        <v>34804</v>
      </c>
      <c r="Y82" s="420">
        <v>3200</v>
      </c>
    </row>
    <row r="83" spans="1:25" s="52" customFormat="1" x14ac:dyDescent="0.2">
      <c r="A83" s="335" t="s">
        <v>509</v>
      </c>
      <c r="B83" s="335" t="s">
        <v>549</v>
      </c>
      <c r="C83" s="83" t="s">
        <v>762</v>
      </c>
      <c r="D83" s="53">
        <v>42208</v>
      </c>
      <c r="E83" s="335" t="s">
        <v>656</v>
      </c>
      <c r="F83" s="53" t="s">
        <v>590</v>
      </c>
      <c r="G83" s="335">
        <v>685</v>
      </c>
      <c r="H83" s="83" t="s">
        <v>765</v>
      </c>
      <c r="I83" s="335">
        <v>16.329999999999998</v>
      </c>
      <c r="J83" s="335" t="s">
        <v>669</v>
      </c>
      <c r="K83" s="335" t="s">
        <v>513</v>
      </c>
      <c r="L83" s="335">
        <v>1.88</v>
      </c>
      <c r="M83" s="335">
        <v>17.04</v>
      </c>
      <c r="N83" s="335" t="s">
        <v>666</v>
      </c>
      <c r="O83" s="335">
        <v>5.47</v>
      </c>
      <c r="P83" s="99">
        <v>2.46</v>
      </c>
      <c r="Q83" s="335"/>
      <c r="X83" s="53">
        <v>34805</v>
      </c>
      <c r="Y83" s="420">
        <v>3360</v>
      </c>
    </row>
    <row r="84" spans="1:25" s="52" customFormat="1" x14ac:dyDescent="0.2">
      <c r="A84" s="335" t="s">
        <v>673</v>
      </c>
      <c r="B84" s="335">
        <v>200042</v>
      </c>
      <c r="C84" s="83" t="s">
        <v>762</v>
      </c>
      <c r="D84" s="53">
        <v>37210.875</v>
      </c>
      <c r="E84" s="90" t="s">
        <v>579</v>
      </c>
      <c r="F84" s="90" t="s">
        <v>590</v>
      </c>
      <c r="G84" s="335">
        <v>689</v>
      </c>
      <c r="H84" s="83" t="s">
        <v>765</v>
      </c>
      <c r="I84" s="335">
        <v>2000</v>
      </c>
      <c r="J84" s="335">
        <v>1.6</v>
      </c>
      <c r="K84" s="335">
        <v>0.5</v>
      </c>
      <c r="L84" s="335">
        <v>5</v>
      </c>
      <c r="M84" s="335"/>
      <c r="N84" s="335">
        <v>0.15</v>
      </c>
      <c r="O84" s="335"/>
      <c r="P84" s="99">
        <v>5</v>
      </c>
      <c r="Q84" s="335"/>
      <c r="X84" s="53">
        <v>34806</v>
      </c>
      <c r="Y84" s="420">
        <v>3330</v>
      </c>
    </row>
    <row r="85" spans="1:25" s="52" customFormat="1" x14ac:dyDescent="0.2">
      <c r="A85" s="335" t="s">
        <v>554</v>
      </c>
      <c r="B85" s="335" t="s">
        <v>327</v>
      </c>
      <c r="C85" s="83" t="s">
        <v>762</v>
      </c>
      <c r="D85" s="53">
        <v>37195.763888888891</v>
      </c>
      <c r="E85" s="90" t="s">
        <v>579</v>
      </c>
      <c r="F85" s="90" t="s">
        <v>590</v>
      </c>
      <c r="G85" s="335">
        <v>695</v>
      </c>
      <c r="H85" s="83" t="s">
        <v>765</v>
      </c>
      <c r="I85" s="335">
        <v>4300</v>
      </c>
      <c r="J85" s="335">
        <v>2.5</v>
      </c>
      <c r="K85" s="335">
        <v>0.5</v>
      </c>
      <c r="L85" s="335">
        <v>5</v>
      </c>
      <c r="M85" s="335"/>
      <c r="N85" s="335">
        <v>5.4</v>
      </c>
      <c r="O85" s="335"/>
      <c r="P85" s="99">
        <v>5</v>
      </c>
      <c r="Q85" s="335"/>
      <c r="X85" s="53">
        <v>34807</v>
      </c>
      <c r="Y85" s="420">
        <v>3330</v>
      </c>
    </row>
    <row r="86" spans="1:25" s="52" customFormat="1" x14ac:dyDescent="0.2">
      <c r="A86" s="335" t="s">
        <v>673</v>
      </c>
      <c r="B86" s="335">
        <v>900078</v>
      </c>
      <c r="C86" s="83" t="s">
        <v>762</v>
      </c>
      <c r="D86" s="53">
        <v>39792.927083333336</v>
      </c>
      <c r="E86" s="335" t="s">
        <v>656</v>
      </c>
      <c r="F86" s="53" t="s">
        <v>590</v>
      </c>
      <c r="G86" s="335">
        <v>721</v>
      </c>
      <c r="H86" s="83" t="s">
        <v>765</v>
      </c>
      <c r="I86" s="335">
        <v>16.63</v>
      </c>
      <c r="J86" s="335">
        <v>1.6</v>
      </c>
      <c r="K86" s="335" t="s">
        <v>513</v>
      </c>
      <c r="L86" s="335">
        <v>1.91</v>
      </c>
      <c r="M86" s="335" t="s">
        <v>670</v>
      </c>
      <c r="N86" s="335" t="s">
        <v>516</v>
      </c>
      <c r="O86" s="335">
        <v>5.45</v>
      </c>
      <c r="P86" s="99">
        <v>1.3</v>
      </c>
      <c r="Q86" s="335"/>
      <c r="X86" s="53">
        <v>34808</v>
      </c>
      <c r="Y86" s="420">
        <v>3340</v>
      </c>
    </row>
    <row r="87" spans="1:25" s="52" customFormat="1" x14ac:dyDescent="0.2">
      <c r="A87" s="335" t="s">
        <v>673</v>
      </c>
      <c r="B87" s="335">
        <v>900177</v>
      </c>
      <c r="C87" s="83" t="s">
        <v>762</v>
      </c>
      <c r="D87" s="53">
        <v>39868.826388888891</v>
      </c>
      <c r="E87" s="43" t="s">
        <v>596</v>
      </c>
      <c r="F87" s="335" t="s">
        <v>590</v>
      </c>
      <c r="G87" s="335">
        <v>723</v>
      </c>
      <c r="H87" s="83" t="s">
        <v>765</v>
      </c>
      <c r="I87" s="43"/>
      <c r="J87" s="43" t="s">
        <v>358</v>
      </c>
      <c r="K87" s="43" t="s">
        <v>358</v>
      </c>
      <c r="L87" s="43" t="s">
        <v>358</v>
      </c>
      <c r="M87" s="43"/>
      <c r="N87" s="43" t="s">
        <v>358</v>
      </c>
      <c r="O87" s="43"/>
      <c r="P87" s="418" t="s">
        <v>358</v>
      </c>
      <c r="Q87" s="335"/>
      <c r="X87" s="53">
        <v>34809</v>
      </c>
      <c r="Y87" s="420">
        <v>3460</v>
      </c>
    </row>
    <row r="88" spans="1:25" s="52" customFormat="1" x14ac:dyDescent="0.2">
      <c r="A88" s="335" t="s">
        <v>509</v>
      </c>
      <c r="B88" s="335" t="s">
        <v>544</v>
      </c>
      <c r="C88" s="83" t="s">
        <v>762</v>
      </c>
      <c r="D88" s="53">
        <v>42212</v>
      </c>
      <c r="E88" s="43" t="s">
        <v>596</v>
      </c>
      <c r="F88" s="335" t="s">
        <v>590</v>
      </c>
      <c r="G88" s="335">
        <v>723</v>
      </c>
      <c r="H88" s="83" t="s">
        <v>765</v>
      </c>
      <c r="I88" s="43"/>
      <c r="J88" s="43" t="s">
        <v>358</v>
      </c>
      <c r="K88" s="43" t="s">
        <v>358</v>
      </c>
      <c r="L88" s="43" t="s">
        <v>358</v>
      </c>
      <c r="M88" s="43"/>
      <c r="N88" s="43" t="s">
        <v>358</v>
      </c>
      <c r="O88" s="43"/>
      <c r="P88" s="418" t="s">
        <v>358</v>
      </c>
      <c r="Q88" s="335"/>
      <c r="X88" s="53">
        <v>34810</v>
      </c>
      <c r="Y88" s="420">
        <v>3870</v>
      </c>
    </row>
    <row r="89" spans="1:25" s="52" customFormat="1" x14ac:dyDescent="0.2">
      <c r="A89" s="335" t="s">
        <v>673</v>
      </c>
      <c r="B89" s="335">
        <v>900075</v>
      </c>
      <c r="C89" s="83" t="s">
        <v>762</v>
      </c>
      <c r="D89" s="53">
        <v>39791.826388888891</v>
      </c>
      <c r="E89" s="43" t="s">
        <v>596</v>
      </c>
      <c r="F89" s="335" t="s">
        <v>590</v>
      </c>
      <c r="G89" s="335">
        <v>762</v>
      </c>
      <c r="H89" s="83" t="s">
        <v>765</v>
      </c>
      <c r="I89" s="43"/>
      <c r="J89" s="43" t="s">
        <v>358</v>
      </c>
      <c r="K89" s="43" t="s">
        <v>358</v>
      </c>
      <c r="L89" s="43" t="s">
        <v>358</v>
      </c>
      <c r="M89" s="43"/>
      <c r="N89" s="43" t="s">
        <v>358</v>
      </c>
      <c r="O89" s="43"/>
      <c r="P89" s="418" t="s">
        <v>358</v>
      </c>
      <c r="Q89" s="335"/>
      <c r="X89" s="53">
        <v>34811</v>
      </c>
      <c r="Y89" s="420">
        <v>4370</v>
      </c>
    </row>
    <row r="90" spans="1:25" s="52" customFormat="1" x14ac:dyDescent="0.2">
      <c r="A90" s="335" t="s">
        <v>509</v>
      </c>
      <c r="B90" s="335" t="s">
        <v>551</v>
      </c>
      <c r="C90" s="83" t="s">
        <v>762</v>
      </c>
      <c r="D90" s="53">
        <v>42213</v>
      </c>
      <c r="E90" s="43" t="s">
        <v>596</v>
      </c>
      <c r="F90" s="335" t="s">
        <v>590</v>
      </c>
      <c r="G90" s="335">
        <v>762</v>
      </c>
      <c r="H90" s="83" t="s">
        <v>765</v>
      </c>
      <c r="I90" s="43"/>
      <c r="J90" s="43" t="s">
        <v>358</v>
      </c>
      <c r="K90" s="43" t="s">
        <v>358</v>
      </c>
      <c r="L90" s="43" t="s">
        <v>358</v>
      </c>
      <c r="M90" s="43"/>
      <c r="N90" s="43" t="s">
        <v>358</v>
      </c>
      <c r="O90" s="43"/>
      <c r="P90" s="418" t="s">
        <v>358</v>
      </c>
      <c r="Q90" s="335"/>
      <c r="X90" s="53">
        <v>34812</v>
      </c>
      <c r="Y90" s="420">
        <v>4340</v>
      </c>
    </row>
    <row r="91" spans="1:25" s="52" customFormat="1" x14ac:dyDescent="0.2">
      <c r="A91" s="335" t="s">
        <v>673</v>
      </c>
      <c r="B91" s="335">
        <v>99900287</v>
      </c>
      <c r="C91" s="83" t="s">
        <v>762</v>
      </c>
      <c r="D91" s="53">
        <v>36241.84375</v>
      </c>
      <c r="E91" s="90" t="s">
        <v>579</v>
      </c>
      <c r="F91" s="90" t="s">
        <v>590</v>
      </c>
      <c r="G91" s="335">
        <v>784</v>
      </c>
      <c r="H91" s="83" t="s">
        <v>765</v>
      </c>
      <c r="I91" s="335">
        <v>14</v>
      </c>
      <c r="J91" s="335">
        <v>1</v>
      </c>
      <c r="K91" s="335">
        <v>0.5</v>
      </c>
      <c r="L91" s="335">
        <v>5</v>
      </c>
      <c r="M91" s="335"/>
      <c r="N91" s="335">
        <v>0.15</v>
      </c>
      <c r="O91" s="335"/>
      <c r="P91" s="99">
        <v>5</v>
      </c>
      <c r="Q91" s="335"/>
      <c r="X91" s="53">
        <v>34813</v>
      </c>
      <c r="Y91" s="420">
        <v>4050</v>
      </c>
    </row>
    <row r="92" spans="1:25" s="52" customFormat="1" x14ac:dyDescent="0.2">
      <c r="A92" s="335" t="s">
        <v>554</v>
      </c>
      <c r="B92" s="43" t="s">
        <v>645</v>
      </c>
      <c r="C92" s="83" t="s">
        <v>762</v>
      </c>
      <c r="D92" s="63">
        <v>35338</v>
      </c>
      <c r="E92" s="335" t="s">
        <v>656</v>
      </c>
      <c r="F92" s="53" t="s">
        <v>590</v>
      </c>
      <c r="G92" s="335">
        <v>800</v>
      </c>
      <c r="H92" s="83" t="s">
        <v>765</v>
      </c>
      <c r="I92" s="335">
        <v>4</v>
      </c>
      <c r="J92" s="335">
        <v>1</v>
      </c>
      <c r="K92" s="335" t="s">
        <v>659</v>
      </c>
      <c r="L92" s="335">
        <v>2</v>
      </c>
      <c r="M92" s="335" t="s">
        <v>657</v>
      </c>
      <c r="N92" s="335" t="s">
        <v>659</v>
      </c>
      <c r="O92" s="335">
        <v>4</v>
      </c>
      <c r="P92" s="99">
        <v>2</v>
      </c>
      <c r="Q92" s="335"/>
      <c r="X92" s="53">
        <v>34814</v>
      </c>
      <c r="Y92" s="420">
        <v>4100</v>
      </c>
    </row>
    <row r="93" spans="1:25" s="52" customFormat="1" x14ac:dyDescent="0.2">
      <c r="A93" s="335" t="s">
        <v>554</v>
      </c>
      <c r="B93" s="43" t="s">
        <v>597</v>
      </c>
      <c r="C93" s="83" t="s">
        <v>762</v>
      </c>
      <c r="D93" s="63">
        <v>35338</v>
      </c>
      <c r="E93" s="335" t="s">
        <v>656</v>
      </c>
      <c r="F93" s="53" t="s">
        <v>590</v>
      </c>
      <c r="G93" s="335">
        <v>809</v>
      </c>
      <c r="H93" s="83" t="s">
        <v>765</v>
      </c>
      <c r="I93" s="335">
        <v>1.79</v>
      </c>
      <c r="J93" s="335" t="s">
        <v>542</v>
      </c>
      <c r="K93" s="335" t="s">
        <v>513</v>
      </c>
      <c r="L93" s="335">
        <v>1.58</v>
      </c>
      <c r="M93" s="335" t="s">
        <v>658</v>
      </c>
      <c r="N93" s="335">
        <v>0.04</v>
      </c>
      <c r="O93" s="335">
        <v>11.8</v>
      </c>
      <c r="P93" s="99">
        <v>2.35</v>
      </c>
      <c r="Q93" s="335"/>
      <c r="X93" s="53">
        <v>34815</v>
      </c>
      <c r="Y93" s="420">
        <v>4270</v>
      </c>
    </row>
    <row r="94" spans="1:25" s="52" customFormat="1" x14ac:dyDescent="0.2">
      <c r="A94" s="335" t="s">
        <v>554</v>
      </c>
      <c r="B94" s="335" t="s">
        <v>352</v>
      </c>
      <c r="C94" s="83" t="s">
        <v>762</v>
      </c>
      <c r="D94" s="53">
        <v>39273.5</v>
      </c>
      <c r="E94" s="335" t="s">
        <v>656</v>
      </c>
      <c r="F94" s="53" t="s">
        <v>590</v>
      </c>
      <c r="G94" s="335">
        <v>820</v>
      </c>
      <c r="H94" s="83" t="s">
        <v>765</v>
      </c>
      <c r="I94" s="335" t="s">
        <v>543</v>
      </c>
      <c r="J94" s="335">
        <v>0.71</v>
      </c>
      <c r="K94" s="335">
        <v>0.02</v>
      </c>
      <c r="L94" s="335" t="s">
        <v>659</v>
      </c>
      <c r="M94" s="335">
        <v>11.65</v>
      </c>
      <c r="N94" s="335" t="s">
        <v>541</v>
      </c>
      <c r="O94" s="335">
        <v>15.28</v>
      </c>
      <c r="P94" s="99" t="s">
        <v>542</v>
      </c>
      <c r="Q94" s="335"/>
      <c r="X94" s="53">
        <v>34816</v>
      </c>
      <c r="Y94" s="420">
        <v>4260</v>
      </c>
    </row>
    <row r="95" spans="1:25" s="52" customFormat="1" x14ac:dyDescent="0.2">
      <c r="A95" s="335" t="s">
        <v>554</v>
      </c>
      <c r="B95" s="335" t="s">
        <v>354</v>
      </c>
      <c r="C95" s="83" t="s">
        <v>762</v>
      </c>
      <c r="D95" s="53">
        <v>39372.607638888891</v>
      </c>
      <c r="E95" s="90" t="s">
        <v>584</v>
      </c>
      <c r="F95" s="90" t="s">
        <v>590</v>
      </c>
      <c r="G95" s="335">
        <v>842</v>
      </c>
      <c r="H95" s="83" t="s">
        <v>765</v>
      </c>
      <c r="I95" s="335">
        <v>5.2</v>
      </c>
      <c r="J95" s="335">
        <v>1</v>
      </c>
      <c r="K95" s="335">
        <v>0.5</v>
      </c>
      <c r="L95" s="335">
        <v>5</v>
      </c>
      <c r="M95" s="335"/>
      <c r="N95" s="335">
        <v>0.15</v>
      </c>
      <c r="O95" s="335"/>
      <c r="P95" s="99">
        <v>5</v>
      </c>
      <c r="Q95" s="335"/>
      <c r="X95" s="53">
        <v>34817</v>
      </c>
      <c r="Y95" s="420">
        <v>4320</v>
      </c>
    </row>
    <row r="96" spans="1:25" s="52" customFormat="1" x14ac:dyDescent="0.2">
      <c r="A96" s="335" t="s">
        <v>554</v>
      </c>
      <c r="B96" s="43" t="s">
        <v>652</v>
      </c>
      <c r="C96" s="83" t="s">
        <v>762</v>
      </c>
      <c r="D96" s="63">
        <v>36494</v>
      </c>
      <c r="E96" s="90" t="s">
        <v>579</v>
      </c>
      <c r="F96" s="90" t="s">
        <v>590</v>
      </c>
      <c r="G96" s="335">
        <v>846</v>
      </c>
      <c r="H96" s="83" t="s">
        <v>765</v>
      </c>
      <c r="I96" s="335">
        <v>5.1000000000000005</v>
      </c>
      <c r="J96" s="335">
        <v>0.91</v>
      </c>
      <c r="K96" s="335">
        <v>0.5</v>
      </c>
      <c r="L96" s="335">
        <v>5</v>
      </c>
      <c r="M96" s="335"/>
      <c r="N96" s="335">
        <v>0.15</v>
      </c>
      <c r="O96" s="335"/>
      <c r="P96" s="99">
        <v>5</v>
      </c>
      <c r="Q96" s="335"/>
      <c r="X96" s="53">
        <v>34818</v>
      </c>
      <c r="Y96" s="420">
        <v>4300</v>
      </c>
    </row>
    <row r="97" spans="1:25" s="52" customFormat="1" x14ac:dyDescent="0.2">
      <c r="A97" s="335" t="s">
        <v>554</v>
      </c>
      <c r="B97" s="43" t="s">
        <v>609</v>
      </c>
      <c r="C97" s="83" t="s">
        <v>762</v>
      </c>
      <c r="D97" s="63">
        <v>36494</v>
      </c>
      <c r="E97" s="43" t="s">
        <v>596</v>
      </c>
      <c r="F97" s="335" t="s">
        <v>590</v>
      </c>
      <c r="G97" s="335">
        <v>850</v>
      </c>
      <c r="H97" s="83" t="s">
        <v>765</v>
      </c>
      <c r="I97" s="43"/>
      <c r="J97" s="43" t="s">
        <v>358</v>
      </c>
      <c r="K97" s="43" t="s">
        <v>358</v>
      </c>
      <c r="L97" s="43" t="s">
        <v>358</v>
      </c>
      <c r="M97" s="43"/>
      <c r="N97" s="43">
        <v>3.5</v>
      </c>
      <c r="O97" s="43"/>
      <c r="P97" s="418" t="s">
        <v>358</v>
      </c>
      <c r="Q97" s="335"/>
      <c r="X97" s="53">
        <v>34819</v>
      </c>
      <c r="Y97" s="420">
        <v>4370</v>
      </c>
    </row>
    <row r="98" spans="1:25" s="52" customFormat="1" x14ac:dyDescent="0.2">
      <c r="A98" s="335" t="s">
        <v>673</v>
      </c>
      <c r="B98" s="335">
        <v>99500652</v>
      </c>
      <c r="C98" s="83" t="s">
        <v>762</v>
      </c>
      <c r="D98" s="53">
        <v>34968.75</v>
      </c>
      <c r="E98" s="43" t="s">
        <v>596</v>
      </c>
      <c r="F98" s="335" t="s">
        <v>590</v>
      </c>
      <c r="G98" s="335">
        <v>850</v>
      </c>
      <c r="H98" s="83" t="s">
        <v>765</v>
      </c>
      <c r="I98" s="43"/>
      <c r="J98" s="43" t="s">
        <v>358</v>
      </c>
      <c r="K98" s="43" t="s">
        <v>358</v>
      </c>
      <c r="L98" s="43" t="s">
        <v>358</v>
      </c>
      <c r="M98" s="43"/>
      <c r="N98" s="43">
        <v>3.5</v>
      </c>
      <c r="O98" s="43"/>
      <c r="P98" s="418" t="s">
        <v>358</v>
      </c>
      <c r="Q98" s="335"/>
      <c r="X98" s="53">
        <v>34820</v>
      </c>
      <c r="Y98" s="420">
        <v>4540</v>
      </c>
    </row>
    <row r="99" spans="1:25" s="52" customFormat="1" x14ac:dyDescent="0.2">
      <c r="A99" s="335" t="s">
        <v>554</v>
      </c>
      <c r="B99" s="335" t="s">
        <v>330</v>
      </c>
      <c r="C99" s="83" t="s">
        <v>762</v>
      </c>
      <c r="D99" s="53">
        <v>36558.506944444445</v>
      </c>
      <c r="E99" s="43" t="s">
        <v>596</v>
      </c>
      <c r="F99" s="335" t="s">
        <v>590</v>
      </c>
      <c r="G99" s="335">
        <v>908</v>
      </c>
      <c r="H99" s="83" t="s">
        <v>765</v>
      </c>
      <c r="I99" s="43"/>
      <c r="J99" s="43" t="s">
        <v>358</v>
      </c>
      <c r="K99" s="43"/>
      <c r="L99" s="43" t="s">
        <v>358</v>
      </c>
      <c r="M99" s="43"/>
      <c r="N99" s="43" t="s">
        <v>358</v>
      </c>
      <c r="O99" s="43"/>
      <c r="P99" s="418"/>
      <c r="Q99" s="335"/>
      <c r="X99" s="53">
        <v>34821</v>
      </c>
      <c r="Y99" s="420">
        <v>4730</v>
      </c>
    </row>
    <row r="100" spans="1:25" s="52" customFormat="1" x14ac:dyDescent="0.2">
      <c r="A100" s="335" t="s">
        <v>673</v>
      </c>
      <c r="B100" s="335">
        <v>99900124</v>
      </c>
      <c r="C100" s="83" t="s">
        <v>762</v>
      </c>
      <c r="D100" s="53">
        <v>36229.739583333336</v>
      </c>
      <c r="E100" s="43" t="s">
        <v>596</v>
      </c>
      <c r="F100" s="335" t="s">
        <v>590</v>
      </c>
      <c r="G100" s="335">
        <v>908</v>
      </c>
      <c r="H100" s="83" t="s">
        <v>765</v>
      </c>
      <c r="I100" s="43"/>
      <c r="J100" s="43" t="s">
        <v>358</v>
      </c>
      <c r="K100" s="43"/>
      <c r="L100" s="43" t="s">
        <v>358</v>
      </c>
      <c r="M100" s="43"/>
      <c r="N100" s="43" t="s">
        <v>358</v>
      </c>
      <c r="O100" s="43"/>
      <c r="P100" s="418"/>
      <c r="Q100" s="335"/>
      <c r="X100" s="53">
        <v>34822</v>
      </c>
      <c r="Y100" s="420">
        <v>4690</v>
      </c>
    </row>
    <row r="101" spans="1:25" s="52" customFormat="1" x14ac:dyDescent="0.2">
      <c r="A101" s="335" t="s">
        <v>673</v>
      </c>
      <c r="B101" s="335">
        <v>101</v>
      </c>
      <c r="C101" s="83" t="s">
        <v>762</v>
      </c>
      <c r="D101" s="53">
        <v>36493.791666666664</v>
      </c>
      <c r="E101" s="335" t="s">
        <v>656</v>
      </c>
      <c r="F101" s="53" t="s">
        <v>590</v>
      </c>
      <c r="G101" s="335">
        <v>919</v>
      </c>
      <c r="H101" s="83" t="s">
        <v>765</v>
      </c>
      <c r="I101" s="335">
        <v>3.19</v>
      </c>
      <c r="J101" s="335" t="s">
        <v>659</v>
      </c>
      <c r="K101" s="335" t="s">
        <v>659</v>
      </c>
      <c r="L101" s="335">
        <v>3.08</v>
      </c>
      <c r="M101" s="335" t="s">
        <v>658</v>
      </c>
      <c r="N101" s="335" t="s">
        <v>659</v>
      </c>
      <c r="O101" s="335">
        <v>4.8600000000000003</v>
      </c>
      <c r="P101" s="99">
        <v>2.13</v>
      </c>
      <c r="Q101" s="335"/>
      <c r="X101" s="53">
        <v>34823</v>
      </c>
      <c r="Y101" s="420">
        <v>4870</v>
      </c>
    </row>
    <row r="102" spans="1:25" s="52" customFormat="1" x14ac:dyDescent="0.2">
      <c r="A102" s="335" t="s">
        <v>673</v>
      </c>
      <c r="B102" s="335">
        <v>71</v>
      </c>
      <c r="C102" s="83" t="s">
        <v>762</v>
      </c>
      <c r="D102" s="53">
        <v>36545.729166666664</v>
      </c>
      <c r="E102" s="335" t="s">
        <v>656</v>
      </c>
      <c r="F102" s="53" t="s">
        <v>590</v>
      </c>
      <c r="G102" s="335">
        <v>931</v>
      </c>
      <c r="H102" s="83" t="s">
        <v>765</v>
      </c>
      <c r="I102" s="335">
        <v>2.2200000000000002</v>
      </c>
      <c r="J102" s="335" t="s">
        <v>542</v>
      </c>
      <c r="K102" s="335" t="s">
        <v>659</v>
      </c>
      <c r="L102" s="335">
        <v>1.8</v>
      </c>
      <c r="M102" s="335" t="s">
        <v>658</v>
      </c>
      <c r="N102" s="335" t="s">
        <v>659</v>
      </c>
      <c r="O102" s="335">
        <v>5.95</v>
      </c>
      <c r="P102" s="99">
        <v>2.44</v>
      </c>
      <c r="Q102" s="335"/>
      <c r="X102" s="53">
        <v>34824</v>
      </c>
      <c r="Y102" s="420">
        <v>4970</v>
      </c>
    </row>
    <row r="103" spans="1:25" s="52" customFormat="1" x14ac:dyDescent="0.2">
      <c r="A103" s="335" t="s">
        <v>673</v>
      </c>
      <c r="B103" s="335">
        <v>69</v>
      </c>
      <c r="C103" s="83" t="s">
        <v>762</v>
      </c>
      <c r="D103" s="53">
        <v>36544.84375</v>
      </c>
      <c r="E103" s="43" t="s">
        <v>596</v>
      </c>
      <c r="F103" s="335" t="s">
        <v>590</v>
      </c>
      <c r="G103" s="335">
        <v>950</v>
      </c>
      <c r="H103" s="83" t="s">
        <v>765</v>
      </c>
      <c r="I103" s="43"/>
      <c r="J103" s="43" t="s">
        <v>358</v>
      </c>
      <c r="K103" s="43"/>
      <c r="L103" s="43" t="s">
        <v>358</v>
      </c>
      <c r="M103" s="43"/>
      <c r="N103" s="43" t="s">
        <v>358</v>
      </c>
      <c r="O103" s="43"/>
      <c r="P103" s="418" t="s">
        <v>358</v>
      </c>
      <c r="Q103" s="335"/>
      <c r="X103" s="53">
        <v>34825</v>
      </c>
      <c r="Y103" s="420">
        <v>5220</v>
      </c>
    </row>
    <row r="104" spans="1:25" s="52" customFormat="1" x14ac:dyDescent="0.2">
      <c r="A104" s="335" t="s">
        <v>554</v>
      </c>
      <c r="B104" s="43">
        <v>2429149</v>
      </c>
      <c r="C104" s="83" t="s">
        <v>762</v>
      </c>
      <c r="D104" s="63">
        <v>40254</v>
      </c>
      <c r="E104" s="43" t="s">
        <v>596</v>
      </c>
      <c r="F104" s="335" t="s">
        <v>590</v>
      </c>
      <c r="G104" s="335">
        <v>950</v>
      </c>
      <c r="H104" s="83" t="s">
        <v>765</v>
      </c>
      <c r="I104" s="43"/>
      <c r="J104" s="43" t="s">
        <v>358</v>
      </c>
      <c r="K104" s="43"/>
      <c r="L104" s="43" t="s">
        <v>358</v>
      </c>
      <c r="M104" s="43"/>
      <c r="N104" s="43" t="s">
        <v>358</v>
      </c>
      <c r="O104" s="43"/>
      <c r="P104" s="418" t="s">
        <v>358</v>
      </c>
      <c r="Q104" s="335"/>
      <c r="X104" s="53">
        <v>34826</v>
      </c>
      <c r="Y104" s="420">
        <v>5410</v>
      </c>
    </row>
    <row r="105" spans="1:25" s="52" customFormat="1" x14ac:dyDescent="0.2">
      <c r="A105" s="335" t="s">
        <v>554</v>
      </c>
      <c r="B105" s="43">
        <v>2429159</v>
      </c>
      <c r="C105" s="83" t="s">
        <v>762</v>
      </c>
      <c r="D105" s="63">
        <v>40254</v>
      </c>
      <c r="E105" s="335" t="s">
        <v>656</v>
      </c>
      <c r="F105" s="53" t="s">
        <v>590</v>
      </c>
      <c r="G105" s="335">
        <v>953</v>
      </c>
      <c r="H105" s="83" t="s">
        <v>765</v>
      </c>
      <c r="I105" s="335">
        <v>2.21</v>
      </c>
      <c r="J105" s="335" t="s">
        <v>542</v>
      </c>
      <c r="K105" s="335" t="s">
        <v>659</v>
      </c>
      <c r="L105" s="335">
        <v>1.73</v>
      </c>
      <c r="M105" s="335" t="s">
        <v>658</v>
      </c>
      <c r="N105" s="335" t="s">
        <v>659</v>
      </c>
      <c r="O105" s="335">
        <v>8.1999999999999993</v>
      </c>
      <c r="P105" s="99">
        <v>2.68</v>
      </c>
      <c r="Q105" s="335"/>
      <c r="X105" s="53">
        <v>34827</v>
      </c>
      <c r="Y105" s="420">
        <v>5570</v>
      </c>
    </row>
    <row r="106" spans="1:25" s="52" customFormat="1" x14ac:dyDescent="0.2">
      <c r="A106" s="335" t="s">
        <v>554</v>
      </c>
      <c r="B106" s="43">
        <v>2429164</v>
      </c>
      <c r="C106" s="83" t="s">
        <v>762</v>
      </c>
      <c r="D106" s="63">
        <v>40254</v>
      </c>
      <c r="E106" s="43" t="s">
        <v>596</v>
      </c>
      <c r="F106" s="335" t="s">
        <v>590</v>
      </c>
      <c r="G106" s="335">
        <v>1000</v>
      </c>
      <c r="H106" s="83" t="s">
        <v>765</v>
      </c>
      <c r="I106" s="43"/>
      <c r="J106" s="43" t="s">
        <v>358</v>
      </c>
      <c r="K106" s="43"/>
      <c r="L106" s="43" t="s">
        <v>358</v>
      </c>
      <c r="M106" s="43"/>
      <c r="N106" s="43" t="s">
        <v>358</v>
      </c>
      <c r="O106" s="43"/>
      <c r="P106" s="418"/>
      <c r="Q106" s="335"/>
      <c r="X106" s="53">
        <v>34828</v>
      </c>
      <c r="Y106" s="420">
        <v>5590</v>
      </c>
    </row>
    <row r="107" spans="1:25" s="52" customFormat="1" x14ac:dyDescent="0.2">
      <c r="A107" s="335" t="s">
        <v>554</v>
      </c>
      <c r="B107" s="43">
        <v>2429173</v>
      </c>
      <c r="C107" s="83" t="s">
        <v>762</v>
      </c>
      <c r="D107" s="63">
        <v>40254</v>
      </c>
      <c r="E107" s="43" t="s">
        <v>596</v>
      </c>
      <c r="F107" s="335" t="s">
        <v>590</v>
      </c>
      <c r="G107" s="335">
        <v>1000</v>
      </c>
      <c r="H107" s="83" t="s">
        <v>765</v>
      </c>
      <c r="I107" s="43"/>
      <c r="J107" s="43" t="s">
        <v>358</v>
      </c>
      <c r="K107" s="43"/>
      <c r="L107" s="43" t="s">
        <v>358</v>
      </c>
      <c r="M107" s="43"/>
      <c r="N107" s="43" t="s">
        <v>358</v>
      </c>
      <c r="O107" s="43"/>
      <c r="P107" s="418"/>
      <c r="Q107" s="335"/>
      <c r="X107" s="53">
        <v>34829</v>
      </c>
      <c r="Y107" s="420">
        <v>5710</v>
      </c>
    </row>
    <row r="108" spans="1:25" s="52" customFormat="1" x14ac:dyDescent="0.2">
      <c r="A108" s="335" t="s">
        <v>554</v>
      </c>
      <c r="B108" s="43">
        <v>2429179</v>
      </c>
      <c r="C108" s="83" t="s">
        <v>762</v>
      </c>
      <c r="D108" s="63">
        <v>40254</v>
      </c>
      <c r="E108" s="90" t="s">
        <v>579</v>
      </c>
      <c r="F108" s="90" t="s">
        <v>590</v>
      </c>
      <c r="G108" s="335">
        <v>1010</v>
      </c>
      <c r="H108" s="83" t="s">
        <v>765</v>
      </c>
      <c r="I108" s="335">
        <v>15</v>
      </c>
      <c r="J108" s="335">
        <v>1</v>
      </c>
      <c r="K108" s="335">
        <v>0.5</v>
      </c>
      <c r="L108" s="335">
        <v>2.2999999999999998</v>
      </c>
      <c r="M108" s="335"/>
      <c r="N108" s="335">
        <v>0.15</v>
      </c>
      <c r="O108" s="335"/>
      <c r="P108" s="99">
        <v>5</v>
      </c>
      <c r="Q108" s="335"/>
      <c r="X108" s="53">
        <v>34830</v>
      </c>
      <c r="Y108" s="420">
        <v>5900</v>
      </c>
    </row>
    <row r="109" spans="1:25" s="52" customFormat="1" x14ac:dyDescent="0.2">
      <c r="A109" s="335" t="s">
        <v>673</v>
      </c>
      <c r="B109" s="335">
        <v>1128</v>
      </c>
      <c r="C109" s="83" t="s">
        <v>762</v>
      </c>
      <c r="D109" s="53">
        <v>36768.739583333336</v>
      </c>
      <c r="E109" s="43" t="s">
        <v>596</v>
      </c>
      <c r="F109" s="335" t="s">
        <v>590</v>
      </c>
      <c r="G109" s="335">
        <v>1020</v>
      </c>
      <c r="H109" s="83" t="s">
        <v>765</v>
      </c>
      <c r="I109" s="43"/>
      <c r="J109" s="43" t="s">
        <v>358</v>
      </c>
      <c r="K109" s="43" t="s">
        <v>358</v>
      </c>
      <c r="L109" s="43" t="s">
        <v>358</v>
      </c>
      <c r="M109" s="43"/>
      <c r="N109" s="43" t="s">
        <v>358</v>
      </c>
      <c r="O109" s="43"/>
      <c r="P109" s="418" t="s">
        <v>358</v>
      </c>
      <c r="Q109" s="335"/>
      <c r="X109" s="53">
        <v>34831</v>
      </c>
      <c r="Y109" s="420">
        <v>6030</v>
      </c>
    </row>
    <row r="110" spans="1:25" s="52" customFormat="1" x14ac:dyDescent="0.2">
      <c r="A110" s="335" t="s">
        <v>673</v>
      </c>
      <c r="B110" s="335">
        <v>99900159</v>
      </c>
      <c r="C110" s="83" t="s">
        <v>762</v>
      </c>
      <c r="D110" s="53">
        <v>36144.854166666664</v>
      </c>
      <c r="E110" s="43" t="s">
        <v>596</v>
      </c>
      <c r="F110" s="335" t="s">
        <v>590</v>
      </c>
      <c r="G110" s="335">
        <v>1020</v>
      </c>
      <c r="H110" s="83" t="s">
        <v>765</v>
      </c>
      <c r="I110" s="43"/>
      <c r="J110" s="43" t="s">
        <v>358</v>
      </c>
      <c r="K110" s="43" t="s">
        <v>358</v>
      </c>
      <c r="L110" s="43" t="s">
        <v>358</v>
      </c>
      <c r="M110" s="43"/>
      <c r="N110" s="43" t="s">
        <v>358</v>
      </c>
      <c r="O110" s="43"/>
      <c r="P110" s="418" t="s">
        <v>358</v>
      </c>
      <c r="Q110" s="335"/>
      <c r="X110" s="53">
        <v>34832</v>
      </c>
      <c r="Y110" s="420">
        <v>6020</v>
      </c>
    </row>
    <row r="111" spans="1:25" s="52" customFormat="1" x14ac:dyDescent="0.2">
      <c r="A111" s="335" t="s">
        <v>554</v>
      </c>
      <c r="B111" s="43" t="s">
        <v>638</v>
      </c>
      <c r="C111" s="83" t="s">
        <v>762</v>
      </c>
      <c r="D111" s="63">
        <v>35682</v>
      </c>
      <c r="E111" s="43" t="s">
        <v>596</v>
      </c>
      <c r="F111" s="335" t="s">
        <v>590</v>
      </c>
      <c r="G111" s="335">
        <v>1080</v>
      </c>
      <c r="H111" s="83" t="s">
        <v>765</v>
      </c>
      <c r="I111" s="43"/>
      <c r="J111" s="43" t="s">
        <v>358</v>
      </c>
      <c r="K111" s="43"/>
      <c r="L111" s="43" t="s">
        <v>358</v>
      </c>
      <c r="M111" s="43"/>
      <c r="N111" s="43" t="s">
        <v>358</v>
      </c>
      <c r="O111" s="43"/>
      <c r="P111" s="418" t="s">
        <v>358</v>
      </c>
      <c r="Q111" s="335"/>
      <c r="X111" s="53">
        <v>34833</v>
      </c>
      <c r="Y111" s="420">
        <v>5920</v>
      </c>
    </row>
    <row r="112" spans="1:25" s="52" customFormat="1" x14ac:dyDescent="0.2">
      <c r="A112" s="335" t="s">
        <v>554</v>
      </c>
      <c r="B112" s="43" t="s">
        <v>602</v>
      </c>
      <c r="C112" s="83" t="s">
        <v>762</v>
      </c>
      <c r="D112" s="63">
        <v>35682</v>
      </c>
      <c r="E112" s="43" t="s">
        <v>596</v>
      </c>
      <c r="F112" s="335" t="s">
        <v>590</v>
      </c>
      <c r="G112" s="335">
        <v>1080</v>
      </c>
      <c r="H112" s="83" t="s">
        <v>765</v>
      </c>
      <c r="I112" s="43"/>
      <c r="J112" s="43" t="s">
        <v>358</v>
      </c>
      <c r="K112" s="43"/>
      <c r="L112" s="43" t="s">
        <v>358</v>
      </c>
      <c r="M112" s="43"/>
      <c r="N112" s="43" t="s">
        <v>358</v>
      </c>
      <c r="O112" s="43"/>
      <c r="P112" s="418" t="s">
        <v>358</v>
      </c>
      <c r="Q112" s="335"/>
      <c r="X112" s="53">
        <v>34834</v>
      </c>
      <c r="Y112" s="420">
        <v>5750</v>
      </c>
    </row>
    <row r="113" spans="1:25" s="52" customFormat="1" x14ac:dyDescent="0.2">
      <c r="A113" s="335" t="s">
        <v>673</v>
      </c>
      <c r="B113" s="335">
        <v>700050</v>
      </c>
      <c r="C113" s="83" t="s">
        <v>762</v>
      </c>
      <c r="D113" s="53">
        <v>39042.795138888891</v>
      </c>
      <c r="E113" s="90" t="s">
        <v>584</v>
      </c>
      <c r="F113" s="90" t="s">
        <v>590</v>
      </c>
      <c r="G113" s="335">
        <v>1100</v>
      </c>
      <c r="H113" s="83" t="s">
        <v>765</v>
      </c>
      <c r="I113" s="335">
        <v>15</v>
      </c>
      <c r="J113" s="335">
        <v>1</v>
      </c>
      <c r="K113" s="335">
        <v>0.5</v>
      </c>
      <c r="L113" s="335">
        <v>5</v>
      </c>
      <c r="M113" s="335"/>
      <c r="N113" s="335">
        <v>0.15</v>
      </c>
      <c r="O113" s="335"/>
      <c r="P113" s="99">
        <v>23</v>
      </c>
      <c r="Q113" s="335"/>
      <c r="X113" s="53">
        <v>34835</v>
      </c>
      <c r="Y113" s="420">
        <v>5870</v>
      </c>
    </row>
    <row r="114" spans="1:25" s="52" customFormat="1" x14ac:dyDescent="0.2">
      <c r="A114" s="335" t="s">
        <v>673</v>
      </c>
      <c r="B114" s="335">
        <v>20</v>
      </c>
      <c r="C114" s="83" t="s">
        <v>762</v>
      </c>
      <c r="D114" s="53">
        <v>36501.798611111109</v>
      </c>
      <c r="E114" s="335" t="s">
        <v>656</v>
      </c>
      <c r="F114" s="53" t="s">
        <v>590</v>
      </c>
      <c r="G114" s="335">
        <v>1100</v>
      </c>
      <c r="H114" s="83" t="s">
        <v>765</v>
      </c>
      <c r="I114" s="335">
        <v>2.81</v>
      </c>
      <c r="J114" s="335" t="s">
        <v>542</v>
      </c>
      <c r="K114" s="335" t="s">
        <v>512</v>
      </c>
      <c r="L114" s="335">
        <v>1.54</v>
      </c>
      <c r="M114" s="335" t="s">
        <v>658</v>
      </c>
      <c r="N114" s="335" t="s">
        <v>666</v>
      </c>
      <c r="O114" s="335">
        <v>3.71</v>
      </c>
      <c r="P114" s="99">
        <v>2.98</v>
      </c>
      <c r="Q114" s="335"/>
      <c r="X114" s="53">
        <v>34836</v>
      </c>
      <c r="Y114" s="420">
        <v>6490</v>
      </c>
    </row>
    <row r="115" spans="1:25" s="52" customFormat="1" x14ac:dyDescent="0.2">
      <c r="A115" s="335" t="s">
        <v>554</v>
      </c>
      <c r="B115" s="335" t="s">
        <v>331</v>
      </c>
      <c r="C115" s="83" t="s">
        <v>762</v>
      </c>
      <c r="D115" s="53">
        <v>36502.556944444441</v>
      </c>
      <c r="E115" s="335" t="s">
        <v>656</v>
      </c>
      <c r="F115" s="53" t="s">
        <v>590</v>
      </c>
      <c r="G115" s="335">
        <v>1110</v>
      </c>
      <c r="H115" s="83" t="s">
        <v>765</v>
      </c>
      <c r="I115" s="335">
        <v>16</v>
      </c>
      <c r="J115" s="335" t="s">
        <v>659</v>
      </c>
      <c r="K115" s="335" t="s">
        <v>659</v>
      </c>
      <c r="L115" s="335">
        <v>3</v>
      </c>
      <c r="M115" s="335">
        <v>17</v>
      </c>
      <c r="N115" s="335" t="s">
        <v>659</v>
      </c>
      <c r="O115" s="335">
        <v>26</v>
      </c>
      <c r="P115" s="99">
        <v>6</v>
      </c>
      <c r="Q115" s="335"/>
      <c r="X115" s="53">
        <v>34837</v>
      </c>
      <c r="Y115" s="420">
        <v>6660</v>
      </c>
    </row>
    <row r="116" spans="1:25" s="52" customFormat="1" x14ac:dyDescent="0.2">
      <c r="A116" s="335" t="s">
        <v>673</v>
      </c>
      <c r="B116" s="335">
        <v>19</v>
      </c>
      <c r="C116" s="83" t="s">
        <v>762</v>
      </c>
      <c r="D116" s="53">
        <v>36502.635416666664</v>
      </c>
      <c r="E116" s="90" t="s">
        <v>584</v>
      </c>
      <c r="F116" s="90" t="s">
        <v>590</v>
      </c>
      <c r="G116" s="335">
        <v>1120</v>
      </c>
      <c r="H116" s="83" t="s">
        <v>765</v>
      </c>
      <c r="I116" s="335">
        <v>28</v>
      </c>
      <c r="J116" s="335">
        <v>1</v>
      </c>
      <c r="K116" s="335">
        <v>0.5</v>
      </c>
      <c r="L116" s="335">
        <v>5</v>
      </c>
      <c r="M116" s="335"/>
      <c r="N116" s="335">
        <v>0.15</v>
      </c>
      <c r="O116" s="335"/>
      <c r="P116" s="99">
        <v>5</v>
      </c>
      <c r="Q116" s="335"/>
      <c r="X116" s="53">
        <v>34838</v>
      </c>
      <c r="Y116" s="420">
        <v>6530</v>
      </c>
    </row>
    <row r="117" spans="1:25" s="52" customFormat="1" x14ac:dyDescent="0.2">
      <c r="A117" s="335" t="s">
        <v>554</v>
      </c>
      <c r="B117" s="335" t="s">
        <v>304</v>
      </c>
      <c r="C117" s="83" t="s">
        <v>762</v>
      </c>
      <c r="D117" s="53">
        <v>35354.578472222223</v>
      </c>
      <c r="E117" s="90" t="s">
        <v>585</v>
      </c>
      <c r="F117" s="90" t="s">
        <v>590</v>
      </c>
      <c r="G117" s="335">
        <v>1120</v>
      </c>
      <c r="H117" s="83" t="s">
        <v>765</v>
      </c>
      <c r="I117" s="335">
        <v>23</v>
      </c>
      <c r="J117" s="335">
        <v>1</v>
      </c>
      <c r="K117" s="335">
        <v>0.5</v>
      </c>
      <c r="L117" s="335">
        <v>5</v>
      </c>
      <c r="M117" s="335"/>
      <c r="N117" s="335">
        <v>0.15</v>
      </c>
      <c r="O117" s="335"/>
      <c r="P117" s="99">
        <v>5</v>
      </c>
      <c r="Q117" s="335"/>
      <c r="X117" s="53">
        <v>34839</v>
      </c>
      <c r="Y117" s="420">
        <v>6580</v>
      </c>
    </row>
    <row r="118" spans="1:25" s="52" customFormat="1" x14ac:dyDescent="0.2">
      <c r="A118" s="335" t="s">
        <v>554</v>
      </c>
      <c r="B118" s="335" t="s">
        <v>313</v>
      </c>
      <c r="C118" s="83" t="s">
        <v>762</v>
      </c>
      <c r="D118" s="53">
        <v>36201.554861111108</v>
      </c>
      <c r="E118" s="90" t="s">
        <v>585</v>
      </c>
      <c r="F118" s="90" t="s">
        <v>590</v>
      </c>
      <c r="G118" s="335">
        <v>1120</v>
      </c>
      <c r="H118" s="83" t="s">
        <v>765</v>
      </c>
      <c r="I118" s="335">
        <v>24</v>
      </c>
      <c r="J118" s="335">
        <v>1</v>
      </c>
      <c r="K118" s="335">
        <v>0.5</v>
      </c>
      <c r="L118" s="335">
        <v>5</v>
      </c>
      <c r="M118" s="335"/>
      <c r="N118" s="335">
        <v>0.15</v>
      </c>
      <c r="O118" s="335"/>
      <c r="P118" s="99">
        <v>5</v>
      </c>
      <c r="Q118" s="335"/>
      <c r="X118" s="53">
        <v>34840</v>
      </c>
      <c r="Y118" s="420">
        <v>6720</v>
      </c>
    </row>
    <row r="119" spans="1:25" s="52" customFormat="1" x14ac:dyDescent="0.2">
      <c r="A119" s="335" t="s">
        <v>554</v>
      </c>
      <c r="B119" s="43" t="s">
        <v>648</v>
      </c>
      <c r="C119" s="83" t="s">
        <v>762</v>
      </c>
      <c r="D119" s="63">
        <v>36068</v>
      </c>
      <c r="E119" s="335" t="s">
        <v>656</v>
      </c>
      <c r="F119" s="53" t="s">
        <v>590</v>
      </c>
      <c r="G119" s="335">
        <v>1130</v>
      </c>
      <c r="H119" s="83" t="s">
        <v>765</v>
      </c>
      <c r="I119" s="335">
        <v>2.4700000000000002</v>
      </c>
      <c r="J119" s="335" t="s">
        <v>542</v>
      </c>
      <c r="K119" s="335">
        <v>0.02</v>
      </c>
      <c r="L119" s="335">
        <v>2.25</v>
      </c>
      <c r="M119" s="335" t="s">
        <v>658</v>
      </c>
      <c r="N119" s="335">
        <v>0.05</v>
      </c>
      <c r="O119" s="335">
        <v>3.94</v>
      </c>
      <c r="P119" s="99">
        <v>3.74</v>
      </c>
      <c r="Q119" s="335"/>
      <c r="X119" s="53">
        <v>34841</v>
      </c>
      <c r="Y119" s="420">
        <v>6970</v>
      </c>
    </row>
    <row r="120" spans="1:25" s="52" customFormat="1" x14ac:dyDescent="0.2">
      <c r="A120" s="335" t="s">
        <v>554</v>
      </c>
      <c r="B120" s="43" t="s">
        <v>613</v>
      </c>
      <c r="C120" s="83" t="s">
        <v>762</v>
      </c>
      <c r="D120" s="63">
        <v>36068</v>
      </c>
      <c r="E120" s="335" t="s">
        <v>663</v>
      </c>
      <c r="F120" s="53" t="s">
        <v>591</v>
      </c>
      <c r="G120" s="335">
        <v>497</v>
      </c>
      <c r="H120" s="83" t="s">
        <v>765</v>
      </c>
      <c r="I120" s="335">
        <v>3.07</v>
      </c>
      <c r="J120" s="335" t="s">
        <v>669</v>
      </c>
      <c r="K120" s="335" t="s">
        <v>513</v>
      </c>
      <c r="L120" s="335">
        <v>1.59</v>
      </c>
      <c r="M120" s="335" t="s">
        <v>664</v>
      </c>
      <c r="N120" s="335" t="s">
        <v>666</v>
      </c>
      <c r="O120" s="335">
        <v>30.76</v>
      </c>
      <c r="P120" s="99">
        <v>2.27</v>
      </c>
      <c r="Q120" s="335"/>
      <c r="X120" s="53">
        <v>34842</v>
      </c>
      <c r="Y120" s="420">
        <v>7270</v>
      </c>
    </row>
    <row r="121" spans="1:25" s="52" customFormat="1" x14ac:dyDescent="0.2">
      <c r="A121" s="335" t="s">
        <v>509</v>
      </c>
      <c r="B121" s="335" t="s">
        <v>545</v>
      </c>
      <c r="C121" s="83" t="s">
        <v>762</v>
      </c>
      <c r="D121" s="53">
        <v>42206</v>
      </c>
      <c r="E121" s="335" t="s">
        <v>663</v>
      </c>
      <c r="F121" s="53" t="s">
        <v>591</v>
      </c>
      <c r="G121" s="335">
        <v>572</v>
      </c>
      <c r="H121" s="83" t="s">
        <v>765</v>
      </c>
      <c r="I121" s="335">
        <v>6.46</v>
      </c>
      <c r="J121" s="335" t="s">
        <v>669</v>
      </c>
      <c r="K121" s="335" t="s">
        <v>513</v>
      </c>
      <c r="L121" s="335">
        <v>1.73</v>
      </c>
      <c r="M121" s="335">
        <v>10.44</v>
      </c>
      <c r="N121" s="335">
        <v>0.09</v>
      </c>
      <c r="O121" s="335">
        <v>12.29</v>
      </c>
      <c r="P121" s="99">
        <v>1.48</v>
      </c>
      <c r="Q121" s="335"/>
      <c r="X121" s="53">
        <v>34843</v>
      </c>
      <c r="Y121" s="420">
        <v>7510</v>
      </c>
    </row>
    <row r="122" spans="1:25" s="52" customFormat="1" x14ac:dyDescent="0.2">
      <c r="A122" s="335" t="s">
        <v>673</v>
      </c>
      <c r="B122" s="335">
        <v>99800113</v>
      </c>
      <c r="C122" s="83" t="s">
        <v>762</v>
      </c>
      <c r="D122" s="53">
        <v>35759.8125</v>
      </c>
      <c r="E122" s="90" t="s">
        <v>583</v>
      </c>
      <c r="F122" s="90" t="s">
        <v>591</v>
      </c>
      <c r="G122" s="335">
        <v>580</v>
      </c>
      <c r="H122" s="83" t="s">
        <v>765</v>
      </c>
      <c r="I122" s="335">
        <v>16</v>
      </c>
      <c r="J122" s="335">
        <v>1</v>
      </c>
      <c r="K122" s="335">
        <v>0.5</v>
      </c>
      <c r="L122" s="335">
        <v>5</v>
      </c>
      <c r="M122" s="335"/>
      <c r="N122" s="335">
        <v>0.15</v>
      </c>
      <c r="O122" s="335"/>
      <c r="P122" s="99">
        <v>5</v>
      </c>
      <c r="Q122" s="335"/>
      <c r="X122" s="53">
        <v>34844</v>
      </c>
      <c r="Y122" s="420">
        <v>7240</v>
      </c>
    </row>
    <row r="123" spans="1:25" s="52" customFormat="1" x14ac:dyDescent="0.2">
      <c r="A123" s="335" t="s">
        <v>673</v>
      </c>
      <c r="B123" s="335">
        <v>122</v>
      </c>
      <c r="C123" s="83" t="s">
        <v>762</v>
      </c>
      <c r="D123" s="53">
        <v>36514.729166666664</v>
      </c>
      <c r="E123" s="90" t="s">
        <v>583</v>
      </c>
      <c r="F123" s="90" t="s">
        <v>591</v>
      </c>
      <c r="G123" s="335">
        <v>612</v>
      </c>
      <c r="H123" s="83" t="s">
        <v>765</v>
      </c>
      <c r="I123" s="335">
        <v>11</v>
      </c>
      <c r="J123" s="335">
        <v>1.1000000000000001</v>
      </c>
      <c r="K123" s="335">
        <v>0.5</v>
      </c>
      <c r="L123" s="335">
        <v>5</v>
      </c>
      <c r="M123" s="335"/>
      <c r="N123" s="335">
        <v>0.15</v>
      </c>
      <c r="O123" s="335"/>
      <c r="P123" s="99">
        <v>5</v>
      </c>
      <c r="Q123" s="335"/>
      <c r="X123" s="53">
        <v>34845</v>
      </c>
      <c r="Y123" s="420">
        <v>7040</v>
      </c>
    </row>
    <row r="124" spans="1:25" s="52" customFormat="1" x14ac:dyDescent="0.2">
      <c r="A124" s="335" t="s">
        <v>554</v>
      </c>
      <c r="B124" s="43" t="s">
        <v>644</v>
      </c>
      <c r="C124" s="83" t="s">
        <v>762</v>
      </c>
      <c r="D124" s="63">
        <v>35355</v>
      </c>
      <c r="E124" s="335" t="s">
        <v>663</v>
      </c>
      <c r="F124" s="53" t="s">
        <v>591</v>
      </c>
      <c r="G124" s="335">
        <v>621</v>
      </c>
      <c r="H124" s="83" t="s">
        <v>765</v>
      </c>
      <c r="I124" s="335">
        <v>5.51</v>
      </c>
      <c r="J124" s="335">
        <v>0.93</v>
      </c>
      <c r="K124" s="335" t="s">
        <v>541</v>
      </c>
      <c r="L124" s="335">
        <v>2.21</v>
      </c>
      <c r="M124" s="335">
        <v>7.91</v>
      </c>
      <c r="N124" s="335" t="s">
        <v>535</v>
      </c>
      <c r="O124" s="335">
        <v>32.14</v>
      </c>
      <c r="P124" s="99">
        <v>4.1100000000000003</v>
      </c>
      <c r="Q124" s="335"/>
      <c r="X124" s="53">
        <v>34846</v>
      </c>
      <c r="Y124" s="420">
        <v>6790</v>
      </c>
    </row>
    <row r="125" spans="1:25" s="52" customFormat="1" x14ac:dyDescent="0.2">
      <c r="A125" s="335" t="s">
        <v>554</v>
      </c>
      <c r="B125" s="43" t="s">
        <v>598</v>
      </c>
      <c r="C125" s="83" t="s">
        <v>762</v>
      </c>
      <c r="D125" s="63">
        <v>35355</v>
      </c>
      <c r="E125" s="43" t="s">
        <v>616</v>
      </c>
      <c r="F125" s="48" t="s">
        <v>591</v>
      </c>
      <c r="G125" s="335">
        <v>636</v>
      </c>
      <c r="H125" s="83" t="s">
        <v>765</v>
      </c>
      <c r="I125" s="43" t="s">
        <v>358</v>
      </c>
      <c r="J125" s="43" t="s">
        <v>358</v>
      </c>
      <c r="K125" s="43" t="s">
        <v>358</v>
      </c>
      <c r="L125" s="43" t="s">
        <v>358</v>
      </c>
      <c r="M125" s="43"/>
      <c r="N125" s="43" t="s">
        <v>358</v>
      </c>
      <c r="O125" s="43">
        <v>18</v>
      </c>
      <c r="P125" s="418" t="s">
        <v>358</v>
      </c>
      <c r="Q125" s="335"/>
      <c r="X125" s="53">
        <v>34847</v>
      </c>
      <c r="Y125" s="420">
        <v>6640</v>
      </c>
    </row>
    <row r="126" spans="1:25" s="52" customFormat="1" x14ac:dyDescent="0.2">
      <c r="A126" s="335" t="s">
        <v>554</v>
      </c>
      <c r="B126" s="335" t="s">
        <v>317</v>
      </c>
      <c r="C126" s="83" t="s">
        <v>762</v>
      </c>
      <c r="D126" s="53">
        <v>34745.645833333336</v>
      </c>
      <c r="E126" s="43" t="s">
        <v>620</v>
      </c>
      <c r="F126" s="48" t="s">
        <v>591</v>
      </c>
      <c r="G126" s="335">
        <v>636</v>
      </c>
      <c r="H126" s="83" t="s">
        <v>765</v>
      </c>
      <c r="I126" s="43">
        <v>10</v>
      </c>
      <c r="J126" s="43" t="s">
        <v>358</v>
      </c>
      <c r="K126" s="43" t="s">
        <v>358</v>
      </c>
      <c r="L126" s="43" t="s">
        <v>358</v>
      </c>
      <c r="M126" s="43"/>
      <c r="N126" s="43" t="s">
        <v>358</v>
      </c>
      <c r="O126" s="43">
        <v>9.5397999999999996</v>
      </c>
      <c r="P126" s="418" t="s">
        <v>358</v>
      </c>
      <c r="Q126" s="335"/>
      <c r="X126" s="53">
        <v>34848</v>
      </c>
      <c r="Y126" s="420">
        <v>6670</v>
      </c>
    </row>
    <row r="127" spans="1:25" s="52" customFormat="1" x14ac:dyDescent="0.2">
      <c r="A127" s="335" t="s">
        <v>554</v>
      </c>
      <c r="B127" s="43">
        <v>2430772</v>
      </c>
      <c r="C127" s="83" t="s">
        <v>762</v>
      </c>
      <c r="D127" s="63">
        <v>40380</v>
      </c>
      <c r="E127" s="43" t="s">
        <v>619</v>
      </c>
      <c r="F127" s="48" t="s">
        <v>591</v>
      </c>
      <c r="G127" s="335">
        <v>636</v>
      </c>
      <c r="H127" s="83" t="s">
        <v>765</v>
      </c>
      <c r="I127" s="43">
        <v>13.22359</v>
      </c>
      <c r="J127" s="43" t="s">
        <v>358</v>
      </c>
      <c r="K127" s="43" t="s">
        <v>358</v>
      </c>
      <c r="L127" s="43" t="s">
        <v>358</v>
      </c>
      <c r="M127" s="43"/>
      <c r="N127" s="43" t="s">
        <v>358</v>
      </c>
      <c r="O127" s="43">
        <v>8.7356299999999987</v>
      </c>
      <c r="P127" s="418" t="s">
        <v>358</v>
      </c>
      <c r="Q127" s="335"/>
      <c r="X127" s="53">
        <v>34849</v>
      </c>
      <c r="Y127" s="420">
        <v>6740</v>
      </c>
    </row>
    <row r="128" spans="1:25" s="52" customFormat="1" x14ac:dyDescent="0.2">
      <c r="A128" s="335" t="s">
        <v>554</v>
      </c>
      <c r="B128" s="43">
        <v>2430778</v>
      </c>
      <c r="C128" s="83" t="s">
        <v>762</v>
      </c>
      <c r="D128" s="63">
        <v>40380</v>
      </c>
      <c r="E128" s="43" t="s">
        <v>618</v>
      </c>
      <c r="F128" s="48" t="s">
        <v>591</v>
      </c>
      <c r="G128" s="335">
        <v>636</v>
      </c>
      <c r="H128" s="83" t="s">
        <v>765</v>
      </c>
      <c r="I128" s="43">
        <v>14.424650000000002</v>
      </c>
      <c r="J128" s="43" t="s">
        <v>358</v>
      </c>
      <c r="K128" s="43" t="s">
        <v>358</v>
      </c>
      <c r="L128" s="43" t="s">
        <v>358</v>
      </c>
      <c r="M128" s="43"/>
      <c r="N128" s="43" t="s">
        <v>358</v>
      </c>
      <c r="O128" s="43">
        <v>4.6421999999999999</v>
      </c>
      <c r="P128" s="418" t="s">
        <v>358</v>
      </c>
      <c r="Q128" s="335"/>
      <c r="X128" s="53">
        <v>34850</v>
      </c>
      <c r="Y128" s="420">
        <v>6720</v>
      </c>
    </row>
    <row r="129" spans="1:25" s="52" customFormat="1" x14ac:dyDescent="0.2">
      <c r="A129" s="335" t="s">
        <v>554</v>
      </c>
      <c r="B129" s="43">
        <v>2430786</v>
      </c>
      <c r="C129" s="83" t="s">
        <v>762</v>
      </c>
      <c r="D129" s="63">
        <v>40380</v>
      </c>
      <c r="E129" s="335" t="s">
        <v>663</v>
      </c>
      <c r="F129" s="53" t="s">
        <v>591</v>
      </c>
      <c r="G129" s="335">
        <v>656</v>
      </c>
      <c r="H129" s="83" t="s">
        <v>765</v>
      </c>
      <c r="I129" s="335">
        <v>2.91</v>
      </c>
      <c r="J129" s="335">
        <v>2</v>
      </c>
      <c r="K129" s="335">
        <v>0.04</v>
      </c>
      <c r="L129" s="335">
        <v>1.52</v>
      </c>
      <c r="M129" s="335" t="s">
        <v>658</v>
      </c>
      <c r="N129" s="335" t="s">
        <v>666</v>
      </c>
      <c r="O129" s="335">
        <v>7.25</v>
      </c>
      <c r="P129" s="99">
        <v>2.98</v>
      </c>
      <c r="Q129" s="335"/>
      <c r="X129" s="53">
        <v>34851</v>
      </c>
      <c r="Y129" s="420">
        <v>6550</v>
      </c>
    </row>
    <row r="130" spans="1:25" s="52" customFormat="1" x14ac:dyDescent="0.2">
      <c r="A130" s="335" t="s">
        <v>554</v>
      </c>
      <c r="B130" s="43">
        <v>2434689</v>
      </c>
      <c r="C130" s="83" t="s">
        <v>762</v>
      </c>
      <c r="D130" s="63">
        <v>40380</v>
      </c>
      <c r="E130" s="90" t="s">
        <v>583</v>
      </c>
      <c r="F130" s="90" t="s">
        <v>591</v>
      </c>
      <c r="G130" s="335">
        <v>667</v>
      </c>
      <c r="H130" s="83" t="s">
        <v>765</v>
      </c>
      <c r="I130" s="335">
        <v>15</v>
      </c>
      <c r="J130" s="335">
        <v>1</v>
      </c>
      <c r="K130" s="335">
        <v>0.5</v>
      </c>
      <c r="L130" s="335">
        <v>5</v>
      </c>
      <c r="M130" s="335"/>
      <c r="N130" s="335">
        <v>0.15</v>
      </c>
      <c r="O130" s="335"/>
      <c r="P130" s="99">
        <v>5</v>
      </c>
      <c r="Q130" s="335"/>
      <c r="X130" s="53">
        <v>34852</v>
      </c>
      <c r="Y130" s="420">
        <v>6680</v>
      </c>
    </row>
    <row r="131" spans="1:25" s="52" customFormat="1" x14ac:dyDescent="0.2">
      <c r="A131" s="335" t="s">
        <v>554</v>
      </c>
      <c r="B131" s="335" t="s">
        <v>350</v>
      </c>
      <c r="C131" s="83" t="s">
        <v>762</v>
      </c>
      <c r="D131" s="53">
        <v>38630.666666666664</v>
      </c>
      <c r="E131" s="335" t="s">
        <v>663</v>
      </c>
      <c r="F131" s="53" t="s">
        <v>591</v>
      </c>
      <c r="G131" s="335">
        <v>668</v>
      </c>
      <c r="H131" s="83" t="s">
        <v>765</v>
      </c>
      <c r="I131" s="335">
        <v>3.22</v>
      </c>
      <c r="J131" s="335">
        <v>2</v>
      </c>
      <c r="K131" s="335">
        <v>0.04</v>
      </c>
      <c r="L131" s="335">
        <v>1.28</v>
      </c>
      <c r="M131" s="335">
        <v>11.2</v>
      </c>
      <c r="N131" s="335" t="s">
        <v>666</v>
      </c>
      <c r="O131" s="335">
        <v>23.32</v>
      </c>
      <c r="P131" s="99">
        <v>3.28</v>
      </c>
      <c r="Q131" s="335"/>
      <c r="X131" s="53">
        <v>34853</v>
      </c>
      <c r="Y131" s="420">
        <v>7200</v>
      </c>
    </row>
    <row r="132" spans="1:25" s="52" customFormat="1" x14ac:dyDescent="0.2">
      <c r="A132" s="335" t="s">
        <v>554</v>
      </c>
      <c r="B132" s="335" t="s">
        <v>355</v>
      </c>
      <c r="C132" s="83" t="s">
        <v>762</v>
      </c>
      <c r="D132" s="53">
        <v>39022.711805555555</v>
      </c>
      <c r="E132" s="43" t="s">
        <v>617</v>
      </c>
      <c r="F132" s="48" t="s">
        <v>591</v>
      </c>
      <c r="G132" s="335">
        <v>706</v>
      </c>
      <c r="H132" s="83" t="s">
        <v>765</v>
      </c>
      <c r="I132" s="43">
        <v>11.2</v>
      </c>
      <c r="J132" s="43" t="s">
        <v>358</v>
      </c>
      <c r="K132" s="43" t="s">
        <v>358</v>
      </c>
      <c r="L132" s="43" t="s">
        <v>358</v>
      </c>
      <c r="M132" s="43"/>
      <c r="N132" s="43" t="s">
        <v>358</v>
      </c>
      <c r="O132" s="43">
        <v>7</v>
      </c>
      <c r="P132" s="418" t="s">
        <v>358</v>
      </c>
      <c r="Q132" s="335"/>
      <c r="X132" s="53">
        <v>34854</v>
      </c>
      <c r="Y132" s="420">
        <v>7470</v>
      </c>
    </row>
    <row r="133" spans="1:25" s="52" customFormat="1" x14ac:dyDescent="0.2">
      <c r="A133" s="335" t="s">
        <v>554</v>
      </c>
      <c r="B133" s="43" t="s">
        <v>636</v>
      </c>
      <c r="C133" s="83" t="s">
        <v>762</v>
      </c>
      <c r="D133" s="63">
        <v>35752</v>
      </c>
      <c r="E133" s="43" t="s">
        <v>617</v>
      </c>
      <c r="F133" s="48" t="s">
        <v>591</v>
      </c>
      <c r="G133" s="335">
        <v>739</v>
      </c>
      <c r="H133" s="83" t="s">
        <v>765</v>
      </c>
      <c r="I133" s="43">
        <v>10</v>
      </c>
      <c r="J133" s="43" t="s">
        <v>358</v>
      </c>
      <c r="K133" s="43" t="s">
        <v>358</v>
      </c>
      <c r="L133" s="43" t="s">
        <v>358</v>
      </c>
      <c r="M133" s="43"/>
      <c r="N133" s="43" t="s">
        <v>358</v>
      </c>
      <c r="O133" s="43">
        <v>6</v>
      </c>
      <c r="P133" s="418" t="s">
        <v>358</v>
      </c>
      <c r="Q133" s="335"/>
      <c r="X133" s="53">
        <v>34855</v>
      </c>
      <c r="Y133" s="420">
        <v>7650</v>
      </c>
    </row>
    <row r="134" spans="1:25" s="52" customFormat="1" x14ac:dyDescent="0.2">
      <c r="A134" s="335" t="s">
        <v>554</v>
      </c>
      <c r="B134" s="43" t="s">
        <v>615</v>
      </c>
      <c r="C134" s="83" t="s">
        <v>762</v>
      </c>
      <c r="D134" s="63">
        <v>35752</v>
      </c>
      <c r="E134" s="335" t="s">
        <v>663</v>
      </c>
      <c r="F134" s="53" t="s">
        <v>591</v>
      </c>
      <c r="G134" s="335">
        <v>762</v>
      </c>
      <c r="H134" s="83" t="s">
        <v>765</v>
      </c>
      <c r="I134" s="335">
        <v>9.92</v>
      </c>
      <c r="J134" s="335">
        <v>1.3</v>
      </c>
      <c r="K134" s="335" t="s">
        <v>513</v>
      </c>
      <c r="L134" s="335">
        <v>2.4</v>
      </c>
      <c r="M134" s="335">
        <v>9.4</v>
      </c>
      <c r="N134" s="335">
        <v>0.15</v>
      </c>
      <c r="O134" s="335">
        <v>11.05</v>
      </c>
      <c r="P134" s="99">
        <v>6.27</v>
      </c>
      <c r="Q134" s="335"/>
      <c r="X134" s="53">
        <v>34856</v>
      </c>
      <c r="Y134" s="420">
        <v>7830</v>
      </c>
    </row>
    <row r="135" spans="1:25" s="52" customFormat="1" x14ac:dyDescent="0.2">
      <c r="A135" s="335" t="s">
        <v>673</v>
      </c>
      <c r="B135" s="335">
        <v>99600244</v>
      </c>
      <c r="C135" s="83" t="s">
        <v>762</v>
      </c>
      <c r="D135" s="53">
        <v>35214.75</v>
      </c>
      <c r="E135" s="335" t="s">
        <v>663</v>
      </c>
      <c r="F135" s="53" t="s">
        <v>591</v>
      </c>
      <c r="G135" s="335">
        <v>764</v>
      </c>
      <c r="H135" s="83" t="s">
        <v>765</v>
      </c>
      <c r="I135" s="335" t="s">
        <v>671</v>
      </c>
      <c r="J135" s="335">
        <v>0.62</v>
      </c>
      <c r="K135" s="335">
        <v>0.03</v>
      </c>
      <c r="L135" s="335">
        <v>1.66</v>
      </c>
      <c r="M135" s="335">
        <v>7.57</v>
      </c>
      <c r="N135" s="335">
        <v>0.26</v>
      </c>
      <c r="O135" s="335">
        <v>23.05</v>
      </c>
      <c r="P135" s="99">
        <v>9.0500000000000007</v>
      </c>
      <c r="Q135" s="335"/>
      <c r="X135" s="53">
        <v>34857</v>
      </c>
      <c r="Y135" s="420">
        <v>8940</v>
      </c>
    </row>
    <row r="136" spans="1:25" s="52" customFormat="1" x14ac:dyDescent="0.2">
      <c r="A136" s="335" t="s">
        <v>673</v>
      </c>
      <c r="B136" s="335">
        <v>99800207</v>
      </c>
      <c r="C136" s="83" t="s">
        <v>762</v>
      </c>
      <c r="D136" s="53">
        <v>35877.833333333336</v>
      </c>
      <c r="E136" s="90" t="s">
        <v>583</v>
      </c>
      <c r="F136" s="90" t="s">
        <v>591</v>
      </c>
      <c r="G136" s="335">
        <v>810</v>
      </c>
      <c r="H136" s="83" t="s">
        <v>765</v>
      </c>
      <c r="I136" s="335">
        <v>8.6</v>
      </c>
      <c r="J136" s="335">
        <v>1</v>
      </c>
      <c r="K136" s="335">
        <v>0.5</v>
      </c>
      <c r="L136" s="335">
        <v>5</v>
      </c>
      <c r="M136" s="335"/>
      <c r="N136" s="335">
        <v>0.15</v>
      </c>
      <c r="O136" s="335"/>
      <c r="P136" s="99">
        <v>5</v>
      </c>
      <c r="Q136" s="335"/>
      <c r="X136" s="53">
        <v>34858</v>
      </c>
      <c r="Y136" s="420">
        <v>8950</v>
      </c>
    </row>
    <row r="137" spans="1:25" s="52" customFormat="1" x14ac:dyDescent="0.2">
      <c r="A137" s="335" t="s">
        <v>509</v>
      </c>
      <c r="B137" s="335" t="s">
        <v>548</v>
      </c>
      <c r="C137" s="83" t="s">
        <v>762</v>
      </c>
      <c r="D137" s="53">
        <v>42205</v>
      </c>
      <c r="E137" s="335" t="s">
        <v>663</v>
      </c>
      <c r="F137" s="53" t="s">
        <v>591</v>
      </c>
      <c r="G137" s="335">
        <v>811</v>
      </c>
      <c r="H137" s="83" t="s">
        <v>765</v>
      </c>
      <c r="I137" s="335">
        <v>2.1800000000000002</v>
      </c>
      <c r="J137" s="335" t="s">
        <v>543</v>
      </c>
      <c r="K137" s="335" t="s">
        <v>513</v>
      </c>
      <c r="L137" s="335">
        <v>1.36</v>
      </c>
      <c r="M137" s="335" t="s">
        <v>658</v>
      </c>
      <c r="N137" s="335" t="s">
        <v>666</v>
      </c>
      <c r="O137" s="335">
        <v>7.38</v>
      </c>
      <c r="P137" s="99">
        <v>1.21</v>
      </c>
      <c r="Q137" s="335"/>
      <c r="X137" s="53">
        <v>34859</v>
      </c>
      <c r="Y137" s="420">
        <v>8450</v>
      </c>
    </row>
    <row r="138" spans="1:25" s="52" customFormat="1" x14ac:dyDescent="0.2">
      <c r="A138" s="335" t="s">
        <v>554</v>
      </c>
      <c r="B138" s="335" t="s">
        <v>302</v>
      </c>
      <c r="C138" s="83" t="s">
        <v>762</v>
      </c>
      <c r="D138" s="53">
        <v>36838.770833333336</v>
      </c>
      <c r="E138" s="335" t="s">
        <v>663</v>
      </c>
      <c r="F138" s="53" t="s">
        <v>591</v>
      </c>
      <c r="G138" s="335">
        <v>836</v>
      </c>
      <c r="H138" s="83" t="s">
        <v>765</v>
      </c>
      <c r="I138" s="335">
        <v>8.83</v>
      </c>
      <c r="J138" s="335">
        <v>0.59</v>
      </c>
      <c r="K138" s="335">
        <v>0.02</v>
      </c>
      <c r="L138" s="335">
        <v>1.05</v>
      </c>
      <c r="M138" s="335">
        <v>5.25</v>
      </c>
      <c r="N138" s="335" t="s">
        <v>541</v>
      </c>
      <c r="O138" s="335">
        <v>20.100000000000001</v>
      </c>
      <c r="P138" s="99">
        <v>3.61</v>
      </c>
      <c r="Q138" s="335"/>
      <c r="X138" s="53">
        <v>34860</v>
      </c>
      <c r="Y138" s="420">
        <v>8130</v>
      </c>
    </row>
    <row r="139" spans="1:25" s="52" customFormat="1" x14ac:dyDescent="0.2">
      <c r="A139" s="335" t="s">
        <v>673</v>
      </c>
      <c r="B139" s="335">
        <v>100071</v>
      </c>
      <c r="C139" s="83" t="s">
        <v>762</v>
      </c>
      <c r="D139" s="53">
        <v>36859.625</v>
      </c>
      <c r="E139" s="335" t="s">
        <v>663</v>
      </c>
      <c r="F139" s="53" t="s">
        <v>591</v>
      </c>
      <c r="G139" s="335">
        <v>845</v>
      </c>
      <c r="H139" s="83" t="s">
        <v>765</v>
      </c>
      <c r="I139" s="335">
        <v>6.8</v>
      </c>
      <c r="J139" s="335">
        <v>0.62</v>
      </c>
      <c r="K139" s="335">
        <v>0.02</v>
      </c>
      <c r="L139" s="335" t="s">
        <v>659</v>
      </c>
      <c r="M139" s="335">
        <v>15.77</v>
      </c>
      <c r="N139" s="335" t="s">
        <v>541</v>
      </c>
      <c r="O139" s="335">
        <v>18.850000000000001</v>
      </c>
      <c r="P139" s="99">
        <v>2.04</v>
      </c>
      <c r="Q139" s="335"/>
      <c r="X139" s="53">
        <v>34861</v>
      </c>
      <c r="Y139" s="420">
        <v>7980</v>
      </c>
    </row>
    <row r="140" spans="1:25" s="52" customFormat="1" x14ac:dyDescent="0.2">
      <c r="A140" s="335" t="s">
        <v>673</v>
      </c>
      <c r="B140" s="335">
        <v>100240</v>
      </c>
      <c r="C140" s="83" t="s">
        <v>762</v>
      </c>
      <c r="D140" s="53">
        <v>36970.861111111109</v>
      </c>
      <c r="E140" s="335" t="s">
        <v>663</v>
      </c>
      <c r="F140" s="53" t="s">
        <v>591</v>
      </c>
      <c r="G140" s="335">
        <v>931</v>
      </c>
      <c r="H140" s="83" t="s">
        <v>765</v>
      </c>
      <c r="I140" s="335">
        <v>2.38</v>
      </c>
      <c r="J140" s="335" t="s">
        <v>542</v>
      </c>
      <c r="K140" s="335" t="s">
        <v>659</v>
      </c>
      <c r="L140" s="335">
        <v>1.8</v>
      </c>
      <c r="M140" s="335" t="s">
        <v>658</v>
      </c>
      <c r="N140" s="335" t="s">
        <v>659</v>
      </c>
      <c r="O140" s="335">
        <v>26</v>
      </c>
      <c r="P140" s="99">
        <v>5.96</v>
      </c>
      <c r="Q140" s="335"/>
      <c r="X140" s="53">
        <v>34862</v>
      </c>
      <c r="Y140" s="420">
        <v>8210</v>
      </c>
    </row>
    <row r="141" spans="1:25" s="52" customFormat="1" x14ac:dyDescent="0.2">
      <c r="A141" s="335" t="s">
        <v>673</v>
      </c>
      <c r="B141" s="335">
        <v>99600050</v>
      </c>
      <c r="C141" s="83" t="s">
        <v>762</v>
      </c>
      <c r="D141" s="53">
        <v>35038.791666666664</v>
      </c>
      <c r="E141" s="43" t="s">
        <v>618</v>
      </c>
      <c r="F141" s="48" t="s">
        <v>591</v>
      </c>
      <c r="G141" s="335">
        <v>941</v>
      </c>
      <c r="H141" s="83" t="s">
        <v>765</v>
      </c>
      <c r="I141" s="43">
        <v>70</v>
      </c>
      <c r="J141" s="43" t="s">
        <v>358</v>
      </c>
      <c r="K141" s="43" t="s">
        <v>358</v>
      </c>
      <c r="L141" s="43" t="s">
        <v>358</v>
      </c>
      <c r="M141" s="43"/>
      <c r="N141" s="43" t="s">
        <v>358</v>
      </c>
      <c r="O141" s="43">
        <v>14</v>
      </c>
      <c r="P141" s="418" t="s">
        <v>358</v>
      </c>
      <c r="Q141" s="335"/>
      <c r="X141" s="53">
        <v>34863</v>
      </c>
      <c r="Y141" s="420">
        <v>8870</v>
      </c>
    </row>
    <row r="142" spans="1:25" s="52" customFormat="1" x14ac:dyDescent="0.2">
      <c r="A142" s="335" t="s">
        <v>509</v>
      </c>
      <c r="B142" s="335" t="s">
        <v>522</v>
      </c>
      <c r="C142" s="83" t="s">
        <v>762</v>
      </c>
      <c r="D142" s="53">
        <v>40742</v>
      </c>
      <c r="E142" s="43" t="s">
        <v>617</v>
      </c>
      <c r="F142" s="48" t="s">
        <v>591</v>
      </c>
      <c r="G142" s="335">
        <v>941</v>
      </c>
      <c r="H142" s="83" t="s">
        <v>765</v>
      </c>
      <c r="I142" s="43" t="s">
        <v>358</v>
      </c>
      <c r="J142" s="43" t="s">
        <v>358</v>
      </c>
      <c r="K142" s="43" t="s">
        <v>358</v>
      </c>
      <c r="L142" s="43" t="s">
        <v>358</v>
      </c>
      <c r="M142" s="43"/>
      <c r="N142" s="43" t="s">
        <v>358</v>
      </c>
      <c r="O142" s="43">
        <v>20</v>
      </c>
      <c r="P142" s="418" t="s">
        <v>358</v>
      </c>
      <c r="Q142" s="335"/>
      <c r="X142" s="53">
        <v>34864</v>
      </c>
      <c r="Y142" s="420">
        <v>9650</v>
      </c>
    </row>
    <row r="143" spans="1:25" s="52" customFormat="1" x14ac:dyDescent="0.2">
      <c r="A143" s="335" t="s">
        <v>509</v>
      </c>
      <c r="B143" s="335" t="s">
        <v>526</v>
      </c>
      <c r="C143" s="83" t="s">
        <v>762</v>
      </c>
      <c r="D143" s="53">
        <v>40742</v>
      </c>
      <c r="E143" s="43" t="s">
        <v>619</v>
      </c>
      <c r="F143" s="48" t="s">
        <v>591</v>
      </c>
      <c r="G143" s="335">
        <v>941</v>
      </c>
      <c r="H143" s="83" t="s">
        <v>765</v>
      </c>
      <c r="I143" s="43" t="s">
        <v>358</v>
      </c>
      <c r="J143" s="43" t="s">
        <v>358</v>
      </c>
      <c r="K143" s="43" t="s">
        <v>358</v>
      </c>
      <c r="L143" s="43" t="s">
        <v>358</v>
      </c>
      <c r="M143" s="43"/>
      <c r="N143" s="43" t="s">
        <v>358</v>
      </c>
      <c r="O143" s="43">
        <v>10</v>
      </c>
      <c r="P143" s="418" t="s">
        <v>358</v>
      </c>
      <c r="Q143" s="335"/>
      <c r="X143" s="53">
        <v>34865</v>
      </c>
      <c r="Y143" s="420">
        <v>10300</v>
      </c>
    </row>
    <row r="144" spans="1:25" s="52" customFormat="1" x14ac:dyDescent="0.2">
      <c r="A144" s="335" t="s">
        <v>509</v>
      </c>
      <c r="B144" s="335" t="s">
        <v>529</v>
      </c>
      <c r="C144" s="83" t="s">
        <v>762</v>
      </c>
      <c r="D144" s="53">
        <v>40745</v>
      </c>
      <c r="E144" s="43" t="s">
        <v>620</v>
      </c>
      <c r="F144" s="48" t="s">
        <v>591</v>
      </c>
      <c r="G144" s="335">
        <v>941</v>
      </c>
      <c r="H144" s="83" t="s">
        <v>765</v>
      </c>
      <c r="I144" s="43" t="s">
        <v>358</v>
      </c>
      <c r="J144" s="43" t="s">
        <v>358</v>
      </c>
      <c r="K144" s="43" t="s">
        <v>358</v>
      </c>
      <c r="L144" s="43" t="s">
        <v>358</v>
      </c>
      <c r="M144" s="43"/>
      <c r="N144" s="43" t="s">
        <v>358</v>
      </c>
      <c r="O144" s="43">
        <v>16</v>
      </c>
      <c r="P144" s="418" t="s">
        <v>358</v>
      </c>
      <c r="Q144" s="335"/>
      <c r="X144" s="53">
        <v>34866</v>
      </c>
      <c r="Y144" s="420">
        <v>11100</v>
      </c>
    </row>
    <row r="145" spans="1:25" s="52" customFormat="1" x14ac:dyDescent="0.2">
      <c r="A145" s="335" t="s">
        <v>509</v>
      </c>
      <c r="B145" s="335" t="s">
        <v>520</v>
      </c>
      <c r="C145" s="83" t="s">
        <v>762</v>
      </c>
      <c r="D145" s="53">
        <v>40745</v>
      </c>
      <c r="E145" s="43" t="s">
        <v>616</v>
      </c>
      <c r="F145" s="48" t="s">
        <v>591</v>
      </c>
      <c r="G145" s="335">
        <v>941</v>
      </c>
      <c r="H145" s="83" t="s">
        <v>765</v>
      </c>
      <c r="I145" s="43" t="s">
        <v>358</v>
      </c>
      <c r="J145" s="43" t="s">
        <v>358</v>
      </c>
      <c r="K145" s="43" t="s">
        <v>358</v>
      </c>
      <c r="L145" s="43" t="s">
        <v>358</v>
      </c>
      <c r="M145" s="43"/>
      <c r="N145" s="43" t="s">
        <v>358</v>
      </c>
      <c r="O145" s="43">
        <v>12</v>
      </c>
      <c r="P145" s="418" t="s">
        <v>358</v>
      </c>
      <c r="Q145" s="335"/>
      <c r="X145" s="53">
        <v>34867</v>
      </c>
      <c r="Y145" s="420">
        <v>11500</v>
      </c>
    </row>
    <row r="146" spans="1:25" s="52" customFormat="1" x14ac:dyDescent="0.2">
      <c r="A146" s="335" t="s">
        <v>554</v>
      </c>
      <c r="B146" s="335" t="s">
        <v>340</v>
      </c>
      <c r="C146" s="83" t="s">
        <v>762</v>
      </c>
      <c r="D146" s="53">
        <v>35018.482638888891</v>
      </c>
      <c r="E146" s="335" t="s">
        <v>663</v>
      </c>
      <c r="F146" s="53" t="s">
        <v>591</v>
      </c>
      <c r="G146" s="335">
        <v>950</v>
      </c>
      <c r="H146" s="83" t="s">
        <v>765</v>
      </c>
      <c r="I146" s="335">
        <v>10.78</v>
      </c>
      <c r="J146" s="335">
        <v>0.75</v>
      </c>
      <c r="K146" s="335" t="s">
        <v>527</v>
      </c>
      <c r="L146" s="335">
        <v>2.38</v>
      </c>
      <c r="M146" s="335">
        <v>5.85</v>
      </c>
      <c r="N146" s="335" t="s">
        <v>667</v>
      </c>
      <c r="O146" s="335">
        <v>49.43</v>
      </c>
      <c r="P146" s="99">
        <v>8.93</v>
      </c>
      <c r="Q146" s="335"/>
      <c r="X146" s="53">
        <v>34868</v>
      </c>
      <c r="Y146" s="420">
        <v>11900</v>
      </c>
    </row>
    <row r="147" spans="1:25" s="52" customFormat="1" x14ac:dyDescent="0.2">
      <c r="A147" s="335" t="s">
        <v>673</v>
      </c>
      <c r="B147" s="335">
        <v>100070</v>
      </c>
      <c r="C147" s="83" t="s">
        <v>762</v>
      </c>
      <c r="D147" s="53">
        <v>36858.767361111109</v>
      </c>
      <c r="E147" s="335" t="s">
        <v>663</v>
      </c>
      <c r="F147" s="53" t="s">
        <v>591</v>
      </c>
      <c r="G147" s="335">
        <v>962</v>
      </c>
      <c r="H147" s="83" t="s">
        <v>765</v>
      </c>
      <c r="I147" s="335">
        <v>2.42</v>
      </c>
      <c r="J147" s="335">
        <v>1.22</v>
      </c>
      <c r="K147" s="335" t="s">
        <v>659</v>
      </c>
      <c r="L147" s="335">
        <v>1.47</v>
      </c>
      <c r="M147" s="335" t="s">
        <v>658</v>
      </c>
      <c r="N147" s="335" t="s">
        <v>659</v>
      </c>
      <c r="O147" s="335">
        <v>31.13</v>
      </c>
      <c r="P147" s="99">
        <v>4.66</v>
      </c>
      <c r="Q147" s="335"/>
      <c r="X147" s="53">
        <v>34869</v>
      </c>
      <c r="Y147" s="420">
        <v>12100</v>
      </c>
    </row>
    <row r="148" spans="1:25" s="52" customFormat="1" x14ac:dyDescent="0.2">
      <c r="A148" s="335" t="s">
        <v>673</v>
      </c>
      <c r="B148" s="335">
        <v>99900141</v>
      </c>
      <c r="C148" s="83" t="s">
        <v>762</v>
      </c>
      <c r="D148" s="53">
        <v>36122.854166666664</v>
      </c>
      <c r="E148" s="43" t="s">
        <v>616</v>
      </c>
      <c r="F148" s="48" t="s">
        <v>591</v>
      </c>
      <c r="G148" s="335">
        <v>1040</v>
      </c>
      <c r="H148" s="83" t="s">
        <v>765</v>
      </c>
      <c r="I148" s="43" t="s">
        <v>358</v>
      </c>
      <c r="J148" s="43" t="s">
        <v>358</v>
      </c>
      <c r="K148" s="43" t="s">
        <v>358</v>
      </c>
      <c r="L148" s="43" t="s">
        <v>358</v>
      </c>
      <c r="M148" s="43"/>
      <c r="N148" s="43" t="s">
        <v>358</v>
      </c>
      <c r="O148" s="43">
        <v>17.261619999999997</v>
      </c>
      <c r="P148" s="418" t="s">
        <v>358</v>
      </c>
      <c r="Q148" s="335"/>
      <c r="X148" s="53">
        <v>34870</v>
      </c>
      <c r="Y148" s="420">
        <v>11400</v>
      </c>
    </row>
    <row r="149" spans="1:25" s="52" customFormat="1" x14ac:dyDescent="0.2">
      <c r="A149" s="335" t="s">
        <v>673</v>
      </c>
      <c r="B149" s="335">
        <v>52</v>
      </c>
      <c r="C149" s="83" t="s">
        <v>762</v>
      </c>
      <c r="D149" s="53">
        <v>36453.770833333336</v>
      </c>
      <c r="E149" s="43" t="s">
        <v>620</v>
      </c>
      <c r="F149" s="48" t="s">
        <v>591</v>
      </c>
      <c r="G149" s="335">
        <v>1040</v>
      </c>
      <c r="H149" s="83" t="s">
        <v>765</v>
      </c>
      <c r="I149" s="43">
        <v>10</v>
      </c>
      <c r="J149" s="43" t="s">
        <v>358</v>
      </c>
      <c r="K149" s="43" t="s">
        <v>358</v>
      </c>
      <c r="L149" s="43" t="s">
        <v>358</v>
      </c>
      <c r="M149" s="43"/>
      <c r="N149" s="43" t="s">
        <v>358</v>
      </c>
      <c r="O149" s="43">
        <v>12</v>
      </c>
      <c r="P149" s="418" t="s">
        <v>358</v>
      </c>
      <c r="Q149" s="335"/>
      <c r="X149" s="53">
        <v>34871</v>
      </c>
      <c r="Y149" s="420">
        <v>10700</v>
      </c>
    </row>
    <row r="150" spans="1:25" s="52" customFormat="1" x14ac:dyDescent="0.2">
      <c r="A150" s="335" t="s">
        <v>554</v>
      </c>
      <c r="B150" s="335" t="s">
        <v>347</v>
      </c>
      <c r="C150" s="83" t="s">
        <v>762</v>
      </c>
      <c r="D150" s="53">
        <v>38846.6875</v>
      </c>
      <c r="E150" s="43" t="s">
        <v>619</v>
      </c>
      <c r="F150" s="48" t="s">
        <v>591</v>
      </c>
      <c r="G150" s="335">
        <v>1040</v>
      </c>
      <c r="H150" s="83" t="s">
        <v>765</v>
      </c>
      <c r="I150" s="43">
        <v>20</v>
      </c>
      <c r="J150" s="43" t="s">
        <v>358</v>
      </c>
      <c r="K150" s="43" t="s">
        <v>358</v>
      </c>
      <c r="L150" s="43" t="s">
        <v>358</v>
      </c>
      <c r="M150" s="43"/>
      <c r="N150" s="43" t="s">
        <v>358</v>
      </c>
      <c r="O150" s="43">
        <v>11</v>
      </c>
      <c r="P150" s="418" t="s">
        <v>358</v>
      </c>
      <c r="Q150" s="335"/>
      <c r="X150" s="53">
        <v>34872</v>
      </c>
      <c r="Y150" s="420">
        <v>10800</v>
      </c>
    </row>
    <row r="151" spans="1:25" s="52" customFormat="1" x14ac:dyDescent="0.2">
      <c r="A151" s="335" t="s">
        <v>673</v>
      </c>
      <c r="B151" s="335">
        <v>99600064</v>
      </c>
      <c r="C151" s="83" t="s">
        <v>762</v>
      </c>
      <c r="D151" s="53">
        <v>35033.833333333336</v>
      </c>
      <c r="E151" s="43" t="s">
        <v>618</v>
      </c>
      <c r="F151" s="48" t="s">
        <v>591</v>
      </c>
      <c r="G151" s="335">
        <v>1040</v>
      </c>
      <c r="H151" s="83" t="s">
        <v>765</v>
      </c>
      <c r="I151" s="43" t="s">
        <v>358</v>
      </c>
      <c r="J151" s="43" t="s">
        <v>358</v>
      </c>
      <c r="K151" s="43" t="s">
        <v>358</v>
      </c>
      <c r="L151" s="43" t="s">
        <v>358</v>
      </c>
      <c r="M151" s="43"/>
      <c r="N151" s="43" t="s">
        <v>358</v>
      </c>
      <c r="O151" s="43">
        <v>5</v>
      </c>
      <c r="P151" s="418" t="s">
        <v>358</v>
      </c>
      <c r="Q151" s="335"/>
      <c r="X151" s="53">
        <v>34873</v>
      </c>
      <c r="Y151" s="420">
        <v>10700</v>
      </c>
    </row>
    <row r="152" spans="1:25" s="52" customFormat="1" x14ac:dyDescent="0.2">
      <c r="A152" s="335" t="s">
        <v>673</v>
      </c>
      <c r="B152" s="335">
        <v>100242</v>
      </c>
      <c r="C152" s="83" t="s">
        <v>762</v>
      </c>
      <c r="D152" s="53">
        <v>36971.833333333336</v>
      </c>
      <c r="E152" s="335" t="s">
        <v>663</v>
      </c>
      <c r="F152" s="53" t="s">
        <v>591</v>
      </c>
      <c r="G152" s="335">
        <v>1100</v>
      </c>
      <c r="H152" s="83" t="s">
        <v>765</v>
      </c>
      <c r="I152" s="335">
        <v>2.94</v>
      </c>
      <c r="J152" s="335" t="s">
        <v>542</v>
      </c>
      <c r="K152" s="335">
        <v>0.03</v>
      </c>
      <c r="L152" s="335">
        <v>1.77</v>
      </c>
      <c r="M152" s="335" t="s">
        <v>658</v>
      </c>
      <c r="N152" s="335">
        <v>0.06</v>
      </c>
      <c r="O152" s="335">
        <v>17.3</v>
      </c>
      <c r="P152" s="99">
        <v>4.34</v>
      </c>
      <c r="Q152" s="335"/>
      <c r="X152" s="53">
        <v>34874</v>
      </c>
      <c r="Y152" s="420">
        <v>10400</v>
      </c>
    </row>
    <row r="153" spans="1:25" s="52" customFormat="1" x14ac:dyDescent="0.2">
      <c r="A153" s="335" t="s">
        <v>673</v>
      </c>
      <c r="B153" s="335">
        <v>99800261</v>
      </c>
      <c r="C153" s="83" t="s">
        <v>762</v>
      </c>
      <c r="D153" s="53">
        <v>35907.833333333336</v>
      </c>
      <c r="E153" s="90" t="s">
        <v>583</v>
      </c>
      <c r="F153" s="90" t="s">
        <v>591</v>
      </c>
      <c r="G153" s="335">
        <v>1120</v>
      </c>
      <c r="H153" s="83" t="s">
        <v>765</v>
      </c>
      <c r="I153" s="335">
        <v>26</v>
      </c>
      <c r="J153" s="335">
        <v>1</v>
      </c>
      <c r="K153" s="335">
        <v>0.5</v>
      </c>
      <c r="L153" s="335">
        <v>5</v>
      </c>
      <c r="M153" s="335"/>
      <c r="N153" s="335">
        <v>0.15</v>
      </c>
      <c r="O153" s="335"/>
      <c r="P153" s="99">
        <v>5</v>
      </c>
      <c r="Q153" s="335"/>
      <c r="X153" s="53">
        <v>34875</v>
      </c>
      <c r="Y153" s="420">
        <v>10100</v>
      </c>
    </row>
    <row r="154" spans="1:25" s="52" customFormat="1" x14ac:dyDescent="0.2">
      <c r="A154" s="335" t="s">
        <v>554</v>
      </c>
      <c r="B154" s="335" t="s">
        <v>305</v>
      </c>
      <c r="C154" s="83" t="s">
        <v>762</v>
      </c>
      <c r="D154" s="53">
        <v>35808.682638888888</v>
      </c>
      <c r="E154" s="335" t="s">
        <v>663</v>
      </c>
      <c r="F154" s="53" t="s">
        <v>591</v>
      </c>
      <c r="G154" s="335">
        <v>1170</v>
      </c>
      <c r="H154" s="83" t="s">
        <v>765</v>
      </c>
      <c r="I154" s="335">
        <v>2.76</v>
      </c>
      <c r="J154" s="335" t="s">
        <v>542</v>
      </c>
      <c r="K154" s="335" t="s">
        <v>512</v>
      </c>
      <c r="L154" s="335">
        <v>1.45</v>
      </c>
      <c r="M154" s="335">
        <v>5.65</v>
      </c>
      <c r="N154" s="335">
        <v>7.0000000000000007E-2</v>
      </c>
      <c r="O154" s="335">
        <v>16.3</v>
      </c>
      <c r="P154" s="99">
        <v>2.31</v>
      </c>
      <c r="Q154" s="335"/>
      <c r="X154" s="53">
        <v>34876</v>
      </c>
      <c r="Y154" s="420">
        <v>10000</v>
      </c>
    </row>
    <row r="155" spans="1:25" x14ac:dyDescent="0.2">
      <c r="A155" s="51" t="s">
        <v>673</v>
      </c>
      <c r="B155" s="51">
        <v>99900335</v>
      </c>
      <c r="C155" s="14" t="s">
        <v>762</v>
      </c>
      <c r="D155" s="53">
        <v>36271.770833333336</v>
      </c>
      <c r="E155" s="51" t="s">
        <v>654</v>
      </c>
      <c r="F155" s="53" t="s">
        <v>580</v>
      </c>
      <c r="G155" s="51">
        <v>1200</v>
      </c>
      <c r="H155" s="335" t="s">
        <v>764</v>
      </c>
      <c r="I155" s="51"/>
      <c r="J155" s="51">
        <v>1.54</v>
      </c>
      <c r="K155" s="51"/>
      <c r="L155" s="51"/>
      <c r="M155" s="51" t="s">
        <v>658</v>
      </c>
      <c r="N155" s="51"/>
      <c r="O155" s="51"/>
      <c r="P155" s="99"/>
      <c r="X155" s="21">
        <v>34877</v>
      </c>
      <c r="Y155" s="91">
        <v>9870</v>
      </c>
    </row>
    <row r="156" spans="1:25" x14ac:dyDescent="0.2">
      <c r="A156" s="51" t="s">
        <v>673</v>
      </c>
      <c r="B156" s="51">
        <v>1001118</v>
      </c>
      <c r="C156" s="14" t="s">
        <v>762</v>
      </c>
      <c r="D156" s="53">
        <v>40387.845833333333</v>
      </c>
      <c r="E156" s="51" t="s">
        <v>663</v>
      </c>
      <c r="F156" s="53" t="s">
        <v>591</v>
      </c>
      <c r="G156" s="51">
        <v>1220</v>
      </c>
      <c r="H156" s="335" t="s">
        <v>764</v>
      </c>
      <c r="I156" s="51">
        <v>4.07</v>
      </c>
      <c r="J156" s="51">
        <v>0.86</v>
      </c>
      <c r="K156" s="51" t="s">
        <v>510</v>
      </c>
      <c r="L156" s="51">
        <v>1.49</v>
      </c>
      <c r="M156" s="51" t="s">
        <v>670</v>
      </c>
      <c r="N156" s="51" t="s">
        <v>512</v>
      </c>
      <c r="O156" s="51">
        <v>1.84</v>
      </c>
      <c r="P156" s="99" t="s">
        <v>672</v>
      </c>
      <c r="X156" s="21">
        <v>34878</v>
      </c>
      <c r="Y156" s="91">
        <v>9690</v>
      </c>
    </row>
    <row r="157" spans="1:25" x14ac:dyDescent="0.2">
      <c r="A157" s="51" t="s">
        <v>673</v>
      </c>
      <c r="B157" s="51">
        <v>99800103</v>
      </c>
      <c r="C157" s="14" t="s">
        <v>762</v>
      </c>
      <c r="D157" s="53">
        <v>35838.753472222219</v>
      </c>
      <c r="E157" s="51" t="s">
        <v>656</v>
      </c>
      <c r="F157" s="53" t="s">
        <v>590</v>
      </c>
      <c r="G157" s="51">
        <v>1220</v>
      </c>
      <c r="H157" s="335" t="s">
        <v>764</v>
      </c>
      <c r="I157" s="51">
        <v>6.03</v>
      </c>
      <c r="J157" s="51" t="s">
        <v>659</v>
      </c>
      <c r="K157" s="51" t="s">
        <v>659</v>
      </c>
      <c r="L157" s="51">
        <v>1</v>
      </c>
      <c r="M157" s="51" t="s">
        <v>658</v>
      </c>
      <c r="N157" s="51" t="s">
        <v>659</v>
      </c>
      <c r="O157" s="51">
        <v>5.99</v>
      </c>
      <c r="P157" s="99" t="s">
        <v>659</v>
      </c>
      <c r="X157" s="21">
        <v>34879</v>
      </c>
      <c r="Y157" s="91">
        <v>8770</v>
      </c>
    </row>
    <row r="158" spans="1:25" x14ac:dyDescent="0.2">
      <c r="A158" s="51" t="s">
        <v>509</v>
      </c>
      <c r="B158" s="51" t="s">
        <v>532</v>
      </c>
      <c r="C158" s="14" t="s">
        <v>762</v>
      </c>
      <c r="D158" s="53">
        <v>38971</v>
      </c>
      <c r="E158" s="90" t="s">
        <v>583</v>
      </c>
      <c r="F158" s="90" t="s">
        <v>591</v>
      </c>
      <c r="G158" s="51">
        <v>1230</v>
      </c>
      <c r="H158" s="335" t="s">
        <v>764</v>
      </c>
      <c r="I158" s="51">
        <v>15</v>
      </c>
      <c r="J158" s="51">
        <v>1</v>
      </c>
      <c r="K158" s="51">
        <v>0.5</v>
      </c>
      <c r="L158" s="51">
        <v>1.8</v>
      </c>
      <c r="M158" s="51"/>
      <c r="N158" s="51">
        <v>0.15</v>
      </c>
      <c r="O158" s="51"/>
      <c r="P158" s="99">
        <v>5</v>
      </c>
      <c r="X158" s="21">
        <v>34880</v>
      </c>
      <c r="Y158" s="91">
        <v>8640</v>
      </c>
    </row>
    <row r="159" spans="1:25" x14ac:dyDescent="0.2">
      <c r="A159" s="51" t="s">
        <v>509</v>
      </c>
      <c r="B159" s="51" t="s">
        <v>531</v>
      </c>
      <c r="C159" s="14" t="s">
        <v>762</v>
      </c>
      <c r="D159" s="53">
        <v>38971</v>
      </c>
      <c r="E159" s="90" t="s">
        <v>584</v>
      </c>
      <c r="F159" s="90" t="s">
        <v>590</v>
      </c>
      <c r="G159" s="51">
        <v>1230</v>
      </c>
      <c r="H159" s="335" t="s">
        <v>764</v>
      </c>
      <c r="I159" s="51">
        <v>820</v>
      </c>
      <c r="J159" s="51">
        <v>1.7</v>
      </c>
      <c r="K159" s="51">
        <v>0.5</v>
      </c>
      <c r="L159" s="51">
        <v>3.8</v>
      </c>
      <c r="M159" s="51"/>
      <c r="N159" s="51">
        <v>0.15</v>
      </c>
      <c r="O159" s="51"/>
      <c r="P159" s="99">
        <v>5</v>
      </c>
      <c r="X159" s="21">
        <v>34881</v>
      </c>
      <c r="Y159" s="91">
        <v>8540</v>
      </c>
    </row>
    <row r="160" spans="1:25" x14ac:dyDescent="0.2">
      <c r="A160" s="51" t="s">
        <v>673</v>
      </c>
      <c r="B160" s="51">
        <v>99800199</v>
      </c>
      <c r="C160" s="14" t="s">
        <v>762</v>
      </c>
      <c r="D160" s="53">
        <v>35852.805555555555</v>
      </c>
      <c r="E160" s="51" t="s">
        <v>654</v>
      </c>
      <c r="F160" s="53" t="s">
        <v>580</v>
      </c>
      <c r="G160" s="51">
        <v>1230</v>
      </c>
      <c r="H160" s="335" t="s">
        <v>764</v>
      </c>
      <c r="I160" s="51" t="s">
        <v>659</v>
      </c>
      <c r="J160" s="51" t="s">
        <v>659</v>
      </c>
      <c r="K160" s="51" t="s">
        <v>659</v>
      </c>
      <c r="L160" s="51">
        <v>1.36</v>
      </c>
      <c r="M160" s="51" t="s">
        <v>658</v>
      </c>
      <c r="N160" s="51" t="s">
        <v>659</v>
      </c>
      <c r="O160" s="51">
        <v>1.2</v>
      </c>
      <c r="P160" s="99">
        <v>1.3</v>
      </c>
      <c r="X160" s="21">
        <v>34882</v>
      </c>
      <c r="Y160" s="91">
        <v>9070</v>
      </c>
    </row>
    <row r="161" spans="1:25" x14ac:dyDescent="0.2">
      <c r="A161" s="51" t="s">
        <v>554</v>
      </c>
      <c r="B161" s="51" t="s">
        <v>344</v>
      </c>
      <c r="C161" s="14" t="s">
        <v>762</v>
      </c>
      <c r="D161" s="53">
        <v>35809.363194444442</v>
      </c>
      <c r="E161" s="90" t="s">
        <v>582</v>
      </c>
      <c r="F161" s="90" t="s">
        <v>580</v>
      </c>
      <c r="G161" s="51">
        <v>1260</v>
      </c>
      <c r="H161" s="335" t="s">
        <v>764</v>
      </c>
      <c r="I161" s="51">
        <v>98</v>
      </c>
      <c r="J161" s="51">
        <v>1</v>
      </c>
      <c r="K161" s="51">
        <v>0.5</v>
      </c>
      <c r="L161" s="51">
        <v>5</v>
      </c>
      <c r="M161" s="51">
        <v>59</v>
      </c>
      <c r="N161" s="51">
        <v>0.15</v>
      </c>
      <c r="O161" s="51">
        <v>6.3</v>
      </c>
      <c r="P161" s="99">
        <v>5</v>
      </c>
      <c r="X161" s="21">
        <v>34883</v>
      </c>
      <c r="Y161" s="91">
        <v>8940</v>
      </c>
    </row>
    <row r="162" spans="1:25" x14ac:dyDescent="0.2">
      <c r="A162" s="51" t="s">
        <v>673</v>
      </c>
      <c r="B162" s="51">
        <v>500359</v>
      </c>
      <c r="C162" s="14" t="s">
        <v>762</v>
      </c>
      <c r="D162" s="53">
        <v>38435.847222222219</v>
      </c>
      <c r="E162" s="51" t="s">
        <v>663</v>
      </c>
      <c r="F162" s="53" t="s">
        <v>591</v>
      </c>
      <c r="G162" s="51">
        <v>1300</v>
      </c>
      <c r="H162" s="335" t="s">
        <v>764</v>
      </c>
      <c r="I162" s="51">
        <v>7.89</v>
      </c>
      <c r="J162" s="51" t="s">
        <v>669</v>
      </c>
      <c r="K162" s="51" t="s">
        <v>513</v>
      </c>
      <c r="L162" s="51">
        <v>1.32</v>
      </c>
      <c r="M162" s="51" t="s">
        <v>660</v>
      </c>
      <c r="N162" s="51" t="s">
        <v>666</v>
      </c>
      <c r="O162" s="51">
        <v>7.41</v>
      </c>
      <c r="P162" s="99">
        <v>1.87</v>
      </c>
      <c r="X162" s="21">
        <v>34884</v>
      </c>
      <c r="Y162" s="91">
        <v>8440</v>
      </c>
    </row>
    <row r="163" spans="1:25" x14ac:dyDescent="0.2">
      <c r="A163" s="51" t="s">
        <v>673</v>
      </c>
      <c r="B163" s="51">
        <v>500361</v>
      </c>
      <c r="C163" s="14" t="s">
        <v>762</v>
      </c>
      <c r="D163" s="53">
        <v>38434.909722222219</v>
      </c>
      <c r="E163" s="51" t="s">
        <v>656</v>
      </c>
      <c r="F163" s="53" t="s">
        <v>590</v>
      </c>
      <c r="G163" s="51">
        <v>1300</v>
      </c>
      <c r="H163" s="335" t="s">
        <v>764</v>
      </c>
      <c r="I163" s="51">
        <v>5.57</v>
      </c>
      <c r="J163" s="51" t="s">
        <v>669</v>
      </c>
      <c r="K163" s="51" t="s">
        <v>513</v>
      </c>
      <c r="L163" s="51">
        <v>1.49</v>
      </c>
      <c r="M163" s="51" t="s">
        <v>660</v>
      </c>
      <c r="N163" s="51" t="s">
        <v>666</v>
      </c>
      <c r="O163" s="51">
        <v>2.73</v>
      </c>
      <c r="P163" s="99">
        <v>1.57</v>
      </c>
      <c r="X163" s="21">
        <v>34885</v>
      </c>
      <c r="Y163" s="91">
        <v>7530</v>
      </c>
    </row>
    <row r="164" spans="1:25" x14ac:dyDescent="0.2">
      <c r="A164" s="51" t="s">
        <v>554</v>
      </c>
      <c r="B164" s="51" t="s">
        <v>351</v>
      </c>
      <c r="C164" s="14" t="s">
        <v>762</v>
      </c>
      <c r="D164" s="53">
        <v>39640.4375</v>
      </c>
      <c r="E164" s="90" t="s">
        <v>581</v>
      </c>
      <c r="F164" s="90" t="s">
        <v>580</v>
      </c>
      <c r="G164" s="51">
        <v>1320</v>
      </c>
      <c r="H164" s="335" t="s">
        <v>764</v>
      </c>
      <c r="I164" s="51">
        <v>112</v>
      </c>
      <c r="J164" s="51">
        <v>1.1399999999999999</v>
      </c>
      <c r="K164" s="51">
        <v>0.5</v>
      </c>
      <c r="L164" s="51">
        <v>2.6</v>
      </c>
      <c r="M164" s="51">
        <v>10</v>
      </c>
      <c r="N164" s="51">
        <v>0.15</v>
      </c>
      <c r="O164" s="51">
        <v>5</v>
      </c>
      <c r="P164" s="99">
        <v>5</v>
      </c>
      <c r="X164" s="21">
        <v>34886</v>
      </c>
      <c r="Y164" s="91">
        <v>6540</v>
      </c>
    </row>
    <row r="165" spans="1:25" x14ac:dyDescent="0.2">
      <c r="A165" s="51" t="s">
        <v>554</v>
      </c>
      <c r="B165" s="51" t="s">
        <v>349</v>
      </c>
      <c r="C165" s="14" t="s">
        <v>762</v>
      </c>
      <c r="D165" s="53">
        <v>38546.510416666664</v>
      </c>
      <c r="E165" s="90" t="s">
        <v>581</v>
      </c>
      <c r="F165" s="90" t="s">
        <v>580</v>
      </c>
      <c r="G165" s="51">
        <v>1320</v>
      </c>
      <c r="H165" s="335" t="s">
        <v>764</v>
      </c>
      <c r="I165" s="51">
        <v>15</v>
      </c>
      <c r="J165" s="51">
        <v>1</v>
      </c>
      <c r="K165" s="51">
        <v>0.5</v>
      </c>
      <c r="L165" s="51">
        <v>5</v>
      </c>
      <c r="M165" s="51">
        <v>10</v>
      </c>
      <c r="N165" s="51">
        <v>0.15</v>
      </c>
      <c r="O165" s="51">
        <v>5</v>
      </c>
      <c r="P165" s="99">
        <v>5</v>
      </c>
      <c r="X165" s="21">
        <v>34887</v>
      </c>
      <c r="Y165" s="91">
        <v>6600</v>
      </c>
    </row>
    <row r="166" spans="1:25" x14ac:dyDescent="0.2">
      <c r="A166" s="51" t="s">
        <v>673</v>
      </c>
      <c r="B166" s="51">
        <v>1504947</v>
      </c>
      <c r="C166" s="335" t="s">
        <v>763</v>
      </c>
      <c r="D166" s="53">
        <v>42228.916666666664</v>
      </c>
      <c r="E166" s="51" t="s">
        <v>663</v>
      </c>
      <c r="F166" s="53" t="s">
        <v>591</v>
      </c>
      <c r="G166" s="51">
        <v>1330</v>
      </c>
      <c r="H166" s="335" t="s">
        <v>764</v>
      </c>
      <c r="I166" s="51">
        <v>28.08</v>
      </c>
      <c r="J166" s="51">
        <v>0.85</v>
      </c>
      <c r="K166" s="51" t="s">
        <v>512</v>
      </c>
      <c r="L166" s="51">
        <v>1.37</v>
      </c>
      <c r="M166" s="51">
        <v>7.96</v>
      </c>
      <c r="N166" s="51">
        <v>0.04</v>
      </c>
      <c r="O166" s="51">
        <v>4.43</v>
      </c>
      <c r="P166" s="99" t="s">
        <v>662</v>
      </c>
      <c r="X166" s="21">
        <v>34888</v>
      </c>
      <c r="Y166" s="91">
        <v>7020</v>
      </c>
    </row>
    <row r="167" spans="1:25" x14ac:dyDescent="0.2">
      <c r="A167" s="51" t="s">
        <v>554</v>
      </c>
      <c r="B167" s="51" t="s">
        <v>306</v>
      </c>
      <c r="C167" s="14" t="s">
        <v>762</v>
      </c>
      <c r="D167" s="53">
        <v>34919.499305555553</v>
      </c>
      <c r="E167" s="90" t="s">
        <v>581</v>
      </c>
      <c r="F167" s="90" t="s">
        <v>580</v>
      </c>
      <c r="G167" s="51">
        <v>1340</v>
      </c>
      <c r="H167" s="335" t="s">
        <v>764</v>
      </c>
      <c r="I167" s="51">
        <v>40</v>
      </c>
      <c r="J167" s="51">
        <v>1</v>
      </c>
      <c r="K167" s="51">
        <v>0.5</v>
      </c>
      <c r="L167" s="51">
        <v>5</v>
      </c>
      <c r="M167" s="51">
        <v>10</v>
      </c>
      <c r="N167" s="51">
        <v>0.15</v>
      </c>
      <c r="O167" s="51">
        <v>5</v>
      </c>
      <c r="P167" s="99">
        <v>5</v>
      </c>
      <c r="X167" s="21">
        <v>34889</v>
      </c>
      <c r="Y167" s="91">
        <v>6820</v>
      </c>
    </row>
    <row r="168" spans="1:25" x14ac:dyDescent="0.2">
      <c r="A168" s="51" t="s">
        <v>673</v>
      </c>
      <c r="B168" s="51">
        <v>99800054</v>
      </c>
      <c r="C168" s="14" t="s">
        <v>762</v>
      </c>
      <c r="D168" s="53">
        <v>35774.746527777781</v>
      </c>
      <c r="E168" s="51" t="s">
        <v>656</v>
      </c>
      <c r="F168" s="53" t="s">
        <v>590</v>
      </c>
      <c r="G168" s="51">
        <v>1350</v>
      </c>
      <c r="H168" s="335" t="s">
        <v>764</v>
      </c>
      <c r="I168" s="51">
        <v>7.8</v>
      </c>
      <c r="J168" s="51" t="s">
        <v>659</v>
      </c>
      <c r="K168" s="51">
        <v>1.1599999999999999</v>
      </c>
      <c r="L168" s="51">
        <v>1.94</v>
      </c>
      <c r="M168" s="51" t="s">
        <v>657</v>
      </c>
      <c r="N168" s="51" t="s">
        <v>659</v>
      </c>
      <c r="O168" s="51">
        <v>13.02</v>
      </c>
      <c r="P168" s="99">
        <v>7.83</v>
      </c>
      <c r="X168" s="21">
        <v>34890</v>
      </c>
      <c r="Y168" s="91">
        <v>7060</v>
      </c>
    </row>
    <row r="169" spans="1:25" x14ac:dyDescent="0.2">
      <c r="A169" s="14" t="s">
        <v>554</v>
      </c>
      <c r="B169" s="28" t="s">
        <v>647</v>
      </c>
      <c r="C169" s="14" t="s">
        <v>762</v>
      </c>
      <c r="D169" s="31">
        <v>36012</v>
      </c>
      <c r="E169" s="28" t="s">
        <v>596</v>
      </c>
      <c r="F169" s="14" t="s">
        <v>590</v>
      </c>
      <c r="G169" s="14">
        <v>1360</v>
      </c>
      <c r="H169" s="335" t="s">
        <v>764</v>
      </c>
      <c r="I169" s="28"/>
      <c r="J169" s="28" t="s">
        <v>358</v>
      </c>
      <c r="K169" s="28"/>
      <c r="L169" s="28" t="s">
        <v>358</v>
      </c>
      <c r="M169" s="28"/>
      <c r="N169" s="28" t="s">
        <v>358</v>
      </c>
      <c r="O169" s="28"/>
      <c r="P169" s="125"/>
      <c r="X169" s="21">
        <v>34891</v>
      </c>
      <c r="Y169" s="91">
        <v>7210</v>
      </c>
    </row>
    <row r="170" spans="1:25" x14ac:dyDescent="0.2">
      <c r="A170" s="14" t="s">
        <v>554</v>
      </c>
      <c r="B170" s="28" t="s">
        <v>611</v>
      </c>
      <c r="C170" s="14" t="s">
        <v>762</v>
      </c>
      <c r="D170" s="31">
        <v>36012</v>
      </c>
      <c r="E170" s="28" t="s">
        <v>596</v>
      </c>
      <c r="F170" s="14" t="s">
        <v>590</v>
      </c>
      <c r="G170" s="14">
        <v>1360</v>
      </c>
      <c r="H170" s="335" t="s">
        <v>764</v>
      </c>
      <c r="I170" s="28"/>
      <c r="J170" s="28" t="s">
        <v>358</v>
      </c>
      <c r="K170" s="28"/>
      <c r="L170" s="28" t="s">
        <v>358</v>
      </c>
      <c r="M170" s="28"/>
      <c r="N170" s="28" t="s">
        <v>358</v>
      </c>
      <c r="O170" s="28"/>
      <c r="P170" s="125"/>
      <c r="X170" s="21">
        <v>34892</v>
      </c>
      <c r="Y170" s="91">
        <v>6690</v>
      </c>
    </row>
    <row r="171" spans="1:25" x14ac:dyDescent="0.2">
      <c r="A171" s="51" t="s">
        <v>554</v>
      </c>
      <c r="B171" s="51" t="s">
        <v>334</v>
      </c>
      <c r="C171" s="14" t="s">
        <v>762</v>
      </c>
      <c r="D171" s="53">
        <v>35731.419444444444</v>
      </c>
      <c r="E171" s="90" t="s">
        <v>581</v>
      </c>
      <c r="F171" s="90" t="s">
        <v>580</v>
      </c>
      <c r="G171" s="51">
        <v>1360</v>
      </c>
      <c r="H171" s="335" t="s">
        <v>764</v>
      </c>
      <c r="I171" s="51">
        <v>15</v>
      </c>
      <c r="J171" s="51">
        <v>1</v>
      </c>
      <c r="K171" s="51">
        <v>0.5</v>
      </c>
      <c r="L171" s="51">
        <v>5</v>
      </c>
      <c r="M171" s="51">
        <v>10</v>
      </c>
      <c r="N171" s="51">
        <v>0.15</v>
      </c>
      <c r="O171" s="51">
        <v>5</v>
      </c>
      <c r="P171" s="99">
        <v>5</v>
      </c>
      <c r="X171" s="21">
        <v>34893</v>
      </c>
      <c r="Y171" s="91">
        <v>6280</v>
      </c>
    </row>
    <row r="172" spans="1:25" x14ac:dyDescent="0.2">
      <c r="A172" s="51" t="s">
        <v>554</v>
      </c>
      <c r="B172" s="51" t="s">
        <v>342</v>
      </c>
      <c r="C172" s="14" t="s">
        <v>762</v>
      </c>
      <c r="D172" s="53">
        <v>35731.487500000003</v>
      </c>
      <c r="E172" s="90" t="s">
        <v>581</v>
      </c>
      <c r="F172" s="90" t="s">
        <v>580</v>
      </c>
      <c r="G172" s="51">
        <v>1360</v>
      </c>
      <c r="H172" s="335" t="s">
        <v>764</v>
      </c>
      <c r="I172" s="51">
        <v>15</v>
      </c>
      <c r="J172" s="51">
        <v>1</v>
      </c>
      <c r="K172" s="51">
        <v>0.5</v>
      </c>
      <c r="L172" s="51">
        <v>5</v>
      </c>
      <c r="M172" s="51">
        <v>21.1</v>
      </c>
      <c r="N172" s="51">
        <v>0.15</v>
      </c>
      <c r="O172" s="51">
        <v>5</v>
      </c>
      <c r="P172" s="99">
        <v>5</v>
      </c>
      <c r="X172" s="21">
        <v>34894</v>
      </c>
      <c r="Y172" s="91">
        <v>5880</v>
      </c>
    </row>
    <row r="173" spans="1:25" x14ac:dyDescent="0.2">
      <c r="A173" s="14" t="s">
        <v>554</v>
      </c>
      <c r="B173" s="28" t="s">
        <v>641</v>
      </c>
      <c r="C173" s="14" t="s">
        <v>762</v>
      </c>
      <c r="D173" s="31">
        <v>35535</v>
      </c>
      <c r="E173" s="28" t="s">
        <v>596</v>
      </c>
      <c r="F173" s="14" t="s">
        <v>590</v>
      </c>
      <c r="G173" s="14">
        <v>1380</v>
      </c>
      <c r="H173" s="335" t="s">
        <v>764</v>
      </c>
      <c r="I173" s="28"/>
      <c r="J173" s="28" t="s">
        <v>358</v>
      </c>
      <c r="K173" s="28" t="s">
        <v>358</v>
      </c>
      <c r="L173" s="28" t="s">
        <v>358</v>
      </c>
      <c r="M173" s="28"/>
      <c r="N173" s="28" t="s">
        <v>358</v>
      </c>
      <c r="O173" s="28"/>
      <c r="P173" s="125" t="s">
        <v>358</v>
      </c>
      <c r="X173" s="21">
        <v>34895</v>
      </c>
      <c r="Y173" s="91">
        <v>5270</v>
      </c>
    </row>
    <row r="174" spans="1:25" x14ac:dyDescent="0.2">
      <c r="A174" s="14" t="s">
        <v>554</v>
      </c>
      <c r="B174" s="28" t="s">
        <v>606</v>
      </c>
      <c r="C174" s="14" t="s">
        <v>762</v>
      </c>
      <c r="D174" s="31">
        <v>35535</v>
      </c>
      <c r="E174" s="28" t="s">
        <v>596</v>
      </c>
      <c r="F174" s="14" t="s">
        <v>590</v>
      </c>
      <c r="G174" s="14">
        <v>1380</v>
      </c>
      <c r="H174" s="335" t="s">
        <v>764</v>
      </c>
      <c r="I174" s="28"/>
      <c r="J174" s="28" t="s">
        <v>358</v>
      </c>
      <c r="K174" s="28" t="s">
        <v>358</v>
      </c>
      <c r="L174" s="28" t="s">
        <v>358</v>
      </c>
      <c r="M174" s="28"/>
      <c r="N174" s="28" t="s">
        <v>358</v>
      </c>
      <c r="O174" s="28"/>
      <c r="P174" s="125" t="s">
        <v>358</v>
      </c>
      <c r="X174" s="21">
        <v>34896</v>
      </c>
      <c r="Y174" s="91">
        <v>4420</v>
      </c>
    </row>
    <row r="175" spans="1:25" x14ac:dyDescent="0.2">
      <c r="A175" s="51" t="s">
        <v>673</v>
      </c>
      <c r="B175" s="51">
        <v>393</v>
      </c>
      <c r="C175" s="14" t="s">
        <v>762</v>
      </c>
      <c r="D175" s="53">
        <v>36612.791666666664</v>
      </c>
      <c r="E175" s="51" t="s">
        <v>654</v>
      </c>
      <c r="F175" s="53" t="s">
        <v>580</v>
      </c>
      <c r="G175" s="51">
        <v>1380</v>
      </c>
      <c r="H175" s="335" t="s">
        <v>764</v>
      </c>
      <c r="I175" s="51">
        <v>1.35</v>
      </c>
      <c r="J175" s="51" t="s">
        <v>542</v>
      </c>
      <c r="K175" s="51" t="s">
        <v>659</v>
      </c>
      <c r="L175" s="51">
        <v>2.92</v>
      </c>
      <c r="M175" s="51" t="s">
        <v>658</v>
      </c>
      <c r="N175" s="51" t="s">
        <v>659</v>
      </c>
      <c r="O175" s="51" t="s">
        <v>659</v>
      </c>
      <c r="P175" s="99">
        <v>6.76</v>
      </c>
      <c r="X175" s="21">
        <v>34897</v>
      </c>
      <c r="Y175" s="91">
        <v>4370</v>
      </c>
    </row>
    <row r="176" spans="1:25" x14ac:dyDescent="0.2">
      <c r="A176" s="51" t="s">
        <v>673</v>
      </c>
      <c r="B176" s="51">
        <v>100650</v>
      </c>
      <c r="C176" s="14" t="s">
        <v>762</v>
      </c>
      <c r="D176" s="53">
        <v>37110.708333333336</v>
      </c>
      <c r="E176" s="51" t="s">
        <v>663</v>
      </c>
      <c r="F176" s="53" t="s">
        <v>591</v>
      </c>
      <c r="G176" s="51">
        <v>1400</v>
      </c>
      <c r="H176" s="335" t="s">
        <v>764</v>
      </c>
      <c r="I176" s="51">
        <v>2.21</v>
      </c>
      <c r="J176" s="51">
        <v>1.04</v>
      </c>
      <c r="K176" s="51" t="s">
        <v>513</v>
      </c>
      <c r="L176" s="51">
        <v>1.26</v>
      </c>
      <c r="M176" s="51" t="s">
        <v>658</v>
      </c>
      <c r="N176" s="51" t="s">
        <v>666</v>
      </c>
      <c r="O176" s="51">
        <v>0.14000000000000001</v>
      </c>
      <c r="P176" s="99" t="s">
        <v>659</v>
      </c>
      <c r="X176" s="21">
        <v>34898</v>
      </c>
      <c r="Y176" s="91">
        <v>4420</v>
      </c>
    </row>
    <row r="177" spans="1:25" x14ac:dyDescent="0.2">
      <c r="A177" s="51" t="s">
        <v>673</v>
      </c>
      <c r="B177" s="51">
        <v>100648</v>
      </c>
      <c r="C177" s="14" t="s">
        <v>762</v>
      </c>
      <c r="D177" s="53">
        <v>37110.916666666664</v>
      </c>
      <c r="E177" s="51" t="s">
        <v>656</v>
      </c>
      <c r="F177" s="53" t="s">
        <v>590</v>
      </c>
      <c r="G177" s="51">
        <v>1400</v>
      </c>
      <c r="H177" s="335" t="s">
        <v>764</v>
      </c>
      <c r="I177" s="51">
        <v>4.33</v>
      </c>
      <c r="J177" s="51">
        <v>1.66</v>
      </c>
      <c r="K177" s="51" t="s">
        <v>513</v>
      </c>
      <c r="L177" s="51">
        <v>2.97</v>
      </c>
      <c r="M177" s="51" t="s">
        <v>658</v>
      </c>
      <c r="N177" s="51" t="s">
        <v>666</v>
      </c>
      <c r="O177" s="51">
        <v>0.2</v>
      </c>
      <c r="P177" s="99">
        <v>1.1599999999999999</v>
      </c>
      <c r="X177" s="21">
        <v>34899</v>
      </c>
      <c r="Y177" s="91">
        <v>4000</v>
      </c>
    </row>
    <row r="178" spans="1:25" x14ac:dyDescent="0.2">
      <c r="A178" s="51" t="s">
        <v>673</v>
      </c>
      <c r="B178" s="51">
        <v>99600635</v>
      </c>
      <c r="C178" s="14" t="s">
        <v>762</v>
      </c>
      <c r="D178" s="53">
        <v>35305.788194444445</v>
      </c>
      <c r="E178" s="51" t="s">
        <v>654</v>
      </c>
      <c r="F178" s="53" t="s">
        <v>580</v>
      </c>
      <c r="G178" s="51">
        <v>1400</v>
      </c>
      <c r="H178" s="335" t="s">
        <v>764</v>
      </c>
      <c r="I178" s="51">
        <v>5</v>
      </c>
      <c r="J178" s="51">
        <v>1</v>
      </c>
      <c r="K178" s="51" t="s">
        <v>659</v>
      </c>
      <c r="L178" s="51">
        <v>4</v>
      </c>
      <c r="M178" s="51" t="s">
        <v>657</v>
      </c>
      <c r="N178" s="51" t="s">
        <v>659</v>
      </c>
      <c r="O178" s="51" t="s">
        <v>659</v>
      </c>
      <c r="P178" s="99">
        <v>2</v>
      </c>
      <c r="X178" s="21">
        <v>34900</v>
      </c>
      <c r="Y178" s="91">
        <v>4120</v>
      </c>
    </row>
    <row r="179" spans="1:25" x14ac:dyDescent="0.2">
      <c r="A179" s="51" t="s">
        <v>673</v>
      </c>
      <c r="B179" s="51">
        <v>700254</v>
      </c>
      <c r="C179" s="14" t="s">
        <v>762</v>
      </c>
      <c r="D179" s="53">
        <v>39184.847222222219</v>
      </c>
      <c r="E179" s="51" t="s">
        <v>656</v>
      </c>
      <c r="F179" s="53" t="s">
        <v>590</v>
      </c>
      <c r="G179" s="51">
        <v>1460</v>
      </c>
      <c r="H179" s="335" t="s">
        <v>764</v>
      </c>
      <c r="I179" s="51">
        <v>18.7</v>
      </c>
      <c r="J179" s="51">
        <v>0.8</v>
      </c>
      <c r="K179" s="51">
        <v>7.0000000000000007E-2</v>
      </c>
      <c r="L179" s="51">
        <v>2.2999999999999998</v>
      </c>
      <c r="M179" s="51">
        <v>12.9</v>
      </c>
      <c r="N179" s="51">
        <v>2.4300000000000002</v>
      </c>
      <c r="O179" s="51">
        <v>3.37</v>
      </c>
      <c r="P179" s="99">
        <v>3.08</v>
      </c>
      <c r="X179" s="21">
        <v>34901</v>
      </c>
      <c r="Y179" s="91">
        <v>4200</v>
      </c>
    </row>
    <row r="180" spans="1:25" x14ac:dyDescent="0.2">
      <c r="A180" s="51" t="s">
        <v>673</v>
      </c>
      <c r="B180" s="51">
        <v>700251</v>
      </c>
      <c r="C180" s="14" t="s">
        <v>762</v>
      </c>
      <c r="D180" s="53">
        <v>39183.833333333336</v>
      </c>
      <c r="E180" s="51" t="s">
        <v>663</v>
      </c>
      <c r="F180" s="53" t="s">
        <v>591</v>
      </c>
      <c r="G180" s="51">
        <v>1480</v>
      </c>
      <c r="H180" s="335" t="s">
        <v>764</v>
      </c>
      <c r="I180" s="51">
        <v>47.85</v>
      </c>
      <c r="J180" s="51">
        <v>0.6</v>
      </c>
      <c r="K180" s="51">
        <v>0.13</v>
      </c>
      <c r="L180" s="51">
        <v>43.28</v>
      </c>
      <c r="M180" s="51">
        <v>27.51</v>
      </c>
      <c r="N180" s="51">
        <v>1.38</v>
      </c>
      <c r="O180" s="51">
        <v>11.46</v>
      </c>
      <c r="P180" s="99">
        <v>50.51</v>
      </c>
      <c r="X180" s="21">
        <v>34902</v>
      </c>
      <c r="Y180" s="91">
        <v>3790</v>
      </c>
    </row>
    <row r="181" spans="1:25" x14ac:dyDescent="0.2">
      <c r="A181" s="51" t="s">
        <v>673</v>
      </c>
      <c r="B181" s="51">
        <v>1501558</v>
      </c>
      <c r="C181" s="335" t="s">
        <v>827</v>
      </c>
      <c r="D181" s="53">
        <v>42227.802083333336</v>
      </c>
      <c r="E181" s="51" t="s">
        <v>654</v>
      </c>
      <c r="F181" s="53" t="s">
        <v>580</v>
      </c>
      <c r="G181" s="51">
        <v>1540</v>
      </c>
      <c r="H181" s="335" t="s">
        <v>764</v>
      </c>
      <c r="I181" s="51">
        <v>5.58</v>
      </c>
      <c r="J181" s="51">
        <v>1.56</v>
      </c>
      <c r="K181" s="51" t="s">
        <v>512</v>
      </c>
      <c r="L181" s="51">
        <v>1.71</v>
      </c>
      <c r="M181" s="51">
        <v>330.4</v>
      </c>
      <c r="N181" s="51" t="s">
        <v>513</v>
      </c>
      <c r="O181" s="51" t="s">
        <v>521</v>
      </c>
      <c r="P181" s="99" t="s">
        <v>662</v>
      </c>
      <c r="X181" s="21">
        <v>34903</v>
      </c>
      <c r="Y181" s="91">
        <v>3440</v>
      </c>
    </row>
    <row r="182" spans="1:25" x14ac:dyDescent="0.2">
      <c r="A182" s="14" t="s">
        <v>554</v>
      </c>
      <c r="B182" s="28" t="s">
        <v>637</v>
      </c>
      <c r="C182" s="14" t="s">
        <v>762</v>
      </c>
      <c r="D182" s="31">
        <v>35720</v>
      </c>
      <c r="E182" s="28" t="s">
        <v>596</v>
      </c>
      <c r="F182" s="14" t="s">
        <v>590</v>
      </c>
      <c r="G182" s="14">
        <v>1550</v>
      </c>
      <c r="H182" s="335" t="s">
        <v>764</v>
      </c>
      <c r="I182" s="28"/>
      <c r="J182" s="28" t="s">
        <v>358</v>
      </c>
      <c r="K182" s="28"/>
      <c r="L182" s="28" t="s">
        <v>358</v>
      </c>
      <c r="M182" s="28"/>
      <c r="N182" s="28" t="s">
        <v>358</v>
      </c>
      <c r="O182" s="28"/>
      <c r="P182" s="125" t="s">
        <v>358</v>
      </c>
      <c r="X182" s="21">
        <v>34904</v>
      </c>
      <c r="Y182" s="91">
        <v>3180</v>
      </c>
    </row>
    <row r="183" spans="1:25" x14ac:dyDescent="0.2">
      <c r="A183" s="14" t="s">
        <v>554</v>
      </c>
      <c r="B183" s="28" t="s">
        <v>622</v>
      </c>
      <c r="C183" s="14" t="s">
        <v>762</v>
      </c>
      <c r="D183" s="31">
        <v>35720</v>
      </c>
      <c r="E183" s="28" t="s">
        <v>596</v>
      </c>
      <c r="F183" s="14" t="s">
        <v>590</v>
      </c>
      <c r="G183" s="14">
        <v>1550</v>
      </c>
      <c r="H183" s="335" t="s">
        <v>764</v>
      </c>
      <c r="I183" s="28"/>
      <c r="J183" s="28" t="s">
        <v>358</v>
      </c>
      <c r="K183" s="28"/>
      <c r="L183" s="28" t="s">
        <v>358</v>
      </c>
      <c r="M183" s="28"/>
      <c r="N183" s="28" t="s">
        <v>358</v>
      </c>
      <c r="O183" s="28"/>
      <c r="P183" s="125" t="s">
        <v>358</v>
      </c>
      <c r="X183" s="21">
        <v>34905</v>
      </c>
      <c r="Y183" s="91">
        <v>2780</v>
      </c>
    </row>
    <row r="184" spans="1:25" x14ac:dyDescent="0.2">
      <c r="A184" s="51" t="s">
        <v>554</v>
      </c>
      <c r="B184" s="51" t="s">
        <v>315</v>
      </c>
      <c r="C184" s="14" t="s">
        <v>762</v>
      </c>
      <c r="D184" s="53">
        <v>37006.696527777778</v>
      </c>
      <c r="E184" s="90" t="s">
        <v>581</v>
      </c>
      <c r="F184" s="90" t="s">
        <v>580</v>
      </c>
      <c r="G184" s="51">
        <v>1590</v>
      </c>
      <c r="H184" s="335" t="s">
        <v>764</v>
      </c>
      <c r="I184" s="51">
        <v>33.700000000000003</v>
      </c>
      <c r="J184" s="51">
        <v>1</v>
      </c>
      <c r="K184" s="51">
        <v>0.5</v>
      </c>
      <c r="L184" s="51">
        <v>5</v>
      </c>
      <c r="M184" s="51">
        <v>22.5</v>
      </c>
      <c r="N184" s="51">
        <v>0.15</v>
      </c>
      <c r="O184" s="51">
        <v>5</v>
      </c>
      <c r="P184" s="99">
        <v>5</v>
      </c>
      <c r="X184" s="21">
        <v>34906</v>
      </c>
      <c r="Y184" s="91">
        <v>2580</v>
      </c>
    </row>
    <row r="185" spans="1:25" x14ac:dyDescent="0.2">
      <c r="A185" s="51" t="s">
        <v>673</v>
      </c>
      <c r="B185" s="51">
        <v>100385</v>
      </c>
      <c r="C185" s="14" t="s">
        <v>762</v>
      </c>
      <c r="D185" s="53">
        <v>37006.875</v>
      </c>
      <c r="E185" s="51" t="s">
        <v>656</v>
      </c>
      <c r="F185" s="53" t="s">
        <v>590</v>
      </c>
      <c r="G185" s="51">
        <v>1590</v>
      </c>
      <c r="H185" s="335" t="s">
        <v>764</v>
      </c>
      <c r="I185" s="51">
        <v>14.98</v>
      </c>
      <c r="J185" s="51" t="s">
        <v>542</v>
      </c>
      <c r="K185" s="51" t="s">
        <v>512</v>
      </c>
      <c r="L185" s="51">
        <v>1.57</v>
      </c>
      <c r="M185" s="51" t="s">
        <v>658</v>
      </c>
      <c r="N185" s="51">
        <v>0.05</v>
      </c>
      <c r="O185" s="51">
        <v>3.49</v>
      </c>
      <c r="P185" s="99">
        <v>3.11</v>
      </c>
      <c r="X185" s="21">
        <v>34907</v>
      </c>
      <c r="Y185" s="91">
        <v>2430</v>
      </c>
    </row>
    <row r="186" spans="1:25" x14ac:dyDescent="0.2">
      <c r="A186" s="51" t="s">
        <v>673</v>
      </c>
      <c r="B186" s="51">
        <v>99700017</v>
      </c>
      <c r="C186" s="14" t="s">
        <v>762</v>
      </c>
      <c r="D186" s="53">
        <v>35368.791666666664</v>
      </c>
      <c r="E186" s="51" t="s">
        <v>656</v>
      </c>
      <c r="F186" s="53" t="s">
        <v>590</v>
      </c>
      <c r="G186" s="51">
        <v>1680</v>
      </c>
      <c r="H186" s="335" t="s">
        <v>764</v>
      </c>
      <c r="I186" s="51">
        <v>6</v>
      </c>
      <c r="J186" s="51" t="s">
        <v>659</v>
      </c>
      <c r="K186" s="51" t="s">
        <v>659</v>
      </c>
      <c r="L186" s="51">
        <v>3</v>
      </c>
      <c r="M186" s="51" t="s">
        <v>657</v>
      </c>
      <c r="N186" s="51" t="s">
        <v>659</v>
      </c>
      <c r="O186" s="51">
        <v>2</v>
      </c>
      <c r="P186" s="99">
        <v>2</v>
      </c>
      <c r="X186" s="21">
        <v>34908</v>
      </c>
      <c r="Y186" s="91">
        <v>2370</v>
      </c>
    </row>
    <row r="187" spans="1:25" x14ac:dyDescent="0.2">
      <c r="A187" s="14" t="s">
        <v>554</v>
      </c>
      <c r="B187" s="28" t="s">
        <v>649</v>
      </c>
      <c r="C187" s="14" t="s">
        <v>762</v>
      </c>
      <c r="D187" s="31">
        <v>36290</v>
      </c>
      <c r="E187" s="28" t="s">
        <v>596</v>
      </c>
      <c r="F187" s="14" t="s">
        <v>590</v>
      </c>
      <c r="G187" s="14">
        <v>1720</v>
      </c>
      <c r="H187" s="335" t="s">
        <v>764</v>
      </c>
      <c r="I187" s="28"/>
      <c r="J187" s="28" t="s">
        <v>358</v>
      </c>
      <c r="K187" s="28"/>
      <c r="L187" s="28" t="s">
        <v>358</v>
      </c>
      <c r="M187" s="28"/>
      <c r="N187" s="28">
        <v>1.6</v>
      </c>
      <c r="O187" s="28"/>
      <c r="P187" s="125"/>
      <c r="X187" s="21">
        <v>34909</v>
      </c>
      <c r="Y187" s="91">
        <v>2260</v>
      </c>
    </row>
    <row r="188" spans="1:25" x14ac:dyDescent="0.2">
      <c r="A188" s="14" t="s">
        <v>554</v>
      </c>
      <c r="B188" s="28" t="s">
        <v>623</v>
      </c>
      <c r="C188" s="14" t="s">
        <v>762</v>
      </c>
      <c r="D188" s="31">
        <v>36290</v>
      </c>
      <c r="E188" s="28" t="s">
        <v>596</v>
      </c>
      <c r="F188" s="14" t="s">
        <v>590</v>
      </c>
      <c r="G188" s="14">
        <v>1720</v>
      </c>
      <c r="H188" s="335" t="s">
        <v>764</v>
      </c>
      <c r="I188" s="28"/>
      <c r="J188" s="28" t="s">
        <v>358</v>
      </c>
      <c r="K188" s="28"/>
      <c r="L188" s="28" t="s">
        <v>358</v>
      </c>
      <c r="M188" s="28"/>
      <c r="N188" s="28">
        <v>1.6</v>
      </c>
      <c r="O188" s="28"/>
      <c r="P188" s="125"/>
      <c r="X188" s="21">
        <v>34910</v>
      </c>
      <c r="Y188" s="91">
        <v>2140</v>
      </c>
    </row>
    <row r="189" spans="1:25" x14ac:dyDescent="0.2">
      <c r="A189" s="51" t="s">
        <v>673</v>
      </c>
      <c r="B189" s="51">
        <v>900269</v>
      </c>
      <c r="C189" s="14" t="s">
        <v>762</v>
      </c>
      <c r="D189" s="53">
        <v>39932.913194444445</v>
      </c>
      <c r="E189" s="51" t="s">
        <v>663</v>
      </c>
      <c r="F189" s="53" t="s">
        <v>591</v>
      </c>
      <c r="G189" s="51">
        <v>1740</v>
      </c>
      <c r="H189" s="335" t="s">
        <v>764</v>
      </c>
      <c r="I189" s="51"/>
      <c r="J189" s="51">
        <v>0.49</v>
      </c>
      <c r="K189" s="51">
        <v>0.02</v>
      </c>
      <c r="L189" s="51">
        <v>1.78</v>
      </c>
      <c r="M189" s="51"/>
      <c r="N189" s="51">
        <v>0.31</v>
      </c>
      <c r="O189" s="51">
        <v>10.76</v>
      </c>
      <c r="P189" s="99">
        <v>7.72</v>
      </c>
      <c r="X189" s="21">
        <v>34911</v>
      </c>
      <c r="Y189" s="91">
        <v>2120</v>
      </c>
    </row>
    <row r="190" spans="1:25" x14ac:dyDescent="0.2">
      <c r="A190" s="51" t="s">
        <v>673</v>
      </c>
      <c r="B190" s="51">
        <v>100381</v>
      </c>
      <c r="C190" s="14" t="s">
        <v>762</v>
      </c>
      <c r="D190" s="53">
        <v>37005.833333333336</v>
      </c>
      <c r="E190" s="51" t="s">
        <v>663</v>
      </c>
      <c r="F190" s="53" t="s">
        <v>591</v>
      </c>
      <c r="G190" s="51">
        <v>1780</v>
      </c>
      <c r="H190" s="335" t="s">
        <v>764</v>
      </c>
      <c r="I190" s="51">
        <v>19.010000000000002</v>
      </c>
      <c r="J190" s="51" t="s">
        <v>542</v>
      </c>
      <c r="K190" s="51" t="s">
        <v>512</v>
      </c>
      <c r="L190" s="51">
        <v>1.51</v>
      </c>
      <c r="M190" s="51" t="s">
        <v>658</v>
      </c>
      <c r="N190" s="51">
        <v>0.06</v>
      </c>
      <c r="O190" s="51">
        <v>8.75</v>
      </c>
      <c r="P190" s="99">
        <v>3.71</v>
      </c>
      <c r="X190" s="21">
        <v>34912</v>
      </c>
      <c r="Y190" s="91">
        <v>1890</v>
      </c>
    </row>
    <row r="191" spans="1:25" x14ac:dyDescent="0.2">
      <c r="A191" s="51" t="s">
        <v>509</v>
      </c>
      <c r="B191" s="51" t="s">
        <v>518</v>
      </c>
      <c r="C191" s="14" t="s">
        <v>762</v>
      </c>
      <c r="D191" s="53">
        <v>41472</v>
      </c>
      <c r="E191" s="90" t="s">
        <v>579</v>
      </c>
      <c r="F191" s="90" t="s">
        <v>590</v>
      </c>
      <c r="G191" s="51">
        <v>1810</v>
      </c>
      <c r="H191" s="335" t="s">
        <v>764</v>
      </c>
      <c r="I191" s="51">
        <v>46</v>
      </c>
      <c r="J191" s="51">
        <v>1</v>
      </c>
      <c r="K191" s="51">
        <v>0.5</v>
      </c>
      <c r="L191" s="51">
        <v>5</v>
      </c>
      <c r="M191" s="51"/>
      <c r="N191" s="51">
        <v>0.15</v>
      </c>
      <c r="O191" s="51"/>
      <c r="P191" s="99">
        <v>5</v>
      </c>
      <c r="X191" s="21">
        <v>34913</v>
      </c>
      <c r="Y191" s="91">
        <v>1750</v>
      </c>
    </row>
    <row r="192" spans="1:25" x14ac:dyDescent="0.2">
      <c r="A192" s="51" t="s">
        <v>673</v>
      </c>
      <c r="B192" s="51">
        <v>99700653</v>
      </c>
      <c r="C192" s="14" t="s">
        <v>762</v>
      </c>
      <c r="D192" s="53">
        <v>35669.8125</v>
      </c>
      <c r="E192" s="51" t="s">
        <v>654</v>
      </c>
      <c r="F192" s="53" t="s">
        <v>580</v>
      </c>
      <c r="G192" s="51">
        <v>1810</v>
      </c>
      <c r="H192" s="335" t="s">
        <v>764</v>
      </c>
      <c r="I192" s="51">
        <v>3.31</v>
      </c>
      <c r="J192" s="51">
        <v>2.15</v>
      </c>
      <c r="K192" s="51" t="s">
        <v>659</v>
      </c>
      <c r="L192" s="51">
        <v>1.89</v>
      </c>
      <c r="M192" s="51">
        <v>3.01</v>
      </c>
      <c r="N192" s="51" t="s">
        <v>659</v>
      </c>
      <c r="O192" s="51" t="s">
        <v>659</v>
      </c>
      <c r="P192" s="99">
        <v>2.5</v>
      </c>
      <c r="X192" s="21">
        <v>34914</v>
      </c>
      <c r="Y192" s="91">
        <v>1670</v>
      </c>
    </row>
    <row r="193" spans="1:25" x14ac:dyDescent="0.2">
      <c r="A193" s="51" t="s">
        <v>673</v>
      </c>
      <c r="B193" s="51">
        <v>99900254</v>
      </c>
      <c r="C193" s="14" t="s">
        <v>762</v>
      </c>
      <c r="D193" s="53">
        <v>36360.850694444445</v>
      </c>
      <c r="E193" s="51" t="s">
        <v>656</v>
      </c>
      <c r="F193" s="53" t="s">
        <v>590</v>
      </c>
      <c r="G193" s="51">
        <v>1860</v>
      </c>
      <c r="H193" s="335" t="s">
        <v>764</v>
      </c>
      <c r="I193" s="51">
        <v>4.55</v>
      </c>
      <c r="J193" s="51">
        <v>1.1000000000000001</v>
      </c>
      <c r="K193" s="51" t="s">
        <v>659</v>
      </c>
      <c r="L193" s="51">
        <v>2.09</v>
      </c>
      <c r="M193" s="51">
        <v>5.31</v>
      </c>
      <c r="N193" s="51" t="s">
        <v>659</v>
      </c>
      <c r="O193" s="51" t="s">
        <v>659</v>
      </c>
      <c r="P193" s="99" t="s">
        <v>659</v>
      </c>
      <c r="X193" s="21">
        <v>34915</v>
      </c>
      <c r="Y193" s="91">
        <v>1570</v>
      </c>
    </row>
    <row r="194" spans="1:25" x14ac:dyDescent="0.2">
      <c r="A194" s="51" t="s">
        <v>673</v>
      </c>
      <c r="B194" s="51">
        <v>99900648</v>
      </c>
      <c r="C194" s="14" t="s">
        <v>762</v>
      </c>
      <c r="D194" s="53">
        <v>36360.736111111109</v>
      </c>
      <c r="E194" s="51" t="s">
        <v>654</v>
      </c>
      <c r="F194" s="53" t="s">
        <v>580</v>
      </c>
      <c r="G194" s="51">
        <v>1860</v>
      </c>
      <c r="H194" s="335" t="s">
        <v>764</v>
      </c>
      <c r="I194" s="51"/>
      <c r="J194" s="51" t="s">
        <v>659</v>
      </c>
      <c r="K194" s="51"/>
      <c r="L194" s="51"/>
      <c r="M194" s="51" t="s">
        <v>658</v>
      </c>
      <c r="N194" s="51"/>
      <c r="O194" s="51"/>
      <c r="P194" s="99"/>
      <c r="X194" s="21">
        <v>34916</v>
      </c>
      <c r="Y194" s="91">
        <v>1460</v>
      </c>
    </row>
    <row r="195" spans="1:25" x14ac:dyDescent="0.2">
      <c r="A195" s="51" t="s">
        <v>673</v>
      </c>
      <c r="B195" s="51">
        <v>99700572</v>
      </c>
      <c r="C195" s="14" t="s">
        <v>762</v>
      </c>
      <c r="D195" s="53">
        <v>35635.854166666664</v>
      </c>
      <c r="E195" s="51" t="s">
        <v>654</v>
      </c>
      <c r="F195" s="53" t="s">
        <v>580</v>
      </c>
      <c r="G195" s="51">
        <v>1930</v>
      </c>
      <c r="H195" s="335" t="s">
        <v>764</v>
      </c>
      <c r="I195" s="51">
        <v>8.81</v>
      </c>
      <c r="J195" s="51" t="s">
        <v>659</v>
      </c>
      <c r="K195" s="51" t="s">
        <v>659</v>
      </c>
      <c r="L195" s="51">
        <v>2.12</v>
      </c>
      <c r="M195" s="51" t="s">
        <v>657</v>
      </c>
      <c r="N195" s="51" t="s">
        <v>659</v>
      </c>
      <c r="O195" s="51" t="s">
        <v>659</v>
      </c>
      <c r="P195" s="99" t="s">
        <v>659</v>
      </c>
      <c r="X195" s="21">
        <v>34917</v>
      </c>
      <c r="Y195" s="91">
        <v>1480</v>
      </c>
    </row>
    <row r="196" spans="1:25" x14ac:dyDescent="0.2">
      <c r="A196" s="51" t="s">
        <v>673</v>
      </c>
      <c r="B196" s="51">
        <v>99900093</v>
      </c>
      <c r="C196" s="14" t="s">
        <v>762</v>
      </c>
      <c r="D196" s="53">
        <v>36098.760416666664</v>
      </c>
      <c r="E196" s="51" t="s">
        <v>654</v>
      </c>
      <c r="F196" s="53" t="s">
        <v>580</v>
      </c>
      <c r="G196" s="51">
        <v>1940</v>
      </c>
      <c r="H196" s="335" t="s">
        <v>764</v>
      </c>
      <c r="I196" s="51"/>
      <c r="J196" s="51" t="s">
        <v>659</v>
      </c>
      <c r="K196" s="51"/>
      <c r="L196" s="51"/>
      <c r="M196" s="51" t="s">
        <v>658</v>
      </c>
      <c r="N196" s="51"/>
      <c r="O196" s="51"/>
      <c r="P196" s="99"/>
      <c r="X196" s="21">
        <v>34918</v>
      </c>
      <c r="Y196" s="91">
        <v>1390</v>
      </c>
    </row>
    <row r="197" spans="1:25" x14ac:dyDescent="0.2">
      <c r="A197" s="14" t="s">
        <v>554</v>
      </c>
      <c r="B197" s="28" t="s">
        <v>639</v>
      </c>
      <c r="C197" s="14" t="s">
        <v>762</v>
      </c>
      <c r="D197" s="31">
        <v>35627</v>
      </c>
      <c r="E197" s="28" t="s">
        <v>596</v>
      </c>
      <c r="F197" s="14" t="s">
        <v>590</v>
      </c>
      <c r="G197" s="14">
        <v>1950</v>
      </c>
      <c r="H197" s="335" t="s">
        <v>764</v>
      </c>
      <c r="I197" s="28"/>
      <c r="J197" s="28" t="s">
        <v>358</v>
      </c>
      <c r="K197" s="28"/>
      <c r="L197" s="28" t="s">
        <v>358</v>
      </c>
      <c r="M197" s="28"/>
      <c r="N197" s="28">
        <v>13.5</v>
      </c>
      <c r="O197" s="28"/>
      <c r="P197" s="125" t="s">
        <v>358</v>
      </c>
      <c r="X197" s="21">
        <v>34919</v>
      </c>
      <c r="Y197" s="91">
        <v>1340</v>
      </c>
    </row>
    <row r="198" spans="1:25" x14ac:dyDescent="0.2">
      <c r="A198" s="14" t="s">
        <v>554</v>
      </c>
      <c r="B198" s="28" t="s">
        <v>608</v>
      </c>
      <c r="C198" s="14" t="s">
        <v>762</v>
      </c>
      <c r="D198" s="31">
        <v>35627</v>
      </c>
      <c r="E198" s="28" t="s">
        <v>596</v>
      </c>
      <c r="F198" s="14" t="s">
        <v>590</v>
      </c>
      <c r="G198" s="14">
        <v>1950</v>
      </c>
      <c r="H198" s="335" t="s">
        <v>764</v>
      </c>
      <c r="I198" s="28"/>
      <c r="J198" s="28" t="s">
        <v>358</v>
      </c>
      <c r="K198" s="28"/>
      <c r="L198" s="28" t="s">
        <v>358</v>
      </c>
      <c r="M198" s="28"/>
      <c r="N198" s="28">
        <v>13.5</v>
      </c>
      <c r="O198" s="28"/>
      <c r="P198" s="125" t="s">
        <v>358</v>
      </c>
      <c r="X198" s="21">
        <v>34920</v>
      </c>
      <c r="Y198" s="91">
        <v>1240</v>
      </c>
    </row>
    <row r="199" spans="1:25" x14ac:dyDescent="0.2">
      <c r="A199" s="51" t="s">
        <v>673</v>
      </c>
      <c r="B199" s="51">
        <v>137</v>
      </c>
      <c r="C199" s="14" t="s">
        <v>762</v>
      </c>
      <c r="D199" s="53">
        <v>36621.583333333336</v>
      </c>
      <c r="E199" s="51" t="s">
        <v>663</v>
      </c>
      <c r="F199" s="53" t="s">
        <v>591</v>
      </c>
      <c r="G199" s="51">
        <v>1960</v>
      </c>
      <c r="H199" s="335" t="s">
        <v>764</v>
      </c>
      <c r="I199" s="51">
        <v>2.06</v>
      </c>
      <c r="J199" s="51" t="s">
        <v>542</v>
      </c>
      <c r="K199" s="51" t="s">
        <v>659</v>
      </c>
      <c r="L199" s="51">
        <v>1.76</v>
      </c>
      <c r="M199" s="51" t="s">
        <v>658</v>
      </c>
      <c r="N199" s="51" t="s">
        <v>659</v>
      </c>
      <c r="O199" s="51">
        <v>6.22</v>
      </c>
      <c r="P199" s="99">
        <v>1.5</v>
      </c>
      <c r="X199" s="21">
        <v>34921</v>
      </c>
      <c r="Y199" s="91">
        <v>1210</v>
      </c>
    </row>
    <row r="200" spans="1:25" x14ac:dyDescent="0.2">
      <c r="A200" s="51" t="s">
        <v>673</v>
      </c>
      <c r="B200" s="51">
        <v>1504739</v>
      </c>
      <c r="C200" s="14" t="s">
        <v>762</v>
      </c>
      <c r="D200" s="53">
        <v>42224.979166666664</v>
      </c>
      <c r="E200" s="51" t="s">
        <v>663</v>
      </c>
      <c r="F200" s="53" t="s">
        <v>591</v>
      </c>
      <c r="G200" s="51">
        <v>2000</v>
      </c>
      <c r="H200" s="335" t="s">
        <v>764</v>
      </c>
      <c r="I200" s="51">
        <v>25.77</v>
      </c>
      <c r="J200" s="51">
        <v>0.56999999999999995</v>
      </c>
      <c r="K200" s="51" t="s">
        <v>512</v>
      </c>
      <c r="L200" s="51">
        <v>1.02</v>
      </c>
      <c r="M200" s="51">
        <v>17.88</v>
      </c>
      <c r="N200" s="51">
        <v>0.08</v>
      </c>
      <c r="O200" s="51">
        <v>5.22</v>
      </c>
      <c r="P200" s="99">
        <v>3.72</v>
      </c>
      <c r="X200" s="21">
        <v>34922</v>
      </c>
      <c r="Y200" s="91">
        <v>1220</v>
      </c>
    </row>
    <row r="201" spans="1:25" x14ac:dyDescent="0.2">
      <c r="A201" s="51" t="s">
        <v>673</v>
      </c>
      <c r="B201" s="51">
        <v>1505098</v>
      </c>
      <c r="C201" s="14" t="s">
        <v>762</v>
      </c>
      <c r="D201" s="53">
        <v>42224.916666666664</v>
      </c>
      <c r="E201" s="51" t="s">
        <v>655</v>
      </c>
      <c r="F201" s="53" t="s">
        <v>590</v>
      </c>
      <c r="G201" s="51">
        <v>2000</v>
      </c>
      <c r="H201" s="335" t="s">
        <v>764</v>
      </c>
      <c r="I201" s="51">
        <v>11.27</v>
      </c>
      <c r="J201" s="51">
        <v>1.23</v>
      </c>
      <c r="K201" s="51" t="s">
        <v>512</v>
      </c>
      <c r="L201" s="51">
        <v>1.72</v>
      </c>
      <c r="M201" s="51">
        <v>4.5599999999999996</v>
      </c>
      <c r="N201" s="51" t="s">
        <v>513</v>
      </c>
      <c r="O201" s="51">
        <v>1.3</v>
      </c>
      <c r="P201" s="99" t="s">
        <v>662</v>
      </c>
      <c r="X201" s="21">
        <v>34923</v>
      </c>
      <c r="Y201" s="91">
        <v>1290</v>
      </c>
    </row>
    <row r="202" spans="1:25" x14ac:dyDescent="0.2">
      <c r="A202" s="51" t="s">
        <v>673</v>
      </c>
      <c r="B202" s="51">
        <v>1504740</v>
      </c>
      <c r="C202" s="14" t="s">
        <v>762</v>
      </c>
      <c r="D202" s="53">
        <v>42225.6875</v>
      </c>
      <c r="E202" s="51" t="s">
        <v>655</v>
      </c>
      <c r="F202" s="53" t="s">
        <v>590</v>
      </c>
      <c r="G202" s="51">
        <v>2000</v>
      </c>
      <c r="H202" s="335" t="s">
        <v>764</v>
      </c>
      <c r="I202" s="51">
        <v>34.39</v>
      </c>
      <c r="J202" s="51">
        <v>0.94</v>
      </c>
      <c r="K202" s="51" t="s">
        <v>512</v>
      </c>
      <c r="L202" s="51">
        <v>1.04</v>
      </c>
      <c r="M202" s="51">
        <v>19.37</v>
      </c>
      <c r="N202" s="51">
        <v>0.06</v>
      </c>
      <c r="O202" s="51">
        <v>1.26</v>
      </c>
      <c r="P202" s="99" t="s">
        <v>662</v>
      </c>
      <c r="X202" s="21">
        <v>34924</v>
      </c>
      <c r="Y202" s="91">
        <v>1340</v>
      </c>
    </row>
    <row r="203" spans="1:25" x14ac:dyDescent="0.2">
      <c r="A203" s="51" t="s">
        <v>673</v>
      </c>
      <c r="B203" s="51">
        <v>1505097</v>
      </c>
      <c r="C203" s="14" t="s">
        <v>762</v>
      </c>
      <c r="D203" s="53">
        <v>42224.777777777781</v>
      </c>
      <c r="E203" s="51" t="s">
        <v>656</v>
      </c>
      <c r="F203" s="53" t="s">
        <v>590</v>
      </c>
      <c r="G203" s="51">
        <v>2000</v>
      </c>
      <c r="H203" s="335" t="s">
        <v>764</v>
      </c>
      <c r="I203" s="51">
        <v>6.42</v>
      </c>
      <c r="J203" s="51">
        <v>0.98</v>
      </c>
      <c r="K203" s="51" t="s">
        <v>512</v>
      </c>
      <c r="L203" s="51">
        <v>1.08</v>
      </c>
      <c r="M203" s="51">
        <v>4.17</v>
      </c>
      <c r="N203" s="51" t="s">
        <v>513</v>
      </c>
      <c r="O203" s="51">
        <v>1.1100000000000001</v>
      </c>
      <c r="P203" s="99" t="s">
        <v>662</v>
      </c>
      <c r="X203" s="21">
        <v>34925</v>
      </c>
      <c r="Y203" s="91">
        <v>1450</v>
      </c>
    </row>
    <row r="204" spans="1:25" x14ac:dyDescent="0.2">
      <c r="A204" s="51" t="s">
        <v>673</v>
      </c>
      <c r="B204" s="51">
        <v>1504736</v>
      </c>
      <c r="C204" s="335" t="s">
        <v>827</v>
      </c>
      <c r="D204" s="53">
        <v>42225.673611111109</v>
      </c>
      <c r="E204" s="51" t="s">
        <v>656</v>
      </c>
      <c r="F204" s="53" t="s">
        <v>590</v>
      </c>
      <c r="G204" s="51">
        <v>2000</v>
      </c>
      <c r="H204" s="335" t="s">
        <v>764</v>
      </c>
      <c r="I204" s="51">
        <v>29.21</v>
      </c>
      <c r="J204" s="51">
        <v>0.73</v>
      </c>
      <c r="K204" s="51">
        <v>0.04</v>
      </c>
      <c r="L204" s="51">
        <v>1.1000000000000001</v>
      </c>
      <c r="M204" s="51">
        <v>24.42</v>
      </c>
      <c r="N204" s="51">
        <v>0.1</v>
      </c>
      <c r="O204" s="51">
        <v>2.71</v>
      </c>
      <c r="P204" s="99" t="s">
        <v>662</v>
      </c>
      <c r="X204" s="21">
        <v>34926</v>
      </c>
      <c r="Y204" s="91">
        <v>1370</v>
      </c>
    </row>
    <row r="205" spans="1:25" x14ac:dyDescent="0.2">
      <c r="A205" s="51" t="s">
        <v>554</v>
      </c>
      <c r="B205" s="51" t="s">
        <v>345</v>
      </c>
      <c r="C205" s="14" t="s">
        <v>762</v>
      </c>
      <c r="D205" s="53">
        <v>39930.53125</v>
      </c>
      <c r="E205" s="90" t="s">
        <v>581</v>
      </c>
      <c r="F205" s="90" t="s">
        <v>580</v>
      </c>
      <c r="G205" s="51">
        <v>2010</v>
      </c>
      <c r="H205" s="335" t="s">
        <v>764</v>
      </c>
      <c r="I205" s="51">
        <v>29.4</v>
      </c>
      <c r="J205" s="51">
        <v>1</v>
      </c>
      <c r="K205" s="51">
        <v>0.5</v>
      </c>
      <c r="L205" s="51">
        <v>2.0499999999999998</v>
      </c>
      <c r="M205" s="51">
        <v>24.9</v>
      </c>
      <c r="N205" s="51">
        <v>0.14299999999999999</v>
      </c>
      <c r="O205" s="51">
        <v>5</v>
      </c>
      <c r="P205" s="99">
        <v>26.7</v>
      </c>
      <c r="X205" s="21">
        <v>34927</v>
      </c>
      <c r="Y205" s="91">
        <v>1220</v>
      </c>
    </row>
    <row r="206" spans="1:25" x14ac:dyDescent="0.2">
      <c r="A206" s="14" t="s">
        <v>673</v>
      </c>
      <c r="B206" s="14">
        <v>300410</v>
      </c>
      <c r="C206" s="14" t="s">
        <v>762</v>
      </c>
      <c r="D206" s="21">
        <v>37762.868055555555</v>
      </c>
      <c r="E206" s="14" t="s">
        <v>663</v>
      </c>
      <c r="F206" s="21" t="s">
        <v>591</v>
      </c>
      <c r="G206" s="14">
        <v>2020</v>
      </c>
      <c r="H206" s="335" t="s">
        <v>764</v>
      </c>
      <c r="I206" s="14">
        <v>66.12</v>
      </c>
      <c r="J206" s="14" t="s">
        <v>669</v>
      </c>
      <c r="K206" s="14" t="s">
        <v>512</v>
      </c>
      <c r="L206" s="14">
        <v>1.87</v>
      </c>
      <c r="M206" s="14">
        <v>31.1</v>
      </c>
      <c r="N206" s="14">
        <v>0.24</v>
      </c>
      <c r="O206" s="14">
        <v>10.81</v>
      </c>
      <c r="P206" s="95">
        <v>3.51</v>
      </c>
      <c r="X206" s="21">
        <v>34928</v>
      </c>
      <c r="Y206" s="91">
        <v>1140</v>
      </c>
    </row>
    <row r="207" spans="1:25" x14ac:dyDescent="0.2">
      <c r="A207" s="14" t="s">
        <v>673</v>
      </c>
      <c r="B207" s="14">
        <v>438</v>
      </c>
      <c r="C207" s="14" t="s">
        <v>762</v>
      </c>
      <c r="D207" s="21">
        <v>36635.770833333336</v>
      </c>
      <c r="E207" s="14" t="s">
        <v>654</v>
      </c>
      <c r="F207" s="21" t="s">
        <v>580</v>
      </c>
      <c r="G207" s="14">
        <v>2040</v>
      </c>
      <c r="H207" s="335" t="s">
        <v>764</v>
      </c>
      <c r="J207" s="14" t="s">
        <v>542</v>
      </c>
      <c r="M207" s="14" t="s">
        <v>658</v>
      </c>
      <c r="X207" s="21">
        <v>34929</v>
      </c>
      <c r="Y207" s="91">
        <v>1130</v>
      </c>
    </row>
    <row r="208" spans="1:25" x14ac:dyDescent="0.2">
      <c r="A208" s="14" t="s">
        <v>554</v>
      </c>
      <c r="B208" s="28">
        <v>2434559</v>
      </c>
      <c r="C208" s="14" t="s">
        <v>762</v>
      </c>
      <c r="D208" s="31">
        <v>40310</v>
      </c>
      <c r="E208" s="28" t="s">
        <v>616</v>
      </c>
      <c r="F208" s="15" t="s">
        <v>591</v>
      </c>
      <c r="G208" s="14">
        <v>2140</v>
      </c>
      <c r="H208" s="335" t="s">
        <v>764</v>
      </c>
      <c r="I208" s="28">
        <v>30</v>
      </c>
      <c r="J208" s="28" t="s">
        <v>358</v>
      </c>
      <c r="K208" s="28" t="s">
        <v>358</v>
      </c>
      <c r="L208" s="28" t="s">
        <v>358</v>
      </c>
      <c r="M208" s="28"/>
      <c r="N208" s="28" t="s">
        <v>358</v>
      </c>
      <c r="O208" s="28">
        <v>18</v>
      </c>
      <c r="P208" s="125">
        <v>10</v>
      </c>
      <c r="X208" s="21">
        <v>34930</v>
      </c>
      <c r="Y208" s="91">
        <v>1080</v>
      </c>
    </row>
    <row r="209" spans="1:25" x14ac:dyDescent="0.2">
      <c r="A209" s="14" t="s">
        <v>554</v>
      </c>
      <c r="B209" s="28">
        <v>2434567</v>
      </c>
      <c r="C209" s="14" t="s">
        <v>762</v>
      </c>
      <c r="D209" s="31">
        <v>40310</v>
      </c>
      <c r="E209" s="28" t="s">
        <v>620</v>
      </c>
      <c r="F209" s="15" t="s">
        <v>591</v>
      </c>
      <c r="G209" s="14">
        <v>2140</v>
      </c>
      <c r="H209" s="335" t="s">
        <v>764</v>
      </c>
      <c r="I209" s="28">
        <v>30</v>
      </c>
      <c r="J209" s="28" t="s">
        <v>358</v>
      </c>
      <c r="K209" s="28" t="s">
        <v>358</v>
      </c>
      <c r="L209" s="28" t="s">
        <v>358</v>
      </c>
      <c r="M209" s="28"/>
      <c r="N209" s="28" t="s">
        <v>358</v>
      </c>
      <c r="O209" s="28">
        <v>12</v>
      </c>
      <c r="P209" s="125" t="s">
        <v>358</v>
      </c>
      <c r="X209" s="21">
        <v>34931</v>
      </c>
      <c r="Y209" s="91">
        <v>1190</v>
      </c>
    </row>
    <row r="210" spans="1:25" x14ac:dyDescent="0.2">
      <c r="A210" s="14" t="s">
        <v>554</v>
      </c>
      <c r="B210" s="28">
        <v>2434576</v>
      </c>
      <c r="C210" s="14" t="s">
        <v>762</v>
      </c>
      <c r="D210" s="31">
        <v>40310</v>
      </c>
      <c r="E210" s="28" t="s">
        <v>619</v>
      </c>
      <c r="F210" s="15" t="s">
        <v>591</v>
      </c>
      <c r="G210" s="14">
        <v>2140</v>
      </c>
      <c r="H210" s="335" t="s">
        <v>764</v>
      </c>
      <c r="I210" s="28">
        <v>30</v>
      </c>
      <c r="J210" s="28" t="s">
        <v>358</v>
      </c>
      <c r="K210" s="28" t="s">
        <v>358</v>
      </c>
      <c r="L210" s="28" t="s">
        <v>358</v>
      </c>
      <c r="M210" s="28"/>
      <c r="N210" s="28" t="s">
        <v>358</v>
      </c>
      <c r="O210" s="28">
        <v>10</v>
      </c>
      <c r="P210" s="125" t="s">
        <v>358</v>
      </c>
      <c r="X210" s="21">
        <v>34932</v>
      </c>
      <c r="Y210" s="91">
        <v>1410</v>
      </c>
    </row>
    <row r="211" spans="1:25" x14ac:dyDescent="0.2">
      <c r="A211" s="14" t="s">
        <v>554</v>
      </c>
      <c r="B211" s="28">
        <v>2434590</v>
      </c>
      <c r="C211" s="14" t="s">
        <v>762</v>
      </c>
      <c r="D211" s="31">
        <v>40310</v>
      </c>
      <c r="E211" s="28" t="s">
        <v>618</v>
      </c>
      <c r="F211" s="15" t="s">
        <v>591</v>
      </c>
      <c r="G211" s="14">
        <v>2140</v>
      </c>
      <c r="H211" s="335" t="s">
        <v>764</v>
      </c>
      <c r="I211" s="28">
        <v>30</v>
      </c>
      <c r="J211" s="28" t="s">
        <v>358</v>
      </c>
      <c r="K211" s="28" t="s">
        <v>358</v>
      </c>
      <c r="L211" s="28" t="s">
        <v>358</v>
      </c>
      <c r="M211" s="28"/>
      <c r="N211" s="28" t="s">
        <v>358</v>
      </c>
      <c r="O211" s="28">
        <v>13</v>
      </c>
      <c r="P211" s="125" t="s">
        <v>358</v>
      </c>
      <c r="X211" s="21">
        <v>34933</v>
      </c>
      <c r="Y211" s="91">
        <v>1600</v>
      </c>
    </row>
    <row r="212" spans="1:25" x14ac:dyDescent="0.2">
      <c r="A212" s="14" t="s">
        <v>673</v>
      </c>
      <c r="B212" s="14">
        <v>1000798</v>
      </c>
      <c r="C212" s="14" t="s">
        <v>762</v>
      </c>
      <c r="D212" s="21">
        <v>40317.644444444442</v>
      </c>
      <c r="E212" s="14" t="s">
        <v>663</v>
      </c>
      <c r="F212" s="21" t="s">
        <v>591</v>
      </c>
      <c r="G212" s="14">
        <v>2170</v>
      </c>
      <c r="H212" s="335" t="s">
        <v>764</v>
      </c>
      <c r="I212" s="14">
        <v>57.37</v>
      </c>
      <c r="J212" s="14">
        <v>0.36</v>
      </c>
      <c r="K212" s="14">
        <v>0.02</v>
      </c>
      <c r="L212" s="14">
        <v>1.57</v>
      </c>
      <c r="N212" s="14">
        <v>0.28000000000000003</v>
      </c>
      <c r="O212" s="14">
        <v>9.18</v>
      </c>
      <c r="P212" s="95">
        <v>6.78</v>
      </c>
      <c r="X212" s="21">
        <v>34934</v>
      </c>
      <c r="Y212" s="91">
        <v>1700</v>
      </c>
    </row>
    <row r="213" spans="1:25" x14ac:dyDescent="0.2">
      <c r="A213" s="14" t="s">
        <v>554</v>
      </c>
      <c r="B213" s="28">
        <v>2434554</v>
      </c>
      <c r="C213" s="14" t="s">
        <v>762</v>
      </c>
      <c r="D213" s="31">
        <v>40309</v>
      </c>
      <c r="E213" s="28" t="s">
        <v>617</v>
      </c>
      <c r="F213" s="15" t="s">
        <v>591</v>
      </c>
      <c r="G213" s="14">
        <v>2180</v>
      </c>
      <c r="H213" s="335" t="s">
        <v>764</v>
      </c>
      <c r="I213" s="28">
        <v>40</v>
      </c>
      <c r="J213" s="28" t="s">
        <v>358</v>
      </c>
      <c r="K213" s="28" t="s">
        <v>358</v>
      </c>
      <c r="L213" s="28" t="s">
        <v>358</v>
      </c>
      <c r="M213" s="28"/>
      <c r="N213" s="28" t="s">
        <v>358</v>
      </c>
      <c r="O213" s="28">
        <v>15</v>
      </c>
      <c r="P213" s="125" t="s">
        <v>358</v>
      </c>
      <c r="X213" s="21">
        <v>34935</v>
      </c>
      <c r="Y213" s="91">
        <v>1780</v>
      </c>
    </row>
    <row r="214" spans="1:25" x14ac:dyDescent="0.2">
      <c r="A214" s="14" t="s">
        <v>673</v>
      </c>
      <c r="B214" s="14">
        <v>300412</v>
      </c>
      <c r="C214" s="14" t="s">
        <v>762</v>
      </c>
      <c r="D214" s="21">
        <v>37763.868055555555</v>
      </c>
      <c r="E214" s="14" t="s">
        <v>656</v>
      </c>
      <c r="F214" s="21" t="s">
        <v>590</v>
      </c>
      <c r="G214" s="14">
        <v>2270</v>
      </c>
      <c r="H214" s="335" t="s">
        <v>764</v>
      </c>
      <c r="I214" s="14">
        <v>21.62</v>
      </c>
      <c r="J214" s="14" t="s">
        <v>669</v>
      </c>
      <c r="K214" s="14" t="s">
        <v>512</v>
      </c>
      <c r="L214" s="14">
        <v>1.33</v>
      </c>
      <c r="M214" s="14" t="s">
        <v>658</v>
      </c>
      <c r="N214" s="14">
        <v>0.1</v>
      </c>
      <c r="O214" s="14">
        <v>2.58</v>
      </c>
      <c r="P214" s="95">
        <v>2.37</v>
      </c>
      <c r="X214" s="21">
        <v>34936</v>
      </c>
      <c r="Y214" s="91">
        <v>1970</v>
      </c>
    </row>
    <row r="215" spans="1:25" x14ac:dyDescent="0.2">
      <c r="A215" s="14" t="s">
        <v>509</v>
      </c>
      <c r="B215" s="14" t="s">
        <v>515</v>
      </c>
      <c r="C215" s="14" t="s">
        <v>762</v>
      </c>
      <c r="D215" s="21">
        <v>40722</v>
      </c>
      <c r="G215" s="14">
        <v>2300</v>
      </c>
      <c r="H215" s="335" t="s">
        <v>764</v>
      </c>
      <c r="I215" s="14">
        <v>32</v>
      </c>
      <c r="J215" s="14">
        <v>1</v>
      </c>
      <c r="K215" s="14">
        <v>0.5</v>
      </c>
      <c r="L215" s="14">
        <v>5</v>
      </c>
      <c r="N215" s="14">
        <v>0.15</v>
      </c>
      <c r="P215" s="95">
        <v>5</v>
      </c>
      <c r="X215" s="21">
        <v>34937</v>
      </c>
      <c r="Y215" s="91">
        <v>1820</v>
      </c>
    </row>
    <row r="216" spans="1:25" x14ac:dyDescent="0.2">
      <c r="A216" s="14" t="s">
        <v>509</v>
      </c>
      <c r="B216" s="14" t="s">
        <v>530</v>
      </c>
      <c r="C216" s="14" t="s">
        <v>762</v>
      </c>
      <c r="D216" s="21">
        <v>40722</v>
      </c>
      <c r="G216" s="14">
        <v>2300</v>
      </c>
      <c r="H216" s="335" t="s">
        <v>764</v>
      </c>
      <c r="I216" s="14">
        <v>35</v>
      </c>
      <c r="J216" s="14">
        <v>1</v>
      </c>
      <c r="K216" s="14">
        <v>0.5</v>
      </c>
      <c r="L216" s="14">
        <v>5</v>
      </c>
      <c r="N216" s="14">
        <v>0.15</v>
      </c>
      <c r="P216" s="95">
        <v>5</v>
      </c>
      <c r="X216" s="21">
        <v>34938</v>
      </c>
      <c r="Y216" s="91">
        <v>1830</v>
      </c>
    </row>
    <row r="217" spans="1:25" x14ac:dyDescent="0.2">
      <c r="A217" s="14" t="s">
        <v>673</v>
      </c>
      <c r="B217" s="14">
        <v>600426</v>
      </c>
      <c r="C217" s="14" t="s">
        <v>762</v>
      </c>
      <c r="D217" s="21">
        <v>38883.708333333336</v>
      </c>
      <c r="E217" s="14" t="s">
        <v>663</v>
      </c>
      <c r="F217" s="21" t="s">
        <v>591</v>
      </c>
      <c r="G217" s="14">
        <v>2300</v>
      </c>
      <c r="H217" s="335" t="s">
        <v>764</v>
      </c>
      <c r="I217" s="14">
        <v>25.15</v>
      </c>
      <c r="J217" s="14">
        <v>0.7</v>
      </c>
      <c r="K217" s="14" t="s">
        <v>513</v>
      </c>
      <c r="L217" s="14">
        <v>2.09</v>
      </c>
      <c r="M217" s="14">
        <v>17.98</v>
      </c>
      <c r="N217" s="14">
        <v>0.18</v>
      </c>
      <c r="O217" s="14">
        <v>12.89</v>
      </c>
      <c r="P217" s="95">
        <v>10</v>
      </c>
      <c r="X217" s="21">
        <v>34939</v>
      </c>
      <c r="Y217" s="91">
        <v>2100</v>
      </c>
    </row>
    <row r="218" spans="1:25" x14ac:dyDescent="0.2">
      <c r="A218" s="14" t="s">
        <v>554</v>
      </c>
      <c r="B218" s="28" t="s">
        <v>633</v>
      </c>
      <c r="C218" s="14" t="s">
        <v>762</v>
      </c>
      <c r="D218" s="31">
        <v>35976</v>
      </c>
      <c r="E218" s="28" t="s">
        <v>596</v>
      </c>
      <c r="F218" s="14" t="s">
        <v>590</v>
      </c>
      <c r="G218" s="14">
        <v>2330</v>
      </c>
      <c r="H218" s="335" t="s">
        <v>764</v>
      </c>
      <c r="I218" s="28"/>
      <c r="J218" s="28" t="s">
        <v>358</v>
      </c>
      <c r="K218" s="28"/>
      <c r="L218" s="28" t="s">
        <v>358</v>
      </c>
      <c r="M218" s="28"/>
      <c r="N218" s="28" t="s">
        <v>358</v>
      </c>
      <c r="O218" s="28"/>
      <c r="P218" s="125" t="s">
        <v>358</v>
      </c>
      <c r="X218" s="21">
        <v>34940</v>
      </c>
      <c r="Y218" s="91">
        <v>2480</v>
      </c>
    </row>
    <row r="219" spans="1:25" x14ac:dyDescent="0.2">
      <c r="A219" s="14" t="s">
        <v>554</v>
      </c>
      <c r="B219" s="28" t="s">
        <v>603</v>
      </c>
      <c r="C219" s="14" t="s">
        <v>762</v>
      </c>
      <c r="D219" s="31">
        <v>35976</v>
      </c>
      <c r="E219" s="28" t="s">
        <v>596</v>
      </c>
      <c r="F219" s="14" t="s">
        <v>590</v>
      </c>
      <c r="G219" s="14">
        <v>2330</v>
      </c>
      <c r="H219" s="335" t="s">
        <v>764</v>
      </c>
      <c r="I219" s="28"/>
      <c r="J219" s="28" t="s">
        <v>358</v>
      </c>
      <c r="K219" s="28"/>
      <c r="L219" s="28" t="s">
        <v>358</v>
      </c>
      <c r="M219" s="28"/>
      <c r="N219" s="28" t="s">
        <v>358</v>
      </c>
      <c r="O219" s="28"/>
      <c r="P219" s="125" t="s">
        <v>358</v>
      </c>
      <c r="X219" s="21">
        <v>34941</v>
      </c>
      <c r="Y219" s="91">
        <v>2470</v>
      </c>
    </row>
    <row r="220" spans="1:25" x14ac:dyDescent="0.2">
      <c r="A220" s="14" t="s">
        <v>673</v>
      </c>
      <c r="B220" s="14">
        <v>99800450</v>
      </c>
      <c r="C220" s="14" t="s">
        <v>762</v>
      </c>
      <c r="D220" s="21">
        <v>35975.791666666664</v>
      </c>
      <c r="E220" s="14" t="s">
        <v>654</v>
      </c>
      <c r="F220" s="21" t="s">
        <v>580</v>
      </c>
      <c r="G220" s="14">
        <v>2400</v>
      </c>
      <c r="H220" s="335" t="s">
        <v>764</v>
      </c>
      <c r="I220" s="14">
        <v>17.28</v>
      </c>
      <c r="J220" s="14" t="s">
        <v>659</v>
      </c>
      <c r="K220" s="14" t="s">
        <v>659</v>
      </c>
      <c r="L220" s="14">
        <v>1.74</v>
      </c>
      <c r="M220" s="14" t="s">
        <v>658</v>
      </c>
      <c r="N220" s="14" t="s">
        <v>659</v>
      </c>
      <c r="O220" s="14" t="s">
        <v>659</v>
      </c>
      <c r="P220" s="95">
        <v>1.82</v>
      </c>
      <c r="X220" s="21">
        <v>34942</v>
      </c>
      <c r="Y220" s="91">
        <v>1810</v>
      </c>
    </row>
    <row r="221" spans="1:25" x14ac:dyDescent="0.2">
      <c r="A221" s="14" t="s">
        <v>673</v>
      </c>
      <c r="B221" s="14">
        <v>99700304</v>
      </c>
      <c r="C221" s="14" t="s">
        <v>762</v>
      </c>
      <c r="D221" s="21">
        <v>35550.739583333336</v>
      </c>
      <c r="E221" s="14" t="s">
        <v>654</v>
      </c>
      <c r="F221" s="21" t="s">
        <v>580</v>
      </c>
      <c r="G221" s="14">
        <v>2470</v>
      </c>
      <c r="H221" s="335" t="s">
        <v>764</v>
      </c>
      <c r="I221" s="14">
        <v>2.42</v>
      </c>
      <c r="J221" s="14">
        <v>1.29</v>
      </c>
      <c r="K221" s="14" t="s">
        <v>659</v>
      </c>
      <c r="L221" s="14">
        <v>1.7</v>
      </c>
      <c r="M221" s="14" t="s">
        <v>657</v>
      </c>
      <c r="N221" s="14" t="s">
        <v>659</v>
      </c>
      <c r="O221" s="14" t="s">
        <v>659</v>
      </c>
      <c r="P221" s="95" t="s">
        <v>659</v>
      </c>
      <c r="X221" s="21">
        <v>34943</v>
      </c>
      <c r="Y221" s="91">
        <v>1600</v>
      </c>
    </row>
    <row r="222" spans="1:25" x14ac:dyDescent="0.2">
      <c r="A222" s="14" t="s">
        <v>509</v>
      </c>
      <c r="B222" s="14" t="s">
        <v>546</v>
      </c>
      <c r="C222" s="14" t="s">
        <v>762</v>
      </c>
      <c r="D222" s="21">
        <v>42199</v>
      </c>
      <c r="G222" s="14">
        <v>2540</v>
      </c>
      <c r="H222" s="335" t="s">
        <v>764</v>
      </c>
      <c r="I222" s="14">
        <v>15000</v>
      </c>
      <c r="J222" s="14">
        <v>1</v>
      </c>
      <c r="K222" s="14">
        <v>0.5</v>
      </c>
      <c r="L222" s="14">
        <v>5</v>
      </c>
      <c r="N222" s="14">
        <v>0.15</v>
      </c>
      <c r="P222" s="95">
        <v>5</v>
      </c>
      <c r="X222" s="21">
        <v>34944</v>
      </c>
      <c r="Y222" s="91">
        <v>1390</v>
      </c>
    </row>
    <row r="223" spans="1:25" x14ac:dyDescent="0.2">
      <c r="A223" s="14" t="s">
        <v>673</v>
      </c>
      <c r="B223" s="14">
        <v>135</v>
      </c>
      <c r="C223" s="14" t="s">
        <v>762</v>
      </c>
      <c r="D223" s="21">
        <v>36620.739583333336</v>
      </c>
      <c r="E223" s="14" t="s">
        <v>656</v>
      </c>
      <c r="F223" s="21" t="s">
        <v>590</v>
      </c>
      <c r="G223" s="14">
        <v>2630</v>
      </c>
      <c r="H223" s="335" t="s">
        <v>764</v>
      </c>
      <c r="I223" s="14">
        <v>2.13</v>
      </c>
      <c r="J223" s="14">
        <v>1.17</v>
      </c>
      <c r="K223" s="14" t="s">
        <v>659</v>
      </c>
      <c r="L223" s="14">
        <v>1.85</v>
      </c>
      <c r="M223" s="14">
        <v>7.25</v>
      </c>
      <c r="N223" s="14" t="s">
        <v>659</v>
      </c>
      <c r="O223" s="14">
        <v>6.23</v>
      </c>
      <c r="P223" s="95">
        <v>1.49</v>
      </c>
      <c r="X223" s="21">
        <v>34945</v>
      </c>
      <c r="Y223" s="91">
        <v>1250</v>
      </c>
    </row>
    <row r="224" spans="1:25" x14ac:dyDescent="0.2">
      <c r="A224" s="14" t="s">
        <v>554</v>
      </c>
      <c r="B224" s="14" t="s">
        <v>316</v>
      </c>
      <c r="C224" s="14" t="s">
        <v>762</v>
      </c>
      <c r="D224" s="21">
        <v>34787.583333333336</v>
      </c>
      <c r="G224" s="14">
        <v>2650</v>
      </c>
      <c r="H224" s="335" t="s">
        <v>764</v>
      </c>
      <c r="I224" s="14">
        <v>41</v>
      </c>
      <c r="J224" s="14">
        <v>1</v>
      </c>
      <c r="K224" s="14">
        <v>1</v>
      </c>
      <c r="L224" s="14">
        <v>5</v>
      </c>
      <c r="M224" s="14">
        <v>35</v>
      </c>
      <c r="N224" s="14">
        <v>0.15</v>
      </c>
      <c r="O224" s="14">
        <v>5</v>
      </c>
      <c r="P224" s="95">
        <v>5</v>
      </c>
      <c r="X224" s="21">
        <v>34946</v>
      </c>
      <c r="Y224" s="91">
        <v>1160</v>
      </c>
    </row>
    <row r="225" spans="1:25" x14ac:dyDescent="0.2">
      <c r="A225" s="14" t="s">
        <v>554</v>
      </c>
      <c r="B225" s="14" t="s">
        <v>333</v>
      </c>
      <c r="C225" s="14" t="s">
        <v>762</v>
      </c>
      <c r="D225" s="21">
        <v>36005.51666666667</v>
      </c>
      <c r="G225" s="14">
        <v>2710</v>
      </c>
      <c r="H225" s="335" t="s">
        <v>764</v>
      </c>
      <c r="I225" s="14">
        <v>15</v>
      </c>
      <c r="J225" s="14">
        <v>1</v>
      </c>
      <c r="K225" s="14">
        <v>0.5</v>
      </c>
      <c r="L225" s="14">
        <v>5</v>
      </c>
      <c r="M225" s="14">
        <v>10</v>
      </c>
      <c r="N225" s="14">
        <v>0.15</v>
      </c>
      <c r="O225" s="14">
        <v>5</v>
      </c>
      <c r="P225" s="95">
        <v>5</v>
      </c>
      <c r="X225" s="21">
        <v>34947</v>
      </c>
      <c r="Y225" s="91">
        <v>1050</v>
      </c>
    </row>
    <row r="226" spans="1:25" x14ac:dyDescent="0.2">
      <c r="A226" s="14" t="s">
        <v>554</v>
      </c>
      <c r="B226" s="28" t="s">
        <v>651</v>
      </c>
      <c r="C226" s="14" t="s">
        <v>762</v>
      </c>
      <c r="D226" s="31">
        <v>36368</v>
      </c>
      <c r="E226" s="28" t="s">
        <v>596</v>
      </c>
      <c r="F226" s="14" t="s">
        <v>590</v>
      </c>
      <c r="G226" s="14">
        <v>2810</v>
      </c>
      <c r="H226" s="335" t="s">
        <v>764</v>
      </c>
      <c r="I226" s="28"/>
      <c r="J226" s="28" t="s">
        <v>358</v>
      </c>
      <c r="K226" s="28"/>
      <c r="L226" s="28" t="s">
        <v>358</v>
      </c>
      <c r="M226" s="28"/>
      <c r="N226" s="28" t="s">
        <v>358</v>
      </c>
      <c r="O226" s="28"/>
      <c r="P226" s="125"/>
      <c r="X226" s="21">
        <v>34948</v>
      </c>
      <c r="Y226" s="14">
        <v>948</v>
      </c>
    </row>
    <row r="227" spans="1:25" x14ac:dyDescent="0.2">
      <c r="A227" s="14" t="s">
        <v>554</v>
      </c>
      <c r="B227" s="28" t="s">
        <v>621</v>
      </c>
      <c r="C227" s="14" t="s">
        <v>762</v>
      </c>
      <c r="D227" s="31">
        <v>36368</v>
      </c>
      <c r="E227" s="28" t="s">
        <v>596</v>
      </c>
      <c r="F227" s="14" t="s">
        <v>590</v>
      </c>
      <c r="G227" s="14">
        <v>2810</v>
      </c>
      <c r="H227" s="335" t="s">
        <v>764</v>
      </c>
      <c r="I227" s="28"/>
      <c r="J227" s="28" t="s">
        <v>358</v>
      </c>
      <c r="K227" s="28"/>
      <c r="L227" s="28" t="s">
        <v>358</v>
      </c>
      <c r="M227" s="28"/>
      <c r="N227" s="28" t="s">
        <v>358</v>
      </c>
      <c r="O227" s="28"/>
      <c r="P227" s="125"/>
      <c r="X227" s="21">
        <v>34949</v>
      </c>
      <c r="Y227" s="14">
        <v>951</v>
      </c>
    </row>
    <row r="228" spans="1:25" x14ac:dyDescent="0.2">
      <c r="A228" s="14" t="s">
        <v>554</v>
      </c>
      <c r="B228" s="14" t="s">
        <v>311</v>
      </c>
      <c r="C228" s="14" t="s">
        <v>762</v>
      </c>
      <c r="D228" s="21">
        <v>35200.331250000003</v>
      </c>
      <c r="G228" s="14">
        <v>2910</v>
      </c>
      <c r="H228" s="335" t="s">
        <v>764</v>
      </c>
      <c r="I228" s="14">
        <v>140</v>
      </c>
      <c r="J228" s="14">
        <v>1</v>
      </c>
      <c r="K228" s="14">
        <v>0.5</v>
      </c>
      <c r="L228" s="14">
        <v>5</v>
      </c>
      <c r="M228" s="14">
        <v>224</v>
      </c>
      <c r="N228" s="14">
        <v>0.15</v>
      </c>
      <c r="O228" s="14">
        <v>13</v>
      </c>
      <c r="P228" s="95">
        <v>59</v>
      </c>
      <c r="X228" s="21">
        <v>34950</v>
      </c>
      <c r="Y228" s="14">
        <v>901</v>
      </c>
    </row>
    <row r="229" spans="1:25" x14ac:dyDescent="0.2">
      <c r="A229" s="14" t="s">
        <v>673</v>
      </c>
      <c r="B229" s="14">
        <v>99700503</v>
      </c>
      <c r="C229" s="14" t="s">
        <v>762</v>
      </c>
      <c r="D229" s="21">
        <v>35621.770833333336</v>
      </c>
      <c r="E229" s="14" t="s">
        <v>654</v>
      </c>
      <c r="F229" s="21" t="s">
        <v>580</v>
      </c>
      <c r="G229" s="14">
        <v>3060</v>
      </c>
      <c r="H229" s="335" t="s">
        <v>764</v>
      </c>
      <c r="I229" s="14">
        <v>13.76</v>
      </c>
      <c r="J229" s="14" t="s">
        <v>659</v>
      </c>
      <c r="K229" s="14" t="s">
        <v>659</v>
      </c>
      <c r="L229" s="14">
        <v>1.59</v>
      </c>
      <c r="M229" s="14" t="s">
        <v>657</v>
      </c>
      <c r="N229" s="14" t="s">
        <v>659</v>
      </c>
      <c r="O229" s="14" t="s">
        <v>659</v>
      </c>
      <c r="P229" s="95" t="s">
        <v>659</v>
      </c>
      <c r="X229" s="21">
        <v>34951</v>
      </c>
      <c r="Y229" s="91">
        <v>2320</v>
      </c>
    </row>
    <row r="230" spans="1:25" x14ac:dyDescent="0.2">
      <c r="A230" s="14" t="s">
        <v>554</v>
      </c>
      <c r="B230" s="28" t="s">
        <v>653</v>
      </c>
      <c r="C230" s="14" t="s">
        <v>762</v>
      </c>
      <c r="D230" s="31">
        <v>36650</v>
      </c>
      <c r="E230" s="28" t="s">
        <v>596</v>
      </c>
      <c r="F230" s="14" t="s">
        <v>590</v>
      </c>
      <c r="G230" s="14">
        <v>3070</v>
      </c>
      <c r="H230" s="335" t="s">
        <v>764</v>
      </c>
      <c r="I230" s="28"/>
      <c r="J230" s="28" t="s">
        <v>358</v>
      </c>
      <c r="K230" s="28"/>
      <c r="L230" s="28"/>
      <c r="M230" s="28"/>
      <c r="N230" s="28" t="s">
        <v>358</v>
      </c>
      <c r="O230" s="28"/>
      <c r="P230" s="125"/>
      <c r="X230" s="21">
        <v>34952</v>
      </c>
      <c r="Y230" s="91">
        <v>2490</v>
      </c>
    </row>
    <row r="231" spans="1:25" x14ac:dyDescent="0.2">
      <c r="A231" s="14" t="s">
        <v>554</v>
      </c>
      <c r="B231" s="28" t="s">
        <v>605</v>
      </c>
      <c r="C231" s="14" t="s">
        <v>762</v>
      </c>
      <c r="D231" s="31">
        <v>36650</v>
      </c>
      <c r="E231" s="28" t="s">
        <v>596</v>
      </c>
      <c r="F231" s="14" t="s">
        <v>590</v>
      </c>
      <c r="G231" s="14">
        <v>3070</v>
      </c>
      <c r="H231" s="335" t="s">
        <v>764</v>
      </c>
      <c r="I231" s="28"/>
      <c r="J231" s="28" t="s">
        <v>358</v>
      </c>
      <c r="K231" s="28"/>
      <c r="L231" s="28"/>
      <c r="M231" s="28"/>
      <c r="N231" s="28" t="s">
        <v>358</v>
      </c>
      <c r="O231" s="28"/>
      <c r="P231" s="125"/>
      <c r="X231" s="21">
        <v>34953</v>
      </c>
      <c r="Y231" s="91">
        <v>2080</v>
      </c>
    </row>
    <row r="232" spans="1:25" x14ac:dyDescent="0.2">
      <c r="A232" s="14" t="s">
        <v>554</v>
      </c>
      <c r="B232" s="14" t="s">
        <v>335</v>
      </c>
      <c r="C232" s="14" t="s">
        <v>762</v>
      </c>
      <c r="D232" s="21">
        <v>35641.829861111109</v>
      </c>
      <c r="G232" s="14">
        <v>3070</v>
      </c>
      <c r="H232" s="335" t="s">
        <v>764</v>
      </c>
      <c r="I232" s="14">
        <v>15</v>
      </c>
      <c r="J232" s="14">
        <v>1</v>
      </c>
      <c r="K232" s="14">
        <v>0.5</v>
      </c>
      <c r="L232" s="14">
        <v>5</v>
      </c>
      <c r="M232" s="14">
        <v>10</v>
      </c>
      <c r="N232" s="14">
        <v>0.15</v>
      </c>
      <c r="O232" s="14">
        <v>5</v>
      </c>
      <c r="P232" s="95">
        <v>5</v>
      </c>
      <c r="X232" s="21">
        <v>34954</v>
      </c>
      <c r="Y232" s="91">
        <v>1440</v>
      </c>
    </row>
    <row r="233" spans="1:25" x14ac:dyDescent="0.2">
      <c r="A233" s="14" t="s">
        <v>554</v>
      </c>
      <c r="B233" s="14" t="s">
        <v>341</v>
      </c>
      <c r="C233" s="14" t="s">
        <v>762</v>
      </c>
      <c r="D233" s="21">
        <v>35641.916666666664</v>
      </c>
      <c r="G233" s="14">
        <v>3070</v>
      </c>
      <c r="H233" s="335" t="s">
        <v>764</v>
      </c>
      <c r="I233" s="14">
        <v>15</v>
      </c>
      <c r="J233" s="14">
        <v>1</v>
      </c>
      <c r="K233" s="14">
        <v>0.5</v>
      </c>
      <c r="L233" s="14">
        <v>5</v>
      </c>
      <c r="M233" s="14">
        <v>10</v>
      </c>
      <c r="N233" s="14">
        <v>0.15</v>
      </c>
      <c r="O233" s="14">
        <v>5</v>
      </c>
      <c r="P233" s="95">
        <v>5</v>
      </c>
      <c r="X233" s="21">
        <v>34955</v>
      </c>
      <c r="Y233" s="91">
        <v>1300</v>
      </c>
    </row>
    <row r="234" spans="1:25" x14ac:dyDescent="0.2">
      <c r="A234" s="14" t="s">
        <v>673</v>
      </c>
      <c r="B234" s="14">
        <v>99900389</v>
      </c>
      <c r="C234" s="14" t="s">
        <v>762</v>
      </c>
      <c r="D234" s="21">
        <v>36297.8125</v>
      </c>
      <c r="E234" s="14" t="s">
        <v>654</v>
      </c>
      <c r="F234" s="21" t="s">
        <v>580</v>
      </c>
      <c r="G234" s="14">
        <v>3090</v>
      </c>
      <c r="H234" s="335" t="s">
        <v>764</v>
      </c>
      <c r="I234" s="14">
        <v>15.82</v>
      </c>
      <c r="J234" s="14">
        <v>1.31</v>
      </c>
      <c r="K234" s="14" t="s">
        <v>659</v>
      </c>
      <c r="L234" s="14">
        <v>1.85</v>
      </c>
      <c r="M234" s="14" t="s">
        <v>658</v>
      </c>
      <c r="N234" s="14" t="s">
        <v>659</v>
      </c>
      <c r="O234" s="14" t="s">
        <v>659</v>
      </c>
      <c r="P234" s="95">
        <v>1.82</v>
      </c>
      <c r="X234" s="21">
        <v>34956</v>
      </c>
      <c r="Y234" s="91">
        <v>1220</v>
      </c>
    </row>
    <row r="235" spans="1:25" x14ac:dyDescent="0.2">
      <c r="A235" s="14" t="s">
        <v>673</v>
      </c>
      <c r="B235" s="14">
        <v>99500165</v>
      </c>
      <c r="C235" s="14" t="s">
        <v>762</v>
      </c>
      <c r="D235" s="21">
        <v>34780.833333333336</v>
      </c>
      <c r="E235" s="14" t="s">
        <v>654</v>
      </c>
      <c r="F235" s="21" t="s">
        <v>580</v>
      </c>
      <c r="G235" s="14">
        <v>3160</v>
      </c>
      <c r="H235" s="335" t="s">
        <v>764</v>
      </c>
      <c r="I235" s="14">
        <v>30</v>
      </c>
      <c r="M235" s="14">
        <v>23</v>
      </c>
      <c r="O235" s="14">
        <v>1</v>
      </c>
      <c r="X235" s="21">
        <v>34957</v>
      </c>
      <c r="Y235" s="91">
        <v>1100</v>
      </c>
    </row>
    <row r="236" spans="1:25" x14ac:dyDescent="0.2">
      <c r="A236" s="14" t="s">
        <v>554</v>
      </c>
      <c r="B236" s="14" t="s">
        <v>336</v>
      </c>
      <c r="C236" s="14" t="s">
        <v>762</v>
      </c>
      <c r="D236" s="21">
        <v>35522.538194444445</v>
      </c>
      <c r="G236" s="14">
        <v>3210</v>
      </c>
      <c r="H236" s="335" t="s">
        <v>764</v>
      </c>
      <c r="I236" s="14">
        <v>15</v>
      </c>
      <c r="J236" s="14">
        <v>1</v>
      </c>
      <c r="K236" s="14">
        <v>0.5</v>
      </c>
      <c r="L236" s="14">
        <v>5</v>
      </c>
      <c r="M236" s="14">
        <v>10</v>
      </c>
      <c r="N236" s="14">
        <v>0.15</v>
      </c>
      <c r="O236" s="14">
        <v>5</v>
      </c>
      <c r="P236" s="95">
        <v>5</v>
      </c>
      <c r="X236" s="21">
        <v>34958</v>
      </c>
      <c r="Y236" s="91">
        <v>1140</v>
      </c>
    </row>
    <row r="237" spans="1:25" x14ac:dyDescent="0.2">
      <c r="A237" s="14" t="s">
        <v>673</v>
      </c>
      <c r="B237" s="14">
        <v>99600331</v>
      </c>
      <c r="C237" s="14" t="s">
        <v>762</v>
      </c>
      <c r="D237" s="21">
        <v>35240.784722222219</v>
      </c>
      <c r="E237" s="14" t="s">
        <v>654</v>
      </c>
      <c r="F237" s="21" t="s">
        <v>580</v>
      </c>
      <c r="G237" s="14">
        <v>3250</v>
      </c>
      <c r="H237" s="335" t="s">
        <v>764</v>
      </c>
      <c r="I237" s="14">
        <v>7</v>
      </c>
      <c r="J237" s="14" t="s">
        <v>659</v>
      </c>
      <c r="K237" s="14" t="s">
        <v>659</v>
      </c>
      <c r="L237" s="14">
        <v>1</v>
      </c>
      <c r="M237" s="14" t="s">
        <v>657</v>
      </c>
      <c r="N237" s="14" t="s">
        <v>659</v>
      </c>
      <c r="O237" s="14">
        <v>1</v>
      </c>
      <c r="P237" s="95" t="s">
        <v>659</v>
      </c>
      <c r="X237" s="21">
        <v>34959</v>
      </c>
      <c r="Y237" s="91">
        <v>1140</v>
      </c>
    </row>
    <row r="238" spans="1:25" x14ac:dyDescent="0.2">
      <c r="A238" s="14" t="s">
        <v>554</v>
      </c>
      <c r="B238" s="28" t="s">
        <v>635</v>
      </c>
      <c r="C238" s="14" t="s">
        <v>762</v>
      </c>
      <c r="D238" s="31">
        <v>35913</v>
      </c>
      <c r="E238" s="28" t="s">
        <v>596</v>
      </c>
      <c r="F238" s="14" t="s">
        <v>590</v>
      </c>
      <c r="G238" s="14">
        <v>3620</v>
      </c>
      <c r="H238" s="335" t="s">
        <v>764</v>
      </c>
      <c r="I238" s="28"/>
      <c r="J238" s="28" t="s">
        <v>358</v>
      </c>
      <c r="K238" s="28"/>
      <c r="L238" s="28" t="s">
        <v>358</v>
      </c>
      <c r="M238" s="28"/>
      <c r="N238" s="28" t="s">
        <v>358</v>
      </c>
      <c r="O238" s="28"/>
      <c r="P238" s="125" t="s">
        <v>358</v>
      </c>
      <c r="X238" s="21">
        <v>34960</v>
      </c>
      <c r="Y238" s="91">
        <v>1040</v>
      </c>
    </row>
    <row r="239" spans="1:25" x14ac:dyDescent="0.2">
      <c r="A239" s="14" t="s">
        <v>554</v>
      </c>
      <c r="B239" s="28" t="s">
        <v>612</v>
      </c>
      <c r="C239" s="14" t="s">
        <v>762</v>
      </c>
      <c r="D239" s="31">
        <v>35913</v>
      </c>
      <c r="E239" s="28" t="s">
        <v>596</v>
      </c>
      <c r="F239" s="14" t="s">
        <v>590</v>
      </c>
      <c r="G239" s="14">
        <v>3620</v>
      </c>
      <c r="H239" s="335" t="s">
        <v>764</v>
      </c>
      <c r="I239" s="28"/>
      <c r="J239" s="28" t="s">
        <v>358</v>
      </c>
      <c r="K239" s="28"/>
      <c r="L239" s="28" t="s">
        <v>358</v>
      </c>
      <c r="M239" s="28"/>
      <c r="N239" s="28" t="s">
        <v>358</v>
      </c>
      <c r="O239" s="28"/>
      <c r="P239" s="125" t="s">
        <v>358</v>
      </c>
      <c r="X239" s="21">
        <v>34961</v>
      </c>
      <c r="Y239" s="14">
        <v>947</v>
      </c>
    </row>
    <row r="240" spans="1:25" x14ac:dyDescent="0.2">
      <c r="A240" s="14" t="s">
        <v>554</v>
      </c>
      <c r="B240" s="14" t="s">
        <v>312</v>
      </c>
      <c r="C240" s="14" t="s">
        <v>762</v>
      </c>
      <c r="D240" s="21">
        <v>36671.566666666666</v>
      </c>
      <c r="G240" s="14">
        <v>3950</v>
      </c>
      <c r="H240" s="335" t="s">
        <v>764</v>
      </c>
      <c r="I240" s="14">
        <v>80.2</v>
      </c>
      <c r="J240" s="14">
        <v>1</v>
      </c>
      <c r="K240" s="14">
        <v>0.5</v>
      </c>
      <c r="L240" s="14">
        <v>5</v>
      </c>
      <c r="M240" s="14">
        <v>61.8</v>
      </c>
      <c r="N240" s="14">
        <v>0.15</v>
      </c>
      <c r="O240" s="14">
        <v>8.8000000000000007</v>
      </c>
      <c r="P240" s="95">
        <v>37.200000000000003</v>
      </c>
      <c r="X240" s="21">
        <v>34962</v>
      </c>
      <c r="Y240" s="14">
        <v>884</v>
      </c>
    </row>
    <row r="241" spans="1:25" x14ac:dyDescent="0.2">
      <c r="A241" s="14" t="s">
        <v>673</v>
      </c>
      <c r="B241" s="14">
        <v>99700246</v>
      </c>
      <c r="C241" s="14" t="s">
        <v>762</v>
      </c>
      <c r="D241" s="21">
        <v>35514.833333333336</v>
      </c>
      <c r="E241" s="14" t="s">
        <v>654</v>
      </c>
      <c r="F241" s="21" t="s">
        <v>580</v>
      </c>
      <c r="G241" s="14">
        <v>3980</v>
      </c>
      <c r="H241" s="335" t="s">
        <v>764</v>
      </c>
      <c r="I241" s="14">
        <v>2</v>
      </c>
      <c r="J241" s="14" t="s">
        <v>659</v>
      </c>
      <c r="K241" s="14" t="s">
        <v>659</v>
      </c>
      <c r="L241" s="14">
        <v>3</v>
      </c>
      <c r="M241" s="14" t="s">
        <v>657</v>
      </c>
      <c r="N241" s="14" t="s">
        <v>659</v>
      </c>
      <c r="O241" s="14">
        <v>1</v>
      </c>
      <c r="P241" s="95">
        <v>3</v>
      </c>
      <c r="X241" s="21">
        <v>34963</v>
      </c>
      <c r="Y241" s="14">
        <v>902</v>
      </c>
    </row>
    <row r="242" spans="1:25" x14ac:dyDescent="0.2">
      <c r="A242" s="14" t="s">
        <v>673</v>
      </c>
      <c r="B242" s="14">
        <v>99900989</v>
      </c>
      <c r="C242" s="14" t="s">
        <v>762</v>
      </c>
      <c r="D242" s="21">
        <v>36419.760416666664</v>
      </c>
      <c r="E242" s="14" t="s">
        <v>654</v>
      </c>
      <c r="F242" s="21" t="s">
        <v>580</v>
      </c>
      <c r="G242" s="14">
        <v>4020</v>
      </c>
      <c r="H242" s="335" t="s">
        <v>764</v>
      </c>
      <c r="I242" s="14">
        <v>3.59</v>
      </c>
      <c r="J242" s="14">
        <v>1.27</v>
      </c>
      <c r="K242" s="14" t="s">
        <v>659</v>
      </c>
      <c r="L242" s="14">
        <v>1.55</v>
      </c>
      <c r="M242" s="14" t="s">
        <v>658</v>
      </c>
      <c r="N242" s="14" t="s">
        <v>659</v>
      </c>
      <c r="O242" s="14" t="s">
        <v>659</v>
      </c>
      <c r="P242" s="95">
        <v>1.38</v>
      </c>
      <c r="X242" s="21">
        <v>34964</v>
      </c>
      <c r="Y242" s="14">
        <v>879</v>
      </c>
    </row>
    <row r="243" spans="1:25" x14ac:dyDescent="0.2">
      <c r="A243" s="14" t="s">
        <v>673</v>
      </c>
      <c r="B243" s="14">
        <v>582</v>
      </c>
      <c r="C243" s="14" t="s">
        <v>762</v>
      </c>
      <c r="D243" s="21">
        <v>36677.770833333336</v>
      </c>
      <c r="E243" s="14" t="s">
        <v>654</v>
      </c>
      <c r="F243" s="21" t="s">
        <v>580</v>
      </c>
      <c r="G243" s="14">
        <v>4020</v>
      </c>
      <c r="H243" s="335" t="s">
        <v>764</v>
      </c>
      <c r="I243" s="14">
        <v>20.49</v>
      </c>
      <c r="J243" s="14" t="s">
        <v>542</v>
      </c>
      <c r="K243" s="14" t="s">
        <v>659</v>
      </c>
      <c r="L243" s="14">
        <v>2.41</v>
      </c>
      <c r="M243" s="14" t="s">
        <v>658</v>
      </c>
      <c r="N243" s="14" t="s">
        <v>659</v>
      </c>
      <c r="O243" s="14" t="s">
        <v>659</v>
      </c>
      <c r="P243" s="95" t="s">
        <v>665</v>
      </c>
      <c r="X243" s="21">
        <v>34965</v>
      </c>
      <c r="Y243" s="14">
        <v>880</v>
      </c>
    </row>
    <row r="244" spans="1:25" x14ac:dyDescent="0.2">
      <c r="A244" s="14" t="s">
        <v>673</v>
      </c>
      <c r="B244" s="14">
        <v>99700735</v>
      </c>
      <c r="C244" s="14" t="s">
        <v>762</v>
      </c>
      <c r="D244" s="21">
        <v>35697.791666666664</v>
      </c>
      <c r="E244" s="14" t="s">
        <v>654</v>
      </c>
      <c r="F244" s="21" t="s">
        <v>580</v>
      </c>
      <c r="G244" s="14">
        <v>4130</v>
      </c>
      <c r="H244" s="335" t="s">
        <v>764</v>
      </c>
      <c r="I244" s="14">
        <v>3.16</v>
      </c>
      <c r="J244" s="14" t="s">
        <v>659</v>
      </c>
      <c r="K244" s="14" t="s">
        <v>659</v>
      </c>
      <c r="L244" s="14">
        <v>1.79</v>
      </c>
      <c r="M244" s="14">
        <v>4.79</v>
      </c>
      <c r="N244" s="14" t="s">
        <v>659</v>
      </c>
      <c r="O244" s="14" t="s">
        <v>659</v>
      </c>
      <c r="P244" s="95">
        <v>1.1299999999999999</v>
      </c>
      <c r="X244" s="21">
        <v>34966</v>
      </c>
      <c r="Y244" s="14">
        <v>890</v>
      </c>
    </row>
    <row r="245" spans="1:25" x14ac:dyDescent="0.2">
      <c r="A245" s="14" t="s">
        <v>554</v>
      </c>
      <c r="B245" s="28" t="s">
        <v>650</v>
      </c>
      <c r="C245" s="14" t="s">
        <v>762</v>
      </c>
      <c r="D245" s="31">
        <v>36340</v>
      </c>
      <c r="E245" s="28" t="s">
        <v>596</v>
      </c>
      <c r="F245" s="14" t="s">
        <v>590</v>
      </c>
      <c r="G245" s="14">
        <v>4330</v>
      </c>
      <c r="H245" s="335" t="s">
        <v>764</v>
      </c>
      <c r="I245" s="28"/>
      <c r="J245" s="28" t="s">
        <v>358</v>
      </c>
      <c r="K245" s="28"/>
      <c r="L245" s="28" t="s">
        <v>358</v>
      </c>
      <c r="M245" s="28"/>
      <c r="N245" s="28" t="s">
        <v>358</v>
      </c>
      <c r="O245" s="28"/>
      <c r="P245" s="125"/>
      <c r="X245" s="21">
        <v>34967</v>
      </c>
      <c r="Y245" s="14">
        <v>923</v>
      </c>
    </row>
    <row r="246" spans="1:25" x14ac:dyDescent="0.2">
      <c r="A246" s="14" t="s">
        <v>554</v>
      </c>
      <c r="B246" s="28" t="s">
        <v>614</v>
      </c>
      <c r="C246" s="14" t="s">
        <v>762</v>
      </c>
      <c r="D246" s="31">
        <v>36340</v>
      </c>
      <c r="E246" s="28" t="s">
        <v>596</v>
      </c>
      <c r="F246" s="14" t="s">
        <v>590</v>
      </c>
      <c r="G246" s="14">
        <v>4330</v>
      </c>
      <c r="H246" s="335" t="s">
        <v>764</v>
      </c>
      <c r="I246" s="28"/>
      <c r="J246" s="28" t="s">
        <v>358</v>
      </c>
      <c r="K246" s="28"/>
      <c r="L246" s="28" t="s">
        <v>358</v>
      </c>
      <c r="M246" s="28"/>
      <c r="N246" s="28" t="s">
        <v>358</v>
      </c>
      <c r="O246" s="28"/>
      <c r="P246" s="125"/>
      <c r="X246" s="21">
        <v>34968</v>
      </c>
      <c r="Y246" s="14">
        <v>912</v>
      </c>
    </row>
    <row r="247" spans="1:25" x14ac:dyDescent="0.2">
      <c r="A247" s="14" t="s">
        <v>673</v>
      </c>
      <c r="B247" s="14">
        <v>99900515</v>
      </c>
      <c r="C247" s="14" t="s">
        <v>762</v>
      </c>
      <c r="D247" s="21">
        <v>36334.770833333336</v>
      </c>
      <c r="E247" s="14" t="s">
        <v>654</v>
      </c>
      <c r="F247" s="21" t="s">
        <v>580</v>
      </c>
      <c r="G247" s="14">
        <v>4650</v>
      </c>
      <c r="H247" s="335" t="s">
        <v>764</v>
      </c>
      <c r="I247" s="14">
        <v>12.39</v>
      </c>
      <c r="J247" s="14">
        <v>1.05</v>
      </c>
      <c r="K247" s="14" t="s">
        <v>659</v>
      </c>
      <c r="L247" s="14">
        <v>2.08</v>
      </c>
      <c r="M247" s="14" t="s">
        <v>658</v>
      </c>
      <c r="N247" s="14" t="s">
        <v>659</v>
      </c>
      <c r="O247" s="14" t="s">
        <v>659</v>
      </c>
      <c r="P247" s="95">
        <v>2.4900000000000002</v>
      </c>
      <c r="X247" s="21">
        <v>34969</v>
      </c>
      <c r="Y247" s="14">
        <v>897</v>
      </c>
    </row>
    <row r="248" spans="1:25" x14ac:dyDescent="0.2">
      <c r="A248" s="14" t="s">
        <v>673</v>
      </c>
      <c r="B248" s="14">
        <v>99500559</v>
      </c>
      <c r="C248" s="14" t="s">
        <v>762</v>
      </c>
      <c r="D248" s="21">
        <v>34822.6875</v>
      </c>
      <c r="E248" s="14" t="s">
        <v>656</v>
      </c>
      <c r="F248" s="21" t="s">
        <v>590</v>
      </c>
      <c r="G248" s="14">
        <v>4690</v>
      </c>
      <c r="H248" s="335" t="s">
        <v>764</v>
      </c>
      <c r="J248" s="14" t="s">
        <v>659</v>
      </c>
      <c r="K248" s="14" t="s">
        <v>659</v>
      </c>
      <c r="L248" s="14">
        <v>3</v>
      </c>
      <c r="M248" s="14">
        <v>24</v>
      </c>
      <c r="N248" s="14" t="s">
        <v>659</v>
      </c>
      <c r="P248" s="95" t="s">
        <v>657</v>
      </c>
      <c r="X248" s="21">
        <v>34970</v>
      </c>
      <c r="Y248" s="14">
        <v>939</v>
      </c>
    </row>
    <row r="249" spans="1:25" x14ac:dyDescent="0.2">
      <c r="A249" s="14" t="s">
        <v>554</v>
      </c>
      <c r="B249" s="14" t="s">
        <v>309</v>
      </c>
      <c r="C249" s="14" t="s">
        <v>762</v>
      </c>
      <c r="D249" s="21">
        <v>35922.675000000003</v>
      </c>
      <c r="G249" s="14">
        <v>5000</v>
      </c>
      <c r="H249" s="335" t="s">
        <v>764</v>
      </c>
      <c r="I249" s="14">
        <v>33</v>
      </c>
      <c r="J249" s="14">
        <v>1</v>
      </c>
      <c r="K249" s="14">
        <v>0.5</v>
      </c>
      <c r="L249" s="14">
        <v>5</v>
      </c>
      <c r="M249" s="14">
        <v>38.299999999999997</v>
      </c>
      <c r="N249" s="14">
        <v>0.15</v>
      </c>
      <c r="O249" s="14">
        <v>5</v>
      </c>
      <c r="P249" s="95">
        <v>5</v>
      </c>
      <c r="X249" s="21">
        <v>34971</v>
      </c>
      <c r="Y249" s="91">
        <v>1050</v>
      </c>
    </row>
    <row r="250" spans="1:25" x14ac:dyDescent="0.2">
      <c r="A250" s="14" t="s">
        <v>673</v>
      </c>
      <c r="B250" s="14">
        <v>99900276</v>
      </c>
      <c r="C250" s="14" t="s">
        <v>762</v>
      </c>
      <c r="D250" s="21">
        <v>36376.875</v>
      </c>
      <c r="E250" s="14" t="s">
        <v>656</v>
      </c>
      <c r="F250" s="21" t="s">
        <v>590</v>
      </c>
      <c r="G250" s="14">
        <v>5110</v>
      </c>
      <c r="H250" s="335" t="s">
        <v>764</v>
      </c>
      <c r="I250" s="14">
        <v>4.8899999999999997</v>
      </c>
      <c r="J250" s="14">
        <v>1.21</v>
      </c>
      <c r="K250" s="14" t="s">
        <v>659</v>
      </c>
      <c r="L250" s="14">
        <v>2.68</v>
      </c>
      <c r="M250" s="14" t="s">
        <v>658</v>
      </c>
      <c r="N250" s="14" t="s">
        <v>659</v>
      </c>
      <c r="O250" s="14" t="s">
        <v>659</v>
      </c>
      <c r="P250" s="95" t="s">
        <v>659</v>
      </c>
      <c r="X250" s="21">
        <v>34972</v>
      </c>
      <c r="Y250" s="91">
        <v>1160</v>
      </c>
    </row>
    <row r="251" spans="1:25" x14ac:dyDescent="0.2">
      <c r="A251" s="14" t="s">
        <v>673</v>
      </c>
      <c r="B251" s="14">
        <v>99800315</v>
      </c>
      <c r="C251" s="14" t="s">
        <v>762</v>
      </c>
      <c r="D251" s="21">
        <v>35933.854166666664</v>
      </c>
      <c r="E251" s="14" t="s">
        <v>654</v>
      </c>
      <c r="F251" s="21" t="s">
        <v>580</v>
      </c>
      <c r="G251" s="14">
        <v>5240</v>
      </c>
      <c r="H251" s="335" t="s">
        <v>764</v>
      </c>
      <c r="I251" s="14">
        <v>5.29</v>
      </c>
      <c r="J251" s="14" t="s">
        <v>659</v>
      </c>
      <c r="K251" s="14" t="s">
        <v>659</v>
      </c>
      <c r="L251" s="14">
        <v>1.49</v>
      </c>
      <c r="M251" s="14" t="s">
        <v>658</v>
      </c>
      <c r="N251" s="14" t="s">
        <v>659</v>
      </c>
      <c r="O251" s="14" t="s">
        <v>659</v>
      </c>
      <c r="P251" s="95" t="s">
        <v>659</v>
      </c>
      <c r="X251" s="21">
        <v>34973</v>
      </c>
      <c r="Y251" s="91">
        <v>1310</v>
      </c>
    </row>
    <row r="252" spans="1:25" x14ac:dyDescent="0.2">
      <c r="A252" s="14" t="s">
        <v>673</v>
      </c>
      <c r="B252" s="14">
        <v>99800178</v>
      </c>
      <c r="C252" s="14" t="s">
        <v>762</v>
      </c>
      <c r="D252" s="21">
        <v>35921.673611111109</v>
      </c>
      <c r="E252" s="14" t="s">
        <v>656</v>
      </c>
      <c r="F252" s="21" t="s">
        <v>590</v>
      </c>
      <c r="G252" s="14">
        <v>5340</v>
      </c>
      <c r="H252" s="335" t="s">
        <v>764</v>
      </c>
      <c r="I252" s="14">
        <v>16.559999999999999</v>
      </c>
      <c r="J252" s="14" t="s">
        <v>659</v>
      </c>
      <c r="K252" s="14" t="s">
        <v>659</v>
      </c>
      <c r="L252" s="14">
        <v>1.5</v>
      </c>
      <c r="M252" s="14">
        <v>22.65</v>
      </c>
      <c r="N252" s="14" t="s">
        <v>659</v>
      </c>
      <c r="O252" s="14">
        <v>4.6500000000000004</v>
      </c>
      <c r="P252" s="95">
        <v>2.19</v>
      </c>
      <c r="X252" s="21">
        <v>34974</v>
      </c>
      <c r="Y252" s="91">
        <v>1340</v>
      </c>
    </row>
    <row r="253" spans="1:25" x14ac:dyDescent="0.2">
      <c r="A253" s="14" t="s">
        <v>554</v>
      </c>
      <c r="B253" s="14" t="s">
        <v>343</v>
      </c>
      <c r="C253" s="14" t="s">
        <v>762</v>
      </c>
      <c r="D253" s="21">
        <v>35920.775000000001</v>
      </c>
      <c r="G253" s="14">
        <v>5400</v>
      </c>
      <c r="H253" s="335" t="s">
        <v>764</v>
      </c>
      <c r="I253" s="14">
        <v>43</v>
      </c>
      <c r="J253" s="14">
        <v>1</v>
      </c>
      <c r="K253" s="14">
        <v>0.5</v>
      </c>
      <c r="L253" s="14">
        <v>5</v>
      </c>
      <c r="M253" s="14">
        <v>40.1</v>
      </c>
      <c r="N253" s="14">
        <v>0.15</v>
      </c>
      <c r="O253" s="14">
        <v>5</v>
      </c>
      <c r="P253" s="95">
        <v>5</v>
      </c>
      <c r="X253" s="21">
        <v>34975</v>
      </c>
      <c r="Y253" s="91">
        <v>1250</v>
      </c>
    </row>
    <row r="254" spans="1:25" x14ac:dyDescent="0.2">
      <c r="A254" s="14" t="s">
        <v>673</v>
      </c>
      <c r="B254" s="14">
        <v>99700486</v>
      </c>
      <c r="C254" s="14" t="s">
        <v>762</v>
      </c>
      <c r="D254" s="21">
        <v>35611.791666666664</v>
      </c>
      <c r="E254" s="14" t="s">
        <v>654</v>
      </c>
      <c r="F254" s="21" t="s">
        <v>580</v>
      </c>
      <c r="G254" s="14">
        <v>5460</v>
      </c>
      <c r="H254" s="335" t="s">
        <v>764</v>
      </c>
      <c r="I254" s="14">
        <v>15.15</v>
      </c>
      <c r="J254" s="14" t="s">
        <v>659</v>
      </c>
      <c r="K254" s="14" t="s">
        <v>659</v>
      </c>
      <c r="L254" s="14">
        <v>1.54</v>
      </c>
      <c r="M254" s="14">
        <v>6.61</v>
      </c>
      <c r="N254" s="14" t="s">
        <v>659</v>
      </c>
      <c r="O254" s="14">
        <v>1.04</v>
      </c>
      <c r="P254" s="95">
        <v>1.54</v>
      </c>
      <c r="X254" s="21">
        <v>34976</v>
      </c>
      <c r="Y254" s="91">
        <v>1250</v>
      </c>
    </row>
    <row r="255" spans="1:25" x14ac:dyDescent="0.2">
      <c r="A255" s="14" t="s">
        <v>554</v>
      </c>
      <c r="B255" s="14" t="s">
        <v>307</v>
      </c>
      <c r="C255" s="14" t="s">
        <v>762</v>
      </c>
      <c r="D255" s="21">
        <v>34828.381944444445</v>
      </c>
      <c r="G255" s="14">
        <v>5590</v>
      </c>
      <c r="H255" s="335" t="s">
        <v>764</v>
      </c>
      <c r="I255" s="14">
        <v>89</v>
      </c>
      <c r="J255" s="14">
        <v>1</v>
      </c>
      <c r="K255" s="14">
        <v>0.5</v>
      </c>
      <c r="L255" s="14">
        <v>5</v>
      </c>
      <c r="M255" s="14">
        <v>130</v>
      </c>
      <c r="N255" s="14">
        <v>0.15</v>
      </c>
      <c r="O255" s="14">
        <v>8</v>
      </c>
      <c r="P255" s="95">
        <v>5</v>
      </c>
      <c r="X255" s="21">
        <v>34977</v>
      </c>
      <c r="Y255" s="91">
        <v>1180</v>
      </c>
    </row>
    <row r="256" spans="1:25" x14ac:dyDescent="0.2">
      <c r="A256" s="14" t="s">
        <v>554</v>
      </c>
      <c r="B256" s="28" t="s">
        <v>640</v>
      </c>
      <c r="C256" s="14" t="s">
        <v>762</v>
      </c>
      <c r="D256" s="31">
        <v>35607</v>
      </c>
      <c r="E256" s="28" t="s">
        <v>596</v>
      </c>
      <c r="F256" s="14" t="s">
        <v>590</v>
      </c>
      <c r="G256" s="14">
        <v>6280</v>
      </c>
      <c r="H256" s="335" t="s">
        <v>764</v>
      </c>
      <c r="I256" s="28"/>
      <c r="J256" s="28" t="s">
        <v>358</v>
      </c>
      <c r="K256" s="28"/>
      <c r="L256" s="28" t="s">
        <v>358</v>
      </c>
      <c r="M256" s="28"/>
      <c r="N256" s="28">
        <v>2</v>
      </c>
      <c r="O256" s="28"/>
      <c r="P256" s="125" t="s">
        <v>358</v>
      </c>
      <c r="X256" s="21">
        <v>34978</v>
      </c>
      <c r="Y256" s="91">
        <v>1230</v>
      </c>
    </row>
    <row r="257" spans="1:25" x14ac:dyDescent="0.2">
      <c r="A257" s="14" t="s">
        <v>554</v>
      </c>
      <c r="B257" s="28" t="s">
        <v>610</v>
      </c>
      <c r="C257" s="14" t="s">
        <v>762</v>
      </c>
      <c r="D257" s="31">
        <v>35607</v>
      </c>
      <c r="E257" s="28" t="s">
        <v>596</v>
      </c>
      <c r="F257" s="14" t="s">
        <v>590</v>
      </c>
      <c r="G257" s="14">
        <v>6280</v>
      </c>
      <c r="H257" s="335" t="s">
        <v>764</v>
      </c>
      <c r="I257" s="28"/>
      <c r="J257" s="28" t="s">
        <v>358</v>
      </c>
      <c r="K257" s="28"/>
      <c r="L257" s="28" t="s">
        <v>358</v>
      </c>
      <c r="M257" s="28"/>
      <c r="N257" s="28">
        <v>2</v>
      </c>
      <c r="O257" s="28"/>
      <c r="P257" s="125" t="s">
        <v>358</v>
      </c>
      <c r="X257" s="21">
        <v>34979</v>
      </c>
      <c r="Y257" s="91">
        <v>1170</v>
      </c>
    </row>
    <row r="258" spans="1:25" x14ac:dyDescent="0.2">
      <c r="A258" s="14" t="s">
        <v>554</v>
      </c>
      <c r="B258" s="14" t="s">
        <v>356</v>
      </c>
      <c r="C258" s="14" t="s">
        <v>762</v>
      </c>
      <c r="D258" s="21">
        <v>39211.583333333336</v>
      </c>
      <c r="G258" s="14">
        <v>6490</v>
      </c>
      <c r="H258" s="335" t="s">
        <v>764</v>
      </c>
      <c r="I258" s="14">
        <v>38.9</v>
      </c>
      <c r="J258" s="14">
        <v>1</v>
      </c>
      <c r="K258" s="14">
        <v>0.5</v>
      </c>
      <c r="L258" s="14">
        <v>2.12</v>
      </c>
      <c r="M258" s="14">
        <v>62.1</v>
      </c>
      <c r="N258" s="14">
        <v>0.25600000000000001</v>
      </c>
      <c r="O258" s="14">
        <v>5</v>
      </c>
      <c r="P258" s="95">
        <v>14.7</v>
      </c>
      <c r="X258" s="21">
        <v>34980</v>
      </c>
      <c r="Y258" s="91">
        <v>1120</v>
      </c>
    </row>
    <row r="259" spans="1:25" x14ac:dyDescent="0.2">
      <c r="A259" s="14" t="s">
        <v>673</v>
      </c>
      <c r="B259" s="14">
        <v>99800339</v>
      </c>
      <c r="C259" s="14" t="s">
        <v>762</v>
      </c>
      <c r="D259" s="21">
        <v>35942.8125</v>
      </c>
      <c r="E259" s="14" t="s">
        <v>654</v>
      </c>
      <c r="F259" s="21" t="s">
        <v>580</v>
      </c>
      <c r="G259" s="14">
        <v>6760</v>
      </c>
      <c r="H259" s="335" t="s">
        <v>764</v>
      </c>
      <c r="I259" s="14">
        <v>10.36</v>
      </c>
      <c r="J259" s="14" t="s">
        <v>659</v>
      </c>
      <c r="K259" s="14" t="s">
        <v>659</v>
      </c>
      <c r="L259" s="14">
        <v>1.68</v>
      </c>
      <c r="M259" s="14" t="s">
        <v>658</v>
      </c>
      <c r="N259" s="14" t="s">
        <v>659</v>
      </c>
      <c r="O259" s="14" t="s">
        <v>659</v>
      </c>
      <c r="P259" s="95">
        <v>1.84</v>
      </c>
      <c r="X259" s="21">
        <v>34981</v>
      </c>
      <c r="Y259" s="91">
        <v>1100</v>
      </c>
    </row>
    <row r="260" spans="1:25" x14ac:dyDescent="0.2">
      <c r="A260" s="14" t="s">
        <v>673</v>
      </c>
      <c r="B260" s="14">
        <v>99900913</v>
      </c>
      <c r="C260" s="14" t="s">
        <v>762</v>
      </c>
      <c r="D260" s="21">
        <v>36395.770833333336</v>
      </c>
      <c r="E260" s="14" t="s">
        <v>654</v>
      </c>
      <c r="F260" s="21" t="s">
        <v>580</v>
      </c>
      <c r="G260" s="14">
        <v>7000</v>
      </c>
      <c r="H260" s="335" t="s">
        <v>764</v>
      </c>
      <c r="J260" s="14">
        <v>1.06</v>
      </c>
      <c r="M260" s="14" t="s">
        <v>658</v>
      </c>
      <c r="X260" s="21">
        <v>34982</v>
      </c>
      <c r="Y260" s="14">
        <v>972</v>
      </c>
    </row>
    <row r="261" spans="1:25" x14ac:dyDescent="0.2">
      <c r="A261" s="14" t="s">
        <v>554</v>
      </c>
      <c r="B261" s="28" t="s">
        <v>634</v>
      </c>
      <c r="C261" s="14" t="s">
        <v>762</v>
      </c>
      <c r="D261" s="31">
        <v>35943</v>
      </c>
      <c r="E261" s="28" t="s">
        <v>596</v>
      </c>
      <c r="F261" s="14" t="s">
        <v>590</v>
      </c>
      <c r="G261" s="14">
        <v>7040</v>
      </c>
      <c r="H261" s="335" t="s">
        <v>764</v>
      </c>
      <c r="I261" s="28"/>
      <c r="J261" s="28" t="s">
        <v>358</v>
      </c>
      <c r="K261" s="28">
        <v>0.3</v>
      </c>
      <c r="L261" s="28" t="s">
        <v>358</v>
      </c>
      <c r="M261" s="28"/>
      <c r="N261" s="28">
        <v>1.4</v>
      </c>
      <c r="O261" s="28"/>
      <c r="P261" s="125" t="s">
        <v>358</v>
      </c>
      <c r="X261" s="21">
        <v>34983</v>
      </c>
      <c r="Y261" s="91">
        <v>1020</v>
      </c>
    </row>
    <row r="262" spans="1:25" x14ac:dyDescent="0.2">
      <c r="A262" s="14" t="s">
        <v>554</v>
      </c>
      <c r="B262" s="28" t="s">
        <v>601</v>
      </c>
      <c r="C262" s="14" t="s">
        <v>762</v>
      </c>
      <c r="D262" s="31">
        <v>35943</v>
      </c>
      <c r="E262" s="28" t="s">
        <v>596</v>
      </c>
      <c r="F262" s="14" t="s">
        <v>590</v>
      </c>
      <c r="G262" s="14">
        <v>7040</v>
      </c>
      <c r="H262" s="335" t="s">
        <v>764</v>
      </c>
      <c r="I262" s="28"/>
      <c r="J262" s="28" t="s">
        <v>358</v>
      </c>
      <c r="K262" s="28">
        <v>0.3</v>
      </c>
      <c r="L262" s="28" t="s">
        <v>358</v>
      </c>
      <c r="M262" s="28"/>
      <c r="N262" s="28">
        <v>1.4</v>
      </c>
      <c r="O262" s="28"/>
      <c r="P262" s="125" t="s">
        <v>358</v>
      </c>
      <c r="X262" s="21">
        <v>34984</v>
      </c>
      <c r="Y262" s="91">
        <v>1000</v>
      </c>
    </row>
    <row r="263" spans="1:25" x14ac:dyDescent="0.2">
      <c r="A263" s="14" t="s">
        <v>673</v>
      </c>
      <c r="B263" s="14">
        <v>99900179</v>
      </c>
      <c r="C263" s="14" t="s">
        <v>762</v>
      </c>
      <c r="D263" s="21">
        <v>36314.680555555555</v>
      </c>
      <c r="E263" s="14" t="s">
        <v>656</v>
      </c>
      <c r="F263" s="21" t="s">
        <v>590</v>
      </c>
      <c r="G263" s="14">
        <v>7970</v>
      </c>
      <c r="H263" s="335" t="s">
        <v>764</v>
      </c>
      <c r="I263" s="14">
        <v>14.13</v>
      </c>
      <c r="J263" s="14" t="s">
        <v>659</v>
      </c>
      <c r="K263" s="14" t="s">
        <v>659</v>
      </c>
      <c r="L263" s="14">
        <v>1.82</v>
      </c>
      <c r="M263" s="14">
        <v>15.42</v>
      </c>
      <c r="N263" s="14" t="s">
        <v>659</v>
      </c>
      <c r="O263" s="14">
        <v>7.07</v>
      </c>
      <c r="P263" s="95">
        <v>2.2400000000000002</v>
      </c>
      <c r="X263" s="21">
        <v>34985</v>
      </c>
      <c r="Y263" s="14">
        <v>957</v>
      </c>
    </row>
    <row r="264" spans="1:25" x14ac:dyDescent="0.2">
      <c r="A264" s="14" t="s">
        <v>673</v>
      </c>
      <c r="B264" s="14">
        <v>99700393</v>
      </c>
      <c r="C264" s="14" t="s">
        <v>762</v>
      </c>
      <c r="D264" s="21">
        <v>35579.819444444445</v>
      </c>
      <c r="E264" s="14" t="s">
        <v>654</v>
      </c>
      <c r="F264" s="21" t="s">
        <v>580</v>
      </c>
      <c r="G264" s="14">
        <v>8030</v>
      </c>
      <c r="H264" s="335" t="s">
        <v>764</v>
      </c>
      <c r="I264" s="14">
        <v>7.72</v>
      </c>
      <c r="J264" s="14" t="s">
        <v>659</v>
      </c>
      <c r="K264" s="14" t="s">
        <v>659</v>
      </c>
      <c r="L264" s="14">
        <v>1.18</v>
      </c>
      <c r="M264" s="14" t="s">
        <v>657</v>
      </c>
      <c r="N264" s="14" t="s">
        <v>659</v>
      </c>
      <c r="O264" s="14" t="s">
        <v>659</v>
      </c>
      <c r="P264" s="95">
        <v>1.3</v>
      </c>
      <c r="X264" s="21">
        <v>34986</v>
      </c>
      <c r="Y264" s="14">
        <v>898</v>
      </c>
    </row>
    <row r="265" spans="1:25" x14ac:dyDescent="0.2">
      <c r="A265" s="14" t="s">
        <v>673</v>
      </c>
      <c r="B265" s="14">
        <v>99700439</v>
      </c>
      <c r="C265" s="14" t="s">
        <v>762</v>
      </c>
      <c r="D265" s="21">
        <v>35593.729166666664</v>
      </c>
      <c r="E265" s="14" t="s">
        <v>654</v>
      </c>
      <c r="F265" s="21" t="s">
        <v>580</v>
      </c>
      <c r="G265" s="14">
        <v>8190</v>
      </c>
      <c r="H265" s="335" t="s">
        <v>764</v>
      </c>
      <c r="I265" s="14">
        <v>6.96</v>
      </c>
      <c r="J265" s="14">
        <v>1.05</v>
      </c>
      <c r="K265" s="14" t="s">
        <v>659</v>
      </c>
      <c r="L265" s="14">
        <v>1.88</v>
      </c>
      <c r="M265" s="14" t="s">
        <v>657</v>
      </c>
      <c r="N265" s="14" t="s">
        <v>659</v>
      </c>
      <c r="O265" s="14" t="s">
        <v>659</v>
      </c>
      <c r="P265" s="95">
        <v>1.52</v>
      </c>
      <c r="X265" s="21">
        <v>34987</v>
      </c>
      <c r="Y265" s="14">
        <v>938</v>
      </c>
    </row>
    <row r="266" spans="1:25" x14ac:dyDescent="0.2">
      <c r="A266" s="14" t="s">
        <v>509</v>
      </c>
      <c r="B266" s="14" t="s">
        <v>519</v>
      </c>
      <c r="C266" s="14" t="s">
        <v>762</v>
      </c>
      <c r="D266" s="21">
        <v>40708</v>
      </c>
      <c r="G266" s="14">
        <v>8840</v>
      </c>
      <c r="H266" s="335" t="s">
        <v>764</v>
      </c>
      <c r="I266" s="14">
        <v>27</v>
      </c>
      <c r="J266" s="14">
        <v>1</v>
      </c>
      <c r="K266" s="14">
        <v>0.5</v>
      </c>
      <c r="L266" s="14">
        <v>5</v>
      </c>
      <c r="N266" s="14">
        <v>0.15</v>
      </c>
      <c r="P266" s="95">
        <v>5</v>
      </c>
      <c r="X266" s="21">
        <v>34988</v>
      </c>
      <c r="Y266" s="91">
        <v>1030</v>
      </c>
    </row>
    <row r="267" spans="1:25" x14ac:dyDescent="0.2">
      <c r="A267" s="14" t="s">
        <v>509</v>
      </c>
      <c r="B267" s="14" t="s">
        <v>534</v>
      </c>
      <c r="C267" s="14" t="s">
        <v>762</v>
      </c>
      <c r="D267" s="21">
        <v>40708</v>
      </c>
      <c r="G267" s="14">
        <v>8840</v>
      </c>
      <c r="H267" s="335" t="s">
        <v>764</v>
      </c>
      <c r="I267" s="14">
        <v>33</v>
      </c>
      <c r="J267" s="14">
        <v>1</v>
      </c>
      <c r="K267" s="14">
        <v>0.5</v>
      </c>
      <c r="L267" s="14">
        <v>5</v>
      </c>
      <c r="N267" s="14">
        <v>0.15</v>
      </c>
      <c r="P267" s="95">
        <v>5</v>
      </c>
      <c r="X267" s="21">
        <v>34989</v>
      </c>
      <c r="Y267" s="91">
        <v>1010</v>
      </c>
    </row>
    <row r="268" spans="1:25" x14ac:dyDescent="0.2">
      <c r="A268" s="14" t="s">
        <v>554</v>
      </c>
      <c r="B268" s="14" t="s">
        <v>357</v>
      </c>
      <c r="C268" s="14" t="s">
        <v>762</v>
      </c>
      <c r="D268" s="21">
        <v>39608.572916666664</v>
      </c>
      <c r="G268" s="14">
        <v>9890</v>
      </c>
      <c r="H268" s="335" t="s">
        <v>764</v>
      </c>
      <c r="I268" s="14">
        <v>115</v>
      </c>
      <c r="J268" s="14">
        <v>1</v>
      </c>
      <c r="K268" s="14">
        <v>0.5</v>
      </c>
      <c r="L268" s="14">
        <v>3.51</v>
      </c>
      <c r="M268" s="14">
        <v>34.299999999999997</v>
      </c>
      <c r="N268" s="14">
        <v>0.33100000000000002</v>
      </c>
      <c r="O268" s="14">
        <v>5</v>
      </c>
      <c r="P268" s="95">
        <v>15.3</v>
      </c>
      <c r="X268" s="21">
        <v>34990</v>
      </c>
      <c r="Y268" s="14">
        <v>953</v>
      </c>
    </row>
    <row r="269" spans="1:25" x14ac:dyDescent="0.2">
      <c r="A269" s="14" t="s">
        <v>673</v>
      </c>
      <c r="B269" s="14">
        <v>99700367</v>
      </c>
      <c r="C269" s="14" t="s">
        <v>762</v>
      </c>
      <c r="D269" s="21">
        <v>35572.729166666664</v>
      </c>
      <c r="E269" s="14" t="s">
        <v>654</v>
      </c>
      <c r="F269" s="21" t="s">
        <v>580</v>
      </c>
      <c r="G269" s="14">
        <v>10400</v>
      </c>
      <c r="H269" s="335" t="s">
        <v>764</v>
      </c>
      <c r="I269" s="14">
        <v>6.49</v>
      </c>
      <c r="J269" s="14" t="s">
        <v>659</v>
      </c>
      <c r="K269" s="14" t="s">
        <v>659</v>
      </c>
      <c r="L269" s="14">
        <v>2.4500000000000002</v>
      </c>
      <c r="M269" s="14">
        <v>6.99</v>
      </c>
      <c r="N269" s="14" t="s">
        <v>659</v>
      </c>
      <c r="O269" s="14" t="s">
        <v>659</v>
      </c>
      <c r="P269" s="95">
        <v>1.72</v>
      </c>
      <c r="X269" s="21">
        <v>34991</v>
      </c>
      <c r="Y269" s="14">
        <v>951</v>
      </c>
    </row>
    <row r="270" spans="1:25" x14ac:dyDescent="0.2">
      <c r="A270" s="14">
        <f>COUNTIF(A4:A269,"STORET")</f>
        <v>120</v>
      </c>
      <c r="C270" s="14" t="s">
        <v>762</v>
      </c>
      <c r="H270" s="335" t="s">
        <v>764</v>
      </c>
      <c r="X270" s="21">
        <v>34992</v>
      </c>
      <c r="Y270" s="14">
        <v>951</v>
      </c>
    </row>
    <row r="271" spans="1:25" x14ac:dyDescent="0.2">
      <c r="C271" s="14" t="s">
        <v>762</v>
      </c>
      <c r="H271" s="335" t="s">
        <v>764</v>
      </c>
      <c r="X271" s="21">
        <v>34993</v>
      </c>
      <c r="Y271" s="14">
        <v>946</v>
      </c>
    </row>
    <row r="272" spans="1:25" x14ac:dyDescent="0.2">
      <c r="A272" s="14" t="s">
        <v>554</v>
      </c>
      <c r="B272" s="28">
        <v>2488034</v>
      </c>
      <c r="C272" s="14" t="s">
        <v>762</v>
      </c>
      <c r="D272" s="31">
        <v>42223</v>
      </c>
      <c r="E272" s="28" t="s">
        <v>619</v>
      </c>
      <c r="F272" s="15" t="s">
        <v>591</v>
      </c>
      <c r="G272" s="17"/>
      <c r="H272" s="335" t="s">
        <v>764</v>
      </c>
      <c r="I272" s="28">
        <v>20</v>
      </c>
      <c r="J272" s="28" t="s">
        <v>358</v>
      </c>
      <c r="K272" s="28" t="s">
        <v>358</v>
      </c>
      <c r="L272" s="28" t="s">
        <v>358</v>
      </c>
      <c r="M272" s="28"/>
      <c r="N272" s="28" t="s">
        <v>358</v>
      </c>
      <c r="O272" s="28">
        <v>6</v>
      </c>
      <c r="P272" s="125" t="s">
        <v>358</v>
      </c>
      <c r="X272" s="21">
        <v>34994</v>
      </c>
      <c r="Y272" s="14">
        <v>974</v>
      </c>
    </row>
    <row r="273" spans="1:25" x14ac:dyDescent="0.2">
      <c r="A273" s="14" t="s">
        <v>554</v>
      </c>
      <c r="B273" s="28">
        <v>2487446</v>
      </c>
      <c r="C273" s="14" t="s">
        <v>762</v>
      </c>
      <c r="D273" s="31">
        <v>42224</v>
      </c>
      <c r="E273" s="28" t="s">
        <v>619</v>
      </c>
      <c r="F273" s="15" t="s">
        <v>591</v>
      </c>
      <c r="G273" s="17"/>
      <c r="H273" s="335" t="s">
        <v>764</v>
      </c>
      <c r="I273" s="28">
        <v>30</v>
      </c>
      <c r="J273" s="28" t="s">
        <v>358</v>
      </c>
      <c r="K273" s="28" t="s">
        <v>358</v>
      </c>
      <c r="L273" s="28" t="s">
        <v>358</v>
      </c>
      <c r="M273" s="28"/>
      <c r="N273" s="28" t="s">
        <v>358</v>
      </c>
      <c r="O273" s="28">
        <v>6</v>
      </c>
      <c r="P273" s="125" t="s">
        <v>358</v>
      </c>
      <c r="X273" s="21">
        <v>34995</v>
      </c>
      <c r="Y273" s="91">
        <v>1050</v>
      </c>
    </row>
    <row r="274" spans="1:25" x14ac:dyDescent="0.2">
      <c r="A274" s="14" t="s">
        <v>554</v>
      </c>
      <c r="B274" s="28">
        <v>2487461</v>
      </c>
      <c r="C274" s="14" t="s">
        <v>762</v>
      </c>
      <c r="D274" s="31">
        <v>42224</v>
      </c>
      <c r="E274" s="28" t="s">
        <v>619</v>
      </c>
      <c r="F274" s="15" t="s">
        <v>591</v>
      </c>
      <c r="G274" s="17"/>
      <c r="H274" s="335" t="s">
        <v>764</v>
      </c>
      <c r="I274" s="28">
        <v>20</v>
      </c>
      <c r="J274" s="28" t="s">
        <v>358</v>
      </c>
      <c r="K274" s="28" t="s">
        <v>358</v>
      </c>
      <c r="L274" s="28" t="s">
        <v>358</v>
      </c>
      <c r="M274" s="28"/>
      <c r="N274" s="28" t="s">
        <v>358</v>
      </c>
      <c r="O274" s="28">
        <v>5</v>
      </c>
      <c r="P274" s="125" t="s">
        <v>358</v>
      </c>
      <c r="X274" s="21">
        <v>34996</v>
      </c>
      <c r="Y274" s="91">
        <v>1140</v>
      </c>
    </row>
    <row r="275" spans="1:25" x14ac:dyDescent="0.2">
      <c r="A275" s="14" t="s">
        <v>554</v>
      </c>
      <c r="B275" s="28">
        <v>2488050</v>
      </c>
      <c r="C275" s="14" t="s">
        <v>762</v>
      </c>
      <c r="D275" s="31">
        <v>42224</v>
      </c>
      <c r="E275" s="28" t="s">
        <v>619</v>
      </c>
      <c r="F275" s="15" t="s">
        <v>591</v>
      </c>
      <c r="G275" s="17"/>
      <c r="H275" s="335" t="s">
        <v>764</v>
      </c>
      <c r="I275" s="28">
        <v>80</v>
      </c>
      <c r="J275" s="28" t="s">
        <v>358</v>
      </c>
      <c r="K275" s="28" t="s">
        <v>358</v>
      </c>
      <c r="L275" s="28" t="s">
        <v>358</v>
      </c>
      <c r="M275" s="28"/>
      <c r="N275" s="28" t="s">
        <v>358</v>
      </c>
      <c r="O275" s="28">
        <v>6</v>
      </c>
      <c r="P275" s="125" t="s">
        <v>358</v>
      </c>
      <c r="X275" s="21">
        <v>34997</v>
      </c>
      <c r="Y275" s="91">
        <v>1160</v>
      </c>
    </row>
    <row r="276" spans="1:25" x14ac:dyDescent="0.2">
      <c r="A276" s="14" t="s">
        <v>554</v>
      </c>
      <c r="B276" s="28">
        <v>2488065</v>
      </c>
      <c r="C276" s="14" t="s">
        <v>762</v>
      </c>
      <c r="D276" s="31">
        <v>42224</v>
      </c>
      <c r="E276" s="28" t="s">
        <v>619</v>
      </c>
      <c r="F276" s="15" t="s">
        <v>591</v>
      </c>
      <c r="G276" s="17"/>
      <c r="H276" s="335" t="s">
        <v>764</v>
      </c>
      <c r="I276" s="28">
        <v>260</v>
      </c>
      <c r="J276" s="28" t="s">
        <v>358</v>
      </c>
      <c r="K276" s="28" t="s">
        <v>358</v>
      </c>
      <c r="L276" s="28" t="s">
        <v>358</v>
      </c>
      <c r="M276" s="28"/>
      <c r="N276" s="28">
        <v>1</v>
      </c>
      <c r="O276" s="28">
        <v>9</v>
      </c>
      <c r="P276" s="125" t="s">
        <v>358</v>
      </c>
      <c r="X276" s="21">
        <v>34998</v>
      </c>
      <c r="Y276" s="91">
        <v>1120</v>
      </c>
    </row>
    <row r="277" spans="1:25" x14ac:dyDescent="0.2">
      <c r="A277" s="14" t="s">
        <v>577</v>
      </c>
      <c r="B277" s="14" t="s">
        <v>558</v>
      </c>
      <c r="C277" s="14" t="s">
        <v>762</v>
      </c>
      <c r="D277" s="21">
        <v>42224.557638888888</v>
      </c>
      <c r="G277" s="14">
        <v>2000</v>
      </c>
      <c r="H277" s="335" t="s">
        <v>764</v>
      </c>
      <c r="I277" s="80">
        <v>217</v>
      </c>
      <c r="J277" s="80">
        <v>1.34</v>
      </c>
      <c r="K277" s="80" t="s">
        <v>21</v>
      </c>
      <c r="L277" s="80">
        <v>2.2399999999999998</v>
      </c>
      <c r="M277" s="80">
        <v>95.8</v>
      </c>
      <c r="N277" s="80" t="s">
        <v>21</v>
      </c>
      <c r="O277" s="80">
        <v>2.94</v>
      </c>
      <c r="P277" s="95">
        <v>15.299999999999999</v>
      </c>
      <c r="X277" s="21">
        <v>34999</v>
      </c>
      <c r="Y277" s="91">
        <v>1200</v>
      </c>
    </row>
    <row r="278" spans="1:25" x14ac:dyDescent="0.2">
      <c r="A278" s="14" t="s">
        <v>577</v>
      </c>
      <c r="B278" s="14" t="s">
        <v>557</v>
      </c>
      <c r="C278" s="14" t="s">
        <v>762</v>
      </c>
      <c r="D278" s="21">
        <v>42224.620833333334</v>
      </c>
      <c r="G278" s="14">
        <v>2000</v>
      </c>
      <c r="H278" s="335" t="s">
        <v>764</v>
      </c>
      <c r="I278" s="80">
        <v>136</v>
      </c>
      <c r="J278" s="80">
        <v>1.06</v>
      </c>
      <c r="K278" s="80" t="s">
        <v>21</v>
      </c>
      <c r="L278" s="80">
        <v>2.72</v>
      </c>
      <c r="M278" s="80" t="s">
        <v>21</v>
      </c>
      <c r="N278" s="80" t="s">
        <v>21</v>
      </c>
      <c r="O278" s="80" t="s">
        <v>21</v>
      </c>
      <c r="P278" s="95">
        <v>21</v>
      </c>
      <c r="X278" s="21">
        <v>35000</v>
      </c>
      <c r="Y278" s="91">
        <v>1160</v>
      </c>
    </row>
    <row r="279" spans="1:25" x14ac:dyDescent="0.2">
      <c r="A279" s="14" t="s">
        <v>577</v>
      </c>
      <c r="B279" s="14" t="s">
        <v>556</v>
      </c>
      <c r="C279" s="14" t="s">
        <v>762</v>
      </c>
      <c r="D279" s="21">
        <v>42224.679861111108</v>
      </c>
      <c r="G279" s="14">
        <v>2000</v>
      </c>
      <c r="H279" s="335" t="s">
        <v>764</v>
      </c>
      <c r="I279" s="80">
        <v>214</v>
      </c>
      <c r="J279" s="80">
        <v>1.03</v>
      </c>
      <c r="K279" s="80" t="s">
        <v>21</v>
      </c>
      <c r="L279" s="80">
        <v>3.8600000000000003</v>
      </c>
      <c r="M279" s="80">
        <v>104</v>
      </c>
      <c r="N279" s="80" t="s">
        <v>21</v>
      </c>
      <c r="O279" s="80">
        <v>2.5500000000000003</v>
      </c>
      <c r="P279" s="95">
        <v>19</v>
      </c>
      <c r="X279" s="21">
        <v>35001</v>
      </c>
      <c r="Y279" s="91">
        <v>1140</v>
      </c>
    </row>
    <row r="280" spans="1:25" x14ac:dyDescent="0.2">
      <c r="A280" s="14" t="s">
        <v>577</v>
      </c>
      <c r="B280" s="14" t="s">
        <v>555</v>
      </c>
      <c r="C280" s="14" t="s">
        <v>762</v>
      </c>
      <c r="D280" s="21">
        <v>42224.736111111109</v>
      </c>
      <c r="G280" s="14">
        <v>2000</v>
      </c>
      <c r="H280" s="335" t="s">
        <v>764</v>
      </c>
      <c r="I280" s="80">
        <v>264</v>
      </c>
      <c r="J280" s="80">
        <v>1.57</v>
      </c>
      <c r="K280" s="80" t="s">
        <v>21</v>
      </c>
      <c r="L280" s="80">
        <v>3.95</v>
      </c>
      <c r="M280" s="80">
        <v>144</v>
      </c>
      <c r="N280" s="80" t="s">
        <v>21</v>
      </c>
      <c r="O280" s="80">
        <v>2.81</v>
      </c>
      <c r="P280" s="95">
        <v>14.200000000000001</v>
      </c>
      <c r="X280" s="21">
        <v>35002</v>
      </c>
      <c r="Y280" s="91">
        <v>1120</v>
      </c>
    </row>
    <row r="281" spans="1:25" x14ac:dyDescent="0.2">
      <c r="A281" s="14" t="s">
        <v>554</v>
      </c>
      <c r="B281" s="28">
        <v>2479354</v>
      </c>
      <c r="C281" s="14" t="s">
        <v>762</v>
      </c>
      <c r="D281" s="31">
        <v>42225</v>
      </c>
      <c r="E281" s="28" t="s">
        <v>619</v>
      </c>
      <c r="F281" s="15" t="s">
        <v>591</v>
      </c>
      <c r="G281" s="17"/>
      <c r="H281" s="335" t="s">
        <v>764</v>
      </c>
      <c r="I281" s="28">
        <v>10</v>
      </c>
      <c r="J281" s="28" t="s">
        <v>358</v>
      </c>
      <c r="K281" s="28" t="s">
        <v>358</v>
      </c>
      <c r="L281" s="28" t="s">
        <v>358</v>
      </c>
      <c r="M281" s="28"/>
      <c r="N281" s="28" t="s">
        <v>358</v>
      </c>
      <c r="O281" s="28">
        <v>4</v>
      </c>
      <c r="P281" s="125" t="s">
        <v>358</v>
      </c>
      <c r="X281" s="21">
        <v>35003</v>
      </c>
      <c r="Y281" s="91">
        <v>1110</v>
      </c>
    </row>
    <row r="282" spans="1:25" x14ac:dyDescent="0.2">
      <c r="A282" s="14" t="s">
        <v>577</v>
      </c>
      <c r="B282" s="14" t="s">
        <v>558</v>
      </c>
      <c r="C282" s="14" t="s">
        <v>762</v>
      </c>
      <c r="D282" s="21">
        <v>42225.501388888886</v>
      </c>
      <c r="G282" s="14">
        <v>2000</v>
      </c>
      <c r="H282" s="335" t="s">
        <v>764</v>
      </c>
      <c r="I282" s="80">
        <v>258</v>
      </c>
      <c r="J282" s="80">
        <v>0.628</v>
      </c>
      <c r="K282" s="80" t="s">
        <v>21</v>
      </c>
      <c r="L282" s="80">
        <v>2.48</v>
      </c>
      <c r="M282" s="80">
        <v>119</v>
      </c>
      <c r="N282" s="80" t="s">
        <v>21</v>
      </c>
      <c r="O282" s="80">
        <v>2.69</v>
      </c>
      <c r="P282" s="95">
        <v>18.5</v>
      </c>
      <c r="X282" s="21">
        <v>35004</v>
      </c>
      <c r="Y282" s="91">
        <v>1110</v>
      </c>
    </row>
    <row r="283" spans="1:25" x14ac:dyDescent="0.2">
      <c r="A283" s="14" t="s">
        <v>577</v>
      </c>
      <c r="B283" s="14" t="s">
        <v>558</v>
      </c>
      <c r="C283" s="14" t="s">
        <v>762</v>
      </c>
      <c r="D283" s="21">
        <v>42225.876388888886</v>
      </c>
      <c r="G283" s="14">
        <v>2000</v>
      </c>
      <c r="H283" s="335" t="s">
        <v>764</v>
      </c>
      <c r="I283" s="80">
        <v>329</v>
      </c>
      <c r="J283" s="80">
        <v>0.94600000000000006</v>
      </c>
      <c r="K283" s="80" t="s">
        <v>21</v>
      </c>
      <c r="L283" s="80">
        <v>3.47</v>
      </c>
      <c r="M283" s="80">
        <v>198</v>
      </c>
      <c r="N283" s="80">
        <v>0.27399999999999997</v>
      </c>
      <c r="O283" s="80">
        <v>4.1399999999999997</v>
      </c>
      <c r="P283" s="95">
        <v>15.4</v>
      </c>
      <c r="X283" s="21">
        <v>35005</v>
      </c>
      <c r="Y283" s="91">
        <v>1100</v>
      </c>
    </row>
    <row r="284" spans="1:25" x14ac:dyDescent="0.2">
      <c r="A284" s="14" t="s">
        <v>554</v>
      </c>
      <c r="B284" s="28">
        <v>2488184</v>
      </c>
      <c r="C284" s="28" t="s">
        <v>827</v>
      </c>
      <c r="D284" s="31">
        <v>42226</v>
      </c>
      <c r="E284" s="28" t="s">
        <v>619</v>
      </c>
      <c r="F284" s="15" t="s">
        <v>591</v>
      </c>
      <c r="G284" s="17"/>
      <c r="H284" s="335" t="s">
        <v>764</v>
      </c>
      <c r="I284" s="28">
        <v>60</v>
      </c>
      <c r="J284" s="28" t="s">
        <v>358</v>
      </c>
      <c r="K284" s="28" t="s">
        <v>358</v>
      </c>
      <c r="L284" s="28" t="s">
        <v>358</v>
      </c>
      <c r="M284" s="28"/>
      <c r="N284" s="28" t="s">
        <v>358</v>
      </c>
      <c r="O284" s="28">
        <v>8</v>
      </c>
      <c r="P284" s="125" t="s">
        <v>358</v>
      </c>
      <c r="X284" s="21">
        <v>35006</v>
      </c>
      <c r="Y284" s="91">
        <v>1070</v>
      </c>
    </row>
    <row r="285" spans="1:25" x14ac:dyDescent="0.2">
      <c r="A285" s="14" t="s">
        <v>554</v>
      </c>
      <c r="B285" s="28">
        <v>2488197</v>
      </c>
      <c r="C285" s="28" t="s">
        <v>827</v>
      </c>
      <c r="D285" s="31">
        <v>42226</v>
      </c>
      <c r="E285" s="28" t="s">
        <v>619</v>
      </c>
      <c r="F285" s="15" t="s">
        <v>591</v>
      </c>
      <c r="G285" s="17"/>
      <c r="H285" s="335" t="s">
        <v>764</v>
      </c>
      <c r="I285" s="28">
        <v>100</v>
      </c>
      <c r="J285" s="28" t="s">
        <v>358</v>
      </c>
      <c r="K285" s="28" t="s">
        <v>358</v>
      </c>
      <c r="L285" s="28" t="s">
        <v>358</v>
      </c>
      <c r="M285" s="28"/>
      <c r="N285" s="28" t="s">
        <v>358</v>
      </c>
      <c r="O285" s="28">
        <v>9</v>
      </c>
      <c r="P285" s="125" t="s">
        <v>358</v>
      </c>
      <c r="X285" s="21">
        <v>35007</v>
      </c>
      <c r="Y285" s="91">
        <v>1070</v>
      </c>
    </row>
    <row r="286" spans="1:25" x14ac:dyDescent="0.2">
      <c r="A286" s="14" t="s">
        <v>577</v>
      </c>
      <c r="B286" s="14" t="s">
        <v>562</v>
      </c>
      <c r="C286" s="28" t="s">
        <v>827</v>
      </c>
      <c r="D286" s="21">
        <v>42226.382638888892</v>
      </c>
      <c r="G286" s="14">
        <v>1950</v>
      </c>
      <c r="H286" s="335" t="s">
        <v>764</v>
      </c>
      <c r="I286" s="80">
        <v>172</v>
      </c>
      <c r="J286" s="80">
        <v>0.99400000000000011</v>
      </c>
      <c r="K286" s="80" t="s">
        <v>21</v>
      </c>
      <c r="L286" s="80">
        <v>3.21</v>
      </c>
      <c r="M286" s="80">
        <v>103</v>
      </c>
      <c r="N286" s="80">
        <v>0.39100000000000001</v>
      </c>
      <c r="O286" s="80">
        <v>1.64</v>
      </c>
      <c r="P286" s="95">
        <v>19.7</v>
      </c>
      <c r="X286" s="21">
        <v>35008</v>
      </c>
      <c r="Y286" s="91">
        <v>1070</v>
      </c>
    </row>
    <row r="287" spans="1:25" x14ac:dyDescent="0.2">
      <c r="A287" s="14" t="s">
        <v>577</v>
      </c>
      <c r="B287" s="14" t="s">
        <v>561</v>
      </c>
      <c r="C287" s="28" t="s">
        <v>827</v>
      </c>
      <c r="D287" s="21">
        <v>42226.425694444442</v>
      </c>
      <c r="G287" s="14">
        <v>1950</v>
      </c>
      <c r="H287" s="335" t="s">
        <v>764</v>
      </c>
      <c r="I287" s="80">
        <v>218</v>
      </c>
      <c r="J287" s="80">
        <v>0.94099999999999995</v>
      </c>
      <c r="K287" s="80" t="s">
        <v>21</v>
      </c>
      <c r="L287" s="80">
        <v>3.2399999999999998</v>
      </c>
      <c r="M287" s="80">
        <v>144</v>
      </c>
      <c r="N287" s="80">
        <v>0.46099999999999997</v>
      </c>
      <c r="O287" s="80">
        <v>3.22</v>
      </c>
      <c r="P287" s="95">
        <v>17.3</v>
      </c>
      <c r="X287" s="21">
        <v>35009</v>
      </c>
      <c r="Y287" s="91">
        <v>1070</v>
      </c>
    </row>
    <row r="288" spans="1:25" x14ac:dyDescent="0.2">
      <c r="A288" s="14" t="s">
        <v>577</v>
      </c>
      <c r="B288" s="14" t="s">
        <v>560</v>
      </c>
      <c r="C288" s="28" t="s">
        <v>827</v>
      </c>
      <c r="D288" s="21">
        <v>42226.46875</v>
      </c>
      <c r="G288" s="14">
        <v>1950</v>
      </c>
      <c r="H288" s="335" t="s">
        <v>764</v>
      </c>
      <c r="I288" s="80">
        <v>124</v>
      </c>
      <c r="J288" s="80">
        <v>0.878</v>
      </c>
      <c r="K288" s="80" t="s">
        <v>21</v>
      </c>
      <c r="L288" s="80">
        <v>2.0699999999999998</v>
      </c>
      <c r="M288" s="80" t="s">
        <v>21</v>
      </c>
      <c r="N288" s="80">
        <v>0.28699999999999998</v>
      </c>
      <c r="O288" s="80" t="s">
        <v>21</v>
      </c>
      <c r="P288" s="95">
        <v>13.700000000000001</v>
      </c>
      <c r="X288" s="21">
        <v>35010</v>
      </c>
      <c r="Y288" s="91">
        <v>1140</v>
      </c>
    </row>
    <row r="289" spans="1:25" x14ac:dyDescent="0.2">
      <c r="A289" s="14" t="s">
        <v>577</v>
      </c>
      <c r="B289" s="14" t="s">
        <v>559</v>
      </c>
      <c r="C289" s="28" t="s">
        <v>827</v>
      </c>
      <c r="D289" s="21">
        <v>42226.495138888888</v>
      </c>
      <c r="G289" s="14">
        <v>1950</v>
      </c>
      <c r="H289" s="335" t="s">
        <v>764</v>
      </c>
      <c r="I289" s="80">
        <v>325</v>
      </c>
      <c r="J289" s="80">
        <v>1.9400000000000002</v>
      </c>
      <c r="K289" s="80" t="s">
        <v>21</v>
      </c>
      <c r="L289" s="80">
        <v>2.9499999999999997</v>
      </c>
      <c r="M289" s="80">
        <v>140</v>
      </c>
      <c r="N289" s="80">
        <v>0.315</v>
      </c>
      <c r="O289" s="80">
        <v>2.5500000000000003</v>
      </c>
      <c r="P289" s="95">
        <v>17.600000000000001</v>
      </c>
      <c r="X289" s="21">
        <v>35011</v>
      </c>
      <c r="Y289" s="91">
        <v>1120</v>
      </c>
    </row>
    <row r="290" spans="1:25" x14ac:dyDescent="0.2">
      <c r="A290" s="14" t="s">
        <v>577</v>
      </c>
      <c r="B290" s="14" t="s">
        <v>562</v>
      </c>
      <c r="C290" s="28" t="s">
        <v>827</v>
      </c>
      <c r="D290" s="21">
        <v>42226.587500000001</v>
      </c>
      <c r="G290" s="14">
        <v>1950</v>
      </c>
      <c r="H290" s="335" t="s">
        <v>764</v>
      </c>
      <c r="I290" s="80">
        <v>1050</v>
      </c>
      <c r="J290" s="80">
        <v>1.3</v>
      </c>
      <c r="K290" s="80" t="s">
        <v>21</v>
      </c>
      <c r="L290" s="80">
        <v>3.35</v>
      </c>
      <c r="M290" s="80">
        <v>732</v>
      </c>
      <c r="N290" s="80">
        <v>1.0399999999999998</v>
      </c>
      <c r="O290" s="80">
        <v>12.8</v>
      </c>
      <c r="P290" s="95">
        <v>18</v>
      </c>
      <c r="X290" s="21">
        <v>35012</v>
      </c>
      <c r="Y290" s="91">
        <v>1130</v>
      </c>
    </row>
    <row r="291" spans="1:25" x14ac:dyDescent="0.2">
      <c r="A291" s="14" t="s">
        <v>577</v>
      </c>
      <c r="B291" s="14" t="s">
        <v>561</v>
      </c>
      <c r="C291" s="28" t="s">
        <v>827</v>
      </c>
      <c r="D291" s="21">
        <v>42226.623611111114</v>
      </c>
      <c r="G291" s="14">
        <v>1950</v>
      </c>
      <c r="H291" s="335" t="s">
        <v>764</v>
      </c>
      <c r="I291" s="80">
        <v>94.5</v>
      </c>
      <c r="J291" s="80">
        <v>0.93300000000000005</v>
      </c>
      <c r="K291" s="80" t="s">
        <v>21</v>
      </c>
      <c r="L291" s="80">
        <v>2.48</v>
      </c>
      <c r="M291" s="80" t="s">
        <v>21</v>
      </c>
      <c r="N291" s="80">
        <v>0.29699999999999999</v>
      </c>
      <c r="O291" s="80" t="s">
        <v>21</v>
      </c>
      <c r="P291" s="95">
        <v>14.6</v>
      </c>
      <c r="X291" s="21">
        <v>35013</v>
      </c>
      <c r="Y291" s="91">
        <v>1140</v>
      </c>
    </row>
    <row r="292" spans="1:25" x14ac:dyDescent="0.2">
      <c r="A292" s="14" t="s">
        <v>577</v>
      </c>
      <c r="B292" s="14" t="s">
        <v>560</v>
      </c>
      <c r="C292" s="28" t="s">
        <v>827</v>
      </c>
      <c r="D292" s="21">
        <v>42226.665277777778</v>
      </c>
      <c r="G292" s="14">
        <v>1950</v>
      </c>
      <c r="H292" s="335" t="s">
        <v>764</v>
      </c>
      <c r="I292" s="80">
        <v>108</v>
      </c>
      <c r="J292" s="80">
        <v>1.07</v>
      </c>
      <c r="K292" s="80" t="s">
        <v>21</v>
      </c>
      <c r="L292" s="80">
        <v>1.96</v>
      </c>
      <c r="M292" s="80" t="s">
        <v>21</v>
      </c>
      <c r="N292" s="80">
        <v>0.315</v>
      </c>
      <c r="O292" s="80" t="s">
        <v>21</v>
      </c>
      <c r="P292" s="95">
        <v>13.2</v>
      </c>
      <c r="X292" s="21">
        <v>35014</v>
      </c>
      <c r="Y292" s="91">
        <v>1150</v>
      </c>
    </row>
    <row r="293" spans="1:25" x14ac:dyDescent="0.2">
      <c r="A293" s="14" t="s">
        <v>577</v>
      </c>
      <c r="B293" s="14" t="s">
        <v>559</v>
      </c>
      <c r="C293" s="28" t="s">
        <v>827</v>
      </c>
      <c r="D293" s="21">
        <v>42226.697222222225</v>
      </c>
      <c r="G293" s="14">
        <v>1950</v>
      </c>
      <c r="H293" s="335" t="s">
        <v>764</v>
      </c>
      <c r="I293" s="80">
        <v>149</v>
      </c>
      <c r="J293" s="80">
        <v>1.4</v>
      </c>
      <c r="K293" s="80" t="s">
        <v>21</v>
      </c>
      <c r="L293" s="80">
        <v>2.48</v>
      </c>
      <c r="M293" s="80" t="s">
        <v>21</v>
      </c>
      <c r="N293" s="80">
        <v>0.315</v>
      </c>
      <c r="O293" s="80" t="s">
        <v>21</v>
      </c>
      <c r="P293" s="95">
        <v>18.5</v>
      </c>
      <c r="X293" s="21">
        <v>35015</v>
      </c>
      <c r="Y293" s="91">
        <v>1180</v>
      </c>
    </row>
    <row r="294" spans="1:25" x14ac:dyDescent="0.2">
      <c r="A294" s="14" t="s">
        <v>554</v>
      </c>
      <c r="B294" s="28">
        <v>2488210</v>
      </c>
      <c r="C294" s="28" t="s">
        <v>827</v>
      </c>
      <c r="D294" s="31">
        <v>42227</v>
      </c>
      <c r="E294" s="28" t="s">
        <v>619</v>
      </c>
      <c r="F294" s="15" t="s">
        <v>591</v>
      </c>
      <c r="G294" s="17"/>
      <c r="H294" s="335" t="s">
        <v>764</v>
      </c>
      <c r="I294" s="28">
        <v>20</v>
      </c>
      <c r="J294" s="28" t="s">
        <v>358</v>
      </c>
      <c r="K294" s="28" t="s">
        <v>358</v>
      </c>
      <c r="L294" s="28" t="s">
        <v>358</v>
      </c>
      <c r="M294" s="28"/>
      <c r="N294" s="28" t="s">
        <v>358</v>
      </c>
      <c r="O294" s="28">
        <v>5</v>
      </c>
      <c r="P294" s="125" t="s">
        <v>358</v>
      </c>
      <c r="X294" s="21">
        <v>35016</v>
      </c>
      <c r="Y294" s="91">
        <v>1140</v>
      </c>
    </row>
    <row r="295" spans="1:25" x14ac:dyDescent="0.2">
      <c r="A295" s="14" t="s">
        <v>554</v>
      </c>
      <c r="B295" s="28">
        <v>2488223</v>
      </c>
      <c r="C295" s="28" t="s">
        <v>827</v>
      </c>
      <c r="D295" s="31">
        <v>42227</v>
      </c>
      <c r="E295" s="28" t="s">
        <v>619</v>
      </c>
      <c r="F295" s="15" t="s">
        <v>591</v>
      </c>
      <c r="G295" s="17"/>
      <c r="H295" s="335" t="s">
        <v>764</v>
      </c>
      <c r="I295" s="28">
        <v>20</v>
      </c>
      <c r="J295" s="28" t="s">
        <v>358</v>
      </c>
      <c r="K295" s="28" t="s">
        <v>358</v>
      </c>
      <c r="L295" s="28" t="s">
        <v>358</v>
      </c>
      <c r="M295" s="28"/>
      <c r="N295" s="28" t="s">
        <v>358</v>
      </c>
      <c r="O295" s="28">
        <v>5</v>
      </c>
      <c r="P295" s="125" t="s">
        <v>358</v>
      </c>
      <c r="X295" s="21">
        <v>35017</v>
      </c>
      <c r="Y295" s="91">
        <v>1140</v>
      </c>
    </row>
    <row r="296" spans="1:25" x14ac:dyDescent="0.2">
      <c r="A296" s="14" t="s">
        <v>554</v>
      </c>
      <c r="B296" s="28">
        <v>2488236</v>
      </c>
      <c r="C296" s="28" t="s">
        <v>827</v>
      </c>
      <c r="D296" s="31">
        <v>42227</v>
      </c>
      <c r="E296" s="28" t="s">
        <v>619</v>
      </c>
      <c r="F296" s="15" t="s">
        <v>591</v>
      </c>
      <c r="G296" s="17"/>
      <c r="H296" s="335" t="s">
        <v>764</v>
      </c>
      <c r="I296" s="28">
        <v>20</v>
      </c>
      <c r="J296" s="28" t="s">
        <v>358</v>
      </c>
      <c r="K296" s="28" t="s">
        <v>358</v>
      </c>
      <c r="L296" s="28" t="s">
        <v>358</v>
      </c>
      <c r="M296" s="28"/>
      <c r="N296" s="28" t="s">
        <v>358</v>
      </c>
      <c r="O296" s="28">
        <v>5</v>
      </c>
      <c r="P296" s="125" t="s">
        <v>358</v>
      </c>
      <c r="X296" s="21">
        <v>35018</v>
      </c>
      <c r="Y296" s="91">
        <v>1130</v>
      </c>
    </row>
    <row r="297" spans="1:25" x14ac:dyDescent="0.2">
      <c r="A297" s="14" t="s">
        <v>554</v>
      </c>
      <c r="B297" s="28">
        <v>2488241</v>
      </c>
      <c r="C297" s="28" t="s">
        <v>827</v>
      </c>
      <c r="D297" s="31">
        <v>42227</v>
      </c>
      <c r="E297" s="28" t="s">
        <v>619</v>
      </c>
      <c r="F297" s="15" t="s">
        <v>591</v>
      </c>
      <c r="G297" s="17"/>
      <c r="H297" s="335" t="s">
        <v>764</v>
      </c>
      <c r="I297" s="28">
        <v>40</v>
      </c>
      <c r="J297" s="28" t="s">
        <v>358</v>
      </c>
      <c r="K297" s="28" t="s">
        <v>358</v>
      </c>
      <c r="L297" s="28" t="s">
        <v>358</v>
      </c>
      <c r="M297" s="28"/>
      <c r="N297" s="28" t="s">
        <v>358</v>
      </c>
      <c r="O297" s="28">
        <v>5</v>
      </c>
      <c r="P297" s="125" t="s">
        <v>358</v>
      </c>
      <c r="X297" s="21">
        <v>35019</v>
      </c>
      <c r="Y297" s="91">
        <v>1140</v>
      </c>
    </row>
    <row r="298" spans="1:25" x14ac:dyDescent="0.2">
      <c r="A298" s="14" t="s">
        <v>577</v>
      </c>
      <c r="B298" s="14" t="s">
        <v>558</v>
      </c>
      <c r="C298" s="28" t="s">
        <v>827</v>
      </c>
      <c r="D298" s="21">
        <v>42227.368055555555</v>
      </c>
      <c r="G298" s="14">
        <v>1540</v>
      </c>
      <c r="H298" s="335" t="s">
        <v>764</v>
      </c>
      <c r="I298" s="80">
        <v>3290</v>
      </c>
      <c r="J298" s="80">
        <v>1.72</v>
      </c>
      <c r="K298" s="80" t="s">
        <v>21</v>
      </c>
      <c r="L298" s="80">
        <v>4.8500000000000005</v>
      </c>
      <c r="M298" s="80">
        <v>1520</v>
      </c>
      <c r="N298" s="80">
        <v>1.1000000000000001</v>
      </c>
      <c r="O298" s="80">
        <v>19</v>
      </c>
      <c r="P298" s="95">
        <v>19.099999999999998</v>
      </c>
      <c r="X298" s="21">
        <v>35020</v>
      </c>
      <c r="Y298" s="91">
        <v>1140</v>
      </c>
    </row>
    <row r="299" spans="1:25" x14ac:dyDescent="0.2">
      <c r="A299" s="14" t="s">
        <v>577</v>
      </c>
      <c r="B299" s="14" t="s">
        <v>557</v>
      </c>
      <c r="C299" s="28" t="s">
        <v>827</v>
      </c>
      <c r="D299" s="21">
        <v>42227.405555555553</v>
      </c>
      <c r="G299" s="14">
        <v>1540</v>
      </c>
      <c r="H299" s="335" t="s">
        <v>764</v>
      </c>
      <c r="I299" s="80">
        <v>462</v>
      </c>
      <c r="J299" s="80">
        <v>1.17</v>
      </c>
      <c r="K299" s="80" t="s">
        <v>21</v>
      </c>
      <c r="L299" s="80">
        <v>2.66</v>
      </c>
      <c r="M299" s="80">
        <v>227</v>
      </c>
      <c r="N299" s="80" t="s">
        <v>21</v>
      </c>
      <c r="O299" s="80">
        <v>3.31</v>
      </c>
      <c r="P299" s="95">
        <v>12.9</v>
      </c>
      <c r="X299" s="21">
        <v>35021</v>
      </c>
      <c r="Y299" s="91">
        <v>1110</v>
      </c>
    </row>
    <row r="300" spans="1:25" x14ac:dyDescent="0.2">
      <c r="A300" s="14" t="s">
        <v>577</v>
      </c>
      <c r="B300" s="14" t="s">
        <v>556</v>
      </c>
      <c r="C300" s="28" t="s">
        <v>827</v>
      </c>
      <c r="D300" s="21">
        <v>42227.453472222223</v>
      </c>
      <c r="G300" s="14">
        <v>1540</v>
      </c>
      <c r="H300" s="335" t="s">
        <v>764</v>
      </c>
      <c r="I300" s="80">
        <v>684</v>
      </c>
      <c r="J300" s="80">
        <v>1.23</v>
      </c>
      <c r="K300" s="80" t="s">
        <v>21</v>
      </c>
      <c r="L300" s="80">
        <v>2.87</v>
      </c>
      <c r="M300" s="80">
        <v>328</v>
      </c>
      <c r="N300" s="80" t="s">
        <v>21</v>
      </c>
      <c r="O300" s="80">
        <v>4.12</v>
      </c>
      <c r="P300" s="95">
        <v>13.700000000000001</v>
      </c>
      <c r="X300" s="21">
        <v>35022</v>
      </c>
      <c r="Y300" s="91">
        <v>1170</v>
      </c>
    </row>
    <row r="301" spans="1:25" x14ac:dyDescent="0.2">
      <c r="A301" s="14" t="s">
        <v>577</v>
      </c>
      <c r="B301" s="14" t="s">
        <v>555</v>
      </c>
      <c r="C301" s="28" t="s">
        <v>827</v>
      </c>
      <c r="D301" s="21">
        <v>42227.479861111111</v>
      </c>
      <c r="G301" s="14">
        <v>1540</v>
      </c>
      <c r="H301" s="335" t="s">
        <v>764</v>
      </c>
      <c r="I301" s="80">
        <v>907</v>
      </c>
      <c r="J301" s="80">
        <v>1.98</v>
      </c>
      <c r="K301" s="80" t="s">
        <v>21</v>
      </c>
      <c r="L301" s="80">
        <v>3.13</v>
      </c>
      <c r="M301" s="80">
        <v>382</v>
      </c>
      <c r="N301" s="80" t="s">
        <v>21</v>
      </c>
      <c r="O301" s="80">
        <v>4.55</v>
      </c>
      <c r="P301" s="95">
        <v>12.4</v>
      </c>
      <c r="X301" s="21">
        <v>35023</v>
      </c>
      <c r="Y301" s="91">
        <v>1180</v>
      </c>
    </row>
    <row r="302" spans="1:25" x14ac:dyDescent="0.2">
      <c r="A302" s="14" t="s">
        <v>577</v>
      </c>
      <c r="B302" s="14" t="s">
        <v>558</v>
      </c>
      <c r="C302" s="28" t="s">
        <v>827</v>
      </c>
      <c r="D302" s="21">
        <v>42227.553472222222</v>
      </c>
      <c r="G302" s="14">
        <v>1540</v>
      </c>
      <c r="H302" s="335" t="s">
        <v>764</v>
      </c>
      <c r="I302" s="80">
        <v>720</v>
      </c>
      <c r="J302" s="80">
        <v>1.33</v>
      </c>
      <c r="K302" s="80" t="s">
        <v>21</v>
      </c>
      <c r="L302" s="80">
        <v>3.0300000000000002</v>
      </c>
      <c r="M302" s="80">
        <v>366</v>
      </c>
      <c r="N302" s="80">
        <v>0.27</v>
      </c>
      <c r="O302" s="80">
        <v>5.1000000000000005</v>
      </c>
      <c r="P302" s="95">
        <v>14.9</v>
      </c>
      <c r="X302" s="21">
        <v>35024</v>
      </c>
      <c r="Y302" s="91">
        <v>1180</v>
      </c>
    </row>
    <row r="303" spans="1:25" x14ac:dyDescent="0.2">
      <c r="A303" s="14" t="s">
        <v>577</v>
      </c>
      <c r="B303" s="14" t="s">
        <v>557</v>
      </c>
      <c r="C303" s="28" t="s">
        <v>827</v>
      </c>
      <c r="D303" s="21">
        <v>42227.597222222219</v>
      </c>
      <c r="G303" s="14">
        <v>1540</v>
      </c>
      <c r="H303" s="335" t="s">
        <v>764</v>
      </c>
      <c r="I303" s="80">
        <v>1400</v>
      </c>
      <c r="J303" s="80">
        <v>1.25</v>
      </c>
      <c r="K303" s="80" t="s">
        <v>21</v>
      </c>
      <c r="L303" s="80">
        <v>3.47</v>
      </c>
      <c r="M303" s="80">
        <v>668</v>
      </c>
      <c r="N303" s="80">
        <v>0.48899999999999993</v>
      </c>
      <c r="O303" s="80">
        <v>9.99</v>
      </c>
      <c r="P303" s="95">
        <v>14.3</v>
      </c>
      <c r="X303" s="21">
        <v>35025</v>
      </c>
      <c r="Y303" s="91">
        <v>1170</v>
      </c>
    </row>
    <row r="304" spans="1:25" x14ac:dyDescent="0.2">
      <c r="A304" s="14" t="s">
        <v>577</v>
      </c>
      <c r="B304" s="14" t="s">
        <v>556</v>
      </c>
      <c r="C304" s="28" t="s">
        <v>827</v>
      </c>
      <c r="D304" s="21">
        <v>42227.625694444447</v>
      </c>
      <c r="G304" s="14">
        <v>1540</v>
      </c>
      <c r="H304" s="335" t="s">
        <v>764</v>
      </c>
      <c r="I304" s="80">
        <v>158</v>
      </c>
      <c r="J304" s="80">
        <v>1.01</v>
      </c>
      <c r="K304" s="80" t="s">
        <v>21</v>
      </c>
      <c r="L304" s="80">
        <v>2.69</v>
      </c>
      <c r="M304" s="80">
        <v>89.2</v>
      </c>
      <c r="N304" s="80" t="s">
        <v>21</v>
      </c>
      <c r="O304" s="80" t="s">
        <v>21</v>
      </c>
      <c r="P304" s="95">
        <v>14.9</v>
      </c>
      <c r="X304" s="21">
        <v>35026</v>
      </c>
      <c r="Y304" s="91">
        <v>1130</v>
      </c>
    </row>
    <row r="305" spans="1:25" x14ac:dyDescent="0.2">
      <c r="A305" s="14" t="s">
        <v>577</v>
      </c>
      <c r="B305" s="14" t="s">
        <v>555</v>
      </c>
      <c r="C305" s="28" t="s">
        <v>827</v>
      </c>
      <c r="D305" s="21">
        <v>42227.654861111114</v>
      </c>
      <c r="G305" s="14">
        <v>1540</v>
      </c>
      <c r="H305" s="335" t="s">
        <v>764</v>
      </c>
      <c r="I305" s="80">
        <v>1790</v>
      </c>
      <c r="J305" s="80">
        <v>1.59</v>
      </c>
      <c r="K305" s="80" t="s">
        <v>21</v>
      </c>
      <c r="L305" s="80">
        <v>5.28</v>
      </c>
      <c r="M305" s="80">
        <v>787</v>
      </c>
      <c r="N305" s="80">
        <v>0.56899999999999995</v>
      </c>
      <c r="O305" s="80">
        <v>11.6</v>
      </c>
      <c r="P305" s="95">
        <v>17.399999999999999</v>
      </c>
      <c r="X305" s="21">
        <v>35027</v>
      </c>
      <c r="Y305" s="91">
        <v>1150</v>
      </c>
    </row>
    <row r="306" spans="1:25" x14ac:dyDescent="0.2">
      <c r="A306" s="14" t="s">
        <v>554</v>
      </c>
      <c r="B306" s="28">
        <v>2488270</v>
      </c>
      <c r="C306" s="28" t="s">
        <v>827</v>
      </c>
      <c r="D306" s="31">
        <v>42228</v>
      </c>
      <c r="E306" s="28" t="s">
        <v>619</v>
      </c>
      <c r="F306" s="15" t="s">
        <v>591</v>
      </c>
      <c r="G306" s="17"/>
      <c r="H306" s="335" t="s">
        <v>764</v>
      </c>
      <c r="I306" s="28">
        <v>10</v>
      </c>
      <c r="J306" s="28" t="s">
        <v>358</v>
      </c>
      <c r="K306" s="28" t="s">
        <v>358</v>
      </c>
      <c r="L306" s="28" t="s">
        <v>358</v>
      </c>
      <c r="M306" s="28"/>
      <c r="N306" s="28" t="s">
        <v>358</v>
      </c>
      <c r="O306" s="28">
        <v>6</v>
      </c>
      <c r="P306" s="125" t="s">
        <v>358</v>
      </c>
      <c r="X306" s="21">
        <v>35028</v>
      </c>
      <c r="Y306" s="91">
        <v>1150</v>
      </c>
    </row>
    <row r="307" spans="1:25" x14ac:dyDescent="0.2">
      <c r="A307" s="14" t="s">
        <v>554</v>
      </c>
      <c r="B307" s="28">
        <v>2488295</v>
      </c>
      <c r="C307" s="28" t="s">
        <v>827</v>
      </c>
      <c r="D307" s="31">
        <v>42228</v>
      </c>
      <c r="E307" s="28" t="s">
        <v>619</v>
      </c>
      <c r="F307" s="15" t="s">
        <v>591</v>
      </c>
      <c r="G307" s="17"/>
      <c r="H307" s="335" t="s">
        <v>764</v>
      </c>
      <c r="I307" s="28">
        <v>30</v>
      </c>
      <c r="J307" s="28" t="s">
        <v>358</v>
      </c>
      <c r="K307" s="28" t="s">
        <v>358</v>
      </c>
      <c r="L307" s="28" t="s">
        <v>358</v>
      </c>
      <c r="M307" s="28"/>
      <c r="N307" s="28" t="s">
        <v>358</v>
      </c>
      <c r="O307" s="28">
        <v>6</v>
      </c>
      <c r="P307" s="125" t="s">
        <v>358</v>
      </c>
      <c r="X307" s="21">
        <v>35029</v>
      </c>
      <c r="Y307" s="91">
        <v>1160</v>
      </c>
    </row>
    <row r="308" spans="1:25" x14ac:dyDescent="0.2">
      <c r="A308" s="14" t="s">
        <v>509</v>
      </c>
      <c r="B308" s="14" t="s">
        <v>547</v>
      </c>
      <c r="C308" s="28" t="s">
        <v>827</v>
      </c>
      <c r="D308" s="21">
        <v>42228</v>
      </c>
      <c r="G308" s="14">
        <v>1330</v>
      </c>
      <c r="H308" s="335" t="s">
        <v>764</v>
      </c>
      <c r="I308" s="14">
        <v>7.8</v>
      </c>
      <c r="J308" s="14">
        <v>0.95</v>
      </c>
      <c r="K308" s="14">
        <v>0.5</v>
      </c>
      <c r="L308" s="14">
        <v>1.7</v>
      </c>
      <c r="N308" s="14">
        <v>0.15</v>
      </c>
      <c r="P308" s="95">
        <v>5</v>
      </c>
      <c r="X308" s="21">
        <v>35030</v>
      </c>
      <c r="Y308" s="91">
        <v>1160</v>
      </c>
    </row>
    <row r="309" spans="1:25" x14ac:dyDescent="0.2">
      <c r="A309" s="14" t="s">
        <v>577</v>
      </c>
      <c r="B309" s="14" t="s">
        <v>558</v>
      </c>
      <c r="C309" s="28" t="s">
        <v>827</v>
      </c>
      <c r="D309" s="21">
        <v>42228.409722222219</v>
      </c>
      <c r="G309" s="14">
        <v>1330</v>
      </c>
      <c r="H309" s="335" t="s">
        <v>764</v>
      </c>
      <c r="I309" s="80">
        <v>104</v>
      </c>
      <c r="J309" s="80">
        <v>0.879</v>
      </c>
      <c r="K309" s="80" t="s">
        <v>21</v>
      </c>
      <c r="L309" s="80">
        <v>2.39</v>
      </c>
      <c r="M309" s="80" t="s">
        <v>21</v>
      </c>
      <c r="N309" s="80" t="s">
        <v>21</v>
      </c>
      <c r="O309" s="80" t="s">
        <v>21</v>
      </c>
      <c r="P309" s="95">
        <v>14.8</v>
      </c>
      <c r="X309" s="21">
        <v>35031</v>
      </c>
      <c r="Y309" s="91">
        <v>1190</v>
      </c>
    </row>
    <row r="310" spans="1:25" x14ac:dyDescent="0.2">
      <c r="A310" s="14" t="s">
        <v>577</v>
      </c>
      <c r="B310" s="14" t="s">
        <v>563</v>
      </c>
      <c r="C310" s="28" t="s">
        <v>827</v>
      </c>
      <c r="D310" s="21">
        <v>42228.442361111112</v>
      </c>
      <c r="G310" s="14">
        <v>1330</v>
      </c>
      <c r="H310" s="335" t="s">
        <v>764</v>
      </c>
      <c r="I310" s="80">
        <v>67.5</v>
      </c>
      <c r="J310" s="80">
        <v>1.1000000000000001</v>
      </c>
      <c r="K310" s="80" t="s">
        <v>21</v>
      </c>
      <c r="L310" s="80">
        <v>2.4900000000000002</v>
      </c>
      <c r="M310" s="80" t="s">
        <v>21</v>
      </c>
      <c r="N310" s="80" t="s">
        <v>21</v>
      </c>
      <c r="O310" s="80" t="s">
        <v>21</v>
      </c>
      <c r="P310" s="95">
        <v>13.5</v>
      </c>
      <c r="X310" s="21">
        <v>35032</v>
      </c>
      <c r="Y310" s="91">
        <v>1170</v>
      </c>
    </row>
    <row r="311" spans="1:25" x14ac:dyDescent="0.2">
      <c r="A311" s="14" t="s">
        <v>577</v>
      </c>
      <c r="B311" s="14" t="s">
        <v>556</v>
      </c>
      <c r="C311" s="28" t="s">
        <v>827</v>
      </c>
      <c r="D311" s="21">
        <v>42228.466666666667</v>
      </c>
      <c r="G311" s="14">
        <v>1330</v>
      </c>
      <c r="H311" s="335" t="s">
        <v>764</v>
      </c>
      <c r="I311" s="80">
        <v>623</v>
      </c>
      <c r="J311" s="80">
        <v>1.41</v>
      </c>
      <c r="K311" s="80" t="s">
        <v>21</v>
      </c>
      <c r="L311" s="80">
        <v>3.44</v>
      </c>
      <c r="M311" s="80">
        <v>310</v>
      </c>
      <c r="N311" s="80" t="s">
        <v>21</v>
      </c>
      <c r="O311" s="80">
        <v>4.47</v>
      </c>
      <c r="P311" s="95">
        <v>14.5</v>
      </c>
      <c r="X311" s="21">
        <v>35033</v>
      </c>
      <c r="Y311" s="91">
        <v>1160</v>
      </c>
    </row>
    <row r="312" spans="1:25" x14ac:dyDescent="0.2">
      <c r="A312" s="14" t="s">
        <v>577</v>
      </c>
      <c r="B312" s="14" t="s">
        <v>558</v>
      </c>
      <c r="C312" s="28" t="s">
        <v>827</v>
      </c>
      <c r="D312" s="21">
        <v>42228.506249999999</v>
      </c>
      <c r="G312" s="14">
        <v>1330</v>
      </c>
      <c r="H312" s="335" t="s">
        <v>764</v>
      </c>
      <c r="I312" s="80">
        <v>155</v>
      </c>
      <c r="J312" s="80">
        <v>1.21</v>
      </c>
      <c r="K312" s="80" t="s">
        <v>21</v>
      </c>
      <c r="L312" s="80">
        <v>2.61</v>
      </c>
      <c r="M312" s="80" t="s">
        <v>21</v>
      </c>
      <c r="N312" s="80" t="s">
        <v>21</v>
      </c>
      <c r="O312" s="80">
        <v>1.82</v>
      </c>
      <c r="P312" s="95">
        <v>16.5</v>
      </c>
      <c r="X312" s="21">
        <v>35034</v>
      </c>
      <c r="Y312" s="91">
        <v>1170</v>
      </c>
    </row>
    <row r="313" spans="1:25" x14ac:dyDescent="0.2">
      <c r="A313" s="14" t="s">
        <v>577</v>
      </c>
      <c r="B313" s="14" t="s">
        <v>555</v>
      </c>
      <c r="C313" s="28" t="s">
        <v>827</v>
      </c>
      <c r="D313" s="21">
        <v>42228.712500000001</v>
      </c>
      <c r="G313" s="14">
        <v>1330</v>
      </c>
      <c r="H313" s="335" t="s">
        <v>764</v>
      </c>
      <c r="I313" s="80">
        <v>125</v>
      </c>
      <c r="J313" s="80">
        <v>1.59</v>
      </c>
      <c r="K313" s="80" t="s">
        <v>21</v>
      </c>
      <c r="L313" s="80">
        <v>3.3400000000000003</v>
      </c>
      <c r="M313" s="80" t="s">
        <v>21</v>
      </c>
      <c r="N313" s="80" t="s">
        <v>21</v>
      </c>
      <c r="O313" s="80" t="s">
        <v>21</v>
      </c>
      <c r="P313" s="95">
        <v>14.200000000000001</v>
      </c>
      <c r="X313" s="21">
        <v>35035</v>
      </c>
      <c r="Y313" s="91">
        <v>1140</v>
      </c>
    </row>
    <row r="314" spans="1:25" x14ac:dyDescent="0.2">
      <c r="A314" s="14" t="s">
        <v>577</v>
      </c>
      <c r="B314" s="14" t="s">
        <v>555</v>
      </c>
      <c r="C314" s="28" t="s">
        <v>827</v>
      </c>
      <c r="D314" s="21">
        <v>42228.743055555555</v>
      </c>
      <c r="G314" s="14">
        <v>1330</v>
      </c>
      <c r="H314" s="335" t="s">
        <v>764</v>
      </c>
      <c r="I314" s="80">
        <v>105</v>
      </c>
      <c r="J314" s="80">
        <v>1.79</v>
      </c>
      <c r="K314" s="80" t="s">
        <v>21</v>
      </c>
      <c r="L314" s="80">
        <v>3.19</v>
      </c>
      <c r="M314" s="80" t="s">
        <v>21</v>
      </c>
      <c r="N314" s="80" t="s">
        <v>21</v>
      </c>
      <c r="O314" s="80" t="s">
        <v>21</v>
      </c>
      <c r="P314" s="95">
        <v>16.100000000000001</v>
      </c>
      <c r="X314" s="21">
        <v>35036</v>
      </c>
      <c r="Y314" s="91">
        <v>1120</v>
      </c>
    </row>
    <row r="315" spans="1:25" x14ac:dyDescent="0.2">
      <c r="A315" s="14" t="s">
        <v>554</v>
      </c>
      <c r="B315" s="28">
        <v>2488312</v>
      </c>
      <c r="C315" s="28" t="s">
        <v>827</v>
      </c>
      <c r="D315" s="31">
        <v>42229</v>
      </c>
      <c r="E315" s="28" t="s">
        <v>619</v>
      </c>
      <c r="F315" s="15" t="s">
        <v>591</v>
      </c>
      <c r="G315" s="17"/>
      <c r="H315" s="335" t="s">
        <v>764</v>
      </c>
      <c r="I315" s="28">
        <v>20</v>
      </c>
      <c r="J315" s="28" t="s">
        <v>358</v>
      </c>
      <c r="K315" s="28" t="s">
        <v>358</v>
      </c>
      <c r="L315" s="28" t="s">
        <v>358</v>
      </c>
      <c r="M315" s="28"/>
      <c r="N315" s="28" t="s">
        <v>358</v>
      </c>
      <c r="O315" s="28">
        <v>5</v>
      </c>
      <c r="P315" s="125" t="s">
        <v>358</v>
      </c>
      <c r="X315" s="21">
        <v>35037</v>
      </c>
      <c r="Y315" s="91">
        <v>1120</v>
      </c>
    </row>
    <row r="316" spans="1:25" x14ac:dyDescent="0.2">
      <c r="A316" s="14" t="s">
        <v>554</v>
      </c>
      <c r="B316" s="28">
        <v>2488328</v>
      </c>
      <c r="C316" s="28" t="s">
        <v>827</v>
      </c>
      <c r="D316" s="31">
        <v>42229</v>
      </c>
      <c r="E316" s="28" t="s">
        <v>619</v>
      </c>
      <c r="F316" s="15" t="s">
        <v>591</v>
      </c>
      <c r="G316" s="17"/>
      <c r="H316" s="335" t="s">
        <v>764</v>
      </c>
      <c r="I316" s="28">
        <v>20</v>
      </c>
      <c r="J316" s="28" t="s">
        <v>358</v>
      </c>
      <c r="K316" s="28" t="s">
        <v>358</v>
      </c>
      <c r="L316" s="28" t="s">
        <v>358</v>
      </c>
      <c r="M316" s="28"/>
      <c r="N316" s="28" t="s">
        <v>358</v>
      </c>
      <c r="O316" s="28">
        <v>5</v>
      </c>
      <c r="P316" s="125" t="s">
        <v>358</v>
      </c>
      <c r="X316" s="21">
        <v>35038</v>
      </c>
      <c r="Y316" s="91">
        <v>1110</v>
      </c>
    </row>
    <row r="317" spans="1:25" x14ac:dyDescent="0.2">
      <c r="A317" s="14" t="s">
        <v>554</v>
      </c>
      <c r="B317" s="28">
        <v>2488345</v>
      </c>
      <c r="C317" s="28" t="s">
        <v>827</v>
      </c>
      <c r="D317" s="31">
        <v>42229</v>
      </c>
      <c r="E317" s="28" t="s">
        <v>619</v>
      </c>
      <c r="F317" s="15" t="s">
        <v>591</v>
      </c>
      <c r="G317" s="17"/>
      <c r="H317" s="335" t="s">
        <v>764</v>
      </c>
      <c r="I317" s="28">
        <v>10</v>
      </c>
      <c r="J317" s="28">
        <v>1</v>
      </c>
      <c r="K317" s="28" t="s">
        <v>358</v>
      </c>
      <c r="L317" s="28" t="s">
        <v>358</v>
      </c>
      <c r="M317" s="28"/>
      <c r="N317" s="28" t="s">
        <v>358</v>
      </c>
      <c r="O317" s="28">
        <v>5</v>
      </c>
      <c r="P317" s="125" t="s">
        <v>358</v>
      </c>
      <c r="X317" s="21">
        <v>35039</v>
      </c>
      <c r="Y317" s="91">
        <v>1100</v>
      </c>
    </row>
    <row r="318" spans="1:25" x14ac:dyDescent="0.2">
      <c r="A318" s="14" t="s">
        <v>554</v>
      </c>
      <c r="B318" s="28">
        <v>2488361</v>
      </c>
      <c r="C318" s="28" t="s">
        <v>827</v>
      </c>
      <c r="D318" s="31">
        <v>42229</v>
      </c>
      <c r="E318" s="28" t="s">
        <v>619</v>
      </c>
      <c r="F318" s="15" t="s">
        <v>591</v>
      </c>
      <c r="G318" s="17"/>
      <c r="H318" s="335" t="s">
        <v>764</v>
      </c>
      <c r="I318" s="28">
        <v>20</v>
      </c>
      <c r="J318" s="28" t="s">
        <v>358</v>
      </c>
      <c r="K318" s="28" t="s">
        <v>358</v>
      </c>
      <c r="L318" s="28" t="s">
        <v>358</v>
      </c>
      <c r="M318" s="28"/>
      <c r="N318" s="28" t="s">
        <v>358</v>
      </c>
      <c r="O318" s="28">
        <v>6</v>
      </c>
      <c r="P318" s="125" t="s">
        <v>358</v>
      </c>
      <c r="X318" s="21">
        <v>35040</v>
      </c>
      <c r="Y318" s="91">
        <v>1170</v>
      </c>
    </row>
    <row r="319" spans="1:25" x14ac:dyDescent="0.2">
      <c r="A319" s="14" t="s">
        <v>577</v>
      </c>
      <c r="B319" s="14" t="s">
        <v>562</v>
      </c>
      <c r="C319" s="28" t="s">
        <v>827</v>
      </c>
      <c r="D319" s="21">
        <v>42229.417361111111</v>
      </c>
      <c r="G319" s="14">
        <v>1390</v>
      </c>
      <c r="H319" s="335" t="s">
        <v>764</v>
      </c>
      <c r="I319" s="80">
        <v>257</v>
      </c>
      <c r="J319" s="80">
        <v>1.25</v>
      </c>
      <c r="K319" s="80" t="s">
        <v>21</v>
      </c>
      <c r="L319" s="80">
        <v>3.67</v>
      </c>
      <c r="M319" s="80">
        <v>148</v>
      </c>
      <c r="N319" s="80">
        <v>0.373</v>
      </c>
      <c r="O319" s="80">
        <v>3.16</v>
      </c>
      <c r="P319" s="95">
        <v>21.9</v>
      </c>
      <c r="X319" s="21">
        <v>35041</v>
      </c>
      <c r="Y319" s="91">
        <v>1130</v>
      </c>
    </row>
    <row r="320" spans="1:25" x14ac:dyDescent="0.2">
      <c r="A320" s="14" t="s">
        <v>577</v>
      </c>
      <c r="B320" s="14" t="s">
        <v>564</v>
      </c>
      <c r="C320" s="28" t="s">
        <v>827</v>
      </c>
      <c r="D320" s="21">
        <v>42229.448611111111</v>
      </c>
      <c r="G320" s="14">
        <v>1390</v>
      </c>
      <c r="H320" s="335" t="s">
        <v>764</v>
      </c>
      <c r="I320" s="80">
        <v>330</v>
      </c>
      <c r="J320" s="80">
        <v>1.28</v>
      </c>
      <c r="K320" s="80" t="s">
        <v>21</v>
      </c>
      <c r="L320" s="80">
        <v>3.75</v>
      </c>
      <c r="M320" s="80">
        <v>192</v>
      </c>
      <c r="N320" s="80" t="s">
        <v>21</v>
      </c>
      <c r="O320" s="80">
        <v>5.3</v>
      </c>
      <c r="P320" s="95">
        <v>32.700000000000003</v>
      </c>
      <c r="X320" s="21">
        <v>35042</v>
      </c>
      <c r="Y320" s="91">
        <v>1120</v>
      </c>
    </row>
    <row r="321" spans="1:25" x14ac:dyDescent="0.2">
      <c r="A321" s="14" t="s">
        <v>577</v>
      </c>
      <c r="B321" s="14" t="s">
        <v>560</v>
      </c>
      <c r="C321" s="28" t="s">
        <v>827</v>
      </c>
      <c r="D321" s="21">
        <v>42229.477777777778</v>
      </c>
      <c r="G321" s="14">
        <v>1390</v>
      </c>
      <c r="H321" s="335" t="s">
        <v>764</v>
      </c>
      <c r="I321" s="80">
        <v>509</v>
      </c>
      <c r="J321" s="80">
        <v>1.3</v>
      </c>
      <c r="K321" s="80" t="s">
        <v>21</v>
      </c>
      <c r="L321" s="80">
        <v>3.1</v>
      </c>
      <c r="M321" s="80">
        <v>275</v>
      </c>
      <c r="N321" s="80" t="s">
        <v>21</v>
      </c>
      <c r="O321" s="80">
        <v>8.9</v>
      </c>
      <c r="P321" s="95">
        <v>20.400000000000002</v>
      </c>
      <c r="X321" s="21">
        <v>35043</v>
      </c>
      <c r="Y321" s="91">
        <v>1110</v>
      </c>
    </row>
    <row r="322" spans="1:25" x14ac:dyDescent="0.2">
      <c r="A322" s="14" t="s">
        <v>577</v>
      </c>
      <c r="B322" s="14" t="s">
        <v>559</v>
      </c>
      <c r="C322" s="28" t="s">
        <v>827</v>
      </c>
      <c r="D322" s="21">
        <v>42229.503472222219</v>
      </c>
      <c r="G322" s="14">
        <v>1390</v>
      </c>
      <c r="H322" s="335" t="s">
        <v>764</v>
      </c>
      <c r="I322" s="80">
        <v>293</v>
      </c>
      <c r="J322" s="80">
        <v>2.06</v>
      </c>
      <c r="K322" s="80" t="s">
        <v>21</v>
      </c>
      <c r="L322" s="80">
        <v>3.46</v>
      </c>
      <c r="M322" s="80">
        <v>143</v>
      </c>
      <c r="N322" s="80" t="s">
        <v>21</v>
      </c>
      <c r="O322" s="80">
        <v>3.54</v>
      </c>
      <c r="P322" s="95">
        <v>19.8</v>
      </c>
      <c r="X322" s="21">
        <v>35044</v>
      </c>
      <c r="Y322" s="91">
        <v>1100</v>
      </c>
    </row>
    <row r="323" spans="1:25" x14ac:dyDescent="0.2">
      <c r="A323" s="14" t="s">
        <v>577</v>
      </c>
      <c r="B323" s="14" t="s">
        <v>565</v>
      </c>
      <c r="C323" s="28" t="s">
        <v>827</v>
      </c>
      <c r="D323" s="21">
        <v>42229.612500000003</v>
      </c>
      <c r="G323" s="14">
        <v>1390</v>
      </c>
      <c r="H323" s="335" t="s">
        <v>764</v>
      </c>
      <c r="I323" s="80">
        <v>643</v>
      </c>
      <c r="J323" s="80">
        <v>1.76</v>
      </c>
      <c r="K323" s="80" t="s">
        <v>21</v>
      </c>
      <c r="L323" s="80">
        <v>4.3600000000000003</v>
      </c>
      <c r="M323" s="80">
        <v>388</v>
      </c>
      <c r="N323" s="80">
        <v>0.92400000000000004</v>
      </c>
      <c r="O323" s="80">
        <v>13.799999999999999</v>
      </c>
      <c r="P323" s="95">
        <v>19.2</v>
      </c>
      <c r="X323" s="21">
        <v>35045</v>
      </c>
      <c r="Y323" s="91">
        <v>1120</v>
      </c>
    </row>
    <row r="324" spans="1:25" x14ac:dyDescent="0.2">
      <c r="A324" s="14" t="s">
        <v>554</v>
      </c>
      <c r="B324" s="28">
        <v>2489197</v>
      </c>
      <c r="C324" s="28" t="s">
        <v>827</v>
      </c>
      <c r="D324" s="31">
        <v>42230</v>
      </c>
      <c r="E324" s="28" t="s">
        <v>619</v>
      </c>
      <c r="F324" s="15" t="s">
        <v>591</v>
      </c>
      <c r="G324" s="17"/>
      <c r="H324" s="335" t="s">
        <v>764</v>
      </c>
      <c r="I324" s="28">
        <v>10</v>
      </c>
      <c r="J324" s="28" t="s">
        <v>358</v>
      </c>
      <c r="K324" s="28" t="s">
        <v>358</v>
      </c>
      <c r="L324" s="28" t="s">
        <v>358</v>
      </c>
      <c r="M324" s="28"/>
      <c r="N324" s="28" t="s">
        <v>358</v>
      </c>
      <c r="O324" s="28">
        <v>5</v>
      </c>
      <c r="P324" s="125" t="s">
        <v>358</v>
      </c>
      <c r="X324" s="21">
        <v>35046</v>
      </c>
      <c r="Y324" s="91">
        <v>1090</v>
      </c>
    </row>
    <row r="325" spans="1:25" x14ac:dyDescent="0.2">
      <c r="A325" s="14" t="s">
        <v>577</v>
      </c>
      <c r="B325" s="14" t="s">
        <v>562</v>
      </c>
      <c r="C325" s="28" t="s">
        <v>827</v>
      </c>
      <c r="D325" s="21">
        <v>42230.368055555555</v>
      </c>
      <c r="G325" s="14">
        <v>1240</v>
      </c>
      <c r="H325" s="335" t="s">
        <v>764</v>
      </c>
      <c r="I325" s="80">
        <v>64.8</v>
      </c>
      <c r="J325" s="80">
        <v>1.7</v>
      </c>
      <c r="K325" s="80" t="s">
        <v>21</v>
      </c>
      <c r="L325" s="80">
        <v>3.8600000000000003</v>
      </c>
      <c r="M325" s="80" t="s">
        <v>21</v>
      </c>
      <c r="N325" s="80" t="s">
        <v>21</v>
      </c>
      <c r="O325" s="80">
        <v>1.8</v>
      </c>
      <c r="P325" s="95" t="s">
        <v>21</v>
      </c>
      <c r="X325" s="21">
        <v>35047</v>
      </c>
      <c r="Y325" s="91">
        <v>1110</v>
      </c>
    </row>
    <row r="326" spans="1:25" x14ac:dyDescent="0.2">
      <c r="A326" s="14" t="s">
        <v>577</v>
      </c>
      <c r="B326" s="14" t="s">
        <v>561</v>
      </c>
      <c r="C326" s="28" t="s">
        <v>827</v>
      </c>
      <c r="D326" s="21">
        <v>42230.413194444445</v>
      </c>
      <c r="G326" s="14">
        <v>1240</v>
      </c>
      <c r="H326" s="335" t="s">
        <v>764</v>
      </c>
      <c r="I326" s="80">
        <v>24.8</v>
      </c>
      <c r="J326" s="80">
        <v>1.27</v>
      </c>
      <c r="K326" s="80" t="s">
        <v>21</v>
      </c>
      <c r="L326" s="80">
        <v>3.79</v>
      </c>
      <c r="M326" s="80" t="s">
        <v>21</v>
      </c>
      <c r="N326" s="80" t="s">
        <v>21</v>
      </c>
      <c r="O326" s="80" t="s">
        <v>21</v>
      </c>
      <c r="P326" s="95" t="s">
        <v>21</v>
      </c>
      <c r="X326" s="21">
        <v>35048</v>
      </c>
      <c r="Y326" s="91">
        <v>1140</v>
      </c>
    </row>
    <row r="327" spans="1:25" x14ac:dyDescent="0.2">
      <c r="A327" s="14" t="s">
        <v>577</v>
      </c>
      <c r="B327" s="14" t="s">
        <v>560</v>
      </c>
      <c r="C327" s="28" t="s">
        <v>827</v>
      </c>
      <c r="D327" s="21">
        <v>42230.459722222222</v>
      </c>
      <c r="G327" s="14">
        <v>1240</v>
      </c>
      <c r="H327" s="335" t="s">
        <v>764</v>
      </c>
      <c r="I327" s="80" t="s">
        <v>21</v>
      </c>
      <c r="J327" s="80">
        <v>2.0300000000000002</v>
      </c>
      <c r="K327" s="80" t="s">
        <v>21</v>
      </c>
      <c r="L327" s="80">
        <v>3.31</v>
      </c>
      <c r="M327" s="80" t="s">
        <v>21</v>
      </c>
      <c r="N327" s="80" t="s">
        <v>21</v>
      </c>
      <c r="O327" s="80">
        <v>7.0200000000000005</v>
      </c>
      <c r="P327" s="95">
        <v>4.87</v>
      </c>
      <c r="X327" s="21">
        <v>35049</v>
      </c>
      <c r="Y327" s="91">
        <v>1140</v>
      </c>
    </row>
    <row r="328" spans="1:25" x14ac:dyDescent="0.2">
      <c r="A328" s="14" t="s">
        <v>577</v>
      </c>
      <c r="B328" s="14" t="s">
        <v>559</v>
      </c>
      <c r="C328" s="28" t="s">
        <v>827</v>
      </c>
      <c r="D328" s="21">
        <v>42230.488194444442</v>
      </c>
      <c r="G328" s="14">
        <v>1240</v>
      </c>
      <c r="H328" s="335" t="s">
        <v>764</v>
      </c>
      <c r="I328" s="80">
        <v>120</v>
      </c>
      <c r="J328" s="80">
        <v>2.33</v>
      </c>
      <c r="K328" s="80" t="s">
        <v>21</v>
      </c>
      <c r="L328" s="80">
        <v>5.8599999999999994</v>
      </c>
      <c r="M328" s="80" t="s">
        <v>21</v>
      </c>
      <c r="N328" s="80" t="s">
        <v>21</v>
      </c>
      <c r="O328" s="80">
        <v>2.4299999999999997</v>
      </c>
      <c r="P328" s="95" t="s">
        <v>21</v>
      </c>
      <c r="X328" s="21">
        <v>35050</v>
      </c>
      <c r="Y328" s="91">
        <v>1100</v>
      </c>
    </row>
    <row r="329" spans="1:25" x14ac:dyDescent="0.2">
      <c r="A329" s="14" t="s">
        <v>577</v>
      </c>
      <c r="B329" s="14" t="s">
        <v>565</v>
      </c>
      <c r="C329" s="28" t="s">
        <v>827</v>
      </c>
      <c r="D329" s="21">
        <v>42230.606249999997</v>
      </c>
      <c r="G329" s="14">
        <v>1240</v>
      </c>
      <c r="H329" s="335" t="s">
        <v>764</v>
      </c>
      <c r="I329" s="80">
        <v>38.5</v>
      </c>
      <c r="J329" s="80">
        <v>1.89</v>
      </c>
      <c r="K329" s="80" t="s">
        <v>21</v>
      </c>
      <c r="L329" s="80">
        <v>3.6</v>
      </c>
      <c r="M329" s="80" t="s">
        <v>21</v>
      </c>
      <c r="N329" s="80" t="s">
        <v>21</v>
      </c>
      <c r="O329" s="80" t="s">
        <v>21</v>
      </c>
      <c r="P329" s="95" t="s">
        <v>21</v>
      </c>
      <c r="X329" s="21">
        <v>35051</v>
      </c>
      <c r="Y329" s="91">
        <v>1100</v>
      </c>
    </row>
    <row r="330" spans="1:25" s="52" customFormat="1" x14ac:dyDescent="0.2">
      <c r="A330" s="335" t="s">
        <v>578</v>
      </c>
      <c r="B330" s="335" t="s">
        <v>360</v>
      </c>
      <c r="C330" s="44" t="s">
        <v>763</v>
      </c>
      <c r="D330" s="53">
        <v>42231</v>
      </c>
      <c r="E330" s="53" t="s">
        <v>594</v>
      </c>
      <c r="F330" s="53" t="s">
        <v>580</v>
      </c>
      <c r="G330" s="335">
        <v>1130</v>
      </c>
      <c r="H330" s="44" t="s">
        <v>765</v>
      </c>
      <c r="I330" s="335">
        <v>390</v>
      </c>
      <c r="J330" s="335">
        <v>1.4</v>
      </c>
      <c r="K330" s="335">
        <v>0.5</v>
      </c>
      <c r="L330" s="99">
        <v>3.8</v>
      </c>
      <c r="M330" s="335">
        <v>190</v>
      </c>
      <c r="N330" s="335">
        <v>1.2</v>
      </c>
      <c r="O330" s="335">
        <v>26</v>
      </c>
      <c r="P330" s="99">
        <v>5.2</v>
      </c>
      <c r="X330" s="53">
        <v>35052</v>
      </c>
      <c r="Y330" s="420">
        <v>1100</v>
      </c>
    </row>
    <row r="331" spans="1:25" s="52" customFormat="1" x14ac:dyDescent="0.2">
      <c r="A331" s="335" t="s">
        <v>578</v>
      </c>
      <c r="B331" s="335" t="s">
        <v>384</v>
      </c>
      <c r="C331" s="44" t="s">
        <v>763</v>
      </c>
      <c r="D331" s="53">
        <v>42231</v>
      </c>
      <c r="E331" s="53" t="s">
        <v>592</v>
      </c>
      <c r="F331" s="53" t="s">
        <v>580</v>
      </c>
      <c r="G331" s="335">
        <v>1130</v>
      </c>
      <c r="H331" s="44" t="s">
        <v>765</v>
      </c>
      <c r="I331" s="335">
        <v>25</v>
      </c>
      <c r="J331" s="335">
        <v>1</v>
      </c>
      <c r="K331" s="335">
        <v>0.5</v>
      </c>
      <c r="L331" s="99">
        <v>2.2000000000000002</v>
      </c>
      <c r="M331" s="335">
        <v>10</v>
      </c>
      <c r="N331" s="335">
        <v>1</v>
      </c>
      <c r="O331" s="335">
        <v>1.5</v>
      </c>
      <c r="P331" s="99">
        <v>5</v>
      </c>
      <c r="X331" s="53">
        <v>35053</v>
      </c>
      <c r="Y331" s="420">
        <v>1130</v>
      </c>
    </row>
    <row r="332" spans="1:25" s="52" customFormat="1" x14ac:dyDescent="0.2">
      <c r="A332" s="335" t="s">
        <v>578</v>
      </c>
      <c r="B332" s="335" t="s">
        <v>429</v>
      </c>
      <c r="C332" s="44" t="s">
        <v>763</v>
      </c>
      <c r="D332" s="53">
        <v>42231</v>
      </c>
      <c r="E332" s="90">
        <v>333</v>
      </c>
      <c r="F332" s="53" t="s">
        <v>580</v>
      </c>
      <c r="G332" s="335">
        <v>1130</v>
      </c>
      <c r="H332" s="44" t="s">
        <v>765</v>
      </c>
      <c r="I332" s="335">
        <v>25</v>
      </c>
      <c r="J332" s="335">
        <v>1.1000000000000001</v>
      </c>
      <c r="K332" s="335">
        <v>0.5</v>
      </c>
      <c r="L332" s="99">
        <v>1.9</v>
      </c>
      <c r="M332" s="335">
        <v>10</v>
      </c>
      <c r="N332" s="335">
        <v>1</v>
      </c>
      <c r="O332" s="335">
        <v>1.3</v>
      </c>
      <c r="P332" s="99">
        <v>5</v>
      </c>
      <c r="X332" s="53">
        <v>35054</v>
      </c>
      <c r="Y332" s="420">
        <v>1170</v>
      </c>
    </row>
    <row r="333" spans="1:25" s="52" customFormat="1" x14ac:dyDescent="0.2">
      <c r="A333" s="335" t="s">
        <v>578</v>
      </c>
      <c r="B333" s="335" t="s">
        <v>455</v>
      </c>
      <c r="C333" s="44" t="s">
        <v>763</v>
      </c>
      <c r="D333" s="53">
        <v>42231</v>
      </c>
      <c r="E333" s="53" t="s">
        <v>588</v>
      </c>
      <c r="F333" s="53" t="s">
        <v>580</v>
      </c>
      <c r="G333" s="335">
        <v>1130</v>
      </c>
      <c r="H333" s="44" t="s">
        <v>765</v>
      </c>
      <c r="I333" s="335">
        <v>56</v>
      </c>
      <c r="J333" s="335">
        <v>1.5</v>
      </c>
      <c r="K333" s="335">
        <v>0.5</v>
      </c>
      <c r="L333" s="99">
        <v>2.7</v>
      </c>
      <c r="M333" s="335">
        <v>14</v>
      </c>
      <c r="N333" s="335">
        <v>1</v>
      </c>
      <c r="O333" s="335">
        <v>1.4</v>
      </c>
      <c r="P333" s="99">
        <v>5</v>
      </c>
      <c r="X333" s="53">
        <v>35055</v>
      </c>
      <c r="Y333" s="420">
        <v>1120</v>
      </c>
    </row>
    <row r="334" spans="1:25" s="52" customFormat="1" x14ac:dyDescent="0.2">
      <c r="A334" s="335" t="s">
        <v>578</v>
      </c>
      <c r="B334" s="335" t="s">
        <v>423</v>
      </c>
      <c r="C334" s="44" t="s">
        <v>763</v>
      </c>
      <c r="D334" s="53">
        <v>42231</v>
      </c>
      <c r="E334" s="53" t="s">
        <v>588</v>
      </c>
      <c r="F334" s="53" t="s">
        <v>580</v>
      </c>
      <c r="G334" s="335">
        <v>1130</v>
      </c>
      <c r="H334" s="44" t="s">
        <v>765</v>
      </c>
      <c r="I334" s="335">
        <v>25</v>
      </c>
      <c r="J334" s="335">
        <v>1.4</v>
      </c>
      <c r="K334" s="335">
        <v>0.5</v>
      </c>
      <c r="L334" s="99">
        <v>2.6</v>
      </c>
      <c r="M334" s="335">
        <v>10</v>
      </c>
      <c r="N334" s="335">
        <v>1</v>
      </c>
      <c r="O334" s="335">
        <v>1</v>
      </c>
      <c r="P334" s="99">
        <v>5</v>
      </c>
      <c r="X334" s="53">
        <v>35056</v>
      </c>
      <c r="Y334" s="420">
        <v>1100</v>
      </c>
    </row>
    <row r="335" spans="1:25" s="52" customFormat="1" x14ac:dyDescent="0.2">
      <c r="A335" s="335" t="s">
        <v>578</v>
      </c>
      <c r="B335" s="335" t="s">
        <v>400</v>
      </c>
      <c r="C335" s="44" t="s">
        <v>763</v>
      </c>
      <c r="D335" s="53">
        <v>42231</v>
      </c>
      <c r="E335" s="53" t="s">
        <v>592</v>
      </c>
      <c r="F335" s="53" t="s">
        <v>580</v>
      </c>
      <c r="G335" s="335">
        <v>1130</v>
      </c>
      <c r="H335" s="44" t="s">
        <v>765</v>
      </c>
      <c r="I335" s="421">
        <v>68.099999999999994</v>
      </c>
      <c r="J335" s="421">
        <v>1.58</v>
      </c>
      <c r="K335" s="421" t="s">
        <v>21</v>
      </c>
      <c r="L335" s="99">
        <v>4.38</v>
      </c>
      <c r="M335" s="421" t="s">
        <v>21</v>
      </c>
      <c r="N335" s="421" t="s">
        <v>21</v>
      </c>
      <c r="O335" s="421">
        <v>3.3600000000000003</v>
      </c>
      <c r="P335" s="99" t="s">
        <v>21</v>
      </c>
      <c r="X335" s="53">
        <v>35057</v>
      </c>
      <c r="Y335" s="420">
        <v>1090</v>
      </c>
    </row>
    <row r="336" spans="1:25" s="52" customFormat="1" x14ac:dyDescent="0.2">
      <c r="A336" s="335" t="s">
        <v>578</v>
      </c>
      <c r="B336" s="335" t="s">
        <v>407</v>
      </c>
      <c r="C336" s="44" t="s">
        <v>763</v>
      </c>
      <c r="D336" s="53">
        <v>42231</v>
      </c>
      <c r="E336" s="53" t="s">
        <v>589</v>
      </c>
      <c r="F336" s="53" t="s">
        <v>580</v>
      </c>
      <c r="G336" s="335">
        <v>1130</v>
      </c>
      <c r="H336" s="44" t="s">
        <v>765</v>
      </c>
      <c r="I336" s="421">
        <v>95.2</v>
      </c>
      <c r="J336" s="421">
        <v>1.84</v>
      </c>
      <c r="K336" s="421" t="s">
        <v>21</v>
      </c>
      <c r="L336" s="99">
        <v>2.27</v>
      </c>
      <c r="M336" s="421" t="s">
        <v>21</v>
      </c>
      <c r="N336" s="421" t="s">
        <v>21</v>
      </c>
      <c r="O336" s="421" t="s">
        <v>21</v>
      </c>
      <c r="P336" s="99" t="s">
        <v>21</v>
      </c>
      <c r="X336" s="53">
        <v>35058</v>
      </c>
      <c r="Y336" s="420">
        <v>1100</v>
      </c>
    </row>
    <row r="337" spans="1:25" s="52" customFormat="1" x14ac:dyDescent="0.2">
      <c r="A337" s="335" t="s">
        <v>578</v>
      </c>
      <c r="B337" s="335" t="s">
        <v>376</v>
      </c>
      <c r="C337" s="44" t="s">
        <v>763</v>
      </c>
      <c r="D337" s="53">
        <v>42231</v>
      </c>
      <c r="E337" s="53" t="s">
        <v>588</v>
      </c>
      <c r="F337" s="53" t="s">
        <v>580</v>
      </c>
      <c r="G337" s="335">
        <v>1130</v>
      </c>
      <c r="H337" s="44" t="s">
        <v>765</v>
      </c>
      <c r="I337" s="421">
        <v>135</v>
      </c>
      <c r="J337" s="421">
        <v>1.7</v>
      </c>
      <c r="K337" s="421" t="s">
        <v>21</v>
      </c>
      <c r="L337" s="99">
        <v>8.56</v>
      </c>
      <c r="M337" s="421" t="s">
        <v>21</v>
      </c>
      <c r="N337" s="421" t="s">
        <v>21</v>
      </c>
      <c r="O337" s="421">
        <v>7.4200000000000008</v>
      </c>
      <c r="P337" s="99">
        <v>6.18</v>
      </c>
      <c r="X337" s="53">
        <v>35059</v>
      </c>
      <c r="Y337" s="420">
        <v>1100</v>
      </c>
    </row>
    <row r="338" spans="1:25" s="52" customFormat="1" x14ac:dyDescent="0.2">
      <c r="A338" s="335" t="s">
        <v>578</v>
      </c>
      <c r="B338" s="335" t="s">
        <v>445</v>
      </c>
      <c r="C338" s="44" t="s">
        <v>763</v>
      </c>
      <c r="D338" s="53">
        <v>42231</v>
      </c>
      <c r="E338" s="53" t="s">
        <v>593</v>
      </c>
      <c r="F338" s="53" t="s">
        <v>580</v>
      </c>
      <c r="G338" s="335">
        <v>1130</v>
      </c>
      <c r="H338" s="44" t="s">
        <v>765</v>
      </c>
      <c r="I338" s="421">
        <v>119</v>
      </c>
      <c r="J338" s="421">
        <v>1.75</v>
      </c>
      <c r="K338" s="421" t="s">
        <v>21</v>
      </c>
      <c r="L338" s="99">
        <v>2.6</v>
      </c>
      <c r="M338" s="421" t="s">
        <v>21</v>
      </c>
      <c r="N338" s="421" t="s">
        <v>21</v>
      </c>
      <c r="O338" s="421" t="s">
        <v>21</v>
      </c>
      <c r="P338" s="99" t="s">
        <v>21</v>
      </c>
      <c r="X338" s="53">
        <v>35060</v>
      </c>
      <c r="Y338" s="420">
        <v>1110</v>
      </c>
    </row>
    <row r="339" spans="1:25" s="52" customFormat="1" x14ac:dyDescent="0.2">
      <c r="A339" s="335" t="s">
        <v>578</v>
      </c>
      <c r="B339" s="335" t="s">
        <v>437</v>
      </c>
      <c r="C339" s="44" t="s">
        <v>763</v>
      </c>
      <c r="D339" s="53">
        <v>42231</v>
      </c>
      <c r="E339" s="53" t="s">
        <v>594</v>
      </c>
      <c r="F339" s="53" t="s">
        <v>580</v>
      </c>
      <c r="G339" s="335">
        <v>867</v>
      </c>
      <c r="H339" s="44" t="s">
        <v>765</v>
      </c>
      <c r="I339" s="335">
        <v>110</v>
      </c>
      <c r="J339" s="335">
        <v>2.2000000000000002</v>
      </c>
      <c r="K339" s="335">
        <v>0.5</v>
      </c>
      <c r="L339" s="99">
        <v>2.4</v>
      </c>
      <c r="M339" s="335">
        <v>65</v>
      </c>
      <c r="N339" s="335">
        <v>7.6999999999999999E-2</v>
      </c>
      <c r="O339" s="335">
        <v>2.7</v>
      </c>
      <c r="P339" s="99">
        <v>2.8</v>
      </c>
      <c r="X339" s="53">
        <v>35061</v>
      </c>
      <c r="Y339" s="335">
        <v>955</v>
      </c>
    </row>
    <row r="340" spans="1:25" s="52" customFormat="1" x14ac:dyDescent="0.2">
      <c r="A340" s="335" t="s">
        <v>578</v>
      </c>
      <c r="B340" s="335" t="s">
        <v>465</v>
      </c>
      <c r="C340" s="44" t="s">
        <v>763</v>
      </c>
      <c r="D340" s="53">
        <v>42231</v>
      </c>
      <c r="E340" s="53" t="s">
        <v>594</v>
      </c>
      <c r="F340" s="53" t="s">
        <v>580</v>
      </c>
      <c r="G340" s="335">
        <v>867</v>
      </c>
      <c r="H340" s="44" t="s">
        <v>765</v>
      </c>
      <c r="I340" s="335">
        <v>24</v>
      </c>
      <c r="J340" s="335">
        <v>2.4</v>
      </c>
      <c r="K340" s="335">
        <v>0.5</v>
      </c>
      <c r="L340" s="99">
        <v>2.5</v>
      </c>
      <c r="M340" s="335">
        <v>17</v>
      </c>
      <c r="N340" s="335">
        <v>0.06</v>
      </c>
      <c r="O340" s="335">
        <v>1.4</v>
      </c>
      <c r="P340" s="99">
        <v>2.8</v>
      </c>
      <c r="X340" s="53">
        <v>35062</v>
      </c>
      <c r="Y340" s="335">
        <v>856</v>
      </c>
    </row>
    <row r="341" spans="1:25" s="52" customFormat="1" x14ac:dyDescent="0.2">
      <c r="A341" s="335" t="s">
        <v>578</v>
      </c>
      <c r="B341" s="335" t="s">
        <v>464</v>
      </c>
      <c r="C341" s="44" t="s">
        <v>763</v>
      </c>
      <c r="D341" s="53">
        <v>42231</v>
      </c>
      <c r="E341" s="53" t="s">
        <v>592</v>
      </c>
      <c r="F341" s="53" t="s">
        <v>580</v>
      </c>
      <c r="G341" s="335">
        <v>867</v>
      </c>
      <c r="H341" s="44" t="s">
        <v>765</v>
      </c>
      <c r="I341" s="335">
        <v>170</v>
      </c>
      <c r="J341" s="335">
        <v>2.5</v>
      </c>
      <c r="K341" s="335">
        <v>0.5</v>
      </c>
      <c r="L341" s="99">
        <v>3</v>
      </c>
      <c r="M341" s="335">
        <v>99</v>
      </c>
      <c r="N341" s="335">
        <v>0.24</v>
      </c>
      <c r="O341" s="335">
        <v>3.1</v>
      </c>
      <c r="P341" s="99">
        <v>2.8</v>
      </c>
      <c r="X341" s="53">
        <v>35063</v>
      </c>
      <c r="Y341" s="335">
        <v>823</v>
      </c>
    </row>
    <row r="342" spans="1:25" s="52" customFormat="1" x14ac:dyDescent="0.2">
      <c r="A342" s="335" t="s">
        <v>578</v>
      </c>
      <c r="B342" s="335" t="s">
        <v>416</v>
      </c>
      <c r="C342" s="44" t="s">
        <v>763</v>
      </c>
      <c r="D342" s="53">
        <v>42231</v>
      </c>
      <c r="E342" s="90">
        <v>333</v>
      </c>
      <c r="F342" s="53" t="s">
        <v>580</v>
      </c>
      <c r="G342" s="335">
        <v>867</v>
      </c>
      <c r="H342" s="44" t="s">
        <v>765</v>
      </c>
      <c r="I342" s="335">
        <v>24</v>
      </c>
      <c r="J342" s="335">
        <v>3.3</v>
      </c>
      <c r="K342" s="335">
        <v>0.5</v>
      </c>
      <c r="L342" s="99">
        <v>2.7</v>
      </c>
      <c r="M342" s="335">
        <v>17</v>
      </c>
      <c r="N342" s="335">
        <v>0.06</v>
      </c>
      <c r="O342" s="335">
        <v>3</v>
      </c>
      <c r="P342" s="99">
        <v>2.8</v>
      </c>
      <c r="X342" s="53">
        <v>35064</v>
      </c>
      <c r="Y342" s="335">
        <v>839</v>
      </c>
    </row>
    <row r="343" spans="1:25" s="52" customFormat="1" x14ac:dyDescent="0.2">
      <c r="A343" s="335" t="s">
        <v>577</v>
      </c>
      <c r="B343" s="335" t="s">
        <v>562</v>
      </c>
      <c r="C343" s="44" t="s">
        <v>763</v>
      </c>
      <c r="D343" s="53">
        <v>42231.404861111114</v>
      </c>
      <c r="E343" s="53" t="s">
        <v>588</v>
      </c>
      <c r="F343" s="53" t="s">
        <v>580</v>
      </c>
      <c r="G343" s="335">
        <v>867</v>
      </c>
      <c r="H343" s="44" t="s">
        <v>765</v>
      </c>
      <c r="I343" s="335">
        <v>24</v>
      </c>
      <c r="J343" s="335">
        <v>2.6</v>
      </c>
      <c r="K343" s="335">
        <v>0.5</v>
      </c>
      <c r="L343" s="99">
        <v>2.7</v>
      </c>
      <c r="M343" s="335">
        <v>17</v>
      </c>
      <c r="N343" s="335">
        <v>0.06</v>
      </c>
      <c r="O343" s="335">
        <v>1.4</v>
      </c>
      <c r="P343" s="99">
        <v>2.8</v>
      </c>
      <c r="X343" s="53">
        <v>35065</v>
      </c>
      <c r="Y343" s="335">
        <v>879</v>
      </c>
    </row>
    <row r="344" spans="1:25" s="52" customFormat="1" x14ac:dyDescent="0.2">
      <c r="A344" s="335" t="s">
        <v>577</v>
      </c>
      <c r="B344" s="335" t="s">
        <v>566</v>
      </c>
      <c r="C344" s="44" t="s">
        <v>763</v>
      </c>
      <c r="D344" s="53">
        <v>42231.4375</v>
      </c>
      <c r="E344" s="53" t="s">
        <v>592</v>
      </c>
      <c r="F344" s="53" t="s">
        <v>580</v>
      </c>
      <c r="G344" s="335">
        <v>867</v>
      </c>
      <c r="H344" s="44" t="s">
        <v>765</v>
      </c>
      <c r="I344" s="421">
        <v>61.800000000000004</v>
      </c>
      <c r="J344" s="421">
        <v>1.17</v>
      </c>
      <c r="K344" s="421" t="s">
        <v>21</v>
      </c>
      <c r="L344" s="99">
        <v>3.0100000000000002</v>
      </c>
      <c r="M344" s="421" t="s">
        <v>21</v>
      </c>
      <c r="N344" s="421" t="s">
        <v>21</v>
      </c>
      <c r="O344" s="421" t="s">
        <v>21</v>
      </c>
      <c r="P344" s="99">
        <v>9.7800000000000011</v>
      </c>
      <c r="X344" s="53">
        <v>35066</v>
      </c>
      <c r="Y344" s="335">
        <v>877</v>
      </c>
    </row>
    <row r="345" spans="1:25" s="52" customFormat="1" x14ac:dyDescent="0.2">
      <c r="A345" s="335" t="s">
        <v>577</v>
      </c>
      <c r="B345" s="335" t="s">
        <v>560</v>
      </c>
      <c r="C345" s="44" t="s">
        <v>763</v>
      </c>
      <c r="D345" s="53">
        <v>42231.479861111111</v>
      </c>
      <c r="E345" s="53" t="s">
        <v>589</v>
      </c>
      <c r="F345" s="53" t="s">
        <v>580</v>
      </c>
      <c r="G345" s="335">
        <v>867</v>
      </c>
      <c r="H345" s="44" t="s">
        <v>765</v>
      </c>
      <c r="I345" s="421">
        <v>290</v>
      </c>
      <c r="J345" s="421">
        <v>1.23</v>
      </c>
      <c r="K345" s="421" t="s">
        <v>21</v>
      </c>
      <c r="L345" s="99">
        <v>3.8899999999999997</v>
      </c>
      <c r="M345" s="421">
        <v>202</v>
      </c>
      <c r="N345" s="421" t="s">
        <v>21</v>
      </c>
      <c r="O345" s="421">
        <v>3.94</v>
      </c>
      <c r="P345" s="99">
        <v>10.5</v>
      </c>
      <c r="X345" s="53">
        <v>35067</v>
      </c>
      <c r="Y345" s="335">
        <v>856</v>
      </c>
    </row>
    <row r="346" spans="1:25" s="52" customFormat="1" x14ac:dyDescent="0.2">
      <c r="A346" s="335" t="s">
        <v>577</v>
      </c>
      <c r="B346" s="335" t="s">
        <v>559</v>
      </c>
      <c r="C346" s="44" t="s">
        <v>763</v>
      </c>
      <c r="D346" s="53">
        <v>42231.50277777778</v>
      </c>
      <c r="E346" s="53" t="s">
        <v>588</v>
      </c>
      <c r="F346" s="53" t="s">
        <v>580</v>
      </c>
      <c r="G346" s="335">
        <v>867</v>
      </c>
      <c r="H346" s="44" t="s">
        <v>765</v>
      </c>
      <c r="I346" s="421">
        <v>84.3</v>
      </c>
      <c r="J346" s="421">
        <v>1.35</v>
      </c>
      <c r="K346" s="421" t="s">
        <v>21</v>
      </c>
      <c r="L346" s="99">
        <v>3.92</v>
      </c>
      <c r="M346" s="421" t="s">
        <v>21</v>
      </c>
      <c r="N346" s="421" t="s">
        <v>21</v>
      </c>
      <c r="O346" s="421" t="s">
        <v>21</v>
      </c>
      <c r="P346" s="99">
        <v>13.799999999999999</v>
      </c>
      <c r="X346" s="53">
        <v>35068</v>
      </c>
      <c r="Y346" s="335">
        <v>832</v>
      </c>
    </row>
    <row r="347" spans="1:25" s="52" customFormat="1" x14ac:dyDescent="0.2">
      <c r="A347" s="335" t="s">
        <v>577</v>
      </c>
      <c r="B347" s="335" t="s">
        <v>567</v>
      </c>
      <c r="C347" s="44" t="s">
        <v>763</v>
      </c>
      <c r="D347" s="53">
        <v>42231.604166666664</v>
      </c>
      <c r="E347" s="53" t="s">
        <v>593</v>
      </c>
      <c r="F347" s="53" t="s">
        <v>580</v>
      </c>
      <c r="G347" s="335">
        <v>867</v>
      </c>
      <c r="H347" s="44" t="s">
        <v>765</v>
      </c>
      <c r="I347" s="421">
        <v>925</v>
      </c>
      <c r="J347" s="421">
        <v>1.71</v>
      </c>
      <c r="K347" s="421" t="s">
        <v>21</v>
      </c>
      <c r="L347" s="99">
        <v>5.26</v>
      </c>
      <c r="M347" s="421">
        <v>490</v>
      </c>
      <c r="N347" s="421">
        <v>0.45800000000000002</v>
      </c>
      <c r="O347" s="421">
        <v>9.629999999999999</v>
      </c>
      <c r="P347" s="99">
        <v>20.6</v>
      </c>
      <c r="X347" s="53">
        <v>35069</v>
      </c>
      <c r="Y347" s="335">
        <v>846</v>
      </c>
    </row>
    <row r="348" spans="1:25" s="52" customFormat="1" x14ac:dyDescent="0.2">
      <c r="A348" s="335" t="s">
        <v>578</v>
      </c>
      <c r="B348" s="335" t="s">
        <v>361</v>
      </c>
      <c r="C348" s="44" t="s">
        <v>763</v>
      </c>
      <c r="D348" s="53">
        <v>42232</v>
      </c>
      <c r="E348" s="53" t="s">
        <v>594</v>
      </c>
      <c r="F348" s="53" t="s">
        <v>580</v>
      </c>
      <c r="G348" s="335">
        <v>756</v>
      </c>
      <c r="H348" s="44" t="s">
        <v>765</v>
      </c>
      <c r="I348" s="335">
        <v>630</v>
      </c>
      <c r="J348" s="335">
        <v>1.1000000000000001</v>
      </c>
      <c r="K348" s="335">
        <v>0.5</v>
      </c>
      <c r="L348" s="99">
        <v>2.9</v>
      </c>
      <c r="M348" s="335">
        <v>290</v>
      </c>
      <c r="N348" s="335">
        <v>0.65</v>
      </c>
      <c r="O348" s="335">
        <v>9.8000000000000007</v>
      </c>
      <c r="P348" s="99">
        <v>3.9</v>
      </c>
      <c r="X348" s="53">
        <v>35070</v>
      </c>
      <c r="Y348" s="335">
        <v>927</v>
      </c>
    </row>
    <row r="349" spans="1:25" s="52" customFormat="1" x14ac:dyDescent="0.2">
      <c r="A349" s="335" t="s">
        <v>578</v>
      </c>
      <c r="B349" s="335" t="s">
        <v>385</v>
      </c>
      <c r="C349" s="44" t="s">
        <v>763</v>
      </c>
      <c r="D349" s="53">
        <v>42232</v>
      </c>
      <c r="E349" s="53" t="s">
        <v>592</v>
      </c>
      <c r="F349" s="53" t="s">
        <v>580</v>
      </c>
      <c r="G349" s="335">
        <v>756</v>
      </c>
      <c r="H349" s="44" t="s">
        <v>765</v>
      </c>
      <c r="I349" s="335">
        <v>98</v>
      </c>
      <c r="J349" s="335">
        <v>0.98</v>
      </c>
      <c r="K349" s="335">
        <v>0.5</v>
      </c>
      <c r="L349" s="99">
        <v>4.0999999999999996</v>
      </c>
      <c r="M349" s="335">
        <v>47</v>
      </c>
      <c r="N349" s="335">
        <v>0.14000000000000001</v>
      </c>
      <c r="O349" s="335">
        <v>3</v>
      </c>
      <c r="P349" s="99">
        <v>4.3</v>
      </c>
      <c r="X349" s="53">
        <v>35071</v>
      </c>
      <c r="Y349" s="335">
        <v>926</v>
      </c>
    </row>
    <row r="350" spans="1:25" s="52" customFormat="1" x14ac:dyDescent="0.2">
      <c r="A350" s="335" t="s">
        <v>578</v>
      </c>
      <c r="B350" s="335" t="s">
        <v>430</v>
      </c>
      <c r="C350" s="44" t="s">
        <v>763</v>
      </c>
      <c r="D350" s="53">
        <v>42232</v>
      </c>
      <c r="E350" s="90">
        <v>333</v>
      </c>
      <c r="F350" s="53" t="s">
        <v>580</v>
      </c>
      <c r="G350" s="335">
        <v>756</v>
      </c>
      <c r="H350" s="44" t="s">
        <v>765</v>
      </c>
      <c r="I350" s="335">
        <v>24</v>
      </c>
      <c r="J350" s="335">
        <v>1.1000000000000001</v>
      </c>
      <c r="K350" s="335">
        <v>0.5</v>
      </c>
      <c r="L350" s="99">
        <v>2.8</v>
      </c>
      <c r="M350" s="335">
        <v>17</v>
      </c>
      <c r="N350" s="335">
        <v>0.06</v>
      </c>
      <c r="O350" s="335">
        <v>1.2</v>
      </c>
      <c r="P350" s="99">
        <v>2.8</v>
      </c>
      <c r="X350" s="53">
        <v>35072</v>
      </c>
      <c r="Y350" s="335">
        <v>911</v>
      </c>
    </row>
    <row r="351" spans="1:25" s="52" customFormat="1" x14ac:dyDescent="0.2">
      <c r="A351" s="335" t="s">
        <v>578</v>
      </c>
      <c r="B351" s="335" t="s">
        <v>457</v>
      </c>
      <c r="C351" s="44" t="s">
        <v>763</v>
      </c>
      <c r="D351" s="53">
        <v>42232</v>
      </c>
      <c r="E351" s="53" t="s">
        <v>588</v>
      </c>
      <c r="F351" s="53" t="s">
        <v>580</v>
      </c>
      <c r="G351" s="335">
        <v>756</v>
      </c>
      <c r="H351" s="44" t="s">
        <v>765</v>
      </c>
      <c r="I351" s="335">
        <v>17000</v>
      </c>
      <c r="J351" s="335">
        <v>4.0999999999999996</v>
      </c>
      <c r="K351" s="335">
        <v>0.5</v>
      </c>
      <c r="L351" s="99">
        <v>17</v>
      </c>
      <c r="M351" s="335">
        <v>13000</v>
      </c>
      <c r="N351" s="335">
        <v>12</v>
      </c>
      <c r="O351" s="335">
        <v>250</v>
      </c>
      <c r="P351" s="99">
        <v>45</v>
      </c>
      <c r="X351" s="53">
        <v>35073</v>
      </c>
      <c r="Y351" s="335">
        <v>896</v>
      </c>
    </row>
    <row r="352" spans="1:25" s="52" customFormat="1" x14ac:dyDescent="0.2">
      <c r="A352" s="335" t="s">
        <v>578</v>
      </c>
      <c r="B352" s="335" t="s">
        <v>456</v>
      </c>
      <c r="C352" s="44" t="s">
        <v>763</v>
      </c>
      <c r="D352" s="53">
        <v>42232</v>
      </c>
      <c r="E352" s="53" t="s">
        <v>593</v>
      </c>
      <c r="F352" s="53" t="s">
        <v>580</v>
      </c>
      <c r="G352" s="335">
        <v>756</v>
      </c>
      <c r="H352" s="44" t="s">
        <v>765</v>
      </c>
      <c r="I352" s="421">
        <v>101</v>
      </c>
      <c r="J352" s="421">
        <v>1.63</v>
      </c>
      <c r="K352" s="421" t="s">
        <v>21</v>
      </c>
      <c r="L352" s="99">
        <v>4.6499999999999995</v>
      </c>
      <c r="M352" s="421" t="s">
        <v>21</v>
      </c>
      <c r="N352" s="421" t="s">
        <v>21</v>
      </c>
      <c r="O352" s="421">
        <v>2.7</v>
      </c>
      <c r="P352" s="99" t="s">
        <v>21</v>
      </c>
      <c r="X352" s="53">
        <v>35074</v>
      </c>
      <c r="Y352" s="335">
        <v>898</v>
      </c>
    </row>
    <row r="353" spans="1:25" s="52" customFormat="1" x14ac:dyDescent="0.2">
      <c r="A353" s="335" t="s">
        <v>578</v>
      </c>
      <c r="B353" s="335" t="s">
        <v>424</v>
      </c>
      <c r="C353" s="44" t="s">
        <v>763</v>
      </c>
      <c r="D353" s="53">
        <v>42232</v>
      </c>
      <c r="E353" s="53" t="s">
        <v>588</v>
      </c>
      <c r="F353" s="53" t="s">
        <v>580</v>
      </c>
      <c r="G353" s="335">
        <v>756</v>
      </c>
      <c r="H353" s="44" t="s">
        <v>765</v>
      </c>
      <c r="I353" s="421">
        <v>52.3</v>
      </c>
      <c r="J353" s="421">
        <v>1.55</v>
      </c>
      <c r="K353" s="421" t="s">
        <v>21</v>
      </c>
      <c r="L353" s="99">
        <v>2.85</v>
      </c>
      <c r="M353" s="421" t="s">
        <v>21</v>
      </c>
      <c r="N353" s="421" t="s">
        <v>21</v>
      </c>
      <c r="O353" s="421" t="s">
        <v>21</v>
      </c>
      <c r="P353" s="99" t="s">
        <v>21</v>
      </c>
      <c r="X353" s="53">
        <v>35075</v>
      </c>
      <c r="Y353" s="335">
        <v>869</v>
      </c>
    </row>
    <row r="354" spans="1:25" s="52" customFormat="1" x14ac:dyDescent="0.2">
      <c r="A354" s="335" t="s">
        <v>578</v>
      </c>
      <c r="B354" s="335" t="s">
        <v>377</v>
      </c>
      <c r="C354" s="44" t="s">
        <v>763</v>
      </c>
      <c r="D354" s="53">
        <v>42232</v>
      </c>
      <c r="E354" s="53" t="s">
        <v>589</v>
      </c>
      <c r="F354" s="53" t="s">
        <v>580</v>
      </c>
      <c r="G354" s="335">
        <v>756</v>
      </c>
      <c r="H354" s="44" t="s">
        <v>765</v>
      </c>
      <c r="I354" s="421" t="s">
        <v>21</v>
      </c>
      <c r="J354" s="421">
        <v>1.48</v>
      </c>
      <c r="K354" s="421" t="s">
        <v>21</v>
      </c>
      <c r="L354" s="99">
        <v>2.11</v>
      </c>
      <c r="M354" s="421" t="s">
        <v>21</v>
      </c>
      <c r="N354" s="421" t="s">
        <v>21</v>
      </c>
      <c r="O354" s="421" t="s">
        <v>21</v>
      </c>
      <c r="P354" s="99" t="s">
        <v>21</v>
      </c>
      <c r="X354" s="53">
        <v>35076</v>
      </c>
      <c r="Y354" s="335">
        <v>690</v>
      </c>
    </row>
    <row r="355" spans="1:25" s="52" customFormat="1" x14ac:dyDescent="0.2">
      <c r="A355" s="335" t="s">
        <v>578</v>
      </c>
      <c r="B355" s="335" t="s">
        <v>408</v>
      </c>
      <c r="C355" s="44" t="s">
        <v>763</v>
      </c>
      <c r="D355" s="53">
        <v>42232</v>
      </c>
      <c r="E355" s="53" t="s">
        <v>592</v>
      </c>
      <c r="F355" s="53" t="s">
        <v>580</v>
      </c>
      <c r="G355" s="335">
        <v>756</v>
      </c>
      <c r="H355" s="44" t="s">
        <v>765</v>
      </c>
      <c r="I355" s="421">
        <v>27.3</v>
      </c>
      <c r="J355" s="421">
        <v>1.17</v>
      </c>
      <c r="K355" s="421" t="s">
        <v>21</v>
      </c>
      <c r="L355" s="99">
        <v>1.8699999999999999</v>
      </c>
      <c r="M355" s="421" t="s">
        <v>21</v>
      </c>
      <c r="N355" s="421" t="s">
        <v>21</v>
      </c>
      <c r="O355" s="421">
        <v>2.4</v>
      </c>
      <c r="P355" s="99" t="s">
        <v>21</v>
      </c>
      <c r="X355" s="53">
        <v>35077</v>
      </c>
      <c r="Y355" s="335">
        <v>630</v>
      </c>
    </row>
    <row r="356" spans="1:25" s="52" customFormat="1" x14ac:dyDescent="0.2">
      <c r="A356" s="335" t="s">
        <v>578</v>
      </c>
      <c r="B356" s="335" t="s">
        <v>446</v>
      </c>
      <c r="C356" s="44" t="s">
        <v>763</v>
      </c>
      <c r="D356" s="53">
        <v>42232</v>
      </c>
      <c r="E356" s="53" t="s">
        <v>594</v>
      </c>
      <c r="F356" s="53" t="s">
        <v>580</v>
      </c>
      <c r="G356" s="335">
        <v>699</v>
      </c>
      <c r="H356" s="44" t="s">
        <v>765</v>
      </c>
      <c r="I356" s="335">
        <v>100</v>
      </c>
      <c r="J356" s="335">
        <v>0.98</v>
      </c>
      <c r="K356" s="335">
        <v>0.5</v>
      </c>
      <c r="L356" s="99">
        <v>3.5</v>
      </c>
      <c r="M356" s="335">
        <v>54</v>
      </c>
      <c r="N356" s="335">
        <v>0.15</v>
      </c>
      <c r="O356" s="335">
        <v>5.0999999999999996</v>
      </c>
      <c r="P356" s="99">
        <v>2.6</v>
      </c>
      <c r="X356" s="53">
        <v>35078</v>
      </c>
      <c r="Y356" s="335">
        <v>632</v>
      </c>
    </row>
    <row r="357" spans="1:25" s="52" customFormat="1" x14ac:dyDescent="0.2">
      <c r="A357" s="335" t="s">
        <v>578</v>
      </c>
      <c r="B357" s="335" t="s">
        <v>438</v>
      </c>
      <c r="C357" s="44" t="s">
        <v>763</v>
      </c>
      <c r="D357" s="53">
        <v>42232</v>
      </c>
      <c r="E357" s="53" t="s">
        <v>588</v>
      </c>
      <c r="F357" s="53" t="s">
        <v>580</v>
      </c>
      <c r="G357" s="335">
        <v>699</v>
      </c>
      <c r="H357" s="44" t="s">
        <v>765</v>
      </c>
      <c r="I357" s="335">
        <v>540</v>
      </c>
      <c r="J357" s="335">
        <v>1.4</v>
      </c>
      <c r="K357" s="335">
        <v>0.5</v>
      </c>
      <c r="L357" s="99">
        <v>5.0999999999999996</v>
      </c>
      <c r="M357" s="335">
        <v>260</v>
      </c>
      <c r="N357" s="335">
        <v>0.15</v>
      </c>
      <c r="O357" s="335">
        <v>8.6999999999999993</v>
      </c>
      <c r="P357" s="99">
        <v>3</v>
      </c>
      <c r="X357" s="53">
        <v>35079</v>
      </c>
      <c r="Y357" s="335">
        <v>636</v>
      </c>
    </row>
    <row r="358" spans="1:25" s="52" customFormat="1" x14ac:dyDescent="0.2">
      <c r="A358" s="335" t="s">
        <v>578</v>
      </c>
      <c r="B358" s="335" t="s">
        <v>466</v>
      </c>
      <c r="C358" s="44" t="s">
        <v>763</v>
      </c>
      <c r="D358" s="53">
        <v>42232</v>
      </c>
      <c r="E358" s="53" t="s">
        <v>592</v>
      </c>
      <c r="F358" s="53" t="s">
        <v>580</v>
      </c>
      <c r="G358" s="335">
        <v>699</v>
      </c>
      <c r="H358" s="44" t="s">
        <v>765</v>
      </c>
      <c r="I358" s="335">
        <v>460</v>
      </c>
      <c r="J358" s="335">
        <v>0.93</v>
      </c>
      <c r="K358" s="335">
        <v>0.5</v>
      </c>
      <c r="L358" s="99">
        <v>2.5</v>
      </c>
      <c r="M358" s="335">
        <v>240</v>
      </c>
      <c r="N358" s="335">
        <v>0.15</v>
      </c>
      <c r="O358" s="335">
        <v>11</v>
      </c>
      <c r="P358" s="99">
        <v>2.7</v>
      </c>
      <c r="X358" s="53">
        <v>35080</v>
      </c>
      <c r="Y358" s="335">
        <v>637</v>
      </c>
    </row>
    <row r="359" spans="1:25" s="52" customFormat="1" x14ac:dyDescent="0.2">
      <c r="A359" s="335" t="s">
        <v>578</v>
      </c>
      <c r="B359" s="335" t="s">
        <v>417</v>
      </c>
      <c r="C359" s="44" t="s">
        <v>763</v>
      </c>
      <c r="D359" s="53">
        <v>42232</v>
      </c>
      <c r="E359" s="90">
        <v>333</v>
      </c>
      <c r="F359" s="53" t="s">
        <v>580</v>
      </c>
      <c r="G359" s="335">
        <v>699</v>
      </c>
      <c r="H359" s="44" t="s">
        <v>765</v>
      </c>
      <c r="I359" s="335">
        <v>310</v>
      </c>
      <c r="J359" s="335">
        <v>1.1000000000000001</v>
      </c>
      <c r="K359" s="335">
        <v>0.5</v>
      </c>
      <c r="L359" s="99">
        <v>3.2</v>
      </c>
      <c r="M359" s="335">
        <v>170</v>
      </c>
      <c r="N359" s="335">
        <v>0.15</v>
      </c>
      <c r="O359" s="335">
        <v>11</v>
      </c>
      <c r="P359" s="99">
        <v>3.4</v>
      </c>
      <c r="X359" s="53">
        <v>35081</v>
      </c>
      <c r="Y359" s="335">
        <v>631</v>
      </c>
    </row>
    <row r="360" spans="1:25" s="52" customFormat="1" x14ac:dyDescent="0.2">
      <c r="A360" s="335" t="s">
        <v>577</v>
      </c>
      <c r="B360" s="335" t="s">
        <v>568</v>
      </c>
      <c r="C360" s="44" t="s">
        <v>763</v>
      </c>
      <c r="D360" s="53">
        <v>42232.385416666664</v>
      </c>
      <c r="E360" s="53" t="s">
        <v>592</v>
      </c>
      <c r="F360" s="53" t="s">
        <v>580</v>
      </c>
      <c r="G360" s="335">
        <v>699</v>
      </c>
      <c r="H360" s="44" t="s">
        <v>765</v>
      </c>
      <c r="I360" s="421">
        <v>24.6</v>
      </c>
      <c r="J360" s="421">
        <v>1.1900000000000002</v>
      </c>
      <c r="K360" s="421" t="s">
        <v>21</v>
      </c>
      <c r="L360" s="99">
        <v>3.44</v>
      </c>
      <c r="M360" s="421" t="s">
        <v>21</v>
      </c>
      <c r="N360" s="421">
        <v>0.316</v>
      </c>
      <c r="O360" s="421" t="s">
        <v>21</v>
      </c>
      <c r="P360" s="99">
        <v>14.8</v>
      </c>
      <c r="X360" s="53">
        <v>35082</v>
      </c>
      <c r="Y360" s="335">
        <v>689</v>
      </c>
    </row>
    <row r="361" spans="1:25" s="52" customFormat="1" x14ac:dyDescent="0.2">
      <c r="A361" s="335" t="s">
        <v>577</v>
      </c>
      <c r="B361" s="335" t="s">
        <v>570</v>
      </c>
      <c r="C361" s="44" t="s">
        <v>763</v>
      </c>
      <c r="D361" s="53">
        <v>42232.418055555558</v>
      </c>
      <c r="E361" s="53" t="s">
        <v>589</v>
      </c>
      <c r="F361" s="53" t="s">
        <v>580</v>
      </c>
      <c r="G361" s="335">
        <v>699</v>
      </c>
      <c r="H361" s="44" t="s">
        <v>765</v>
      </c>
      <c r="I361" s="421" t="s">
        <v>21</v>
      </c>
      <c r="J361" s="421">
        <v>1.46</v>
      </c>
      <c r="K361" s="421" t="s">
        <v>21</v>
      </c>
      <c r="L361" s="99">
        <v>2.25</v>
      </c>
      <c r="M361" s="421" t="s">
        <v>21</v>
      </c>
      <c r="N361" s="421">
        <v>0.38200000000000001</v>
      </c>
      <c r="O361" s="421">
        <v>1.55</v>
      </c>
      <c r="P361" s="99">
        <v>12.3</v>
      </c>
      <c r="X361" s="53">
        <v>35083</v>
      </c>
      <c r="Y361" s="335">
        <v>688</v>
      </c>
    </row>
    <row r="362" spans="1:25" s="52" customFormat="1" x14ac:dyDescent="0.2">
      <c r="A362" s="335" t="s">
        <v>577</v>
      </c>
      <c r="B362" s="335" t="s">
        <v>569</v>
      </c>
      <c r="C362" s="44" t="s">
        <v>763</v>
      </c>
      <c r="D362" s="53">
        <v>42232.462500000001</v>
      </c>
      <c r="E362" s="53" t="s">
        <v>588</v>
      </c>
      <c r="F362" s="53" t="s">
        <v>580</v>
      </c>
      <c r="G362" s="335">
        <v>699</v>
      </c>
      <c r="H362" s="44" t="s">
        <v>765</v>
      </c>
      <c r="I362" s="421">
        <v>123</v>
      </c>
      <c r="J362" s="421">
        <v>1.42</v>
      </c>
      <c r="K362" s="421" t="s">
        <v>21</v>
      </c>
      <c r="L362" s="99">
        <v>3.0500000000000003</v>
      </c>
      <c r="M362" s="421" t="s">
        <v>21</v>
      </c>
      <c r="N362" s="421">
        <v>0.503</v>
      </c>
      <c r="O362" s="421">
        <v>3.96</v>
      </c>
      <c r="P362" s="99">
        <v>20.400000000000002</v>
      </c>
      <c r="X362" s="53">
        <v>35084</v>
      </c>
      <c r="Y362" s="335">
        <v>656</v>
      </c>
    </row>
    <row r="363" spans="1:25" s="52" customFormat="1" x14ac:dyDescent="0.2">
      <c r="A363" s="335" t="s">
        <v>577</v>
      </c>
      <c r="B363" s="335" t="s">
        <v>571</v>
      </c>
      <c r="C363" s="44" t="s">
        <v>763</v>
      </c>
      <c r="D363" s="53">
        <v>42232.498611111114</v>
      </c>
      <c r="E363" s="53" t="s">
        <v>593</v>
      </c>
      <c r="F363" s="53" t="s">
        <v>580</v>
      </c>
      <c r="G363" s="335">
        <v>699</v>
      </c>
      <c r="H363" s="44" t="s">
        <v>765</v>
      </c>
      <c r="I363" s="421">
        <v>53.199999999999996</v>
      </c>
      <c r="J363" s="421">
        <v>1.56</v>
      </c>
      <c r="K363" s="421" t="s">
        <v>21</v>
      </c>
      <c r="L363" s="99">
        <v>2.62</v>
      </c>
      <c r="M363" s="421" t="s">
        <v>21</v>
      </c>
      <c r="N363" s="421">
        <v>0.29500000000000004</v>
      </c>
      <c r="O363" s="421" t="s">
        <v>21</v>
      </c>
      <c r="P363" s="99">
        <v>20.5</v>
      </c>
      <c r="X363" s="53">
        <v>35085</v>
      </c>
      <c r="Y363" s="335">
        <v>615</v>
      </c>
    </row>
    <row r="364" spans="1:25" s="52" customFormat="1" x14ac:dyDescent="0.2">
      <c r="A364" s="335" t="s">
        <v>577</v>
      </c>
      <c r="B364" s="335" t="s">
        <v>572</v>
      </c>
      <c r="C364" s="44" t="s">
        <v>763</v>
      </c>
      <c r="D364" s="53">
        <v>42232.615277777775</v>
      </c>
      <c r="E364" s="53" t="s">
        <v>594</v>
      </c>
      <c r="F364" s="53" t="s">
        <v>580</v>
      </c>
      <c r="G364" s="335">
        <v>631</v>
      </c>
      <c r="H364" s="44" t="s">
        <v>765</v>
      </c>
      <c r="I364" s="335">
        <v>25</v>
      </c>
      <c r="J364" s="335">
        <v>1.2</v>
      </c>
      <c r="K364" s="335">
        <v>0.5</v>
      </c>
      <c r="L364" s="99">
        <v>2.7</v>
      </c>
      <c r="M364" s="335">
        <v>10</v>
      </c>
      <c r="N364" s="335">
        <v>0.15</v>
      </c>
      <c r="O364" s="335">
        <v>2.2999999999999998</v>
      </c>
      <c r="P364" s="99">
        <v>2.5</v>
      </c>
      <c r="X364" s="53">
        <v>35086</v>
      </c>
      <c r="Y364" s="335">
        <v>607</v>
      </c>
    </row>
    <row r="365" spans="1:25" s="52" customFormat="1" x14ac:dyDescent="0.2">
      <c r="A365" s="335" t="s">
        <v>578</v>
      </c>
      <c r="B365" s="335" t="s">
        <v>362</v>
      </c>
      <c r="C365" s="44" t="s">
        <v>763</v>
      </c>
      <c r="D365" s="53">
        <v>42233</v>
      </c>
      <c r="E365" s="53" t="s">
        <v>592</v>
      </c>
      <c r="F365" s="53" t="s">
        <v>580</v>
      </c>
      <c r="G365" s="335">
        <v>631</v>
      </c>
      <c r="H365" s="44" t="s">
        <v>765</v>
      </c>
      <c r="I365" s="335">
        <v>64</v>
      </c>
      <c r="J365" s="335">
        <v>1.5</v>
      </c>
      <c r="K365" s="335">
        <v>0.5</v>
      </c>
      <c r="L365" s="99">
        <v>2.5</v>
      </c>
      <c r="M365" s="335">
        <v>31</v>
      </c>
      <c r="N365" s="335">
        <v>0.15</v>
      </c>
      <c r="O365" s="335">
        <v>2.2999999999999998</v>
      </c>
      <c r="P365" s="99">
        <v>2.5</v>
      </c>
      <c r="X365" s="53">
        <v>35087</v>
      </c>
      <c r="Y365" s="335">
        <v>576</v>
      </c>
    </row>
    <row r="366" spans="1:25" s="52" customFormat="1" x14ac:dyDescent="0.2">
      <c r="A366" s="335" t="s">
        <v>578</v>
      </c>
      <c r="B366" s="335" t="s">
        <v>386</v>
      </c>
      <c r="C366" s="44" t="s">
        <v>763</v>
      </c>
      <c r="D366" s="53">
        <v>42233</v>
      </c>
      <c r="E366" s="53" t="s">
        <v>592</v>
      </c>
      <c r="F366" s="53" t="s">
        <v>580</v>
      </c>
      <c r="G366" s="335">
        <v>631</v>
      </c>
      <c r="H366" s="44" t="s">
        <v>765</v>
      </c>
      <c r="I366" s="335">
        <v>65</v>
      </c>
      <c r="J366" s="335">
        <v>1.3</v>
      </c>
      <c r="K366" s="335">
        <v>0.5</v>
      </c>
      <c r="L366" s="99">
        <v>2.5</v>
      </c>
      <c r="M366" s="335">
        <v>34</v>
      </c>
      <c r="N366" s="335">
        <v>0.15</v>
      </c>
      <c r="O366" s="335">
        <v>2.1</v>
      </c>
      <c r="P366" s="99">
        <v>2.5</v>
      </c>
      <c r="X366" s="53">
        <v>35088</v>
      </c>
      <c r="Y366" s="335">
        <v>611</v>
      </c>
    </row>
    <row r="367" spans="1:25" s="52" customFormat="1" x14ac:dyDescent="0.2">
      <c r="A367" s="335" t="s">
        <v>578</v>
      </c>
      <c r="B367" s="335" t="s">
        <v>431</v>
      </c>
      <c r="C367" s="44" t="s">
        <v>763</v>
      </c>
      <c r="D367" s="53">
        <v>42233</v>
      </c>
      <c r="E367" s="90">
        <v>333</v>
      </c>
      <c r="F367" s="53" t="s">
        <v>580</v>
      </c>
      <c r="G367" s="335">
        <v>631</v>
      </c>
      <c r="H367" s="44" t="s">
        <v>765</v>
      </c>
      <c r="I367" s="335">
        <v>25</v>
      </c>
      <c r="J367" s="335">
        <v>1.2</v>
      </c>
      <c r="K367" s="335">
        <v>0.5</v>
      </c>
      <c r="L367" s="99">
        <v>2.5</v>
      </c>
      <c r="M367" s="335">
        <v>10</v>
      </c>
      <c r="N367" s="335">
        <v>0.15</v>
      </c>
      <c r="O367" s="335">
        <v>1.9</v>
      </c>
      <c r="P367" s="99">
        <v>2.5</v>
      </c>
      <c r="X367" s="53">
        <v>35089</v>
      </c>
      <c r="Y367" s="335">
        <v>667</v>
      </c>
    </row>
    <row r="368" spans="1:25" s="52" customFormat="1" x14ac:dyDescent="0.2">
      <c r="A368" s="335" t="s">
        <v>578</v>
      </c>
      <c r="B368" s="335" t="s">
        <v>458</v>
      </c>
      <c r="C368" s="44" t="s">
        <v>763</v>
      </c>
      <c r="D368" s="53">
        <v>42233</v>
      </c>
      <c r="E368" s="53" t="s">
        <v>588</v>
      </c>
      <c r="F368" s="53" t="s">
        <v>580</v>
      </c>
      <c r="G368" s="335">
        <v>631</v>
      </c>
      <c r="H368" s="44" t="s">
        <v>765</v>
      </c>
      <c r="I368" s="335">
        <v>32</v>
      </c>
      <c r="J368" s="335">
        <v>1.5</v>
      </c>
      <c r="K368" s="335">
        <v>0.5</v>
      </c>
      <c r="L368" s="99">
        <v>2.6</v>
      </c>
      <c r="M368" s="335">
        <v>12</v>
      </c>
      <c r="N368" s="335">
        <v>0.15</v>
      </c>
      <c r="O368" s="335">
        <v>1.4</v>
      </c>
      <c r="P368" s="99">
        <v>2.8</v>
      </c>
      <c r="X368" s="53">
        <v>35090</v>
      </c>
      <c r="Y368" s="335">
        <v>675</v>
      </c>
    </row>
    <row r="369" spans="1:25" s="52" customFormat="1" x14ac:dyDescent="0.2">
      <c r="A369" s="335" t="s">
        <v>578</v>
      </c>
      <c r="B369" s="335" t="s">
        <v>425</v>
      </c>
      <c r="C369" s="44" t="s">
        <v>763</v>
      </c>
      <c r="D369" s="53">
        <v>42233</v>
      </c>
      <c r="E369" s="53" t="s">
        <v>592</v>
      </c>
      <c r="F369" s="53" t="s">
        <v>580</v>
      </c>
      <c r="G369" s="335">
        <v>631</v>
      </c>
      <c r="H369" s="44" t="s">
        <v>765</v>
      </c>
      <c r="I369" s="421" t="s">
        <v>21</v>
      </c>
      <c r="J369" s="421">
        <v>1.22</v>
      </c>
      <c r="K369" s="421" t="s">
        <v>21</v>
      </c>
      <c r="L369" s="99">
        <v>1.6700000000000002</v>
      </c>
      <c r="M369" s="421" t="s">
        <v>21</v>
      </c>
      <c r="N369" s="421" t="s">
        <v>21</v>
      </c>
      <c r="O369" s="421" t="s">
        <v>21</v>
      </c>
      <c r="P369" s="99">
        <v>9.6399999999999988</v>
      </c>
      <c r="X369" s="53">
        <v>35091</v>
      </c>
      <c r="Y369" s="335">
        <v>956</v>
      </c>
    </row>
    <row r="370" spans="1:25" s="52" customFormat="1" x14ac:dyDescent="0.2">
      <c r="A370" s="335" t="s">
        <v>578</v>
      </c>
      <c r="B370" s="335" t="s">
        <v>401</v>
      </c>
      <c r="C370" s="44" t="s">
        <v>763</v>
      </c>
      <c r="D370" s="53">
        <v>42233</v>
      </c>
      <c r="E370" s="53" t="s">
        <v>589</v>
      </c>
      <c r="F370" s="53" t="s">
        <v>580</v>
      </c>
      <c r="G370" s="335">
        <v>631</v>
      </c>
      <c r="H370" s="44" t="s">
        <v>765</v>
      </c>
      <c r="I370" s="421">
        <v>32.9</v>
      </c>
      <c r="J370" s="421">
        <v>1.32</v>
      </c>
      <c r="K370" s="421" t="s">
        <v>21</v>
      </c>
      <c r="L370" s="99">
        <v>1.91</v>
      </c>
      <c r="M370" s="421" t="s">
        <v>21</v>
      </c>
      <c r="N370" s="421" t="s">
        <v>21</v>
      </c>
      <c r="O370" s="421">
        <v>1.79</v>
      </c>
      <c r="P370" s="99">
        <v>8.68</v>
      </c>
      <c r="X370" s="53">
        <v>35092</v>
      </c>
      <c r="Y370" s="420">
        <v>1070</v>
      </c>
    </row>
    <row r="371" spans="1:25" s="52" customFormat="1" x14ac:dyDescent="0.2">
      <c r="A371" s="335" t="s">
        <v>578</v>
      </c>
      <c r="B371" s="335" t="s">
        <v>409</v>
      </c>
      <c r="C371" s="44" t="s">
        <v>763</v>
      </c>
      <c r="D371" s="53">
        <v>42233</v>
      </c>
      <c r="E371" s="53" t="s">
        <v>588</v>
      </c>
      <c r="F371" s="53" t="s">
        <v>580</v>
      </c>
      <c r="G371" s="335">
        <v>631</v>
      </c>
      <c r="H371" s="44" t="s">
        <v>765</v>
      </c>
      <c r="I371" s="421">
        <v>83.3</v>
      </c>
      <c r="J371" s="421">
        <v>1.45</v>
      </c>
      <c r="K371" s="421" t="s">
        <v>21</v>
      </c>
      <c r="L371" s="99">
        <v>2.8600000000000003</v>
      </c>
      <c r="M371" s="421" t="s">
        <v>21</v>
      </c>
      <c r="N371" s="421">
        <v>0.311</v>
      </c>
      <c r="O371" s="421">
        <v>3.5100000000000002</v>
      </c>
      <c r="P371" s="99">
        <v>9.2899999999999991</v>
      </c>
      <c r="X371" s="53">
        <v>35093</v>
      </c>
      <c r="Y371" s="420">
        <v>1020</v>
      </c>
    </row>
    <row r="372" spans="1:25" s="52" customFormat="1" x14ac:dyDescent="0.2">
      <c r="A372" s="335" t="s">
        <v>578</v>
      </c>
      <c r="B372" s="335" t="s">
        <v>378</v>
      </c>
      <c r="C372" s="44" t="s">
        <v>763</v>
      </c>
      <c r="D372" s="53">
        <v>42233</v>
      </c>
      <c r="E372" s="53" t="s">
        <v>593</v>
      </c>
      <c r="F372" s="53" t="s">
        <v>580</v>
      </c>
      <c r="G372" s="335">
        <v>631</v>
      </c>
      <c r="H372" s="44" t="s">
        <v>765</v>
      </c>
      <c r="I372" s="421">
        <v>74.800000000000011</v>
      </c>
      <c r="J372" s="421">
        <v>1.57</v>
      </c>
      <c r="K372" s="421" t="s">
        <v>21</v>
      </c>
      <c r="L372" s="99">
        <v>2.15</v>
      </c>
      <c r="M372" s="421" t="s">
        <v>21</v>
      </c>
      <c r="N372" s="421" t="s">
        <v>21</v>
      </c>
      <c r="O372" s="421">
        <v>1.6199999999999999</v>
      </c>
      <c r="P372" s="99">
        <v>15.299999999999999</v>
      </c>
      <c r="X372" s="53">
        <v>35094</v>
      </c>
      <c r="Y372" s="335">
        <v>929</v>
      </c>
    </row>
    <row r="373" spans="1:25" s="52" customFormat="1" x14ac:dyDescent="0.2">
      <c r="A373" s="335" t="s">
        <v>578</v>
      </c>
      <c r="B373" s="335" t="s">
        <v>447</v>
      </c>
      <c r="C373" s="44" t="s">
        <v>763</v>
      </c>
      <c r="D373" s="53">
        <v>42233</v>
      </c>
      <c r="E373" s="53" t="s">
        <v>588</v>
      </c>
      <c r="F373" s="53" t="s">
        <v>580</v>
      </c>
      <c r="G373" s="335">
        <v>610</v>
      </c>
      <c r="H373" s="44" t="s">
        <v>765</v>
      </c>
      <c r="I373" s="421">
        <v>50.4</v>
      </c>
      <c r="J373" s="421">
        <v>1.42</v>
      </c>
      <c r="K373" s="421" t="s">
        <v>21</v>
      </c>
      <c r="L373" s="99">
        <v>2.19</v>
      </c>
      <c r="M373" s="421" t="s">
        <v>21</v>
      </c>
      <c r="N373" s="421" t="s">
        <v>21</v>
      </c>
      <c r="O373" s="421" t="s">
        <v>21</v>
      </c>
      <c r="P373" s="99">
        <v>8.35</v>
      </c>
      <c r="X373" s="53">
        <v>35095</v>
      </c>
      <c r="Y373" s="335">
        <v>952</v>
      </c>
    </row>
    <row r="374" spans="1:25" s="52" customFormat="1" x14ac:dyDescent="0.2">
      <c r="A374" s="335" t="s">
        <v>578</v>
      </c>
      <c r="B374" s="335" t="s">
        <v>439</v>
      </c>
      <c r="C374" s="44" t="s">
        <v>763</v>
      </c>
      <c r="D374" s="53">
        <v>42233</v>
      </c>
      <c r="E374" s="53" t="s">
        <v>589</v>
      </c>
      <c r="F374" s="53" t="s">
        <v>580</v>
      </c>
      <c r="G374" s="335">
        <v>610</v>
      </c>
      <c r="H374" s="44" t="s">
        <v>765</v>
      </c>
      <c r="I374" s="421">
        <v>24.400000000000002</v>
      </c>
      <c r="J374" s="421">
        <v>1.42</v>
      </c>
      <c r="K374" s="421" t="s">
        <v>21</v>
      </c>
      <c r="L374" s="99">
        <v>2.33</v>
      </c>
      <c r="M374" s="421" t="s">
        <v>21</v>
      </c>
      <c r="N374" s="421" t="s">
        <v>21</v>
      </c>
      <c r="O374" s="421" t="s">
        <v>21</v>
      </c>
      <c r="P374" s="99">
        <v>9.07</v>
      </c>
      <c r="X374" s="53">
        <v>35096</v>
      </c>
      <c r="Y374" s="335">
        <v>964</v>
      </c>
    </row>
    <row r="375" spans="1:25" s="52" customFormat="1" x14ac:dyDescent="0.2">
      <c r="A375" s="335" t="s">
        <v>578</v>
      </c>
      <c r="B375" s="335" t="s">
        <v>467</v>
      </c>
      <c r="C375" s="44" t="s">
        <v>763</v>
      </c>
      <c r="D375" s="53">
        <v>42233</v>
      </c>
      <c r="E375" s="53" t="s">
        <v>592</v>
      </c>
      <c r="F375" s="53" t="s">
        <v>580</v>
      </c>
      <c r="G375" s="335">
        <v>610</v>
      </c>
      <c r="H375" s="44" t="s">
        <v>765</v>
      </c>
      <c r="I375" s="421" t="s">
        <v>21</v>
      </c>
      <c r="J375" s="421">
        <v>1.4</v>
      </c>
      <c r="K375" s="421" t="s">
        <v>21</v>
      </c>
      <c r="L375" s="99">
        <v>1.9300000000000002</v>
      </c>
      <c r="M375" s="421" t="s">
        <v>21</v>
      </c>
      <c r="N375" s="421" t="s">
        <v>21</v>
      </c>
      <c r="O375" s="421" t="s">
        <v>21</v>
      </c>
      <c r="P375" s="99">
        <v>6.64</v>
      </c>
      <c r="X375" s="53">
        <v>35097</v>
      </c>
      <c r="Y375" s="335">
        <v>991</v>
      </c>
    </row>
    <row r="376" spans="1:25" s="52" customFormat="1" x14ac:dyDescent="0.2">
      <c r="A376" s="335" t="s">
        <v>578</v>
      </c>
      <c r="B376" s="335" t="s">
        <v>419</v>
      </c>
      <c r="C376" s="44" t="s">
        <v>763</v>
      </c>
      <c r="D376" s="53">
        <v>42233</v>
      </c>
      <c r="E376" s="53" t="s">
        <v>594</v>
      </c>
      <c r="F376" s="53" t="s">
        <v>580</v>
      </c>
      <c r="G376" s="335">
        <v>533</v>
      </c>
      <c r="H376" s="44" t="s">
        <v>765</v>
      </c>
      <c r="I376" s="335">
        <v>25</v>
      </c>
      <c r="J376" s="335">
        <v>1.4</v>
      </c>
      <c r="K376" s="335">
        <v>0.5</v>
      </c>
      <c r="L376" s="99">
        <v>2.1</v>
      </c>
      <c r="M376" s="335">
        <v>10</v>
      </c>
      <c r="N376" s="335">
        <v>0.15</v>
      </c>
      <c r="O376" s="335">
        <v>2.1</v>
      </c>
      <c r="P376" s="99">
        <v>2.5</v>
      </c>
      <c r="X376" s="53">
        <v>35098</v>
      </c>
      <c r="Y376" s="335">
        <v>923</v>
      </c>
    </row>
    <row r="377" spans="1:25" s="52" customFormat="1" x14ac:dyDescent="0.2">
      <c r="A377" s="335" t="s">
        <v>578</v>
      </c>
      <c r="B377" s="335" t="s">
        <v>418</v>
      </c>
      <c r="C377" s="44" t="s">
        <v>763</v>
      </c>
      <c r="D377" s="53">
        <v>42233</v>
      </c>
      <c r="E377" s="53" t="s">
        <v>592</v>
      </c>
      <c r="F377" s="53" t="s">
        <v>580</v>
      </c>
      <c r="G377" s="335">
        <v>533</v>
      </c>
      <c r="H377" s="44" t="s">
        <v>765</v>
      </c>
      <c r="I377" s="335">
        <v>37</v>
      </c>
      <c r="J377" s="335">
        <v>1.4</v>
      </c>
      <c r="K377" s="335">
        <v>0.5</v>
      </c>
      <c r="L377" s="99">
        <v>2.1</v>
      </c>
      <c r="M377" s="335">
        <v>13</v>
      </c>
      <c r="N377" s="335">
        <v>0.15</v>
      </c>
      <c r="O377" s="335">
        <v>2.2999999999999998</v>
      </c>
      <c r="P377" s="99">
        <v>4</v>
      </c>
      <c r="X377" s="53">
        <v>35099</v>
      </c>
      <c r="Y377" s="335">
        <v>846</v>
      </c>
    </row>
    <row r="378" spans="1:25" s="52" customFormat="1" x14ac:dyDescent="0.2">
      <c r="A378" s="335" t="s">
        <v>577</v>
      </c>
      <c r="B378" s="335" t="s">
        <v>565</v>
      </c>
      <c r="C378" s="44" t="s">
        <v>763</v>
      </c>
      <c r="D378" s="53">
        <v>42233.543749999997</v>
      </c>
      <c r="E378" s="90">
        <v>333</v>
      </c>
      <c r="F378" s="53" t="s">
        <v>580</v>
      </c>
      <c r="G378" s="335">
        <v>533</v>
      </c>
      <c r="H378" s="44" t="s">
        <v>765</v>
      </c>
      <c r="I378" s="335">
        <v>210</v>
      </c>
      <c r="J378" s="335">
        <v>1.3</v>
      </c>
      <c r="K378" s="335">
        <v>0.5</v>
      </c>
      <c r="L378" s="99">
        <v>2.9</v>
      </c>
      <c r="M378" s="335">
        <v>110</v>
      </c>
      <c r="N378" s="335">
        <v>0.15</v>
      </c>
      <c r="O378" s="335">
        <v>7.4</v>
      </c>
      <c r="P378" s="99">
        <v>3.1</v>
      </c>
      <c r="X378" s="53">
        <v>35100</v>
      </c>
      <c r="Y378" s="335">
        <v>828</v>
      </c>
    </row>
    <row r="379" spans="1:25" s="52" customFormat="1" x14ac:dyDescent="0.2">
      <c r="A379" s="335" t="s">
        <v>577</v>
      </c>
      <c r="B379" s="335" t="s">
        <v>559</v>
      </c>
      <c r="C379" s="44" t="s">
        <v>763</v>
      </c>
      <c r="D379" s="53">
        <v>42233.62777777778</v>
      </c>
      <c r="E379" s="53" t="s">
        <v>588</v>
      </c>
      <c r="F379" s="53" t="s">
        <v>580</v>
      </c>
      <c r="G379" s="335">
        <v>533</v>
      </c>
      <c r="H379" s="44" t="s">
        <v>765</v>
      </c>
      <c r="I379" s="335">
        <v>25</v>
      </c>
      <c r="J379" s="335">
        <v>1.3</v>
      </c>
      <c r="K379" s="335">
        <v>0.5</v>
      </c>
      <c r="L379" s="99">
        <v>2.5</v>
      </c>
      <c r="M379" s="335">
        <v>10</v>
      </c>
      <c r="N379" s="335">
        <v>0.15</v>
      </c>
      <c r="O379" s="335">
        <v>1.5</v>
      </c>
      <c r="P379" s="99">
        <v>2.9</v>
      </c>
      <c r="X379" s="53">
        <v>35101</v>
      </c>
      <c r="Y379" s="335">
        <v>837</v>
      </c>
    </row>
    <row r="380" spans="1:25" s="52" customFormat="1" x14ac:dyDescent="0.2">
      <c r="A380" s="335" t="s">
        <v>577</v>
      </c>
      <c r="B380" s="335" t="s">
        <v>560</v>
      </c>
      <c r="C380" s="44" t="s">
        <v>763</v>
      </c>
      <c r="D380" s="53">
        <v>42233.647916666669</v>
      </c>
      <c r="E380" s="53" t="s">
        <v>594</v>
      </c>
      <c r="F380" s="53" t="s">
        <v>580</v>
      </c>
      <c r="G380" s="335">
        <v>530</v>
      </c>
      <c r="H380" s="44" t="s">
        <v>765</v>
      </c>
      <c r="I380" s="335">
        <v>230</v>
      </c>
      <c r="J380" s="335">
        <v>1.3</v>
      </c>
      <c r="K380" s="335">
        <v>0.5</v>
      </c>
      <c r="L380" s="99">
        <v>1.9</v>
      </c>
      <c r="M380" s="335">
        <v>110</v>
      </c>
      <c r="N380" s="335">
        <v>0.15</v>
      </c>
      <c r="O380" s="335">
        <v>6.1</v>
      </c>
      <c r="P380" s="99">
        <v>29</v>
      </c>
      <c r="X380" s="53">
        <v>35102</v>
      </c>
      <c r="Y380" s="335">
        <v>847</v>
      </c>
    </row>
    <row r="381" spans="1:25" s="52" customFormat="1" x14ac:dyDescent="0.2">
      <c r="A381" s="335" t="s">
        <v>577</v>
      </c>
      <c r="B381" s="335" t="s">
        <v>561</v>
      </c>
      <c r="C381" s="44" t="s">
        <v>763</v>
      </c>
      <c r="D381" s="53">
        <v>42233.671527777777</v>
      </c>
      <c r="E381" s="53" t="s">
        <v>592</v>
      </c>
      <c r="F381" s="53" t="s">
        <v>580</v>
      </c>
      <c r="G381" s="335">
        <v>530</v>
      </c>
      <c r="H381" s="44" t="s">
        <v>765</v>
      </c>
      <c r="I381" s="335">
        <v>25</v>
      </c>
      <c r="J381" s="335">
        <v>1.3</v>
      </c>
      <c r="K381" s="335">
        <v>0.5</v>
      </c>
      <c r="L381" s="99">
        <v>1.9</v>
      </c>
      <c r="M381" s="335">
        <v>10</v>
      </c>
      <c r="N381" s="335">
        <v>0.15</v>
      </c>
      <c r="O381" s="335">
        <v>1.4</v>
      </c>
      <c r="P381" s="99">
        <v>2.5</v>
      </c>
      <c r="X381" s="53">
        <v>35103</v>
      </c>
      <c r="Y381" s="335">
        <v>842</v>
      </c>
    </row>
    <row r="382" spans="1:25" s="52" customFormat="1" x14ac:dyDescent="0.2">
      <c r="A382" s="335" t="s">
        <v>578</v>
      </c>
      <c r="B382" s="335" t="s">
        <v>363</v>
      </c>
      <c r="C382" s="44" t="s">
        <v>763</v>
      </c>
      <c r="D382" s="53">
        <v>42234</v>
      </c>
      <c r="E382" s="53" t="s">
        <v>592</v>
      </c>
      <c r="F382" s="53" t="s">
        <v>580</v>
      </c>
      <c r="G382" s="335">
        <v>530</v>
      </c>
      <c r="H382" s="44" t="s">
        <v>765</v>
      </c>
      <c r="I382" s="335">
        <v>26</v>
      </c>
      <c r="J382" s="335">
        <v>1.1000000000000001</v>
      </c>
      <c r="K382" s="335">
        <v>0.5</v>
      </c>
      <c r="L382" s="99">
        <v>1.9</v>
      </c>
      <c r="M382" s="335">
        <v>16</v>
      </c>
      <c r="N382" s="335">
        <v>0.15</v>
      </c>
      <c r="O382" s="335">
        <v>1.5</v>
      </c>
      <c r="P382" s="99">
        <v>2.5</v>
      </c>
      <c r="X382" s="53">
        <v>35104</v>
      </c>
      <c r="Y382" s="335">
        <v>895</v>
      </c>
    </row>
    <row r="383" spans="1:25" s="52" customFormat="1" x14ac:dyDescent="0.2">
      <c r="A383" s="335" t="s">
        <v>578</v>
      </c>
      <c r="B383" s="335" t="s">
        <v>387</v>
      </c>
      <c r="C383" s="44" t="s">
        <v>763</v>
      </c>
      <c r="D383" s="53">
        <v>42234</v>
      </c>
      <c r="E383" s="90">
        <v>333</v>
      </c>
      <c r="F383" s="53" t="s">
        <v>580</v>
      </c>
      <c r="G383" s="335">
        <v>530</v>
      </c>
      <c r="H383" s="44" t="s">
        <v>765</v>
      </c>
      <c r="I383" s="335">
        <v>30</v>
      </c>
      <c r="J383" s="335">
        <v>1.3</v>
      </c>
      <c r="K383" s="335">
        <v>0.5</v>
      </c>
      <c r="L383" s="99">
        <v>2.2000000000000002</v>
      </c>
      <c r="M383" s="335">
        <v>10</v>
      </c>
      <c r="N383" s="335">
        <v>0.15</v>
      </c>
      <c r="O383" s="335">
        <v>2.2000000000000002</v>
      </c>
      <c r="P383" s="99">
        <v>2.5</v>
      </c>
      <c r="X383" s="53">
        <v>35105</v>
      </c>
      <c r="Y383" s="335">
        <v>912</v>
      </c>
    </row>
    <row r="384" spans="1:25" s="52" customFormat="1" x14ac:dyDescent="0.2">
      <c r="A384" s="335" t="s">
        <v>578</v>
      </c>
      <c r="B384" s="335" t="s">
        <v>432</v>
      </c>
      <c r="C384" s="44" t="s">
        <v>763</v>
      </c>
      <c r="D384" s="53">
        <v>42234</v>
      </c>
      <c r="E384" s="53" t="s">
        <v>588</v>
      </c>
      <c r="F384" s="53" t="s">
        <v>580</v>
      </c>
      <c r="G384" s="335">
        <v>530</v>
      </c>
      <c r="H384" s="44" t="s">
        <v>765</v>
      </c>
      <c r="I384" s="335">
        <v>25</v>
      </c>
      <c r="J384" s="335">
        <v>1.5</v>
      </c>
      <c r="K384" s="335">
        <v>0.5</v>
      </c>
      <c r="L384" s="99">
        <v>1.8</v>
      </c>
      <c r="M384" s="335">
        <v>10</v>
      </c>
      <c r="N384" s="335">
        <v>0.15</v>
      </c>
      <c r="O384" s="335">
        <v>0.91</v>
      </c>
      <c r="P384" s="99">
        <v>2.5</v>
      </c>
      <c r="X384" s="53">
        <v>35106</v>
      </c>
      <c r="Y384" s="335">
        <v>924</v>
      </c>
    </row>
    <row r="385" spans="1:25" s="52" customFormat="1" x14ac:dyDescent="0.2">
      <c r="A385" s="335" t="s">
        <v>578</v>
      </c>
      <c r="B385" s="335" t="s">
        <v>459</v>
      </c>
      <c r="C385" s="44" t="s">
        <v>763</v>
      </c>
      <c r="D385" s="53">
        <v>42234</v>
      </c>
      <c r="E385" s="53" t="s">
        <v>589</v>
      </c>
      <c r="F385" s="53" t="s">
        <v>580</v>
      </c>
      <c r="G385" s="335">
        <v>533</v>
      </c>
      <c r="H385" s="44" t="s">
        <v>765</v>
      </c>
      <c r="I385" s="421">
        <v>605</v>
      </c>
      <c r="J385" s="421">
        <v>1.4300000000000002</v>
      </c>
      <c r="K385" s="421" t="s">
        <v>21</v>
      </c>
      <c r="L385" s="99">
        <v>2.98</v>
      </c>
      <c r="M385" s="421">
        <v>314</v>
      </c>
      <c r="N385" s="421" t="s">
        <v>21</v>
      </c>
      <c r="O385" s="421">
        <v>5.1599999999999993</v>
      </c>
      <c r="P385" s="99">
        <v>13.2</v>
      </c>
      <c r="X385" s="53">
        <v>35107</v>
      </c>
      <c r="Y385" s="335">
        <v>915</v>
      </c>
    </row>
    <row r="386" spans="1:25" s="52" customFormat="1" x14ac:dyDescent="0.2">
      <c r="A386" s="335" t="s">
        <v>578</v>
      </c>
      <c r="B386" s="335" t="s">
        <v>402</v>
      </c>
      <c r="C386" s="44" t="s">
        <v>763</v>
      </c>
      <c r="D386" s="53">
        <v>42234</v>
      </c>
      <c r="E386" s="53" t="s">
        <v>592</v>
      </c>
      <c r="F386" s="53" t="s">
        <v>580</v>
      </c>
      <c r="G386" s="335">
        <v>533</v>
      </c>
      <c r="H386" s="44" t="s">
        <v>765</v>
      </c>
      <c r="I386" s="421">
        <v>375</v>
      </c>
      <c r="J386" s="421">
        <v>0.91200000000000003</v>
      </c>
      <c r="K386" s="421" t="s">
        <v>21</v>
      </c>
      <c r="L386" s="99">
        <v>4.34</v>
      </c>
      <c r="M386" s="421">
        <v>296</v>
      </c>
      <c r="N386" s="421" t="s">
        <v>21</v>
      </c>
      <c r="O386" s="421">
        <v>2.2799999999999998</v>
      </c>
      <c r="P386" s="99">
        <v>15.9</v>
      </c>
      <c r="X386" s="53">
        <v>35108</v>
      </c>
      <c r="Y386" s="335">
        <v>905</v>
      </c>
    </row>
    <row r="387" spans="1:25" s="52" customFormat="1" x14ac:dyDescent="0.2">
      <c r="A387" s="335" t="s">
        <v>578</v>
      </c>
      <c r="B387" s="335" t="s">
        <v>410</v>
      </c>
      <c r="C387" s="44" t="s">
        <v>763</v>
      </c>
      <c r="D387" s="53">
        <v>42234</v>
      </c>
      <c r="E387" s="53" t="s">
        <v>594</v>
      </c>
      <c r="F387" s="53" t="s">
        <v>580</v>
      </c>
      <c r="G387" s="335">
        <v>533</v>
      </c>
      <c r="H387" s="44" t="s">
        <v>765</v>
      </c>
      <c r="I387" s="335">
        <v>24</v>
      </c>
      <c r="J387" s="335">
        <v>1.1000000000000001</v>
      </c>
      <c r="K387" s="335">
        <v>0.5</v>
      </c>
      <c r="L387" s="99">
        <v>2.8</v>
      </c>
      <c r="M387" s="335">
        <v>17</v>
      </c>
      <c r="N387" s="335">
        <v>0.06</v>
      </c>
      <c r="O387" s="335">
        <v>1.5</v>
      </c>
      <c r="P387" s="99">
        <v>2.8</v>
      </c>
      <c r="X387" s="53">
        <v>35109</v>
      </c>
      <c r="Y387" s="335">
        <v>898</v>
      </c>
    </row>
    <row r="388" spans="1:25" s="52" customFormat="1" x14ac:dyDescent="0.2">
      <c r="A388" s="335" t="s">
        <v>578</v>
      </c>
      <c r="B388" s="335" t="s">
        <v>411</v>
      </c>
      <c r="C388" s="44" t="s">
        <v>763</v>
      </c>
      <c r="D388" s="53">
        <v>42234</v>
      </c>
      <c r="E388" s="53" t="s">
        <v>592</v>
      </c>
      <c r="F388" s="53" t="s">
        <v>580</v>
      </c>
      <c r="G388" s="335">
        <v>533</v>
      </c>
      <c r="H388" s="44" t="s">
        <v>765</v>
      </c>
      <c r="I388" s="335">
        <v>24</v>
      </c>
      <c r="J388" s="335">
        <v>1.3</v>
      </c>
      <c r="K388" s="335">
        <v>0.5</v>
      </c>
      <c r="L388" s="99">
        <v>3.1</v>
      </c>
      <c r="M388" s="335">
        <v>17</v>
      </c>
      <c r="N388" s="335">
        <v>0.06</v>
      </c>
      <c r="O388" s="335">
        <v>1.4</v>
      </c>
      <c r="P388" s="99">
        <v>2.8</v>
      </c>
      <c r="X388" s="53">
        <v>35110</v>
      </c>
      <c r="Y388" s="335">
        <v>893</v>
      </c>
    </row>
    <row r="389" spans="1:25" s="52" customFormat="1" x14ac:dyDescent="0.2">
      <c r="A389" s="335" t="s">
        <v>578</v>
      </c>
      <c r="B389" s="335" t="s">
        <v>595</v>
      </c>
      <c r="C389" s="44" t="s">
        <v>763</v>
      </c>
      <c r="D389" s="53">
        <v>42234</v>
      </c>
      <c r="E389" s="53" t="s">
        <v>592</v>
      </c>
      <c r="F389" s="53" t="s">
        <v>580</v>
      </c>
      <c r="G389" s="335">
        <v>533</v>
      </c>
      <c r="H389" s="44" t="s">
        <v>765</v>
      </c>
      <c r="I389" s="335">
        <v>24</v>
      </c>
      <c r="J389" s="335">
        <v>1.4</v>
      </c>
      <c r="K389" s="335">
        <v>0.5</v>
      </c>
      <c r="L389" s="99">
        <v>2.9</v>
      </c>
      <c r="M389" s="335">
        <v>17</v>
      </c>
      <c r="N389" s="335">
        <v>0.06</v>
      </c>
      <c r="O389" s="335">
        <v>1.2</v>
      </c>
      <c r="P389" s="99">
        <v>2.8</v>
      </c>
      <c r="X389" s="53">
        <v>35111</v>
      </c>
      <c r="Y389" s="335">
        <v>898</v>
      </c>
    </row>
    <row r="390" spans="1:25" s="52" customFormat="1" x14ac:dyDescent="0.2">
      <c r="A390" s="335" t="s">
        <v>578</v>
      </c>
      <c r="B390" s="335" t="s">
        <v>379</v>
      </c>
      <c r="C390" s="44" t="s">
        <v>763</v>
      </c>
      <c r="D390" s="53">
        <v>42234</v>
      </c>
      <c r="E390" s="90">
        <v>333</v>
      </c>
      <c r="F390" s="53" t="s">
        <v>580</v>
      </c>
      <c r="G390" s="335">
        <v>533</v>
      </c>
      <c r="H390" s="44" t="s">
        <v>765</v>
      </c>
      <c r="I390" s="335">
        <v>24</v>
      </c>
      <c r="J390" s="335">
        <v>1.3</v>
      </c>
      <c r="K390" s="335">
        <v>0.5</v>
      </c>
      <c r="L390" s="99">
        <v>3</v>
      </c>
      <c r="M390" s="335">
        <v>17</v>
      </c>
      <c r="N390" s="335">
        <v>0.06</v>
      </c>
      <c r="O390" s="335">
        <v>1.8</v>
      </c>
      <c r="P390" s="99">
        <v>2.8</v>
      </c>
      <c r="X390" s="53">
        <v>35112</v>
      </c>
      <c r="Y390" s="335">
        <v>905</v>
      </c>
    </row>
    <row r="391" spans="1:25" s="52" customFormat="1" x14ac:dyDescent="0.2">
      <c r="A391" s="335" t="s">
        <v>578</v>
      </c>
      <c r="B391" s="335" t="s">
        <v>448</v>
      </c>
      <c r="C391" s="44" t="s">
        <v>763</v>
      </c>
      <c r="D391" s="53">
        <v>42234</v>
      </c>
      <c r="E391" s="53" t="s">
        <v>588</v>
      </c>
      <c r="F391" s="53" t="s">
        <v>580</v>
      </c>
      <c r="G391" s="335">
        <v>533</v>
      </c>
      <c r="H391" s="44" t="s">
        <v>765</v>
      </c>
      <c r="I391" s="335">
        <v>24</v>
      </c>
      <c r="J391" s="335">
        <v>1.3</v>
      </c>
      <c r="K391" s="335">
        <v>0.5</v>
      </c>
      <c r="L391" s="99">
        <v>3</v>
      </c>
      <c r="M391" s="335">
        <v>17</v>
      </c>
      <c r="N391" s="335">
        <v>0.06</v>
      </c>
      <c r="O391" s="335">
        <v>1.2</v>
      </c>
      <c r="P391" s="99">
        <v>2.8</v>
      </c>
      <c r="X391" s="53">
        <v>35113</v>
      </c>
      <c r="Y391" s="335">
        <v>898</v>
      </c>
    </row>
    <row r="392" spans="1:25" s="52" customFormat="1" x14ac:dyDescent="0.2">
      <c r="A392" s="335" t="s">
        <v>578</v>
      </c>
      <c r="B392" s="335" t="s">
        <v>440</v>
      </c>
      <c r="C392" s="44" t="s">
        <v>763</v>
      </c>
      <c r="D392" s="53">
        <v>42234</v>
      </c>
      <c r="E392" s="53" t="s">
        <v>592</v>
      </c>
      <c r="F392" s="53" t="s">
        <v>580</v>
      </c>
      <c r="G392" s="335">
        <v>908</v>
      </c>
      <c r="H392" s="44" t="s">
        <v>765</v>
      </c>
      <c r="I392" s="421" t="s">
        <v>21</v>
      </c>
      <c r="J392" s="421">
        <v>1.03</v>
      </c>
      <c r="K392" s="421" t="s">
        <v>21</v>
      </c>
      <c r="L392" s="99">
        <v>1.3</v>
      </c>
      <c r="M392" s="421" t="s">
        <v>21</v>
      </c>
      <c r="N392" s="421" t="s">
        <v>21</v>
      </c>
      <c r="O392" s="421">
        <v>2.0300000000000002</v>
      </c>
      <c r="P392" s="99" t="s">
        <v>21</v>
      </c>
      <c r="X392" s="53">
        <v>35114</v>
      </c>
      <c r="Y392" s="335">
        <v>885</v>
      </c>
    </row>
    <row r="393" spans="1:25" s="52" customFormat="1" x14ac:dyDescent="0.2">
      <c r="A393" s="335" t="s">
        <v>577</v>
      </c>
      <c r="B393" s="335" t="s">
        <v>561</v>
      </c>
      <c r="C393" s="44" t="s">
        <v>763</v>
      </c>
      <c r="D393" s="53">
        <v>42234.361805555556</v>
      </c>
      <c r="E393" s="53" t="s">
        <v>594</v>
      </c>
      <c r="F393" s="53" t="s">
        <v>580</v>
      </c>
      <c r="G393" s="335">
        <v>908</v>
      </c>
      <c r="H393" s="44" t="s">
        <v>765</v>
      </c>
      <c r="I393" s="421" t="s">
        <v>21</v>
      </c>
      <c r="J393" s="421">
        <v>1.1000000000000001</v>
      </c>
      <c r="K393" s="421" t="s">
        <v>21</v>
      </c>
      <c r="L393" s="99">
        <v>1.27</v>
      </c>
      <c r="M393" s="421" t="s">
        <v>21</v>
      </c>
      <c r="N393" s="421" t="s">
        <v>21</v>
      </c>
      <c r="O393" s="421" t="s">
        <v>21</v>
      </c>
      <c r="P393" s="99" t="s">
        <v>21</v>
      </c>
      <c r="X393" s="53">
        <v>35115</v>
      </c>
      <c r="Y393" s="335">
        <v>925</v>
      </c>
    </row>
    <row r="394" spans="1:25" s="52" customFormat="1" x14ac:dyDescent="0.2">
      <c r="A394" s="335" t="s">
        <v>577</v>
      </c>
      <c r="B394" s="335" t="s">
        <v>562</v>
      </c>
      <c r="C394" s="44" t="s">
        <v>763</v>
      </c>
      <c r="D394" s="53">
        <v>42234.413888888892</v>
      </c>
      <c r="E394" s="53" t="s">
        <v>593</v>
      </c>
      <c r="F394" s="53" t="s">
        <v>580</v>
      </c>
      <c r="G394" s="335">
        <v>829</v>
      </c>
      <c r="H394" s="44" t="s">
        <v>765</v>
      </c>
      <c r="I394" s="421">
        <v>1100</v>
      </c>
      <c r="J394" s="421">
        <v>1.57</v>
      </c>
      <c r="K394" s="421" t="s">
        <v>21</v>
      </c>
      <c r="L394" s="99">
        <v>2.29</v>
      </c>
      <c r="M394" s="421">
        <v>774</v>
      </c>
      <c r="N394" s="421">
        <v>0.47</v>
      </c>
      <c r="O394" s="421">
        <v>16.100000000000001</v>
      </c>
      <c r="P394" s="99" t="s">
        <v>21</v>
      </c>
      <c r="X394" s="53">
        <v>35116</v>
      </c>
      <c r="Y394" s="335">
        <v>839</v>
      </c>
    </row>
    <row r="395" spans="1:25" s="52" customFormat="1" x14ac:dyDescent="0.2">
      <c r="A395" s="335" t="s">
        <v>577</v>
      </c>
      <c r="B395" s="335" t="s">
        <v>560</v>
      </c>
      <c r="C395" s="44" t="s">
        <v>763</v>
      </c>
      <c r="D395" s="53">
        <v>42234.473611111112</v>
      </c>
      <c r="E395" s="53" t="s">
        <v>587</v>
      </c>
      <c r="F395" s="53" t="s">
        <v>590</v>
      </c>
      <c r="G395" s="335">
        <v>1130</v>
      </c>
      <c r="H395" s="44" t="s">
        <v>765</v>
      </c>
      <c r="I395" s="335">
        <v>470</v>
      </c>
      <c r="J395" s="335">
        <v>1.1000000000000001</v>
      </c>
      <c r="K395" s="335">
        <v>0.5</v>
      </c>
      <c r="L395" s="335">
        <v>2.9</v>
      </c>
      <c r="M395" s="335">
        <v>220</v>
      </c>
      <c r="N395" s="335">
        <v>0.15</v>
      </c>
      <c r="O395" s="335">
        <v>8.9</v>
      </c>
      <c r="P395" s="99">
        <v>2.6</v>
      </c>
      <c r="X395" s="53">
        <v>35117</v>
      </c>
      <c r="Y395" s="335">
        <v>863</v>
      </c>
    </row>
    <row r="396" spans="1:25" s="52" customFormat="1" x14ac:dyDescent="0.2">
      <c r="A396" s="335" t="s">
        <v>577</v>
      </c>
      <c r="B396" s="335" t="s">
        <v>559</v>
      </c>
      <c r="C396" s="44" t="s">
        <v>763</v>
      </c>
      <c r="D396" s="53">
        <v>42234.496527777781</v>
      </c>
      <c r="E396" s="90">
        <v>272</v>
      </c>
      <c r="F396" s="53" t="s">
        <v>590</v>
      </c>
      <c r="G396" s="335">
        <v>1130</v>
      </c>
      <c r="H396" s="44" t="s">
        <v>765</v>
      </c>
      <c r="I396" s="335">
        <v>570</v>
      </c>
      <c r="J396" s="335">
        <v>1.1000000000000001</v>
      </c>
      <c r="K396" s="335">
        <v>0.5</v>
      </c>
      <c r="L396" s="335">
        <v>3.4</v>
      </c>
      <c r="M396" s="335">
        <v>260</v>
      </c>
      <c r="N396" s="335">
        <v>0.15</v>
      </c>
      <c r="O396" s="335">
        <v>8.4</v>
      </c>
      <c r="P396" s="99">
        <v>3.4</v>
      </c>
      <c r="X396" s="53">
        <v>35118</v>
      </c>
      <c r="Y396" s="335">
        <v>880</v>
      </c>
    </row>
    <row r="397" spans="1:25" s="52" customFormat="1" x14ac:dyDescent="0.2">
      <c r="A397" s="335" t="s">
        <v>577</v>
      </c>
      <c r="B397" s="335" t="s">
        <v>573</v>
      </c>
      <c r="C397" s="44" t="s">
        <v>763</v>
      </c>
      <c r="D397" s="53">
        <v>42234.572916666664</v>
      </c>
      <c r="E397" s="53" t="s">
        <v>585</v>
      </c>
      <c r="F397" s="53" t="s">
        <v>590</v>
      </c>
      <c r="G397" s="335">
        <v>1130</v>
      </c>
      <c r="H397" s="44" t="s">
        <v>765</v>
      </c>
      <c r="I397" s="335">
        <v>26</v>
      </c>
      <c r="J397" s="335">
        <v>0.83</v>
      </c>
      <c r="K397" s="335">
        <v>0.5</v>
      </c>
      <c r="L397" s="335">
        <v>2.8</v>
      </c>
      <c r="M397" s="335">
        <v>16</v>
      </c>
      <c r="N397" s="335">
        <v>0.15</v>
      </c>
      <c r="O397" s="335">
        <v>0.98</v>
      </c>
      <c r="P397" s="99">
        <v>2.5</v>
      </c>
      <c r="X397" s="53">
        <v>35119</v>
      </c>
      <c r="Y397" s="335">
        <v>869</v>
      </c>
    </row>
    <row r="398" spans="1:25" s="52" customFormat="1" x14ac:dyDescent="0.2">
      <c r="A398" s="335" t="s">
        <v>578</v>
      </c>
      <c r="B398" s="335" t="s">
        <v>364</v>
      </c>
      <c r="C398" s="44" t="s">
        <v>763</v>
      </c>
      <c r="D398" s="53">
        <v>42235</v>
      </c>
      <c r="E398" s="53" t="s">
        <v>587</v>
      </c>
      <c r="F398" s="53" t="s">
        <v>590</v>
      </c>
      <c r="G398" s="335">
        <v>1130</v>
      </c>
      <c r="H398" s="44" t="s">
        <v>765</v>
      </c>
      <c r="I398" s="421">
        <v>47.5</v>
      </c>
      <c r="J398" s="421">
        <v>1.36</v>
      </c>
      <c r="K398" s="421" t="s">
        <v>21</v>
      </c>
      <c r="L398" s="421">
        <v>1.35</v>
      </c>
      <c r="M398" s="421" t="s">
        <v>21</v>
      </c>
      <c r="N398" s="421" t="s">
        <v>21</v>
      </c>
      <c r="O398" s="421" t="s">
        <v>21</v>
      </c>
      <c r="P398" s="99" t="s">
        <v>21</v>
      </c>
      <c r="X398" s="53">
        <v>35120</v>
      </c>
      <c r="Y398" s="335">
        <v>837</v>
      </c>
    </row>
    <row r="399" spans="1:25" s="52" customFormat="1" x14ac:dyDescent="0.2">
      <c r="A399" s="335" t="s">
        <v>578</v>
      </c>
      <c r="B399" s="335" t="s">
        <v>388</v>
      </c>
      <c r="C399" s="44" t="s">
        <v>763</v>
      </c>
      <c r="D399" s="53">
        <v>42235</v>
      </c>
      <c r="E399" s="53" t="s">
        <v>587</v>
      </c>
      <c r="F399" s="53" t="s">
        <v>590</v>
      </c>
      <c r="G399" s="335">
        <v>867</v>
      </c>
      <c r="H399" s="44" t="s">
        <v>765</v>
      </c>
      <c r="I399" s="335">
        <v>24</v>
      </c>
      <c r="J399" s="335">
        <v>2.2999999999999998</v>
      </c>
      <c r="K399" s="335">
        <v>0.5</v>
      </c>
      <c r="L399" s="335">
        <v>1.9</v>
      </c>
      <c r="M399" s="335">
        <v>17</v>
      </c>
      <c r="N399" s="335">
        <v>0.06</v>
      </c>
      <c r="O399" s="335">
        <v>2.2999999999999998</v>
      </c>
      <c r="P399" s="99">
        <v>2.8</v>
      </c>
      <c r="X399" s="53">
        <v>35121</v>
      </c>
      <c r="Y399" s="335">
        <v>771</v>
      </c>
    </row>
    <row r="400" spans="1:25" s="52" customFormat="1" x14ac:dyDescent="0.2">
      <c r="A400" s="335" t="s">
        <v>578</v>
      </c>
      <c r="B400" s="335" t="s">
        <v>433</v>
      </c>
      <c r="C400" s="44" t="s">
        <v>763</v>
      </c>
      <c r="D400" s="53">
        <v>42235</v>
      </c>
      <c r="E400" s="90">
        <v>272</v>
      </c>
      <c r="F400" s="53" t="s">
        <v>590</v>
      </c>
      <c r="G400" s="335">
        <v>867</v>
      </c>
      <c r="H400" s="44" t="s">
        <v>765</v>
      </c>
      <c r="I400" s="335">
        <v>24</v>
      </c>
      <c r="J400" s="335">
        <v>2.5</v>
      </c>
      <c r="K400" s="335">
        <v>0.5</v>
      </c>
      <c r="L400" s="335">
        <v>1.7</v>
      </c>
      <c r="M400" s="335">
        <v>17</v>
      </c>
      <c r="N400" s="335">
        <v>0.06</v>
      </c>
      <c r="O400" s="335">
        <v>2.7</v>
      </c>
      <c r="P400" s="99">
        <v>2.8</v>
      </c>
      <c r="X400" s="53">
        <v>35122</v>
      </c>
      <c r="Y400" s="335">
        <v>789</v>
      </c>
    </row>
    <row r="401" spans="1:25" s="52" customFormat="1" x14ac:dyDescent="0.2">
      <c r="A401" s="335" t="s">
        <v>578</v>
      </c>
      <c r="B401" s="335" t="s">
        <v>460</v>
      </c>
      <c r="C401" s="44" t="s">
        <v>763</v>
      </c>
      <c r="D401" s="53">
        <v>42235</v>
      </c>
      <c r="E401" s="53" t="s">
        <v>585</v>
      </c>
      <c r="F401" s="53" t="s">
        <v>590</v>
      </c>
      <c r="G401" s="335">
        <v>867</v>
      </c>
      <c r="H401" s="44" t="s">
        <v>765</v>
      </c>
      <c r="I401" s="335">
        <v>190</v>
      </c>
      <c r="J401" s="335">
        <v>2.4</v>
      </c>
      <c r="K401" s="335">
        <v>0.5</v>
      </c>
      <c r="L401" s="335">
        <v>2.8</v>
      </c>
      <c r="M401" s="335">
        <v>140</v>
      </c>
      <c r="N401" s="335">
        <v>0.42</v>
      </c>
      <c r="O401" s="335">
        <v>17</v>
      </c>
      <c r="P401" s="99">
        <v>2.8</v>
      </c>
      <c r="X401" s="53">
        <v>35123</v>
      </c>
      <c r="Y401" s="335">
        <v>788</v>
      </c>
    </row>
    <row r="402" spans="1:25" s="52" customFormat="1" x14ac:dyDescent="0.2">
      <c r="A402" s="335" t="s">
        <v>578</v>
      </c>
      <c r="B402" s="335" t="s">
        <v>403</v>
      </c>
      <c r="C402" s="44" t="s">
        <v>763</v>
      </c>
      <c r="D402" s="53">
        <v>42235</v>
      </c>
      <c r="E402" s="53" t="s">
        <v>587</v>
      </c>
      <c r="F402" s="53" t="s">
        <v>590</v>
      </c>
      <c r="G402" s="335">
        <v>867</v>
      </c>
      <c r="H402" s="44" t="s">
        <v>765</v>
      </c>
      <c r="I402" s="421">
        <v>54.4</v>
      </c>
      <c r="J402" s="421">
        <v>0.88</v>
      </c>
      <c r="K402" s="421" t="s">
        <v>21</v>
      </c>
      <c r="L402" s="421">
        <v>2.9099999999999997</v>
      </c>
      <c r="M402" s="421" t="s">
        <v>21</v>
      </c>
      <c r="N402" s="421" t="s">
        <v>21</v>
      </c>
      <c r="O402" s="421" t="s">
        <v>21</v>
      </c>
      <c r="P402" s="99">
        <v>12.6</v>
      </c>
      <c r="X402" s="53">
        <v>35124</v>
      </c>
      <c r="Y402" s="335">
        <v>785</v>
      </c>
    </row>
    <row r="403" spans="1:25" s="52" customFormat="1" x14ac:dyDescent="0.2">
      <c r="A403" s="335" t="s">
        <v>578</v>
      </c>
      <c r="B403" s="335" t="s">
        <v>412</v>
      </c>
      <c r="C403" s="44" t="s">
        <v>763</v>
      </c>
      <c r="D403" s="53">
        <v>42235</v>
      </c>
      <c r="E403" s="53" t="s">
        <v>587</v>
      </c>
      <c r="F403" s="53" t="s">
        <v>590</v>
      </c>
      <c r="G403" s="335">
        <v>756</v>
      </c>
      <c r="H403" s="44" t="s">
        <v>765</v>
      </c>
      <c r="I403" s="335">
        <v>240</v>
      </c>
      <c r="J403" s="335">
        <v>1.1000000000000001</v>
      </c>
      <c r="K403" s="335">
        <v>0.5</v>
      </c>
      <c r="L403" s="335">
        <v>2.9</v>
      </c>
      <c r="M403" s="335">
        <v>130</v>
      </c>
      <c r="N403" s="335">
        <v>0.15</v>
      </c>
      <c r="O403" s="335">
        <v>10</v>
      </c>
      <c r="P403" s="99">
        <v>9.6999999999999993</v>
      </c>
      <c r="X403" s="53">
        <v>35125</v>
      </c>
      <c r="Y403" s="335">
        <v>780</v>
      </c>
    </row>
    <row r="404" spans="1:25" s="52" customFormat="1" x14ac:dyDescent="0.2">
      <c r="A404" s="335" t="s">
        <v>578</v>
      </c>
      <c r="B404" s="335" t="s">
        <v>380</v>
      </c>
      <c r="C404" s="44" t="s">
        <v>763</v>
      </c>
      <c r="D404" s="53">
        <v>42235</v>
      </c>
      <c r="E404" s="90">
        <v>272</v>
      </c>
      <c r="F404" s="53" t="s">
        <v>590</v>
      </c>
      <c r="G404" s="335">
        <v>756</v>
      </c>
      <c r="H404" s="44" t="s">
        <v>765</v>
      </c>
      <c r="I404" s="335">
        <v>25</v>
      </c>
      <c r="J404" s="335">
        <v>0.92</v>
      </c>
      <c r="K404" s="335">
        <v>0.5</v>
      </c>
      <c r="L404" s="335">
        <v>2.8</v>
      </c>
      <c r="M404" s="335">
        <v>10</v>
      </c>
      <c r="N404" s="335">
        <v>0.15</v>
      </c>
      <c r="O404" s="335">
        <v>6.6</v>
      </c>
      <c r="P404" s="99">
        <v>2.5</v>
      </c>
      <c r="X404" s="53">
        <v>35126</v>
      </c>
      <c r="Y404" s="335">
        <v>841</v>
      </c>
    </row>
    <row r="405" spans="1:25" s="52" customFormat="1" x14ac:dyDescent="0.2">
      <c r="A405" s="335" t="s">
        <v>578</v>
      </c>
      <c r="B405" s="335" t="s">
        <v>468</v>
      </c>
      <c r="C405" s="44" t="s">
        <v>763</v>
      </c>
      <c r="D405" s="53">
        <v>42235</v>
      </c>
      <c r="E405" s="53" t="s">
        <v>585</v>
      </c>
      <c r="F405" s="53" t="s">
        <v>590</v>
      </c>
      <c r="G405" s="335">
        <v>756</v>
      </c>
      <c r="H405" s="44" t="s">
        <v>765</v>
      </c>
      <c r="I405" s="335">
        <v>25</v>
      </c>
      <c r="J405" s="335">
        <v>0.92</v>
      </c>
      <c r="K405" s="335">
        <v>0.5</v>
      </c>
      <c r="L405" s="335">
        <v>1.6</v>
      </c>
      <c r="M405" s="335">
        <v>10</v>
      </c>
      <c r="N405" s="335">
        <v>0.15</v>
      </c>
      <c r="O405" s="335">
        <v>1</v>
      </c>
      <c r="P405" s="99">
        <v>2.5</v>
      </c>
      <c r="X405" s="53">
        <v>35127</v>
      </c>
      <c r="Y405" s="335">
        <v>853</v>
      </c>
    </row>
    <row r="406" spans="1:25" s="52" customFormat="1" x14ac:dyDescent="0.2">
      <c r="A406" s="335" t="s">
        <v>578</v>
      </c>
      <c r="B406" s="335" t="s">
        <v>449</v>
      </c>
      <c r="C406" s="44" t="s">
        <v>763</v>
      </c>
      <c r="D406" s="53">
        <v>42235</v>
      </c>
      <c r="E406" s="53" t="s">
        <v>585</v>
      </c>
      <c r="F406" s="53" t="s">
        <v>590</v>
      </c>
      <c r="G406" s="335">
        <v>756</v>
      </c>
      <c r="H406" s="44" t="s">
        <v>765</v>
      </c>
      <c r="I406" s="335">
        <v>48</v>
      </c>
      <c r="J406" s="335">
        <v>1.1000000000000001</v>
      </c>
      <c r="K406" s="335">
        <v>0.5</v>
      </c>
      <c r="L406" s="335">
        <v>2.1</v>
      </c>
      <c r="M406" s="335">
        <v>20</v>
      </c>
      <c r="N406" s="335">
        <v>0.15</v>
      </c>
      <c r="O406" s="335">
        <v>2.2000000000000002</v>
      </c>
      <c r="P406" s="99">
        <v>2.5</v>
      </c>
      <c r="X406" s="53">
        <v>35128</v>
      </c>
      <c r="Y406" s="335">
        <v>872</v>
      </c>
    </row>
    <row r="407" spans="1:25" s="52" customFormat="1" x14ac:dyDescent="0.2">
      <c r="A407" s="335" t="s">
        <v>578</v>
      </c>
      <c r="B407" s="335" t="s">
        <v>441</v>
      </c>
      <c r="C407" s="44" t="s">
        <v>763</v>
      </c>
      <c r="D407" s="53">
        <v>42235</v>
      </c>
      <c r="E407" s="53" t="s">
        <v>587</v>
      </c>
      <c r="F407" s="53" t="s">
        <v>590</v>
      </c>
      <c r="G407" s="335">
        <v>699</v>
      </c>
      <c r="H407" s="44" t="s">
        <v>765</v>
      </c>
      <c r="I407" s="335">
        <v>1300</v>
      </c>
      <c r="J407" s="335">
        <v>1.5</v>
      </c>
      <c r="K407" s="335">
        <v>0.5</v>
      </c>
      <c r="L407" s="335">
        <v>3.6</v>
      </c>
      <c r="M407" s="335">
        <v>710</v>
      </c>
      <c r="N407" s="335">
        <v>1.4</v>
      </c>
      <c r="O407" s="335">
        <v>38</v>
      </c>
      <c r="P407" s="99">
        <v>6.2</v>
      </c>
      <c r="X407" s="53">
        <v>35129</v>
      </c>
      <c r="Y407" s="335">
        <v>886</v>
      </c>
    </row>
    <row r="408" spans="1:25" s="52" customFormat="1" x14ac:dyDescent="0.2">
      <c r="A408" s="335" t="s">
        <v>578</v>
      </c>
      <c r="B408" s="335" t="s">
        <v>469</v>
      </c>
      <c r="C408" s="44" t="s">
        <v>763</v>
      </c>
      <c r="D408" s="53">
        <v>42235</v>
      </c>
      <c r="E408" s="53" t="s">
        <v>587</v>
      </c>
      <c r="F408" s="53" t="s">
        <v>590</v>
      </c>
      <c r="G408" s="335">
        <v>699</v>
      </c>
      <c r="H408" s="44" t="s">
        <v>765</v>
      </c>
      <c r="I408" s="421">
        <v>23.900000000000002</v>
      </c>
      <c r="J408" s="421">
        <v>1.31</v>
      </c>
      <c r="K408" s="421" t="s">
        <v>21</v>
      </c>
      <c r="L408" s="421">
        <v>2.27</v>
      </c>
      <c r="M408" s="421" t="s">
        <v>21</v>
      </c>
      <c r="N408" s="421">
        <v>0.28699999999999998</v>
      </c>
      <c r="O408" s="421" t="s">
        <v>21</v>
      </c>
      <c r="P408" s="99">
        <v>12.3</v>
      </c>
      <c r="X408" s="53">
        <v>35130</v>
      </c>
      <c r="Y408" s="335">
        <v>844</v>
      </c>
    </row>
    <row r="409" spans="1:25" s="52" customFormat="1" x14ac:dyDescent="0.2">
      <c r="A409" s="335" t="s">
        <v>577</v>
      </c>
      <c r="B409" s="335" t="s">
        <v>561</v>
      </c>
      <c r="C409" s="44" t="s">
        <v>763</v>
      </c>
      <c r="D409" s="53">
        <v>42235.34375</v>
      </c>
      <c r="E409" s="53" t="s">
        <v>587</v>
      </c>
      <c r="F409" s="53" t="s">
        <v>590</v>
      </c>
      <c r="G409" s="335">
        <v>631</v>
      </c>
      <c r="H409" s="44" t="s">
        <v>765</v>
      </c>
      <c r="I409" s="335">
        <v>78</v>
      </c>
      <c r="J409" s="335">
        <v>1.3</v>
      </c>
      <c r="K409" s="335">
        <v>0.5</v>
      </c>
      <c r="L409" s="335">
        <v>2.6</v>
      </c>
      <c r="M409" s="335">
        <v>40</v>
      </c>
      <c r="N409" s="335">
        <v>0.15</v>
      </c>
      <c r="O409" s="335">
        <v>8.6999999999999993</v>
      </c>
      <c r="P409" s="99">
        <v>2.5</v>
      </c>
      <c r="X409" s="53">
        <v>35131</v>
      </c>
      <c r="Y409" s="335">
        <v>862</v>
      </c>
    </row>
    <row r="410" spans="1:25" s="52" customFormat="1" x14ac:dyDescent="0.2">
      <c r="A410" s="335" t="s">
        <v>577</v>
      </c>
      <c r="B410" s="335" t="s">
        <v>562</v>
      </c>
      <c r="C410" s="44" t="s">
        <v>763</v>
      </c>
      <c r="D410" s="53">
        <v>42235.395833333336</v>
      </c>
      <c r="E410" s="53" t="s">
        <v>587</v>
      </c>
      <c r="F410" s="53" t="s">
        <v>590</v>
      </c>
      <c r="G410" s="335">
        <v>631</v>
      </c>
      <c r="H410" s="44" t="s">
        <v>765</v>
      </c>
      <c r="I410" s="421" t="s">
        <v>21</v>
      </c>
      <c r="J410" s="421">
        <v>1.34</v>
      </c>
      <c r="K410" s="421" t="s">
        <v>21</v>
      </c>
      <c r="L410" s="421">
        <v>1.7</v>
      </c>
      <c r="M410" s="421" t="s">
        <v>21</v>
      </c>
      <c r="N410" s="421" t="s">
        <v>21</v>
      </c>
      <c r="O410" s="421" t="s">
        <v>21</v>
      </c>
      <c r="P410" s="99">
        <v>8.44</v>
      </c>
      <c r="X410" s="53">
        <v>35132</v>
      </c>
      <c r="Y410" s="335">
        <v>843</v>
      </c>
    </row>
    <row r="411" spans="1:25" s="52" customFormat="1" x14ac:dyDescent="0.2">
      <c r="A411" s="335" t="s">
        <v>577</v>
      </c>
      <c r="B411" s="335" t="s">
        <v>560</v>
      </c>
      <c r="C411" s="44" t="s">
        <v>763</v>
      </c>
      <c r="D411" s="53">
        <v>42235.522916666669</v>
      </c>
      <c r="E411" s="53" t="s">
        <v>587</v>
      </c>
      <c r="F411" s="53" t="s">
        <v>590</v>
      </c>
      <c r="G411" s="335">
        <v>610</v>
      </c>
      <c r="H411" s="44" t="s">
        <v>765</v>
      </c>
      <c r="I411" s="421">
        <v>28.400000000000002</v>
      </c>
      <c r="J411" s="421">
        <v>1.32</v>
      </c>
      <c r="K411" s="421" t="s">
        <v>21</v>
      </c>
      <c r="L411" s="421">
        <v>1.85</v>
      </c>
      <c r="M411" s="421" t="s">
        <v>21</v>
      </c>
      <c r="N411" s="421" t="s">
        <v>21</v>
      </c>
      <c r="O411" s="421" t="s">
        <v>21</v>
      </c>
      <c r="P411" s="99">
        <v>8.1</v>
      </c>
      <c r="X411" s="53">
        <v>35133</v>
      </c>
      <c r="Y411" s="335">
        <v>804</v>
      </c>
    </row>
    <row r="412" spans="1:25" s="52" customFormat="1" x14ac:dyDescent="0.2">
      <c r="A412" s="335" t="s">
        <v>577</v>
      </c>
      <c r="B412" s="335" t="s">
        <v>559</v>
      </c>
      <c r="C412" s="44" t="s">
        <v>763</v>
      </c>
      <c r="D412" s="53">
        <v>42235.543749999997</v>
      </c>
      <c r="E412" s="53" t="s">
        <v>587</v>
      </c>
      <c r="F412" s="53" t="s">
        <v>590</v>
      </c>
      <c r="G412" s="335">
        <v>533</v>
      </c>
      <c r="H412" s="44" t="s">
        <v>765</v>
      </c>
      <c r="I412" s="335">
        <v>31</v>
      </c>
      <c r="J412" s="335">
        <v>1.2</v>
      </c>
      <c r="K412" s="335">
        <v>0.5</v>
      </c>
      <c r="L412" s="335">
        <v>2.4</v>
      </c>
      <c r="M412" s="335">
        <v>12</v>
      </c>
      <c r="N412" s="335">
        <v>0.15</v>
      </c>
      <c r="O412" s="335">
        <v>3.7</v>
      </c>
      <c r="P412" s="99">
        <v>3.7</v>
      </c>
      <c r="X412" s="53">
        <v>35134</v>
      </c>
      <c r="Y412" s="335">
        <v>796</v>
      </c>
    </row>
    <row r="413" spans="1:25" s="52" customFormat="1" x14ac:dyDescent="0.2">
      <c r="A413" s="335" t="s">
        <v>577</v>
      </c>
      <c r="B413" s="335" t="s">
        <v>573</v>
      </c>
      <c r="C413" s="44" t="s">
        <v>763</v>
      </c>
      <c r="D413" s="53">
        <v>42235.631249999999</v>
      </c>
      <c r="E413" s="90">
        <v>272</v>
      </c>
      <c r="F413" s="53" t="s">
        <v>590</v>
      </c>
      <c r="G413" s="335">
        <v>533</v>
      </c>
      <c r="H413" s="44" t="s">
        <v>765</v>
      </c>
      <c r="I413" s="335">
        <v>25</v>
      </c>
      <c r="J413" s="335">
        <v>1.1000000000000001</v>
      </c>
      <c r="K413" s="335">
        <v>0.5</v>
      </c>
      <c r="L413" s="335">
        <v>1.9</v>
      </c>
      <c r="M413" s="335">
        <v>10</v>
      </c>
      <c r="N413" s="335">
        <v>0.15</v>
      </c>
      <c r="O413" s="335">
        <v>2.8</v>
      </c>
      <c r="P413" s="99">
        <v>2.7</v>
      </c>
      <c r="X413" s="53">
        <v>35135</v>
      </c>
      <c r="Y413" s="335">
        <v>796</v>
      </c>
    </row>
    <row r="414" spans="1:25" s="52" customFormat="1" x14ac:dyDescent="0.2">
      <c r="A414" s="335" t="s">
        <v>578</v>
      </c>
      <c r="B414" s="335" t="s">
        <v>365</v>
      </c>
      <c r="C414" s="44" t="s">
        <v>763</v>
      </c>
      <c r="D414" s="53">
        <v>42236</v>
      </c>
      <c r="E414" s="90">
        <v>272</v>
      </c>
      <c r="F414" s="53" t="s">
        <v>590</v>
      </c>
      <c r="G414" s="335">
        <v>533</v>
      </c>
      <c r="H414" s="44" t="s">
        <v>765</v>
      </c>
      <c r="I414" s="335">
        <v>25</v>
      </c>
      <c r="J414" s="335">
        <v>1.2</v>
      </c>
      <c r="K414" s="335">
        <v>0.5</v>
      </c>
      <c r="L414" s="335">
        <v>1.5</v>
      </c>
      <c r="M414" s="335">
        <v>10</v>
      </c>
      <c r="N414" s="335">
        <v>0.15</v>
      </c>
      <c r="O414" s="335">
        <v>2.7</v>
      </c>
      <c r="P414" s="99">
        <v>2.5</v>
      </c>
      <c r="X414" s="53">
        <v>35136</v>
      </c>
      <c r="Y414" s="335">
        <v>814</v>
      </c>
    </row>
    <row r="415" spans="1:25" s="52" customFormat="1" x14ac:dyDescent="0.2">
      <c r="A415" s="335" t="s">
        <v>578</v>
      </c>
      <c r="B415" s="335" t="s">
        <v>389</v>
      </c>
      <c r="C415" s="44" t="s">
        <v>763</v>
      </c>
      <c r="D415" s="53">
        <v>42236</v>
      </c>
      <c r="E415" s="53" t="s">
        <v>585</v>
      </c>
      <c r="F415" s="53" t="s">
        <v>590</v>
      </c>
      <c r="G415" s="335">
        <v>533</v>
      </c>
      <c r="H415" s="44" t="s">
        <v>765</v>
      </c>
      <c r="I415" s="335">
        <v>70</v>
      </c>
      <c r="J415" s="335">
        <v>1.3</v>
      </c>
      <c r="K415" s="335">
        <v>0.5</v>
      </c>
      <c r="L415" s="335">
        <v>2.2000000000000002</v>
      </c>
      <c r="M415" s="335">
        <v>40</v>
      </c>
      <c r="N415" s="335">
        <v>0.15</v>
      </c>
      <c r="O415" s="335">
        <v>5.2</v>
      </c>
      <c r="P415" s="99">
        <v>2.6</v>
      </c>
      <c r="X415" s="53">
        <v>35137</v>
      </c>
      <c r="Y415" s="335">
        <v>761</v>
      </c>
    </row>
    <row r="416" spans="1:25" s="52" customFormat="1" x14ac:dyDescent="0.2">
      <c r="A416" s="335" t="s">
        <v>577</v>
      </c>
      <c r="B416" s="335" t="s">
        <v>559</v>
      </c>
      <c r="C416" s="44" t="s">
        <v>763</v>
      </c>
      <c r="D416" s="53">
        <v>42236.288888888892</v>
      </c>
      <c r="E416" s="90">
        <v>272</v>
      </c>
      <c r="F416" s="53" t="s">
        <v>590</v>
      </c>
      <c r="G416" s="335">
        <v>530</v>
      </c>
      <c r="H416" s="44" t="s">
        <v>765</v>
      </c>
      <c r="I416" s="335">
        <v>140</v>
      </c>
      <c r="J416" s="335">
        <v>1</v>
      </c>
      <c r="K416" s="335">
        <v>0.5</v>
      </c>
      <c r="L416" s="335">
        <v>5</v>
      </c>
      <c r="M416" s="335">
        <v>10</v>
      </c>
      <c r="N416" s="335">
        <v>0.15</v>
      </c>
      <c r="O416" s="335">
        <v>5</v>
      </c>
      <c r="P416" s="99">
        <v>5</v>
      </c>
      <c r="X416" s="53">
        <v>35138</v>
      </c>
      <c r="Y416" s="335">
        <v>753</v>
      </c>
    </row>
    <row r="417" spans="1:25" s="52" customFormat="1" x14ac:dyDescent="0.2">
      <c r="A417" s="335" t="s">
        <v>577</v>
      </c>
      <c r="B417" s="335" t="s">
        <v>560</v>
      </c>
      <c r="C417" s="44" t="s">
        <v>763</v>
      </c>
      <c r="D417" s="53">
        <v>42236.306250000001</v>
      </c>
      <c r="E417" s="53" t="s">
        <v>587</v>
      </c>
      <c r="F417" s="53" t="s">
        <v>590</v>
      </c>
      <c r="G417" s="335">
        <v>530</v>
      </c>
      <c r="H417" s="44" t="s">
        <v>765</v>
      </c>
      <c r="I417" s="335">
        <v>160</v>
      </c>
      <c r="J417" s="335">
        <v>1.4</v>
      </c>
      <c r="K417" s="335">
        <v>0.5</v>
      </c>
      <c r="L417" s="335">
        <v>2.7</v>
      </c>
      <c r="M417" s="335">
        <v>91</v>
      </c>
      <c r="N417" s="335">
        <v>0.15</v>
      </c>
      <c r="O417" s="335">
        <v>6.8</v>
      </c>
      <c r="P417" s="99">
        <v>6.1</v>
      </c>
      <c r="X417" s="53">
        <v>35139</v>
      </c>
      <c r="Y417" s="335">
        <v>805</v>
      </c>
    </row>
    <row r="418" spans="1:25" s="52" customFormat="1" x14ac:dyDescent="0.2">
      <c r="A418" s="335" t="s">
        <v>577</v>
      </c>
      <c r="B418" s="335" t="s">
        <v>561</v>
      </c>
      <c r="C418" s="44" t="s">
        <v>763</v>
      </c>
      <c r="D418" s="53">
        <v>42236.374305555553</v>
      </c>
      <c r="E418" s="90">
        <v>272</v>
      </c>
      <c r="F418" s="53" t="s">
        <v>590</v>
      </c>
      <c r="G418" s="335">
        <v>530</v>
      </c>
      <c r="H418" s="44" t="s">
        <v>765</v>
      </c>
      <c r="I418" s="335">
        <v>25</v>
      </c>
      <c r="J418" s="335">
        <v>1.2</v>
      </c>
      <c r="K418" s="335">
        <v>0.5</v>
      </c>
      <c r="L418" s="335">
        <v>1.8</v>
      </c>
      <c r="M418" s="335">
        <v>10</v>
      </c>
      <c r="N418" s="335">
        <v>0.15</v>
      </c>
      <c r="O418" s="335">
        <v>7.8</v>
      </c>
      <c r="P418" s="99">
        <v>2.5</v>
      </c>
      <c r="X418" s="53">
        <v>35140</v>
      </c>
      <c r="Y418" s="335">
        <v>801</v>
      </c>
    </row>
    <row r="419" spans="1:25" s="52" customFormat="1" x14ac:dyDescent="0.2">
      <c r="A419" s="335" t="s">
        <v>577</v>
      </c>
      <c r="B419" s="335" t="s">
        <v>562</v>
      </c>
      <c r="C419" s="44" t="s">
        <v>763</v>
      </c>
      <c r="D419" s="53">
        <v>42236.405555555553</v>
      </c>
      <c r="E419" s="53" t="s">
        <v>585</v>
      </c>
      <c r="F419" s="53" t="s">
        <v>590</v>
      </c>
      <c r="G419" s="335">
        <v>530</v>
      </c>
      <c r="H419" s="44" t="s">
        <v>765</v>
      </c>
      <c r="I419" s="335">
        <v>160</v>
      </c>
      <c r="J419" s="335">
        <v>1.1000000000000001</v>
      </c>
      <c r="K419" s="335">
        <v>0.5</v>
      </c>
      <c r="L419" s="335">
        <v>1.9</v>
      </c>
      <c r="M419" s="335">
        <v>96</v>
      </c>
      <c r="N419" s="335">
        <v>0.15</v>
      </c>
      <c r="O419" s="335">
        <v>6.7</v>
      </c>
      <c r="P419" s="99">
        <v>2.5</v>
      </c>
      <c r="X419" s="53">
        <v>35141</v>
      </c>
      <c r="Y419" s="335">
        <v>794</v>
      </c>
    </row>
    <row r="420" spans="1:25" s="52" customFormat="1" x14ac:dyDescent="0.2">
      <c r="A420" s="335" t="s">
        <v>578</v>
      </c>
      <c r="B420" s="335" t="s">
        <v>366</v>
      </c>
      <c r="C420" s="44" t="s">
        <v>763</v>
      </c>
      <c r="D420" s="53">
        <v>42237</v>
      </c>
      <c r="E420" s="53" t="s">
        <v>587</v>
      </c>
      <c r="F420" s="53" t="s">
        <v>590</v>
      </c>
      <c r="G420" s="335">
        <v>533</v>
      </c>
      <c r="H420" s="44" t="s">
        <v>765</v>
      </c>
      <c r="I420" s="335">
        <v>15</v>
      </c>
      <c r="J420" s="335">
        <v>1</v>
      </c>
      <c r="K420" s="335">
        <v>0.5</v>
      </c>
      <c r="L420" s="335">
        <v>5</v>
      </c>
      <c r="M420" s="335">
        <v>10</v>
      </c>
      <c r="N420" s="335">
        <v>0.15</v>
      </c>
      <c r="O420" s="335">
        <v>5</v>
      </c>
      <c r="P420" s="99">
        <v>5</v>
      </c>
      <c r="X420" s="53">
        <v>35142</v>
      </c>
      <c r="Y420" s="335">
        <v>813</v>
      </c>
    </row>
    <row r="421" spans="1:25" s="52" customFormat="1" x14ac:dyDescent="0.2">
      <c r="A421" s="335" t="s">
        <v>578</v>
      </c>
      <c r="B421" s="335" t="s">
        <v>390</v>
      </c>
      <c r="C421" s="44" t="s">
        <v>763</v>
      </c>
      <c r="D421" s="53">
        <v>42237</v>
      </c>
      <c r="E421" s="53" t="s">
        <v>587</v>
      </c>
      <c r="F421" s="53" t="s">
        <v>590</v>
      </c>
      <c r="G421" s="335">
        <v>533</v>
      </c>
      <c r="H421" s="44" t="s">
        <v>765</v>
      </c>
      <c r="I421" s="335">
        <v>130</v>
      </c>
      <c r="J421" s="335">
        <v>1.1000000000000001</v>
      </c>
      <c r="K421" s="335">
        <v>0.5</v>
      </c>
      <c r="L421" s="335">
        <v>3</v>
      </c>
      <c r="M421" s="335">
        <v>79</v>
      </c>
      <c r="N421" s="335">
        <v>9.4E-2</v>
      </c>
      <c r="O421" s="335">
        <v>4.2</v>
      </c>
      <c r="P421" s="99">
        <v>2.8</v>
      </c>
      <c r="X421" s="53">
        <v>35143</v>
      </c>
      <c r="Y421" s="335">
        <v>789</v>
      </c>
    </row>
    <row r="422" spans="1:25" s="52" customFormat="1" x14ac:dyDescent="0.2">
      <c r="A422" s="335" t="s">
        <v>578</v>
      </c>
      <c r="B422" s="335" t="s">
        <v>367</v>
      </c>
      <c r="C422" s="44" t="s">
        <v>763</v>
      </c>
      <c r="D422" s="53">
        <v>42238</v>
      </c>
      <c r="E422" s="53" t="s">
        <v>585</v>
      </c>
      <c r="F422" s="53" t="s">
        <v>590</v>
      </c>
      <c r="G422" s="335">
        <v>533</v>
      </c>
      <c r="H422" s="44" t="s">
        <v>765</v>
      </c>
      <c r="I422" s="335">
        <v>24</v>
      </c>
      <c r="J422" s="335">
        <v>1.4</v>
      </c>
      <c r="K422" s="335">
        <v>0.5</v>
      </c>
      <c r="L422" s="335">
        <v>2.9</v>
      </c>
      <c r="M422" s="335">
        <v>17</v>
      </c>
      <c r="N422" s="335">
        <v>0.06</v>
      </c>
      <c r="O422" s="335">
        <v>1.9</v>
      </c>
      <c r="P422" s="99">
        <v>2.8</v>
      </c>
      <c r="X422" s="53">
        <v>35144</v>
      </c>
      <c r="Y422" s="335">
        <v>753</v>
      </c>
    </row>
    <row r="423" spans="1:25" s="52" customFormat="1" x14ac:dyDescent="0.2">
      <c r="A423" s="335" t="s">
        <v>578</v>
      </c>
      <c r="B423" s="335" t="s">
        <v>391</v>
      </c>
      <c r="C423" s="44" t="s">
        <v>763</v>
      </c>
      <c r="D423" s="53">
        <v>42238</v>
      </c>
      <c r="E423" s="43" t="s">
        <v>630</v>
      </c>
      <c r="F423" s="48" t="s">
        <v>590</v>
      </c>
      <c r="G423" s="48">
        <v>766</v>
      </c>
      <c r="H423" s="44" t="s">
        <v>765</v>
      </c>
      <c r="I423" s="43" t="s">
        <v>358</v>
      </c>
      <c r="J423" s="43">
        <v>0.64</v>
      </c>
      <c r="K423" s="43" t="s">
        <v>358</v>
      </c>
      <c r="L423" s="43">
        <v>1.4</v>
      </c>
      <c r="M423" s="43" t="s">
        <v>358</v>
      </c>
      <c r="N423" s="43" t="s">
        <v>358</v>
      </c>
      <c r="O423" s="43">
        <v>3</v>
      </c>
      <c r="P423" s="418" t="s">
        <v>358</v>
      </c>
      <c r="X423" s="53">
        <v>35145</v>
      </c>
      <c r="Y423" s="335">
        <v>725</v>
      </c>
    </row>
    <row r="424" spans="1:25" s="52" customFormat="1" x14ac:dyDescent="0.2">
      <c r="A424" s="335" t="s">
        <v>578</v>
      </c>
      <c r="B424" s="335" t="s">
        <v>368</v>
      </c>
      <c r="C424" s="44" t="s">
        <v>763</v>
      </c>
      <c r="D424" s="53">
        <v>42239</v>
      </c>
      <c r="E424" s="53" t="s">
        <v>586</v>
      </c>
      <c r="F424" s="53" t="s">
        <v>591</v>
      </c>
      <c r="G424" s="335">
        <v>1130</v>
      </c>
      <c r="H424" s="44" t="s">
        <v>765</v>
      </c>
      <c r="I424" s="335">
        <v>25</v>
      </c>
      <c r="J424" s="335">
        <v>0.79</v>
      </c>
      <c r="K424" s="335">
        <v>0.5</v>
      </c>
      <c r="L424" s="335">
        <v>2.1</v>
      </c>
      <c r="M424" s="335">
        <v>13</v>
      </c>
      <c r="N424" s="335">
        <v>0.15</v>
      </c>
      <c r="O424" s="335">
        <v>4.7</v>
      </c>
      <c r="P424" s="99">
        <v>2.5</v>
      </c>
      <c r="X424" s="53">
        <v>35146</v>
      </c>
      <c r="Y424" s="335">
        <v>743</v>
      </c>
    </row>
    <row r="425" spans="1:25" s="52" customFormat="1" x14ac:dyDescent="0.2">
      <c r="A425" s="335" t="s">
        <v>578</v>
      </c>
      <c r="B425" s="335" t="s">
        <v>392</v>
      </c>
      <c r="C425" s="44" t="s">
        <v>763</v>
      </c>
      <c r="D425" s="53">
        <v>42239</v>
      </c>
      <c r="E425" s="53" t="s">
        <v>586</v>
      </c>
      <c r="F425" s="53" t="s">
        <v>591</v>
      </c>
      <c r="G425" s="335">
        <v>1130</v>
      </c>
      <c r="H425" s="44" t="s">
        <v>765</v>
      </c>
      <c r="I425" s="335">
        <v>25</v>
      </c>
      <c r="J425" s="335">
        <v>1.1000000000000001</v>
      </c>
      <c r="K425" s="335">
        <v>0.5</v>
      </c>
      <c r="L425" s="335">
        <v>1.8</v>
      </c>
      <c r="M425" s="335">
        <v>12</v>
      </c>
      <c r="N425" s="335">
        <v>0.15</v>
      </c>
      <c r="O425" s="335">
        <v>6.2</v>
      </c>
      <c r="P425" s="99">
        <v>2.5</v>
      </c>
      <c r="X425" s="53">
        <v>35147</v>
      </c>
      <c r="Y425" s="335">
        <v>723</v>
      </c>
    </row>
    <row r="426" spans="1:25" s="52" customFormat="1" x14ac:dyDescent="0.2">
      <c r="A426" s="335" t="s">
        <v>578</v>
      </c>
      <c r="B426" s="335" t="s">
        <v>369</v>
      </c>
      <c r="C426" s="44" t="s">
        <v>763</v>
      </c>
      <c r="D426" s="53">
        <v>42240</v>
      </c>
      <c r="E426" s="90">
        <v>214</v>
      </c>
      <c r="F426" s="53" t="s">
        <v>591</v>
      </c>
      <c r="G426" s="335">
        <v>1130</v>
      </c>
      <c r="H426" s="44" t="s">
        <v>765</v>
      </c>
      <c r="I426" s="335">
        <v>25</v>
      </c>
      <c r="J426" s="335">
        <v>0.82</v>
      </c>
      <c r="K426" s="335">
        <v>0.5</v>
      </c>
      <c r="L426" s="335">
        <v>1.9</v>
      </c>
      <c r="M426" s="335">
        <v>10</v>
      </c>
      <c r="N426" s="335">
        <v>0.15</v>
      </c>
      <c r="O426" s="335">
        <v>4</v>
      </c>
      <c r="P426" s="99">
        <v>2.5</v>
      </c>
      <c r="X426" s="53">
        <v>35148</v>
      </c>
      <c r="Y426" s="335">
        <v>690</v>
      </c>
    </row>
    <row r="427" spans="1:25" s="52" customFormat="1" x14ac:dyDescent="0.2">
      <c r="A427" s="335" t="s">
        <v>578</v>
      </c>
      <c r="B427" s="335" t="s">
        <v>393</v>
      </c>
      <c r="C427" s="44" t="s">
        <v>763</v>
      </c>
      <c r="D427" s="53">
        <v>42240</v>
      </c>
      <c r="E427" s="90">
        <v>228</v>
      </c>
      <c r="F427" s="53" t="s">
        <v>591</v>
      </c>
      <c r="G427" s="335">
        <v>1130</v>
      </c>
      <c r="H427" s="44" t="s">
        <v>765</v>
      </c>
      <c r="I427" s="335">
        <v>25</v>
      </c>
      <c r="J427" s="335">
        <v>0.96</v>
      </c>
      <c r="K427" s="335">
        <v>0.5</v>
      </c>
      <c r="L427" s="335">
        <v>2.2999999999999998</v>
      </c>
      <c r="M427" s="335">
        <v>15</v>
      </c>
      <c r="N427" s="335">
        <v>0.15</v>
      </c>
      <c r="O427" s="335">
        <v>4.8</v>
      </c>
      <c r="P427" s="99">
        <v>2.5</v>
      </c>
      <c r="X427" s="53">
        <v>35149</v>
      </c>
      <c r="Y427" s="335">
        <v>700</v>
      </c>
    </row>
    <row r="428" spans="1:25" s="52" customFormat="1" x14ac:dyDescent="0.2">
      <c r="A428" s="335" t="s">
        <v>578</v>
      </c>
      <c r="B428" s="335" t="s">
        <v>434</v>
      </c>
      <c r="C428" s="44" t="s">
        <v>763</v>
      </c>
      <c r="D428" s="53">
        <v>42240</v>
      </c>
      <c r="E428" s="53" t="s">
        <v>586</v>
      </c>
      <c r="F428" s="53" t="s">
        <v>591</v>
      </c>
      <c r="G428" s="335">
        <v>1130</v>
      </c>
      <c r="H428" s="44" t="s">
        <v>765</v>
      </c>
      <c r="I428" s="335">
        <v>25</v>
      </c>
      <c r="J428" s="335">
        <v>0.9</v>
      </c>
      <c r="K428" s="335">
        <v>0.5</v>
      </c>
      <c r="L428" s="335">
        <v>1.5</v>
      </c>
      <c r="M428" s="335">
        <v>10</v>
      </c>
      <c r="N428" s="335">
        <v>0.15</v>
      </c>
      <c r="O428" s="335">
        <v>2.4</v>
      </c>
      <c r="P428" s="99">
        <v>2.5</v>
      </c>
      <c r="X428" s="53">
        <v>35150</v>
      </c>
      <c r="Y428" s="335">
        <v>700</v>
      </c>
    </row>
    <row r="429" spans="1:25" s="52" customFormat="1" x14ac:dyDescent="0.2">
      <c r="A429" s="335" t="s">
        <v>578</v>
      </c>
      <c r="B429" s="335" t="s">
        <v>461</v>
      </c>
      <c r="C429" s="44" t="s">
        <v>763</v>
      </c>
      <c r="D429" s="53">
        <v>42240</v>
      </c>
      <c r="E429" s="53" t="s">
        <v>586</v>
      </c>
      <c r="F429" s="53" t="s">
        <v>591</v>
      </c>
      <c r="G429" s="335">
        <v>867</v>
      </c>
      <c r="H429" s="44" t="s">
        <v>765</v>
      </c>
      <c r="I429" s="335">
        <v>850</v>
      </c>
      <c r="J429" s="335">
        <v>1.6</v>
      </c>
      <c r="K429" s="335">
        <v>0.5</v>
      </c>
      <c r="L429" s="335">
        <v>2.9</v>
      </c>
      <c r="M429" s="335">
        <v>540</v>
      </c>
      <c r="N429" s="335">
        <v>0.69</v>
      </c>
      <c r="O429" s="335">
        <v>26</v>
      </c>
      <c r="P429" s="99">
        <v>5.6</v>
      </c>
      <c r="X429" s="53">
        <v>35151</v>
      </c>
      <c r="Y429" s="335">
        <v>685</v>
      </c>
    </row>
    <row r="430" spans="1:25" s="52" customFormat="1" x14ac:dyDescent="0.2">
      <c r="A430" s="335" t="s">
        <v>578</v>
      </c>
      <c r="B430" s="335" t="s">
        <v>426</v>
      </c>
      <c r="C430" s="44" t="s">
        <v>763</v>
      </c>
      <c r="D430" s="53">
        <v>42240</v>
      </c>
      <c r="E430" s="53" t="s">
        <v>586</v>
      </c>
      <c r="F430" s="53" t="s">
        <v>591</v>
      </c>
      <c r="G430" s="335">
        <v>867</v>
      </c>
      <c r="H430" s="44" t="s">
        <v>765</v>
      </c>
      <c r="I430" s="335">
        <v>340</v>
      </c>
      <c r="J430" s="335">
        <v>0.98</v>
      </c>
      <c r="K430" s="335">
        <v>0.5</v>
      </c>
      <c r="L430" s="335">
        <v>2.2999999999999998</v>
      </c>
      <c r="M430" s="335">
        <v>220</v>
      </c>
      <c r="N430" s="335">
        <v>0.3</v>
      </c>
      <c r="O430" s="335">
        <v>14</v>
      </c>
      <c r="P430" s="99">
        <v>4</v>
      </c>
      <c r="X430" s="53">
        <v>35152</v>
      </c>
      <c r="Y430" s="335">
        <v>646</v>
      </c>
    </row>
    <row r="431" spans="1:25" s="52" customFormat="1" x14ac:dyDescent="0.2">
      <c r="A431" s="335" t="s">
        <v>578</v>
      </c>
      <c r="B431" s="335" t="s">
        <v>427</v>
      </c>
      <c r="C431" s="44" t="s">
        <v>763</v>
      </c>
      <c r="D431" s="53">
        <v>42240</v>
      </c>
      <c r="E431" s="90">
        <v>214</v>
      </c>
      <c r="F431" s="53" t="s">
        <v>591</v>
      </c>
      <c r="G431" s="335">
        <v>867</v>
      </c>
      <c r="H431" s="44" t="s">
        <v>765</v>
      </c>
      <c r="I431" s="335">
        <v>28</v>
      </c>
      <c r="J431" s="335">
        <v>2.5</v>
      </c>
      <c r="K431" s="335">
        <v>0.5</v>
      </c>
      <c r="L431" s="335">
        <v>2.5</v>
      </c>
      <c r="M431" s="335">
        <v>17</v>
      </c>
      <c r="N431" s="335">
        <v>7.1999999999999995E-2</v>
      </c>
      <c r="O431" s="335">
        <v>9.1999999999999993</v>
      </c>
      <c r="P431" s="99">
        <v>2.8</v>
      </c>
      <c r="X431" s="53">
        <v>35153</v>
      </c>
      <c r="Y431" s="335">
        <v>604</v>
      </c>
    </row>
    <row r="432" spans="1:25" s="52" customFormat="1" x14ac:dyDescent="0.2">
      <c r="A432" s="335" t="s">
        <v>578</v>
      </c>
      <c r="B432" s="335" t="s">
        <v>404</v>
      </c>
      <c r="C432" s="44" t="s">
        <v>763</v>
      </c>
      <c r="D432" s="53">
        <v>42240</v>
      </c>
      <c r="E432" s="90">
        <v>228</v>
      </c>
      <c r="F432" s="53" t="s">
        <v>591</v>
      </c>
      <c r="G432" s="335">
        <v>867</v>
      </c>
      <c r="H432" s="44" t="s">
        <v>765</v>
      </c>
      <c r="I432" s="335">
        <v>44</v>
      </c>
      <c r="J432" s="335">
        <v>2.4</v>
      </c>
      <c r="K432" s="335">
        <v>0.5</v>
      </c>
      <c r="L432" s="335">
        <v>2.2000000000000002</v>
      </c>
      <c r="M432" s="335">
        <v>29</v>
      </c>
      <c r="N432" s="335">
        <v>8.5999999999999993E-2</v>
      </c>
      <c r="O432" s="335">
        <v>11</v>
      </c>
      <c r="P432" s="99">
        <v>2.8</v>
      </c>
      <c r="X432" s="53">
        <v>35154</v>
      </c>
      <c r="Y432" s="335">
        <v>609</v>
      </c>
    </row>
    <row r="433" spans="1:25" s="52" customFormat="1" x14ac:dyDescent="0.2">
      <c r="A433" s="335" t="s">
        <v>578</v>
      </c>
      <c r="B433" s="335" t="s">
        <v>413</v>
      </c>
      <c r="C433" s="44" t="s">
        <v>763</v>
      </c>
      <c r="D433" s="53">
        <v>42240</v>
      </c>
      <c r="E433" s="53" t="s">
        <v>586</v>
      </c>
      <c r="F433" s="53" t="s">
        <v>591</v>
      </c>
      <c r="G433" s="335">
        <v>756</v>
      </c>
      <c r="H433" s="44" t="s">
        <v>765</v>
      </c>
      <c r="I433" s="335">
        <v>340</v>
      </c>
      <c r="J433" s="335">
        <v>1.7</v>
      </c>
      <c r="K433" s="335">
        <v>0.5</v>
      </c>
      <c r="L433" s="335">
        <v>2.6</v>
      </c>
      <c r="M433" s="335">
        <v>220</v>
      </c>
      <c r="N433" s="335">
        <v>0.32</v>
      </c>
      <c r="O433" s="335">
        <v>13</v>
      </c>
      <c r="P433" s="99">
        <v>4.7</v>
      </c>
      <c r="X433" s="53">
        <v>35155</v>
      </c>
      <c r="Y433" s="335">
        <v>627</v>
      </c>
    </row>
    <row r="434" spans="1:25" s="52" customFormat="1" x14ac:dyDescent="0.2">
      <c r="A434" s="335" t="s">
        <v>578</v>
      </c>
      <c r="B434" s="335" t="s">
        <v>381</v>
      </c>
      <c r="C434" s="44" t="s">
        <v>763</v>
      </c>
      <c r="D434" s="53">
        <v>42240</v>
      </c>
      <c r="E434" s="53" t="s">
        <v>586</v>
      </c>
      <c r="F434" s="53" t="s">
        <v>591</v>
      </c>
      <c r="G434" s="335">
        <v>756</v>
      </c>
      <c r="H434" s="44" t="s">
        <v>765</v>
      </c>
      <c r="I434" s="335">
        <v>420</v>
      </c>
      <c r="J434" s="335">
        <v>2</v>
      </c>
      <c r="K434" s="335">
        <v>0.5</v>
      </c>
      <c r="L434" s="335">
        <v>2.9</v>
      </c>
      <c r="M434" s="335">
        <v>290</v>
      </c>
      <c r="N434" s="335">
        <v>0.37</v>
      </c>
      <c r="O434" s="335">
        <v>17</v>
      </c>
      <c r="P434" s="99">
        <v>4.4000000000000004</v>
      </c>
      <c r="X434" s="53">
        <v>35156</v>
      </c>
      <c r="Y434" s="335">
        <v>579</v>
      </c>
    </row>
    <row r="435" spans="1:25" s="52" customFormat="1" x14ac:dyDescent="0.2">
      <c r="A435" s="335" t="s">
        <v>578</v>
      </c>
      <c r="B435" s="335" t="s">
        <v>450</v>
      </c>
      <c r="C435" s="44" t="s">
        <v>763</v>
      </c>
      <c r="D435" s="53">
        <v>42240</v>
      </c>
      <c r="E435" s="90">
        <v>214</v>
      </c>
      <c r="F435" s="53" t="s">
        <v>591</v>
      </c>
      <c r="G435" s="335">
        <v>756</v>
      </c>
      <c r="H435" s="44" t="s">
        <v>765</v>
      </c>
      <c r="I435" s="335">
        <v>25</v>
      </c>
      <c r="J435" s="335">
        <v>1</v>
      </c>
      <c r="K435" s="335">
        <v>0.5</v>
      </c>
      <c r="L435" s="335">
        <v>2.2999999999999998</v>
      </c>
      <c r="M435" s="335">
        <v>10</v>
      </c>
      <c r="N435" s="335">
        <v>0.15</v>
      </c>
      <c r="O435" s="335">
        <v>5.7</v>
      </c>
      <c r="P435" s="99">
        <v>2.5</v>
      </c>
      <c r="X435" s="53">
        <v>35157</v>
      </c>
      <c r="Y435" s="335">
        <v>608</v>
      </c>
    </row>
    <row r="436" spans="1:25" s="52" customFormat="1" x14ac:dyDescent="0.2">
      <c r="A436" s="335" t="s">
        <v>578</v>
      </c>
      <c r="B436" s="335" t="s">
        <v>442</v>
      </c>
      <c r="C436" s="44" t="s">
        <v>763</v>
      </c>
      <c r="D436" s="53">
        <v>42240</v>
      </c>
      <c r="E436" s="90">
        <v>228</v>
      </c>
      <c r="F436" s="53" t="s">
        <v>591</v>
      </c>
      <c r="G436" s="335">
        <v>756</v>
      </c>
      <c r="H436" s="44" t="s">
        <v>765</v>
      </c>
      <c r="I436" s="335">
        <v>70</v>
      </c>
      <c r="J436" s="335">
        <v>1.2</v>
      </c>
      <c r="K436" s="335">
        <v>0.5</v>
      </c>
      <c r="L436" s="335">
        <v>2.1</v>
      </c>
      <c r="M436" s="335">
        <v>37</v>
      </c>
      <c r="N436" s="335">
        <v>0.15</v>
      </c>
      <c r="O436" s="335">
        <v>24</v>
      </c>
      <c r="P436" s="99">
        <v>2.5</v>
      </c>
      <c r="X436" s="53">
        <v>35158</v>
      </c>
      <c r="Y436" s="335">
        <v>556</v>
      </c>
    </row>
    <row r="437" spans="1:25" s="52" customFormat="1" x14ac:dyDescent="0.2">
      <c r="A437" s="335" t="s">
        <v>578</v>
      </c>
      <c r="B437" s="335" t="s">
        <v>470</v>
      </c>
      <c r="C437" s="44" t="s">
        <v>763</v>
      </c>
      <c r="D437" s="53">
        <v>42240</v>
      </c>
      <c r="E437" s="53" t="s">
        <v>586</v>
      </c>
      <c r="F437" s="53" t="s">
        <v>591</v>
      </c>
      <c r="G437" s="335">
        <v>756</v>
      </c>
      <c r="H437" s="44" t="s">
        <v>765</v>
      </c>
      <c r="I437" s="335">
        <v>54</v>
      </c>
      <c r="J437" s="335">
        <v>1.1000000000000001</v>
      </c>
      <c r="K437" s="335">
        <v>0.5</v>
      </c>
      <c r="L437" s="335">
        <v>2</v>
      </c>
      <c r="M437" s="335">
        <v>24</v>
      </c>
      <c r="N437" s="335">
        <v>0.15</v>
      </c>
      <c r="O437" s="335">
        <v>3.9</v>
      </c>
      <c r="P437" s="99">
        <v>2.5</v>
      </c>
      <c r="X437" s="53">
        <v>35159</v>
      </c>
      <c r="Y437" s="335">
        <v>523</v>
      </c>
    </row>
    <row r="438" spans="1:25" s="52" customFormat="1" x14ac:dyDescent="0.2">
      <c r="A438" s="335" t="s">
        <v>578</v>
      </c>
      <c r="B438" s="335" t="s">
        <v>420</v>
      </c>
      <c r="C438" s="44" t="s">
        <v>763</v>
      </c>
      <c r="D438" s="53">
        <v>42240</v>
      </c>
      <c r="E438" s="53" t="s">
        <v>586</v>
      </c>
      <c r="F438" s="53" t="s">
        <v>591</v>
      </c>
      <c r="G438" s="335">
        <v>699</v>
      </c>
      <c r="H438" s="44" t="s">
        <v>765</v>
      </c>
      <c r="I438" s="335">
        <v>25</v>
      </c>
      <c r="J438" s="335">
        <v>1.1000000000000001</v>
      </c>
      <c r="K438" s="335">
        <v>0.5</v>
      </c>
      <c r="L438" s="335">
        <v>2</v>
      </c>
      <c r="M438" s="335">
        <v>10</v>
      </c>
      <c r="N438" s="335">
        <v>0.15</v>
      </c>
      <c r="O438" s="335">
        <v>4.0999999999999996</v>
      </c>
      <c r="P438" s="99">
        <v>2.5</v>
      </c>
      <c r="X438" s="53">
        <v>35160</v>
      </c>
      <c r="Y438" s="335">
        <v>535</v>
      </c>
    </row>
    <row r="439" spans="1:25" s="52" customFormat="1" x14ac:dyDescent="0.2">
      <c r="A439" s="335" t="s">
        <v>578</v>
      </c>
      <c r="B439" s="335" t="s">
        <v>370</v>
      </c>
      <c r="C439" s="44" t="s">
        <v>763</v>
      </c>
      <c r="D439" s="53">
        <v>42241</v>
      </c>
      <c r="E439" s="53" t="s">
        <v>586</v>
      </c>
      <c r="F439" s="53" t="s">
        <v>591</v>
      </c>
      <c r="G439" s="335">
        <v>699</v>
      </c>
      <c r="H439" s="44" t="s">
        <v>765</v>
      </c>
      <c r="I439" s="335">
        <v>1300</v>
      </c>
      <c r="J439" s="335">
        <v>1.6</v>
      </c>
      <c r="K439" s="335">
        <v>0.5</v>
      </c>
      <c r="L439" s="335">
        <v>4.4000000000000004</v>
      </c>
      <c r="M439" s="335">
        <v>690</v>
      </c>
      <c r="N439" s="335">
        <v>1.7</v>
      </c>
      <c r="O439" s="335">
        <v>48</v>
      </c>
      <c r="P439" s="99">
        <v>13</v>
      </c>
      <c r="X439" s="53">
        <v>35161</v>
      </c>
      <c r="Y439" s="335">
        <v>564</v>
      </c>
    </row>
    <row r="440" spans="1:25" s="52" customFormat="1" x14ac:dyDescent="0.2">
      <c r="A440" s="335" t="s">
        <v>578</v>
      </c>
      <c r="B440" s="335" t="s">
        <v>394</v>
      </c>
      <c r="C440" s="44" t="s">
        <v>763</v>
      </c>
      <c r="D440" s="53">
        <v>42241</v>
      </c>
      <c r="E440" s="90">
        <v>214</v>
      </c>
      <c r="F440" s="53" t="s">
        <v>591</v>
      </c>
      <c r="G440" s="335">
        <v>699</v>
      </c>
      <c r="H440" s="44" t="s">
        <v>765</v>
      </c>
      <c r="I440" s="335">
        <v>320</v>
      </c>
      <c r="J440" s="335">
        <v>0.91</v>
      </c>
      <c r="K440" s="335">
        <v>0.5</v>
      </c>
      <c r="L440" s="335">
        <v>2.7</v>
      </c>
      <c r="M440" s="335">
        <v>180</v>
      </c>
      <c r="N440" s="335">
        <v>0.15</v>
      </c>
      <c r="O440" s="335">
        <v>13</v>
      </c>
      <c r="P440" s="99">
        <v>2.6</v>
      </c>
      <c r="X440" s="53">
        <v>35162</v>
      </c>
      <c r="Y440" s="335">
        <v>551</v>
      </c>
    </row>
    <row r="441" spans="1:25" s="52" customFormat="1" x14ac:dyDescent="0.2">
      <c r="A441" s="335" t="s">
        <v>509</v>
      </c>
      <c r="B441" s="335" t="s">
        <v>550</v>
      </c>
      <c r="C441" s="44" t="s">
        <v>763</v>
      </c>
      <c r="D441" s="53">
        <v>42241</v>
      </c>
      <c r="E441" s="90">
        <v>228</v>
      </c>
      <c r="F441" s="53" t="s">
        <v>591</v>
      </c>
      <c r="G441" s="335">
        <v>699</v>
      </c>
      <c r="H441" s="44" t="s">
        <v>765</v>
      </c>
      <c r="I441" s="335">
        <v>25</v>
      </c>
      <c r="J441" s="335">
        <v>1.3</v>
      </c>
      <c r="K441" s="335">
        <v>0.5</v>
      </c>
      <c r="L441" s="335">
        <v>2.5</v>
      </c>
      <c r="M441" s="335">
        <v>44</v>
      </c>
      <c r="N441" s="335">
        <v>0.15</v>
      </c>
      <c r="O441" s="335">
        <v>990</v>
      </c>
      <c r="P441" s="99">
        <v>3.1</v>
      </c>
      <c r="X441" s="53">
        <v>35163</v>
      </c>
      <c r="Y441" s="335">
        <v>525</v>
      </c>
    </row>
    <row r="442" spans="1:25" s="52" customFormat="1" x14ac:dyDescent="0.2">
      <c r="A442" s="335" t="s">
        <v>509</v>
      </c>
      <c r="B442" s="335" t="s">
        <v>552</v>
      </c>
      <c r="C442" s="44" t="s">
        <v>763</v>
      </c>
      <c r="D442" s="53">
        <v>42241</v>
      </c>
      <c r="E442" s="90">
        <v>228</v>
      </c>
      <c r="F442" s="53" t="s">
        <v>591</v>
      </c>
      <c r="G442" s="335">
        <v>699</v>
      </c>
      <c r="H442" s="44" t="s">
        <v>765</v>
      </c>
      <c r="I442" s="335">
        <v>67</v>
      </c>
      <c r="J442" s="335">
        <v>1.2</v>
      </c>
      <c r="K442" s="335">
        <v>0.5</v>
      </c>
      <c r="L442" s="335">
        <v>2.2999999999999998</v>
      </c>
      <c r="M442" s="335">
        <v>220</v>
      </c>
      <c r="N442" s="335">
        <v>0.15</v>
      </c>
      <c r="O442" s="335">
        <v>1000</v>
      </c>
      <c r="P442" s="99">
        <v>3.8</v>
      </c>
      <c r="X442" s="53">
        <v>35164</v>
      </c>
      <c r="Y442" s="335">
        <v>569</v>
      </c>
    </row>
    <row r="443" spans="1:25" s="52" customFormat="1" x14ac:dyDescent="0.2">
      <c r="A443" s="335" t="s">
        <v>578</v>
      </c>
      <c r="B443" s="335" t="s">
        <v>435</v>
      </c>
      <c r="C443" s="44" t="s">
        <v>763</v>
      </c>
      <c r="D443" s="53">
        <v>42241</v>
      </c>
      <c r="E443" s="53" t="s">
        <v>586</v>
      </c>
      <c r="F443" s="53" t="s">
        <v>591</v>
      </c>
      <c r="G443" s="335">
        <v>699</v>
      </c>
      <c r="H443" s="44" t="s">
        <v>765</v>
      </c>
      <c r="I443" s="335">
        <v>430</v>
      </c>
      <c r="J443" s="335">
        <v>0.96</v>
      </c>
      <c r="K443" s="335">
        <v>0.5</v>
      </c>
      <c r="L443" s="335">
        <v>2.6</v>
      </c>
      <c r="M443" s="335">
        <v>240</v>
      </c>
      <c r="N443" s="335">
        <v>0.15</v>
      </c>
      <c r="O443" s="335">
        <v>12</v>
      </c>
      <c r="P443" s="99">
        <v>3.1</v>
      </c>
      <c r="X443" s="53">
        <v>35165</v>
      </c>
      <c r="Y443" s="335">
        <v>532</v>
      </c>
    </row>
    <row r="444" spans="1:25" s="52" customFormat="1" x14ac:dyDescent="0.2">
      <c r="A444" s="335" t="s">
        <v>578</v>
      </c>
      <c r="B444" s="335" t="s">
        <v>462</v>
      </c>
      <c r="C444" s="44" t="s">
        <v>763</v>
      </c>
      <c r="D444" s="53">
        <v>42241</v>
      </c>
      <c r="E444" s="53" t="s">
        <v>586</v>
      </c>
      <c r="F444" s="53" t="s">
        <v>591</v>
      </c>
      <c r="G444" s="335">
        <v>631</v>
      </c>
      <c r="H444" s="44" t="s">
        <v>765</v>
      </c>
      <c r="I444" s="335">
        <v>130</v>
      </c>
      <c r="J444" s="335">
        <v>0.92</v>
      </c>
      <c r="K444" s="335">
        <v>0.5</v>
      </c>
      <c r="L444" s="335">
        <v>2.9</v>
      </c>
      <c r="M444" s="335">
        <v>73</v>
      </c>
      <c r="N444" s="335">
        <v>0.15</v>
      </c>
      <c r="O444" s="335">
        <v>5.6</v>
      </c>
      <c r="P444" s="99">
        <v>2.5</v>
      </c>
      <c r="X444" s="53">
        <v>35166</v>
      </c>
      <c r="Y444" s="335">
        <v>579</v>
      </c>
    </row>
    <row r="445" spans="1:25" s="52" customFormat="1" x14ac:dyDescent="0.2">
      <c r="A445" s="335" t="s">
        <v>578</v>
      </c>
      <c r="B445" s="335" t="s">
        <v>428</v>
      </c>
      <c r="C445" s="44" t="s">
        <v>763</v>
      </c>
      <c r="D445" s="53">
        <v>42241</v>
      </c>
      <c r="E445" s="53" t="s">
        <v>586</v>
      </c>
      <c r="F445" s="53" t="s">
        <v>591</v>
      </c>
      <c r="G445" s="335">
        <v>631</v>
      </c>
      <c r="H445" s="44" t="s">
        <v>765</v>
      </c>
      <c r="I445" s="335">
        <v>85</v>
      </c>
      <c r="J445" s="335">
        <v>1.1000000000000001</v>
      </c>
      <c r="K445" s="335">
        <v>0.5</v>
      </c>
      <c r="L445" s="335">
        <v>2.6</v>
      </c>
      <c r="M445" s="335">
        <v>45</v>
      </c>
      <c r="N445" s="335">
        <v>0.15</v>
      </c>
      <c r="O445" s="335">
        <v>5.6</v>
      </c>
      <c r="P445" s="99">
        <v>2.5</v>
      </c>
      <c r="X445" s="53">
        <v>35167</v>
      </c>
      <c r="Y445" s="335">
        <v>908</v>
      </c>
    </row>
    <row r="446" spans="1:25" s="52" customFormat="1" x14ac:dyDescent="0.2">
      <c r="A446" s="335" t="s">
        <v>578</v>
      </c>
      <c r="B446" s="335" t="s">
        <v>405</v>
      </c>
      <c r="C446" s="44" t="s">
        <v>763</v>
      </c>
      <c r="D446" s="53">
        <v>42241</v>
      </c>
      <c r="E446" s="90">
        <v>214</v>
      </c>
      <c r="F446" s="53" t="s">
        <v>591</v>
      </c>
      <c r="G446" s="335">
        <v>631</v>
      </c>
      <c r="H446" s="44" t="s">
        <v>765</v>
      </c>
      <c r="I446" s="335">
        <v>25</v>
      </c>
      <c r="J446" s="335">
        <v>1.1000000000000001</v>
      </c>
      <c r="K446" s="335">
        <v>0.5</v>
      </c>
      <c r="L446" s="335">
        <v>2.2999999999999998</v>
      </c>
      <c r="M446" s="335">
        <v>10</v>
      </c>
      <c r="N446" s="335">
        <v>0.15</v>
      </c>
      <c r="O446" s="335">
        <v>3.9</v>
      </c>
      <c r="P446" s="99">
        <v>2.5</v>
      </c>
      <c r="X446" s="53">
        <v>35168</v>
      </c>
      <c r="Y446" s="335">
        <v>819</v>
      </c>
    </row>
    <row r="447" spans="1:25" s="52" customFormat="1" x14ac:dyDescent="0.2">
      <c r="A447" s="335" t="s">
        <v>578</v>
      </c>
      <c r="B447" s="335" t="s">
        <v>414</v>
      </c>
      <c r="C447" s="44" t="s">
        <v>763</v>
      </c>
      <c r="D447" s="53">
        <v>42241</v>
      </c>
      <c r="E447" s="90">
        <v>228</v>
      </c>
      <c r="F447" s="53" t="s">
        <v>591</v>
      </c>
      <c r="G447" s="335">
        <v>631</v>
      </c>
      <c r="H447" s="44" t="s">
        <v>765</v>
      </c>
      <c r="I447" s="335">
        <v>25</v>
      </c>
      <c r="J447" s="335">
        <v>1.1000000000000001</v>
      </c>
      <c r="K447" s="335">
        <v>0.5</v>
      </c>
      <c r="L447" s="335">
        <v>2.5</v>
      </c>
      <c r="M447" s="335">
        <v>16</v>
      </c>
      <c r="N447" s="335">
        <v>0.15</v>
      </c>
      <c r="O447" s="335">
        <v>5.6</v>
      </c>
      <c r="P447" s="99">
        <v>2.5</v>
      </c>
      <c r="X447" s="53">
        <v>35169</v>
      </c>
      <c r="Y447" s="335">
        <v>798</v>
      </c>
    </row>
    <row r="448" spans="1:25" s="52" customFormat="1" x14ac:dyDescent="0.2">
      <c r="A448" s="335" t="s">
        <v>578</v>
      </c>
      <c r="B448" s="335" t="s">
        <v>382</v>
      </c>
      <c r="C448" s="44" t="s">
        <v>763</v>
      </c>
      <c r="D448" s="53">
        <v>42241</v>
      </c>
      <c r="E448" s="53" t="s">
        <v>586</v>
      </c>
      <c r="F448" s="53" t="s">
        <v>591</v>
      </c>
      <c r="G448" s="335">
        <v>631</v>
      </c>
      <c r="H448" s="44" t="s">
        <v>765</v>
      </c>
      <c r="I448" s="335">
        <v>25</v>
      </c>
      <c r="J448" s="335">
        <v>1.3</v>
      </c>
      <c r="K448" s="335">
        <v>0.5</v>
      </c>
      <c r="L448" s="335">
        <v>2.2999999999999998</v>
      </c>
      <c r="M448" s="335">
        <v>10</v>
      </c>
      <c r="N448" s="335">
        <v>0.15</v>
      </c>
      <c r="O448" s="335">
        <v>2.5</v>
      </c>
      <c r="P448" s="99">
        <v>2.5</v>
      </c>
      <c r="X448" s="53">
        <v>35170</v>
      </c>
      <c r="Y448" s="335">
        <v>752</v>
      </c>
    </row>
    <row r="449" spans="1:25" s="52" customFormat="1" x14ac:dyDescent="0.2">
      <c r="A449" s="335" t="s">
        <v>578</v>
      </c>
      <c r="B449" s="335" t="s">
        <v>451</v>
      </c>
      <c r="C449" s="44" t="s">
        <v>763</v>
      </c>
      <c r="D449" s="53">
        <v>42241</v>
      </c>
      <c r="E449" s="53" t="s">
        <v>586</v>
      </c>
      <c r="F449" s="53" t="s">
        <v>591</v>
      </c>
      <c r="G449" s="335">
        <v>610</v>
      </c>
      <c r="H449" s="44" t="s">
        <v>765</v>
      </c>
      <c r="I449" s="335">
        <v>25</v>
      </c>
      <c r="J449" s="335">
        <v>1</v>
      </c>
      <c r="K449" s="335">
        <v>0.5</v>
      </c>
      <c r="L449" s="335">
        <v>2.2999999999999998</v>
      </c>
      <c r="M449" s="335">
        <v>10</v>
      </c>
      <c r="N449" s="335">
        <v>0.15</v>
      </c>
      <c r="O449" s="335">
        <v>3</v>
      </c>
      <c r="P449" s="99">
        <v>2.5</v>
      </c>
      <c r="X449" s="53">
        <v>35171</v>
      </c>
      <c r="Y449" s="335">
        <v>648</v>
      </c>
    </row>
    <row r="450" spans="1:25" s="52" customFormat="1" x14ac:dyDescent="0.2">
      <c r="A450" s="335" t="s">
        <v>578</v>
      </c>
      <c r="B450" s="335" t="s">
        <v>452</v>
      </c>
      <c r="C450" s="44" t="s">
        <v>763</v>
      </c>
      <c r="D450" s="53">
        <v>42241</v>
      </c>
      <c r="E450" s="53" t="s">
        <v>586</v>
      </c>
      <c r="F450" s="53" t="s">
        <v>591</v>
      </c>
      <c r="G450" s="335">
        <v>610</v>
      </c>
      <c r="H450" s="44" t="s">
        <v>765</v>
      </c>
      <c r="I450" s="335">
        <v>250</v>
      </c>
      <c r="J450" s="335">
        <v>1.1000000000000001</v>
      </c>
      <c r="K450" s="335">
        <v>0.5</v>
      </c>
      <c r="L450" s="335">
        <v>2.5</v>
      </c>
      <c r="M450" s="335">
        <v>140</v>
      </c>
      <c r="N450" s="335">
        <v>0.15</v>
      </c>
      <c r="O450" s="335">
        <v>9.8000000000000007</v>
      </c>
      <c r="P450" s="99">
        <v>2.5</v>
      </c>
      <c r="X450" s="53">
        <v>35172</v>
      </c>
      <c r="Y450" s="335">
        <v>556</v>
      </c>
    </row>
    <row r="451" spans="1:25" s="52" customFormat="1" x14ac:dyDescent="0.2">
      <c r="A451" s="335" t="s">
        <v>578</v>
      </c>
      <c r="B451" s="335" t="s">
        <v>443</v>
      </c>
      <c r="C451" s="44" t="s">
        <v>763</v>
      </c>
      <c r="D451" s="53">
        <v>42241</v>
      </c>
      <c r="E451" s="53" t="s">
        <v>586</v>
      </c>
      <c r="F451" s="53" t="s">
        <v>591</v>
      </c>
      <c r="G451" s="335">
        <v>579</v>
      </c>
      <c r="H451" s="44" t="s">
        <v>765</v>
      </c>
      <c r="I451" s="335">
        <v>200</v>
      </c>
      <c r="J451" s="335">
        <v>1.4</v>
      </c>
      <c r="K451" s="335">
        <v>0.5</v>
      </c>
      <c r="L451" s="335">
        <v>2.1</v>
      </c>
      <c r="M451" s="335">
        <v>120</v>
      </c>
      <c r="N451" s="335">
        <v>0.15</v>
      </c>
      <c r="O451" s="335">
        <v>25</v>
      </c>
      <c r="P451" s="99">
        <v>3.4</v>
      </c>
      <c r="X451" s="53">
        <v>35173</v>
      </c>
      <c r="Y451" s="335">
        <v>501</v>
      </c>
    </row>
    <row r="452" spans="1:25" s="52" customFormat="1" x14ac:dyDescent="0.2">
      <c r="A452" s="335" t="s">
        <v>578</v>
      </c>
      <c r="B452" s="335" t="s">
        <v>471</v>
      </c>
      <c r="C452" s="44" t="s">
        <v>763</v>
      </c>
      <c r="D452" s="53">
        <v>42241</v>
      </c>
      <c r="E452" s="53" t="s">
        <v>586</v>
      </c>
      <c r="F452" s="53" t="s">
        <v>591</v>
      </c>
      <c r="G452" s="335">
        <v>579</v>
      </c>
      <c r="H452" s="44" t="s">
        <v>765</v>
      </c>
      <c r="I452" s="335">
        <v>250</v>
      </c>
      <c r="J452" s="335">
        <v>1.2</v>
      </c>
      <c r="K452" s="335">
        <v>0.5</v>
      </c>
      <c r="L452" s="335">
        <v>2.2000000000000002</v>
      </c>
      <c r="M452" s="335">
        <v>140</v>
      </c>
      <c r="N452" s="335">
        <v>0.15</v>
      </c>
      <c r="O452" s="335">
        <v>11</v>
      </c>
      <c r="P452" s="99">
        <v>3.1</v>
      </c>
      <c r="X452" s="53">
        <v>35174</v>
      </c>
      <c r="Y452" s="335">
        <v>456</v>
      </c>
    </row>
    <row r="453" spans="1:25" s="52" customFormat="1" x14ac:dyDescent="0.2">
      <c r="A453" s="335" t="s">
        <v>578</v>
      </c>
      <c r="B453" s="335" t="s">
        <v>421</v>
      </c>
      <c r="C453" s="44" t="s">
        <v>763</v>
      </c>
      <c r="D453" s="53">
        <v>42241</v>
      </c>
      <c r="E453" s="53" t="s">
        <v>586</v>
      </c>
      <c r="F453" s="53" t="s">
        <v>591</v>
      </c>
      <c r="G453" s="335">
        <v>553</v>
      </c>
      <c r="H453" s="44" t="s">
        <v>765</v>
      </c>
      <c r="I453" s="335">
        <v>630</v>
      </c>
      <c r="J453" s="335">
        <v>1.7</v>
      </c>
      <c r="K453" s="335">
        <v>0.5</v>
      </c>
      <c r="L453" s="335">
        <v>2.8</v>
      </c>
      <c r="M453" s="335">
        <v>530</v>
      </c>
      <c r="N453" s="335">
        <v>0.88</v>
      </c>
      <c r="O453" s="335">
        <v>37</v>
      </c>
      <c r="P453" s="99">
        <v>7.4</v>
      </c>
      <c r="X453" s="53">
        <v>35175</v>
      </c>
      <c r="Y453" s="335">
        <v>406</v>
      </c>
    </row>
    <row r="454" spans="1:25" s="52" customFormat="1" x14ac:dyDescent="0.2">
      <c r="A454" s="335" t="s">
        <v>578</v>
      </c>
      <c r="B454" s="335" t="s">
        <v>371</v>
      </c>
      <c r="C454" s="44" t="s">
        <v>763</v>
      </c>
      <c r="D454" s="53">
        <v>42242</v>
      </c>
      <c r="E454" s="53" t="s">
        <v>586</v>
      </c>
      <c r="F454" s="53" t="s">
        <v>591</v>
      </c>
      <c r="G454" s="335">
        <v>553</v>
      </c>
      <c r="H454" s="44" t="s">
        <v>765</v>
      </c>
      <c r="I454" s="335">
        <v>44</v>
      </c>
      <c r="J454" s="335">
        <v>1.2</v>
      </c>
      <c r="K454" s="335">
        <v>0.5</v>
      </c>
      <c r="L454" s="335">
        <v>2</v>
      </c>
      <c r="M454" s="335">
        <v>23</v>
      </c>
      <c r="N454" s="335">
        <v>0.15</v>
      </c>
      <c r="O454" s="335">
        <v>4.5</v>
      </c>
      <c r="P454" s="99">
        <v>2.5</v>
      </c>
      <c r="X454" s="53">
        <v>35176</v>
      </c>
      <c r="Y454" s="335">
        <v>390</v>
      </c>
    </row>
    <row r="455" spans="1:25" s="52" customFormat="1" x14ac:dyDescent="0.2">
      <c r="A455" s="335" t="s">
        <v>578</v>
      </c>
      <c r="B455" s="335" t="s">
        <v>395</v>
      </c>
      <c r="C455" s="44" t="s">
        <v>763</v>
      </c>
      <c r="D455" s="53">
        <v>42242</v>
      </c>
      <c r="E455" s="53" t="s">
        <v>586</v>
      </c>
      <c r="F455" s="53" t="s">
        <v>591</v>
      </c>
      <c r="G455" s="335">
        <v>542</v>
      </c>
      <c r="H455" s="44" t="s">
        <v>765</v>
      </c>
      <c r="I455" s="335">
        <v>460</v>
      </c>
      <c r="J455" s="335">
        <v>1.4</v>
      </c>
      <c r="K455" s="335">
        <v>0.5</v>
      </c>
      <c r="L455" s="335">
        <v>2.4</v>
      </c>
      <c r="M455" s="335">
        <v>240</v>
      </c>
      <c r="N455" s="335">
        <v>0.92</v>
      </c>
      <c r="O455" s="335">
        <v>16</v>
      </c>
      <c r="P455" s="99">
        <v>3.6</v>
      </c>
      <c r="X455" s="53">
        <v>35177</v>
      </c>
      <c r="Y455" s="335">
        <v>350</v>
      </c>
    </row>
    <row r="456" spans="1:25" s="52" customFormat="1" x14ac:dyDescent="0.2">
      <c r="A456" s="335" t="s">
        <v>509</v>
      </c>
      <c r="B456" s="335" t="s">
        <v>553</v>
      </c>
      <c r="C456" s="44" t="s">
        <v>763</v>
      </c>
      <c r="D456" s="53">
        <v>42242</v>
      </c>
      <c r="E456" s="53" t="s">
        <v>586</v>
      </c>
      <c r="F456" s="53" t="s">
        <v>591</v>
      </c>
      <c r="G456" s="335">
        <v>542</v>
      </c>
      <c r="H456" s="44" t="s">
        <v>765</v>
      </c>
      <c r="I456" s="335">
        <v>280</v>
      </c>
      <c r="J456" s="335">
        <v>1.4</v>
      </c>
      <c r="K456" s="335">
        <v>0.5</v>
      </c>
      <c r="L456" s="335">
        <v>2.4</v>
      </c>
      <c r="M456" s="335">
        <v>150</v>
      </c>
      <c r="N456" s="335">
        <v>0.15</v>
      </c>
      <c r="O456" s="335">
        <v>11</v>
      </c>
      <c r="P456" s="99">
        <v>2.5</v>
      </c>
      <c r="X456" s="53">
        <v>35178</v>
      </c>
      <c r="Y456" s="335">
        <v>330</v>
      </c>
    </row>
    <row r="457" spans="1:25" s="52" customFormat="1" x14ac:dyDescent="0.2">
      <c r="A457" s="335" t="s">
        <v>577</v>
      </c>
      <c r="B457" s="335" t="s">
        <v>556</v>
      </c>
      <c r="C457" s="44" t="s">
        <v>763</v>
      </c>
      <c r="D457" s="53">
        <v>42242</v>
      </c>
      <c r="E457" s="53" t="s">
        <v>586</v>
      </c>
      <c r="F457" s="53" t="s">
        <v>591</v>
      </c>
      <c r="G457" s="335">
        <v>533</v>
      </c>
      <c r="H457" s="44" t="s">
        <v>765</v>
      </c>
      <c r="I457" s="335">
        <v>28</v>
      </c>
      <c r="J457" s="335">
        <v>0.98</v>
      </c>
      <c r="K457" s="335">
        <v>0.5</v>
      </c>
      <c r="L457" s="335">
        <v>1.6</v>
      </c>
      <c r="M457" s="335">
        <v>12</v>
      </c>
      <c r="N457" s="335">
        <v>0.15</v>
      </c>
      <c r="O457" s="335">
        <v>8.1</v>
      </c>
      <c r="P457" s="99">
        <v>2.5</v>
      </c>
      <c r="X457" s="53">
        <v>35179</v>
      </c>
      <c r="Y457" s="335">
        <v>330</v>
      </c>
    </row>
    <row r="458" spans="1:25" s="52" customFormat="1" x14ac:dyDescent="0.2">
      <c r="A458" s="335" t="s">
        <v>577</v>
      </c>
      <c r="B458" s="335" t="s">
        <v>563</v>
      </c>
      <c r="C458" s="44" t="s">
        <v>763</v>
      </c>
      <c r="D458" s="53">
        <v>42242</v>
      </c>
      <c r="E458" s="53" t="s">
        <v>586</v>
      </c>
      <c r="F458" s="53" t="s">
        <v>591</v>
      </c>
      <c r="G458" s="335">
        <v>533</v>
      </c>
      <c r="H458" s="44" t="s">
        <v>765</v>
      </c>
      <c r="I458" s="335">
        <v>31</v>
      </c>
      <c r="J458" s="335">
        <v>0.94</v>
      </c>
      <c r="K458" s="335">
        <v>0.5</v>
      </c>
      <c r="L458" s="335">
        <v>1.6</v>
      </c>
      <c r="M458" s="335">
        <v>11</v>
      </c>
      <c r="N458" s="335">
        <v>0.15</v>
      </c>
      <c r="O458" s="335">
        <v>4.8</v>
      </c>
      <c r="P458" s="99">
        <v>2.5</v>
      </c>
      <c r="X458" s="53">
        <v>35180</v>
      </c>
      <c r="Y458" s="335">
        <v>310</v>
      </c>
    </row>
    <row r="459" spans="1:25" s="52" customFormat="1" x14ac:dyDescent="0.2">
      <c r="A459" s="335" t="s">
        <v>578</v>
      </c>
      <c r="B459" s="335" t="s">
        <v>436</v>
      </c>
      <c r="C459" s="44" t="s">
        <v>763</v>
      </c>
      <c r="D459" s="53">
        <v>42242</v>
      </c>
      <c r="E459" s="90">
        <v>214</v>
      </c>
      <c r="F459" s="53" t="s">
        <v>591</v>
      </c>
      <c r="G459" s="335">
        <v>533</v>
      </c>
      <c r="H459" s="44" t="s">
        <v>765</v>
      </c>
      <c r="I459" s="335">
        <v>54</v>
      </c>
      <c r="J459" s="335">
        <v>1.2</v>
      </c>
      <c r="K459" s="335">
        <v>0.5</v>
      </c>
      <c r="L459" s="335">
        <v>2.1</v>
      </c>
      <c r="M459" s="335">
        <v>28</v>
      </c>
      <c r="N459" s="335">
        <v>0.15</v>
      </c>
      <c r="O459" s="335">
        <v>4.7</v>
      </c>
      <c r="P459" s="99">
        <v>2.5</v>
      </c>
      <c r="X459" s="53">
        <v>35181</v>
      </c>
      <c r="Y459" s="335">
        <v>360</v>
      </c>
    </row>
    <row r="460" spans="1:25" s="52" customFormat="1" x14ac:dyDescent="0.2">
      <c r="A460" s="335" t="s">
        <v>578</v>
      </c>
      <c r="B460" s="335" t="s">
        <v>463</v>
      </c>
      <c r="C460" s="44" t="s">
        <v>763</v>
      </c>
      <c r="D460" s="53">
        <v>42242</v>
      </c>
      <c r="E460" s="90">
        <v>228</v>
      </c>
      <c r="F460" s="53" t="s">
        <v>591</v>
      </c>
      <c r="G460" s="335">
        <v>533</v>
      </c>
      <c r="H460" s="44" t="s">
        <v>765</v>
      </c>
      <c r="I460" s="335">
        <v>25</v>
      </c>
      <c r="J460" s="335">
        <v>1.2</v>
      </c>
      <c r="K460" s="335">
        <v>0.5</v>
      </c>
      <c r="L460" s="335">
        <v>2.1</v>
      </c>
      <c r="M460" s="335">
        <v>20</v>
      </c>
      <c r="N460" s="335">
        <v>0.15</v>
      </c>
      <c r="O460" s="335">
        <v>5.5</v>
      </c>
      <c r="P460" s="99">
        <v>2.5</v>
      </c>
      <c r="X460" s="53">
        <v>35182</v>
      </c>
      <c r="Y460" s="335">
        <v>680</v>
      </c>
    </row>
    <row r="461" spans="1:25" s="52" customFormat="1" x14ac:dyDescent="0.2">
      <c r="A461" s="335" t="s">
        <v>578</v>
      </c>
      <c r="B461" s="335" t="s">
        <v>406</v>
      </c>
      <c r="C461" s="44" t="s">
        <v>763</v>
      </c>
      <c r="D461" s="53">
        <v>42242</v>
      </c>
      <c r="E461" s="53" t="s">
        <v>586</v>
      </c>
      <c r="F461" s="53" t="s">
        <v>591</v>
      </c>
      <c r="G461" s="335">
        <v>533</v>
      </c>
      <c r="H461" s="44" t="s">
        <v>765</v>
      </c>
      <c r="I461" s="335">
        <v>280</v>
      </c>
      <c r="J461" s="335">
        <v>1.2</v>
      </c>
      <c r="K461" s="335">
        <v>0.5</v>
      </c>
      <c r="L461" s="335">
        <v>2.2999999999999998</v>
      </c>
      <c r="M461" s="335">
        <v>160</v>
      </c>
      <c r="N461" s="335">
        <v>0.15</v>
      </c>
      <c r="O461" s="335">
        <v>10</v>
      </c>
      <c r="P461" s="99">
        <v>7.4</v>
      </c>
      <c r="X461" s="53">
        <v>35183</v>
      </c>
      <c r="Y461" s="420">
        <v>1080</v>
      </c>
    </row>
    <row r="462" spans="1:25" s="52" customFormat="1" x14ac:dyDescent="0.2">
      <c r="A462" s="335" t="s">
        <v>578</v>
      </c>
      <c r="B462" s="335" t="s">
        <v>415</v>
      </c>
      <c r="C462" s="44" t="s">
        <v>763</v>
      </c>
      <c r="D462" s="53">
        <v>42242</v>
      </c>
      <c r="E462" s="53" t="s">
        <v>586</v>
      </c>
      <c r="F462" s="53" t="s">
        <v>591</v>
      </c>
      <c r="G462" s="335">
        <v>530</v>
      </c>
      <c r="H462" s="44" t="s">
        <v>765</v>
      </c>
      <c r="I462" s="335">
        <v>78</v>
      </c>
      <c r="J462" s="335">
        <v>1.2</v>
      </c>
      <c r="K462" s="335">
        <v>0.5</v>
      </c>
      <c r="L462" s="335">
        <v>1.8</v>
      </c>
      <c r="M462" s="335">
        <v>47</v>
      </c>
      <c r="N462" s="335">
        <v>0.15</v>
      </c>
      <c r="O462" s="335">
        <v>31</v>
      </c>
      <c r="P462" s="99">
        <v>2.9</v>
      </c>
      <c r="X462" s="53">
        <v>35184</v>
      </c>
      <c r="Y462" s="420">
        <v>1250</v>
      </c>
    </row>
    <row r="463" spans="1:25" s="52" customFormat="1" x14ac:dyDescent="0.2">
      <c r="A463" s="335" t="s">
        <v>578</v>
      </c>
      <c r="B463" s="335" t="s">
        <v>383</v>
      </c>
      <c r="C463" s="44" t="s">
        <v>763</v>
      </c>
      <c r="D463" s="53">
        <v>42242</v>
      </c>
      <c r="E463" s="53" t="s">
        <v>586</v>
      </c>
      <c r="F463" s="53" t="s">
        <v>591</v>
      </c>
      <c r="G463" s="335">
        <v>530</v>
      </c>
      <c r="H463" s="44" t="s">
        <v>765</v>
      </c>
      <c r="I463" s="335">
        <v>1200</v>
      </c>
      <c r="J463" s="335">
        <v>1.7</v>
      </c>
      <c r="K463" s="335">
        <v>0.5</v>
      </c>
      <c r="L463" s="335">
        <v>4.5</v>
      </c>
      <c r="M463" s="335">
        <v>760</v>
      </c>
      <c r="N463" s="335">
        <v>2.1</v>
      </c>
      <c r="O463" s="335">
        <v>67</v>
      </c>
      <c r="P463" s="99">
        <v>10</v>
      </c>
      <c r="X463" s="53">
        <v>35185</v>
      </c>
      <c r="Y463" s="420">
        <v>1140</v>
      </c>
    </row>
    <row r="464" spans="1:25" s="52" customFormat="1" x14ac:dyDescent="0.2">
      <c r="A464" s="335" t="s">
        <v>578</v>
      </c>
      <c r="B464" s="335" t="s">
        <v>454</v>
      </c>
      <c r="C464" s="44" t="s">
        <v>763</v>
      </c>
      <c r="D464" s="53">
        <v>42242</v>
      </c>
      <c r="E464" s="90">
        <v>227</v>
      </c>
      <c r="F464" s="53" t="s">
        <v>591</v>
      </c>
      <c r="G464" s="335">
        <v>530</v>
      </c>
      <c r="H464" s="44" t="s">
        <v>765</v>
      </c>
      <c r="I464" s="335">
        <v>15</v>
      </c>
      <c r="J464" s="335">
        <v>1</v>
      </c>
      <c r="K464" s="335">
        <v>0.5</v>
      </c>
      <c r="L464" s="335">
        <v>5</v>
      </c>
      <c r="M464" s="335">
        <v>10</v>
      </c>
      <c r="N464" s="335">
        <v>0.15</v>
      </c>
      <c r="O464" s="335">
        <v>5</v>
      </c>
      <c r="P464" s="99">
        <v>5</v>
      </c>
      <c r="X464" s="53">
        <v>35186</v>
      </c>
      <c r="Y464" s="335">
        <v>858</v>
      </c>
    </row>
    <row r="465" spans="1:25" s="52" customFormat="1" x14ac:dyDescent="0.2">
      <c r="A465" s="335" t="s">
        <v>578</v>
      </c>
      <c r="B465" s="335" t="s">
        <v>453</v>
      </c>
      <c r="C465" s="44" t="s">
        <v>763</v>
      </c>
      <c r="D465" s="53">
        <v>42242</v>
      </c>
      <c r="E465" s="90">
        <v>214</v>
      </c>
      <c r="F465" s="53" t="s">
        <v>591</v>
      </c>
      <c r="G465" s="335">
        <v>530</v>
      </c>
      <c r="H465" s="44" t="s">
        <v>765</v>
      </c>
      <c r="I465" s="335">
        <v>61</v>
      </c>
      <c r="J465" s="335">
        <v>1.2</v>
      </c>
      <c r="K465" s="335">
        <v>0.5</v>
      </c>
      <c r="L465" s="335">
        <v>1.5</v>
      </c>
      <c r="M465" s="335">
        <v>36</v>
      </c>
      <c r="N465" s="335">
        <v>0.15</v>
      </c>
      <c r="O465" s="335">
        <v>4</v>
      </c>
      <c r="P465" s="99">
        <v>2.5</v>
      </c>
      <c r="X465" s="53">
        <v>35187</v>
      </c>
      <c r="Y465" s="335">
        <v>840</v>
      </c>
    </row>
    <row r="466" spans="1:25" s="52" customFormat="1" x14ac:dyDescent="0.2">
      <c r="A466" s="335" t="s">
        <v>578</v>
      </c>
      <c r="B466" s="335" t="s">
        <v>444</v>
      </c>
      <c r="C466" s="44" t="s">
        <v>763</v>
      </c>
      <c r="D466" s="53">
        <v>42242</v>
      </c>
      <c r="E466" s="90">
        <v>228</v>
      </c>
      <c r="F466" s="53" t="s">
        <v>591</v>
      </c>
      <c r="G466" s="335">
        <v>530</v>
      </c>
      <c r="H466" s="44" t="s">
        <v>765</v>
      </c>
      <c r="I466" s="335">
        <v>40</v>
      </c>
      <c r="J466" s="335">
        <v>1.2</v>
      </c>
      <c r="K466" s="335">
        <v>0.5</v>
      </c>
      <c r="L466" s="335">
        <v>1.6</v>
      </c>
      <c r="M466" s="335">
        <v>24</v>
      </c>
      <c r="N466" s="335">
        <v>0.15</v>
      </c>
      <c r="O466" s="335">
        <v>5.8</v>
      </c>
      <c r="P466" s="99">
        <v>2.5</v>
      </c>
      <c r="X466" s="53">
        <v>35188</v>
      </c>
      <c r="Y466" s="335">
        <v>950</v>
      </c>
    </row>
    <row r="467" spans="1:25" s="52" customFormat="1" x14ac:dyDescent="0.2">
      <c r="A467" s="335" t="s">
        <v>578</v>
      </c>
      <c r="B467" s="335" t="s">
        <v>472</v>
      </c>
      <c r="C467" s="44" t="s">
        <v>763</v>
      </c>
      <c r="D467" s="53">
        <v>42242</v>
      </c>
      <c r="E467" s="53" t="s">
        <v>586</v>
      </c>
      <c r="F467" s="53" t="s">
        <v>591</v>
      </c>
      <c r="G467" s="335">
        <v>530</v>
      </c>
      <c r="H467" s="44" t="s">
        <v>765</v>
      </c>
      <c r="I467" s="335">
        <v>25</v>
      </c>
      <c r="J467" s="335">
        <v>1.2</v>
      </c>
      <c r="K467" s="335">
        <v>0.5</v>
      </c>
      <c r="L467" s="335">
        <v>1.6</v>
      </c>
      <c r="M467" s="335">
        <v>10</v>
      </c>
      <c r="N467" s="335">
        <v>0.15</v>
      </c>
      <c r="O467" s="335">
        <v>3.6</v>
      </c>
      <c r="P467" s="99">
        <v>2.5</v>
      </c>
      <c r="X467" s="53">
        <v>35189</v>
      </c>
      <c r="Y467" s="420">
        <v>1150</v>
      </c>
    </row>
    <row r="468" spans="1:25" s="52" customFormat="1" x14ac:dyDescent="0.2">
      <c r="A468" s="335" t="s">
        <v>578</v>
      </c>
      <c r="B468" s="335" t="s">
        <v>422</v>
      </c>
      <c r="C468" s="44" t="s">
        <v>763</v>
      </c>
      <c r="D468" s="53">
        <v>42242</v>
      </c>
      <c r="E468" s="53" t="s">
        <v>586</v>
      </c>
      <c r="F468" s="53" t="s">
        <v>591</v>
      </c>
      <c r="G468" s="335">
        <v>533</v>
      </c>
      <c r="H468" s="44" t="s">
        <v>765</v>
      </c>
      <c r="I468" s="335">
        <v>340</v>
      </c>
      <c r="J468" s="335">
        <v>1.1000000000000001</v>
      </c>
      <c r="K468" s="335">
        <v>0.5</v>
      </c>
      <c r="L468" s="335">
        <v>1.9</v>
      </c>
      <c r="M468" s="335">
        <v>210</v>
      </c>
      <c r="N468" s="335">
        <v>0.15</v>
      </c>
      <c r="O468" s="335">
        <v>13</v>
      </c>
      <c r="P468" s="99">
        <v>3.1</v>
      </c>
      <c r="X468" s="53">
        <v>35190</v>
      </c>
      <c r="Y468" s="420">
        <v>1500</v>
      </c>
    </row>
    <row r="469" spans="1:25" s="52" customFormat="1" x14ac:dyDescent="0.2">
      <c r="A469" s="335" t="s">
        <v>578</v>
      </c>
      <c r="B469" s="335" t="s">
        <v>372</v>
      </c>
      <c r="C469" s="44" t="s">
        <v>763</v>
      </c>
      <c r="D469" s="53">
        <v>42246</v>
      </c>
      <c r="E469" s="53" t="s">
        <v>586</v>
      </c>
      <c r="F469" s="53" t="s">
        <v>591</v>
      </c>
      <c r="G469" s="335">
        <v>533</v>
      </c>
      <c r="H469" s="44" t="s">
        <v>765</v>
      </c>
      <c r="I469" s="335">
        <v>290</v>
      </c>
      <c r="J469" s="335">
        <v>0.83</v>
      </c>
      <c r="K469" s="335">
        <v>0.5</v>
      </c>
      <c r="L469" s="335">
        <v>1.4</v>
      </c>
      <c r="M469" s="335">
        <v>170</v>
      </c>
      <c r="N469" s="335">
        <v>0.15</v>
      </c>
      <c r="O469" s="335">
        <v>13</v>
      </c>
      <c r="P469" s="99">
        <v>2.7</v>
      </c>
      <c r="X469" s="53">
        <v>35191</v>
      </c>
      <c r="Y469" s="420">
        <v>1780</v>
      </c>
    </row>
    <row r="470" spans="1:25" s="52" customFormat="1" x14ac:dyDescent="0.2">
      <c r="A470" s="335" t="s">
        <v>578</v>
      </c>
      <c r="B470" s="335" t="s">
        <v>396</v>
      </c>
      <c r="C470" s="44" t="s">
        <v>763</v>
      </c>
      <c r="D470" s="53">
        <v>42246</v>
      </c>
      <c r="E470" s="90">
        <v>214</v>
      </c>
      <c r="F470" s="53" t="s">
        <v>591</v>
      </c>
      <c r="G470" s="335">
        <v>533</v>
      </c>
      <c r="H470" s="44" t="s">
        <v>765</v>
      </c>
      <c r="I470" s="335">
        <v>260</v>
      </c>
      <c r="J470" s="335">
        <v>1</v>
      </c>
      <c r="K470" s="335">
        <v>0.5</v>
      </c>
      <c r="L470" s="335">
        <v>2.7</v>
      </c>
      <c r="M470" s="335">
        <v>160</v>
      </c>
      <c r="N470" s="335">
        <v>0.14000000000000001</v>
      </c>
      <c r="O470" s="335">
        <v>8.3000000000000007</v>
      </c>
      <c r="P470" s="99">
        <v>2.9</v>
      </c>
      <c r="X470" s="53">
        <v>35192</v>
      </c>
      <c r="Y470" s="420">
        <v>1900</v>
      </c>
    </row>
    <row r="471" spans="1:25" s="52" customFormat="1" x14ac:dyDescent="0.2">
      <c r="A471" s="335" t="s">
        <v>578</v>
      </c>
      <c r="B471" s="335" t="s">
        <v>373</v>
      </c>
      <c r="C471" s="44" t="s">
        <v>763</v>
      </c>
      <c r="D471" s="53">
        <v>42247</v>
      </c>
      <c r="E471" s="90">
        <v>228</v>
      </c>
      <c r="F471" s="53" t="s">
        <v>591</v>
      </c>
      <c r="G471" s="335">
        <v>533</v>
      </c>
      <c r="H471" s="44" t="s">
        <v>765</v>
      </c>
      <c r="I471" s="335">
        <v>490</v>
      </c>
      <c r="J471" s="335">
        <v>1.2</v>
      </c>
      <c r="K471" s="335">
        <v>0.5</v>
      </c>
      <c r="L471" s="335">
        <v>3.2</v>
      </c>
      <c r="M471" s="335">
        <v>300</v>
      </c>
      <c r="N471" s="335">
        <v>0.25</v>
      </c>
      <c r="O471" s="335">
        <v>12</v>
      </c>
      <c r="P471" s="99">
        <v>3.8</v>
      </c>
      <c r="X471" s="53">
        <v>35193</v>
      </c>
      <c r="Y471" s="420">
        <v>2200</v>
      </c>
    </row>
    <row r="472" spans="1:25" s="52" customFormat="1" x14ac:dyDescent="0.2">
      <c r="A472" s="335" t="s">
        <v>578</v>
      </c>
      <c r="B472" s="335" t="s">
        <v>397</v>
      </c>
      <c r="C472" s="44" t="s">
        <v>763</v>
      </c>
      <c r="D472" s="53">
        <v>42247</v>
      </c>
      <c r="E472" s="53" t="s">
        <v>586</v>
      </c>
      <c r="F472" s="53" t="s">
        <v>591</v>
      </c>
      <c r="G472" s="335">
        <v>533</v>
      </c>
      <c r="H472" s="44" t="s">
        <v>765</v>
      </c>
      <c r="I472" s="335">
        <v>150</v>
      </c>
      <c r="J472" s="335">
        <v>1</v>
      </c>
      <c r="K472" s="335">
        <v>0.5</v>
      </c>
      <c r="L472" s="335">
        <v>2.2000000000000002</v>
      </c>
      <c r="M472" s="335">
        <v>110</v>
      </c>
      <c r="N472" s="335">
        <v>9.8000000000000004E-2</v>
      </c>
      <c r="O472" s="335">
        <v>5.6</v>
      </c>
      <c r="P472" s="99">
        <v>2.8</v>
      </c>
      <c r="X472" s="53">
        <v>35194</v>
      </c>
      <c r="Y472" s="420">
        <v>2160</v>
      </c>
    </row>
    <row r="473" spans="1:25" s="52" customFormat="1" x14ac:dyDescent="0.2">
      <c r="A473" s="335" t="s">
        <v>578</v>
      </c>
      <c r="B473" s="335" t="s">
        <v>374</v>
      </c>
      <c r="C473" s="44" t="s">
        <v>763</v>
      </c>
      <c r="D473" s="53">
        <v>42248</v>
      </c>
      <c r="E473" s="53" t="s">
        <v>586</v>
      </c>
      <c r="F473" s="53" t="s">
        <v>591</v>
      </c>
      <c r="G473" s="335">
        <v>829</v>
      </c>
      <c r="H473" s="44" t="s">
        <v>765</v>
      </c>
      <c r="I473" s="335">
        <v>25</v>
      </c>
      <c r="J473" s="335">
        <v>1.1000000000000001</v>
      </c>
      <c r="K473" s="335">
        <v>0.5</v>
      </c>
      <c r="L473" s="335">
        <v>1.5</v>
      </c>
      <c r="M473" s="335">
        <v>16</v>
      </c>
      <c r="N473" s="335">
        <v>0.15</v>
      </c>
      <c r="O473" s="335">
        <v>7.4</v>
      </c>
      <c r="P473" s="99">
        <v>2.5</v>
      </c>
      <c r="X473" s="53">
        <v>35195</v>
      </c>
      <c r="Y473" s="420">
        <v>2300</v>
      </c>
    </row>
    <row r="474" spans="1:25" s="52" customFormat="1" x14ac:dyDescent="0.2">
      <c r="A474" s="335" t="s">
        <v>578</v>
      </c>
      <c r="B474" s="335" t="s">
        <v>398</v>
      </c>
      <c r="C474" s="44" t="s">
        <v>763</v>
      </c>
      <c r="D474" s="53">
        <v>42248</v>
      </c>
      <c r="E474" s="53" t="s">
        <v>586</v>
      </c>
      <c r="F474" s="53" t="s">
        <v>591</v>
      </c>
      <c r="G474" s="335">
        <v>829</v>
      </c>
      <c r="H474" s="44" t="s">
        <v>765</v>
      </c>
      <c r="I474" s="335">
        <v>650</v>
      </c>
      <c r="J474" s="335">
        <v>1.1000000000000001</v>
      </c>
      <c r="K474" s="335">
        <v>0.5</v>
      </c>
      <c r="L474" s="335">
        <v>2.5</v>
      </c>
      <c r="M474" s="335">
        <v>360</v>
      </c>
      <c r="N474" s="335">
        <v>0.71</v>
      </c>
      <c r="O474" s="335">
        <v>25</v>
      </c>
      <c r="P474" s="99">
        <v>2.5</v>
      </c>
      <c r="X474" s="53">
        <v>35196</v>
      </c>
      <c r="Y474" s="420">
        <v>2200</v>
      </c>
    </row>
    <row r="475" spans="1:25" s="52" customFormat="1" x14ac:dyDescent="0.2">
      <c r="A475" s="335" t="s">
        <v>578</v>
      </c>
      <c r="B475" s="335" t="s">
        <v>375</v>
      </c>
      <c r="C475" s="44" t="s">
        <v>763</v>
      </c>
      <c r="D475" s="53">
        <v>42249</v>
      </c>
      <c r="E475" s="53" t="s">
        <v>586</v>
      </c>
      <c r="F475" s="53" t="s">
        <v>591</v>
      </c>
      <c r="G475" s="335">
        <v>767</v>
      </c>
      <c r="H475" s="44" t="s">
        <v>765</v>
      </c>
      <c r="I475" s="335">
        <v>240</v>
      </c>
      <c r="J475" s="335">
        <v>0.94</v>
      </c>
      <c r="K475" s="335">
        <v>0.5</v>
      </c>
      <c r="L475" s="335">
        <v>2.7</v>
      </c>
      <c r="M475" s="335">
        <v>150</v>
      </c>
      <c r="N475" s="335">
        <v>0.28000000000000003</v>
      </c>
      <c r="O475" s="335">
        <v>16</v>
      </c>
      <c r="P475" s="99">
        <v>3.6</v>
      </c>
      <c r="X475" s="53">
        <v>35197</v>
      </c>
      <c r="Y475" s="420">
        <v>2150</v>
      </c>
    </row>
    <row r="476" spans="1:25" s="52" customFormat="1" x14ac:dyDescent="0.2">
      <c r="A476" s="335" t="s">
        <v>578</v>
      </c>
      <c r="B476" s="335" t="s">
        <v>399</v>
      </c>
      <c r="C476" s="44" t="s">
        <v>763</v>
      </c>
      <c r="D476" s="53">
        <v>42249</v>
      </c>
      <c r="E476" s="53" t="s">
        <v>586</v>
      </c>
      <c r="F476" s="53" t="s">
        <v>591</v>
      </c>
      <c r="G476" s="335">
        <v>767</v>
      </c>
      <c r="H476" s="44" t="s">
        <v>765</v>
      </c>
      <c r="I476" s="335">
        <v>24</v>
      </c>
      <c r="J476" s="335">
        <v>0.7</v>
      </c>
      <c r="K476" s="335">
        <v>0.5</v>
      </c>
      <c r="L476" s="335">
        <v>2.2999999999999998</v>
      </c>
      <c r="M476" s="335">
        <v>17</v>
      </c>
      <c r="N476" s="335">
        <v>0.06</v>
      </c>
      <c r="O476" s="335">
        <v>3.5</v>
      </c>
      <c r="P476" s="99">
        <v>2.8</v>
      </c>
      <c r="X476" s="53">
        <v>35198</v>
      </c>
      <c r="Y476" s="420">
        <v>2700</v>
      </c>
    </row>
    <row r="477" spans="1:25" s="52" customFormat="1" x14ac:dyDescent="0.2">
      <c r="A477" s="335" t="s">
        <v>577</v>
      </c>
      <c r="B477" s="335" t="s">
        <v>574</v>
      </c>
      <c r="C477" s="44" t="s">
        <v>763</v>
      </c>
      <c r="D477" s="53">
        <v>42303.583333333336</v>
      </c>
      <c r="E477" s="53" t="s">
        <v>586</v>
      </c>
      <c r="F477" s="53" t="s">
        <v>591</v>
      </c>
      <c r="G477" s="335">
        <v>708</v>
      </c>
      <c r="H477" s="44" t="s">
        <v>765</v>
      </c>
      <c r="I477" s="335">
        <v>55</v>
      </c>
      <c r="J477" s="335">
        <v>1.6</v>
      </c>
      <c r="K477" s="335">
        <v>0.5</v>
      </c>
      <c r="L477" s="335">
        <v>1.7</v>
      </c>
      <c r="M477" s="335">
        <v>17</v>
      </c>
      <c r="N477" s="335">
        <v>0.3</v>
      </c>
      <c r="O477" s="335">
        <v>10</v>
      </c>
      <c r="P477" s="99">
        <v>2.8</v>
      </c>
      <c r="X477" s="53">
        <v>35199</v>
      </c>
      <c r="Y477" s="420">
        <v>3100</v>
      </c>
    </row>
    <row r="478" spans="1:25" s="52" customFormat="1" x14ac:dyDescent="0.2">
      <c r="A478" s="335" t="s">
        <v>577</v>
      </c>
      <c r="B478" s="335" t="s">
        <v>575</v>
      </c>
      <c r="C478" s="44" t="s">
        <v>763</v>
      </c>
      <c r="D478" s="53">
        <v>42303.677083333336</v>
      </c>
      <c r="E478" s="53" t="s">
        <v>586</v>
      </c>
      <c r="F478" s="53" t="s">
        <v>591</v>
      </c>
      <c r="G478" s="335">
        <v>708</v>
      </c>
      <c r="H478" s="44" t="s">
        <v>765</v>
      </c>
      <c r="I478" s="335">
        <v>2100</v>
      </c>
      <c r="J478" s="335">
        <v>1.7</v>
      </c>
      <c r="K478" s="335">
        <v>0.5</v>
      </c>
      <c r="L478" s="335">
        <v>3.7</v>
      </c>
      <c r="M478" s="335">
        <v>1300</v>
      </c>
      <c r="N478" s="335">
        <v>1.4</v>
      </c>
      <c r="O478" s="335">
        <v>65</v>
      </c>
      <c r="P478" s="99">
        <v>8</v>
      </c>
      <c r="X478" s="53">
        <v>35200</v>
      </c>
      <c r="Y478" s="420">
        <v>2910</v>
      </c>
    </row>
    <row r="479" spans="1:25" s="52" customFormat="1" x14ac:dyDescent="0.2">
      <c r="A479" s="335" t="s">
        <v>577</v>
      </c>
      <c r="B479" s="335" t="s">
        <v>576</v>
      </c>
      <c r="C479" s="44" t="s">
        <v>763</v>
      </c>
      <c r="D479" s="53">
        <v>42304.614583333336</v>
      </c>
      <c r="E479" s="53" t="s">
        <v>586</v>
      </c>
      <c r="F479" s="53" t="s">
        <v>591</v>
      </c>
      <c r="G479" s="335">
        <v>614</v>
      </c>
      <c r="H479" s="44" t="s">
        <v>765</v>
      </c>
      <c r="I479" s="335">
        <v>24</v>
      </c>
      <c r="J479" s="335">
        <v>1</v>
      </c>
      <c r="K479" s="335">
        <v>8.2000000000000003E-2</v>
      </c>
      <c r="L479" s="335">
        <v>2.8</v>
      </c>
      <c r="M479" s="335">
        <v>17</v>
      </c>
      <c r="N479" s="335">
        <v>0.06</v>
      </c>
      <c r="O479" s="335">
        <v>11</v>
      </c>
      <c r="P479" s="99">
        <v>3.7</v>
      </c>
      <c r="X479" s="53">
        <v>35201</v>
      </c>
      <c r="Y479" s="420">
        <v>3080</v>
      </c>
    </row>
    <row r="480" spans="1:25" s="52" customFormat="1" x14ac:dyDescent="0.2">
      <c r="A480" s="335" t="s">
        <v>554</v>
      </c>
      <c r="B480" s="43" t="s">
        <v>625</v>
      </c>
      <c r="C480" s="44" t="s">
        <v>763</v>
      </c>
      <c r="D480" s="63">
        <v>42326.395833333336</v>
      </c>
      <c r="E480" s="53" t="s">
        <v>586</v>
      </c>
      <c r="F480" s="53" t="s">
        <v>591</v>
      </c>
      <c r="G480" s="335">
        <v>614</v>
      </c>
      <c r="H480" s="44" t="s">
        <v>765</v>
      </c>
      <c r="I480" s="335">
        <v>24</v>
      </c>
      <c r="J480" s="335">
        <v>0.88</v>
      </c>
      <c r="K480" s="335">
        <v>9.1999999999999998E-2</v>
      </c>
      <c r="L480" s="335">
        <v>2.7</v>
      </c>
      <c r="M480" s="335">
        <v>17</v>
      </c>
      <c r="N480" s="335">
        <v>0.06</v>
      </c>
      <c r="O480" s="335">
        <v>5.3</v>
      </c>
      <c r="P480" s="99">
        <v>3.2</v>
      </c>
      <c r="X480" s="53">
        <v>35202</v>
      </c>
      <c r="Y480" s="420">
        <v>3290</v>
      </c>
    </row>
    <row r="481" spans="1:25" s="52" customFormat="1" x14ac:dyDescent="0.2">
      <c r="A481" s="335" t="s">
        <v>554</v>
      </c>
      <c r="B481" s="43" t="s">
        <v>629</v>
      </c>
      <c r="C481" s="44" t="s">
        <v>763</v>
      </c>
      <c r="D481" s="63">
        <v>42327.381944444445</v>
      </c>
      <c r="E481" s="43" t="s">
        <v>624</v>
      </c>
      <c r="F481" s="48" t="s">
        <v>591</v>
      </c>
      <c r="G481" s="48">
        <v>860</v>
      </c>
      <c r="H481" s="44" t="s">
        <v>765</v>
      </c>
      <c r="I481" s="43" t="s">
        <v>358</v>
      </c>
      <c r="J481" s="43">
        <v>0.37</v>
      </c>
      <c r="K481" s="43" t="s">
        <v>358</v>
      </c>
      <c r="L481" s="43">
        <v>1.4</v>
      </c>
      <c r="M481" s="43" t="s">
        <v>358</v>
      </c>
      <c r="N481" s="43" t="s">
        <v>358</v>
      </c>
      <c r="O481" s="43">
        <v>12</v>
      </c>
      <c r="P481" s="418">
        <v>4.5</v>
      </c>
      <c r="X481" s="53">
        <v>35203</v>
      </c>
      <c r="Y481" s="420">
        <v>3540</v>
      </c>
    </row>
    <row r="482" spans="1:25" s="52" customFormat="1" x14ac:dyDescent="0.2">
      <c r="A482" s="335" t="s">
        <v>554</v>
      </c>
      <c r="B482" s="43" t="s">
        <v>627</v>
      </c>
      <c r="C482" s="44" t="s">
        <v>763</v>
      </c>
      <c r="D482" s="63">
        <v>42327.416666666664</v>
      </c>
      <c r="E482" s="43" t="s">
        <v>628</v>
      </c>
      <c r="F482" s="48" t="s">
        <v>591</v>
      </c>
      <c r="G482" s="48">
        <v>766</v>
      </c>
      <c r="H482" s="44" t="s">
        <v>765</v>
      </c>
      <c r="I482" s="43">
        <v>25</v>
      </c>
      <c r="J482" s="43">
        <v>0.5</v>
      </c>
      <c r="K482" s="43" t="s">
        <v>358</v>
      </c>
      <c r="L482" s="43">
        <v>1.3</v>
      </c>
      <c r="M482" s="43" t="s">
        <v>358</v>
      </c>
      <c r="N482" s="43" t="s">
        <v>358</v>
      </c>
      <c r="O482" s="43">
        <v>5.0999999999999996</v>
      </c>
      <c r="P482" s="418" t="s">
        <v>358</v>
      </c>
      <c r="X482" s="53">
        <v>35204</v>
      </c>
      <c r="Y482" s="420">
        <v>3480</v>
      </c>
    </row>
    <row r="483" spans="1:25" s="52" customFormat="1" x14ac:dyDescent="0.2">
      <c r="A483" s="335" t="s">
        <v>554</v>
      </c>
      <c r="B483" s="43" t="s">
        <v>631</v>
      </c>
      <c r="C483" s="44" t="s">
        <v>763</v>
      </c>
      <c r="D483" s="63">
        <v>42327.447916666664</v>
      </c>
      <c r="E483" s="43" t="s">
        <v>626</v>
      </c>
      <c r="F483" s="48" t="s">
        <v>591</v>
      </c>
      <c r="G483" s="48">
        <v>766</v>
      </c>
      <c r="H483" s="44" t="s">
        <v>765</v>
      </c>
      <c r="I483" s="43">
        <v>28</v>
      </c>
      <c r="J483" s="43" t="s">
        <v>358</v>
      </c>
      <c r="K483" s="43" t="s">
        <v>358</v>
      </c>
      <c r="L483" s="43">
        <v>1.3</v>
      </c>
      <c r="M483" s="43" t="s">
        <v>358</v>
      </c>
      <c r="N483" s="43" t="s">
        <v>358</v>
      </c>
      <c r="O483" s="43">
        <v>9.9</v>
      </c>
      <c r="P483" s="418">
        <v>2.8</v>
      </c>
      <c r="X483" s="53">
        <v>35205</v>
      </c>
      <c r="Y483" s="420">
        <v>3280</v>
      </c>
    </row>
    <row r="484" spans="1:25" x14ac:dyDescent="0.2">
      <c r="X484" s="21">
        <v>35206</v>
      </c>
      <c r="Y484" s="91">
        <v>3220</v>
      </c>
    </row>
    <row r="485" spans="1:25" x14ac:dyDescent="0.2">
      <c r="B485" s="28"/>
      <c r="C485" s="28"/>
      <c r="D485" s="28"/>
      <c r="E485" s="28"/>
      <c r="F485" s="17"/>
      <c r="G485" s="17"/>
      <c r="H485" s="17"/>
      <c r="I485" s="28"/>
      <c r="J485" s="28"/>
      <c r="K485" s="28"/>
      <c r="L485" s="28"/>
      <c r="M485" s="28"/>
      <c r="N485" s="28"/>
      <c r="O485" s="28"/>
      <c r="P485" s="28"/>
      <c r="X485" s="21">
        <v>35207</v>
      </c>
      <c r="Y485" s="91">
        <v>2770</v>
      </c>
    </row>
    <row r="486" spans="1:25" x14ac:dyDescent="0.2">
      <c r="B486" s="28"/>
      <c r="C486" s="28"/>
      <c r="D486" s="31"/>
      <c r="E486" s="28"/>
      <c r="F486" s="14"/>
      <c r="G486" s="17"/>
      <c r="H486" s="17"/>
      <c r="I486" s="28"/>
      <c r="J486" s="28"/>
      <c r="K486" s="28"/>
      <c r="L486" s="28"/>
      <c r="M486" s="28"/>
      <c r="N486" s="28"/>
      <c r="O486" s="28"/>
      <c r="P486" s="125"/>
      <c r="X486" s="21">
        <v>35208</v>
      </c>
      <c r="Y486" s="91">
        <v>2520</v>
      </c>
    </row>
    <row r="487" spans="1:25" x14ac:dyDescent="0.2">
      <c r="B487" s="28"/>
      <c r="C487" s="28"/>
      <c r="D487" s="31"/>
      <c r="E487" s="28"/>
      <c r="F487" s="14"/>
      <c r="G487" s="17"/>
      <c r="H487" s="17"/>
      <c r="I487" s="28"/>
      <c r="J487" s="28"/>
      <c r="K487" s="28"/>
      <c r="L487" s="28"/>
      <c r="M487" s="28"/>
      <c r="N487" s="28"/>
      <c r="O487" s="28"/>
      <c r="P487" s="28"/>
      <c r="X487" s="21">
        <v>35209</v>
      </c>
      <c r="Y487" s="91">
        <v>2260</v>
      </c>
    </row>
    <row r="488" spans="1:25" x14ac:dyDescent="0.2">
      <c r="B488" s="28"/>
      <c r="C488" s="28"/>
      <c r="D488" s="31"/>
      <c r="E488" s="28"/>
      <c r="F488" s="14"/>
      <c r="G488" s="17"/>
      <c r="H488" s="17"/>
      <c r="I488" s="28"/>
      <c r="J488" s="28"/>
      <c r="K488" s="28"/>
      <c r="L488" s="28"/>
      <c r="M488" s="28"/>
      <c r="N488" s="28"/>
      <c r="O488" s="28"/>
      <c r="P488" s="125"/>
      <c r="X488" s="21">
        <v>35210</v>
      </c>
      <c r="Y488" s="91">
        <v>1880</v>
      </c>
    </row>
    <row r="489" spans="1:25" x14ac:dyDescent="0.2">
      <c r="B489" s="28"/>
      <c r="C489" s="28"/>
      <c r="D489" s="31"/>
      <c r="E489" s="28"/>
      <c r="F489" s="14"/>
      <c r="G489" s="17"/>
      <c r="H489" s="17"/>
      <c r="I489" s="28"/>
      <c r="J489" s="28"/>
      <c r="K489" s="28"/>
      <c r="L489" s="28"/>
      <c r="M489" s="28"/>
      <c r="N489" s="28"/>
      <c r="O489" s="28"/>
      <c r="P489" s="125"/>
      <c r="X489" s="21">
        <v>35211</v>
      </c>
      <c r="Y489" s="91">
        <v>1500</v>
      </c>
    </row>
    <row r="490" spans="1:25" x14ac:dyDescent="0.2">
      <c r="B490" s="28"/>
      <c r="C490" s="28"/>
      <c r="D490" s="31"/>
      <c r="E490" s="28"/>
      <c r="F490" s="14"/>
      <c r="G490" s="17"/>
      <c r="H490" s="17"/>
      <c r="I490" s="28"/>
      <c r="J490" s="28"/>
      <c r="K490" s="28"/>
      <c r="L490" s="28"/>
      <c r="M490" s="28"/>
      <c r="N490" s="28"/>
      <c r="O490" s="28"/>
      <c r="P490" s="125"/>
      <c r="X490" s="21">
        <v>35212</v>
      </c>
      <c r="Y490" s="91">
        <v>1220</v>
      </c>
    </row>
    <row r="491" spans="1:25" x14ac:dyDescent="0.2">
      <c r="B491" s="28"/>
      <c r="C491" s="28"/>
      <c r="D491" s="31"/>
      <c r="E491" s="28"/>
      <c r="F491" s="14"/>
      <c r="G491" s="17"/>
      <c r="H491" s="17"/>
      <c r="I491" s="28"/>
      <c r="J491" s="28"/>
      <c r="K491" s="28"/>
      <c r="L491" s="28"/>
      <c r="M491" s="28"/>
      <c r="N491" s="28"/>
      <c r="O491" s="28"/>
      <c r="P491" s="125"/>
      <c r="X491" s="21">
        <v>35213</v>
      </c>
      <c r="Y491" s="91">
        <v>1150</v>
      </c>
    </row>
    <row r="492" spans="1:25" x14ac:dyDescent="0.2">
      <c r="B492" s="28"/>
      <c r="C492" s="28"/>
      <c r="D492" s="31"/>
      <c r="E492" s="28"/>
      <c r="F492" s="14"/>
      <c r="G492" s="17"/>
      <c r="H492" s="17"/>
      <c r="I492" s="28"/>
      <c r="J492" s="28"/>
      <c r="K492" s="28"/>
      <c r="L492" s="28"/>
      <c r="M492" s="28"/>
      <c r="N492" s="28"/>
      <c r="O492" s="28"/>
      <c r="P492" s="125"/>
      <c r="X492" s="21">
        <v>35214</v>
      </c>
      <c r="Y492" s="91">
        <v>1080</v>
      </c>
    </row>
    <row r="493" spans="1:25" x14ac:dyDescent="0.2">
      <c r="B493" s="28"/>
      <c r="C493" s="28"/>
      <c r="D493" s="31"/>
      <c r="E493" s="28"/>
      <c r="F493" s="14"/>
      <c r="G493" s="17"/>
      <c r="H493" s="17"/>
      <c r="I493" s="28"/>
      <c r="J493" s="28"/>
      <c r="K493" s="28"/>
      <c r="L493" s="28"/>
      <c r="M493" s="28"/>
      <c r="N493" s="28"/>
      <c r="O493" s="28"/>
      <c r="P493" s="125"/>
      <c r="X493" s="21">
        <v>35215</v>
      </c>
      <c r="Y493" s="91">
        <v>1530</v>
      </c>
    </row>
    <row r="494" spans="1:25" x14ac:dyDescent="0.2">
      <c r="B494" s="28"/>
      <c r="C494" s="28"/>
      <c r="D494" s="31"/>
      <c r="E494" s="28"/>
      <c r="F494" s="14"/>
      <c r="G494" s="17"/>
      <c r="H494" s="17"/>
      <c r="I494" s="28"/>
      <c r="J494" s="28"/>
      <c r="K494" s="28"/>
      <c r="L494" s="28"/>
      <c r="M494" s="28"/>
      <c r="N494" s="28"/>
      <c r="O494" s="28"/>
      <c r="P494" s="125"/>
      <c r="X494" s="21">
        <v>35216</v>
      </c>
      <c r="Y494" s="91">
        <v>2030</v>
      </c>
    </row>
    <row r="495" spans="1:25" x14ac:dyDescent="0.2">
      <c r="B495" s="28"/>
      <c r="C495" s="28"/>
      <c r="D495" s="31"/>
      <c r="E495" s="28"/>
      <c r="F495" s="14"/>
      <c r="G495" s="17"/>
      <c r="H495" s="17"/>
      <c r="I495" s="28"/>
      <c r="J495" s="28"/>
      <c r="K495" s="28"/>
      <c r="L495" s="28"/>
      <c r="M495" s="28"/>
      <c r="N495" s="28"/>
      <c r="O495" s="28"/>
      <c r="P495" s="125"/>
      <c r="X495" s="21">
        <v>35217</v>
      </c>
      <c r="Y495" s="91">
        <v>2550</v>
      </c>
    </row>
    <row r="496" spans="1:25" x14ac:dyDescent="0.2">
      <c r="B496" s="28"/>
      <c r="C496" s="28"/>
      <c r="D496" s="31"/>
      <c r="E496" s="28"/>
      <c r="F496" s="14"/>
      <c r="G496" s="17"/>
      <c r="H496" s="17"/>
      <c r="I496" s="28"/>
      <c r="J496" s="28"/>
      <c r="K496" s="28"/>
      <c r="L496" s="28"/>
      <c r="M496" s="28"/>
      <c r="N496" s="28"/>
      <c r="O496" s="28"/>
      <c r="P496" s="125"/>
      <c r="X496" s="21">
        <v>35218</v>
      </c>
      <c r="Y496" s="91">
        <v>2780</v>
      </c>
    </row>
    <row r="497" spans="2:25" x14ac:dyDescent="0.2">
      <c r="B497" s="28"/>
      <c r="C497" s="28"/>
      <c r="D497" s="31"/>
      <c r="E497" s="28"/>
      <c r="F497" s="14"/>
      <c r="G497" s="17"/>
      <c r="H497" s="17"/>
      <c r="I497" s="28"/>
      <c r="J497" s="28"/>
      <c r="K497" s="28"/>
      <c r="L497" s="28"/>
      <c r="M497" s="28"/>
      <c r="N497" s="28"/>
      <c r="O497" s="28"/>
      <c r="P497" s="125"/>
      <c r="X497" s="21">
        <v>35219</v>
      </c>
      <c r="Y497" s="91">
        <v>3000</v>
      </c>
    </row>
    <row r="498" spans="2:25" x14ac:dyDescent="0.2">
      <c r="B498" s="28"/>
      <c r="C498" s="28"/>
      <c r="D498" s="31"/>
      <c r="E498" s="28"/>
      <c r="F498" s="14"/>
      <c r="G498" s="17"/>
      <c r="H498" s="17"/>
      <c r="I498" s="28"/>
      <c r="J498" s="28"/>
      <c r="K498" s="28"/>
      <c r="L498" s="28"/>
      <c r="M498" s="28"/>
      <c r="N498" s="28"/>
      <c r="O498" s="28"/>
      <c r="P498" s="125"/>
      <c r="X498" s="21">
        <v>35220</v>
      </c>
      <c r="Y498" s="91">
        <v>3100</v>
      </c>
    </row>
    <row r="499" spans="2:25" x14ac:dyDescent="0.2">
      <c r="B499" s="28"/>
      <c r="C499" s="28"/>
      <c r="D499" s="31"/>
      <c r="E499" s="28"/>
      <c r="F499" s="14"/>
      <c r="G499" s="17"/>
      <c r="H499" s="17"/>
      <c r="I499" s="28"/>
      <c r="J499" s="28"/>
      <c r="K499" s="28"/>
      <c r="L499" s="28"/>
      <c r="M499" s="28"/>
      <c r="N499" s="28"/>
      <c r="O499" s="28"/>
      <c r="P499" s="125"/>
      <c r="X499" s="21">
        <v>35221</v>
      </c>
      <c r="Y499" s="91">
        <v>3400</v>
      </c>
    </row>
    <row r="500" spans="2:25" x14ac:dyDescent="0.2">
      <c r="B500" s="28"/>
      <c r="C500" s="28"/>
      <c r="D500" s="31"/>
      <c r="E500" s="28"/>
      <c r="F500" s="14"/>
      <c r="G500" s="17"/>
      <c r="H500" s="17"/>
      <c r="I500" s="28"/>
      <c r="J500" s="28"/>
      <c r="K500" s="28"/>
      <c r="L500" s="28"/>
      <c r="M500" s="28"/>
      <c r="N500" s="28"/>
      <c r="O500" s="28"/>
      <c r="P500" s="125"/>
      <c r="X500" s="21">
        <v>35222</v>
      </c>
      <c r="Y500" s="91">
        <v>3440</v>
      </c>
    </row>
    <row r="501" spans="2:25" x14ac:dyDescent="0.2">
      <c r="B501" s="28"/>
      <c r="C501" s="28"/>
      <c r="D501" s="31"/>
      <c r="E501" s="28"/>
      <c r="F501" s="14"/>
      <c r="G501" s="17"/>
      <c r="H501" s="17"/>
      <c r="I501" s="28"/>
      <c r="J501" s="28"/>
      <c r="K501" s="28"/>
      <c r="L501" s="28"/>
      <c r="M501" s="28"/>
      <c r="N501" s="28"/>
      <c r="O501" s="28"/>
      <c r="P501" s="125"/>
      <c r="X501" s="21">
        <v>35223</v>
      </c>
      <c r="Y501" s="91">
        <v>3380</v>
      </c>
    </row>
    <row r="502" spans="2:25" x14ac:dyDescent="0.2">
      <c r="B502" s="28"/>
      <c r="C502" s="28"/>
      <c r="D502" s="31"/>
      <c r="E502" s="28"/>
      <c r="F502" s="14"/>
      <c r="G502" s="17"/>
      <c r="H502" s="17"/>
      <c r="I502" s="28"/>
      <c r="J502" s="28"/>
      <c r="K502" s="28"/>
      <c r="L502" s="28"/>
      <c r="M502" s="28"/>
      <c r="N502" s="28"/>
      <c r="O502" s="28"/>
      <c r="P502" s="125"/>
      <c r="X502" s="21">
        <v>35224</v>
      </c>
      <c r="Y502" s="91">
        <v>3440</v>
      </c>
    </row>
    <row r="503" spans="2:25" x14ac:dyDescent="0.2">
      <c r="B503" s="28"/>
      <c r="C503" s="28"/>
      <c r="D503" s="31"/>
      <c r="E503" s="28"/>
      <c r="F503" s="14"/>
      <c r="G503" s="17"/>
      <c r="H503" s="17"/>
      <c r="I503" s="28"/>
      <c r="J503" s="28"/>
      <c r="K503" s="28"/>
      <c r="L503" s="28"/>
      <c r="M503" s="28"/>
      <c r="N503" s="28"/>
      <c r="O503" s="28"/>
      <c r="P503" s="125"/>
      <c r="X503" s="21">
        <v>35225</v>
      </c>
      <c r="Y503" s="91">
        <v>3420</v>
      </c>
    </row>
    <row r="504" spans="2:25" x14ac:dyDescent="0.2">
      <c r="B504" s="28"/>
      <c r="C504" s="28"/>
      <c r="D504" s="31"/>
      <c r="E504" s="28"/>
      <c r="F504" s="14"/>
      <c r="G504" s="17"/>
      <c r="H504" s="17"/>
      <c r="I504" s="28"/>
      <c r="J504" s="28"/>
      <c r="K504" s="28"/>
      <c r="L504" s="28"/>
      <c r="M504" s="28"/>
      <c r="N504" s="28"/>
      <c r="O504" s="28"/>
      <c r="P504" s="125"/>
      <c r="X504" s="21">
        <v>35226</v>
      </c>
      <c r="Y504" s="91">
        <v>3290</v>
      </c>
    </row>
    <row r="505" spans="2:25" x14ac:dyDescent="0.2">
      <c r="B505" s="28"/>
      <c r="C505" s="28"/>
      <c r="D505" s="31"/>
      <c r="E505" s="28"/>
      <c r="F505" s="14"/>
      <c r="G505" s="17"/>
      <c r="H505" s="17"/>
      <c r="I505" s="28"/>
      <c r="J505" s="28"/>
      <c r="K505" s="28"/>
      <c r="L505" s="28"/>
      <c r="M505" s="28"/>
      <c r="N505" s="28"/>
      <c r="O505" s="28"/>
      <c r="P505" s="125"/>
      <c r="X505" s="21">
        <v>35227</v>
      </c>
      <c r="Y505" s="91">
        <v>3160</v>
      </c>
    </row>
    <row r="506" spans="2:25" x14ac:dyDescent="0.2">
      <c r="B506" s="28"/>
      <c r="C506" s="28"/>
      <c r="D506" s="31"/>
      <c r="E506" s="28"/>
      <c r="F506" s="14"/>
      <c r="G506" s="17"/>
      <c r="H506" s="17"/>
      <c r="I506" s="28"/>
      <c r="J506" s="28"/>
      <c r="K506" s="28"/>
      <c r="L506" s="28"/>
      <c r="M506" s="28"/>
      <c r="N506" s="28"/>
      <c r="O506" s="28"/>
      <c r="P506" s="125"/>
      <c r="X506" s="21">
        <v>35228</v>
      </c>
      <c r="Y506" s="91">
        <v>3110</v>
      </c>
    </row>
    <row r="507" spans="2:25" x14ac:dyDescent="0.2">
      <c r="B507" s="28"/>
      <c r="C507" s="28"/>
      <c r="D507" s="31"/>
      <c r="E507" s="28"/>
      <c r="F507" s="14"/>
      <c r="G507" s="17"/>
      <c r="H507" s="17"/>
      <c r="I507" s="28"/>
      <c r="J507" s="28"/>
      <c r="K507" s="28"/>
      <c r="L507" s="28"/>
      <c r="M507" s="28"/>
      <c r="N507" s="28"/>
      <c r="O507" s="28"/>
      <c r="P507" s="125"/>
      <c r="X507" s="21">
        <v>35229</v>
      </c>
      <c r="Y507" s="91">
        <v>3040</v>
      </c>
    </row>
    <row r="508" spans="2:25" x14ac:dyDescent="0.2">
      <c r="B508" s="28"/>
      <c r="C508" s="28"/>
      <c r="D508" s="31"/>
      <c r="E508" s="28"/>
      <c r="F508" s="14"/>
      <c r="G508" s="17"/>
      <c r="H508" s="17"/>
      <c r="I508" s="28"/>
      <c r="J508" s="28"/>
      <c r="K508" s="28"/>
      <c r="L508" s="28"/>
      <c r="M508" s="28"/>
      <c r="N508" s="28"/>
      <c r="O508" s="28"/>
      <c r="P508" s="125"/>
      <c r="X508" s="21">
        <v>35230</v>
      </c>
      <c r="Y508" s="91">
        <v>2910</v>
      </c>
    </row>
    <row r="509" spans="2:25" x14ac:dyDescent="0.2">
      <c r="B509" s="28"/>
      <c r="C509" s="28"/>
      <c r="D509" s="31"/>
      <c r="E509" s="28"/>
      <c r="F509" s="14"/>
      <c r="G509" s="17"/>
      <c r="H509" s="17"/>
      <c r="I509" s="28"/>
      <c r="J509" s="28"/>
      <c r="K509" s="28"/>
      <c r="L509" s="28"/>
      <c r="M509" s="28"/>
      <c r="N509" s="28"/>
      <c r="O509" s="28"/>
      <c r="P509" s="125"/>
      <c r="X509" s="21">
        <v>35231</v>
      </c>
      <c r="Y509" s="91">
        <v>3150</v>
      </c>
    </row>
    <row r="510" spans="2:25" x14ac:dyDescent="0.2">
      <c r="B510" s="28"/>
      <c r="C510" s="28"/>
      <c r="D510" s="31"/>
      <c r="E510" s="28"/>
      <c r="F510" s="14"/>
      <c r="G510" s="17"/>
      <c r="H510" s="17"/>
      <c r="I510" s="28"/>
      <c r="J510" s="28"/>
      <c r="K510" s="28"/>
      <c r="L510" s="28"/>
      <c r="M510" s="28"/>
      <c r="N510" s="28"/>
      <c r="O510" s="28"/>
      <c r="P510" s="125"/>
      <c r="X510" s="21">
        <v>35232</v>
      </c>
      <c r="Y510" s="91">
        <v>3330</v>
      </c>
    </row>
    <row r="511" spans="2:25" x14ac:dyDescent="0.2">
      <c r="B511" s="28"/>
      <c r="C511" s="28"/>
      <c r="D511" s="31"/>
      <c r="E511" s="28"/>
      <c r="F511" s="14"/>
      <c r="G511" s="17"/>
      <c r="H511" s="17"/>
      <c r="I511" s="28"/>
      <c r="J511" s="28"/>
      <c r="K511" s="28"/>
      <c r="L511" s="28"/>
      <c r="M511" s="28"/>
      <c r="N511" s="28"/>
      <c r="O511" s="28"/>
      <c r="P511" s="125"/>
      <c r="X511" s="21">
        <v>35233</v>
      </c>
      <c r="Y511" s="91">
        <v>3070</v>
      </c>
    </row>
    <row r="512" spans="2:25" x14ac:dyDescent="0.2">
      <c r="B512" s="28"/>
      <c r="C512" s="28"/>
      <c r="D512" s="31"/>
      <c r="E512" s="28"/>
      <c r="F512" s="14"/>
      <c r="G512" s="17"/>
      <c r="H512" s="17"/>
      <c r="I512" s="28"/>
      <c r="J512" s="28"/>
      <c r="K512" s="28"/>
      <c r="L512" s="28"/>
      <c r="M512" s="28"/>
      <c r="N512" s="28"/>
      <c r="O512" s="28"/>
      <c r="P512" s="125"/>
      <c r="X512" s="21">
        <v>35234</v>
      </c>
      <c r="Y512" s="91">
        <v>2930</v>
      </c>
    </row>
    <row r="513" spans="2:25" x14ac:dyDescent="0.2">
      <c r="B513" s="28"/>
      <c r="C513" s="28"/>
      <c r="D513" s="31"/>
      <c r="E513" s="28"/>
      <c r="F513" s="14"/>
      <c r="G513" s="17"/>
      <c r="H513" s="17"/>
      <c r="I513" s="28"/>
      <c r="J513" s="28"/>
      <c r="K513" s="28"/>
      <c r="L513" s="28"/>
      <c r="M513" s="28"/>
      <c r="N513" s="28"/>
      <c r="O513" s="28"/>
      <c r="P513" s="125"/>
      <c r="X513" s="21">
        <v>35235</v>
      </c>
      <c r="Y513" s="91">
        <v>2830</v>
      </c>
    </row>
    <row r="514" spans="2:25" x14ac:dyDescent="0.2">
      <c r="B514" s="28"/>
      <c r="C514" s="28"/>
      <c r="D514" s="31"/>
      <c r="E514" s="28"/>
      <c r="F514" s="14"/>
      <c r="G514" s="17"/>
      <c r="H514" s="17"/>
      <c r="I514" s="28"/>
      <c r="J514" s="28"/>
      <c r="K514" s="28"/>
      <c r="L514" s="28"/>
      <c r="M514" s="28"/>
      <c r="N514" s="28"/>
      <c r="O514" s="28"/>
      <c r="P514" s="125"/>
      <c r="X514" s="21">
        <v>35236</v>
      </c>
      <c r="Y514" s="91">
        <v>2770</v>
      </c>
    </row>
    <row r="515" spans="2:25" x14ac:dyDescent="0.2">
      <c r="B515" s="28"/>
      <c r="C515" s="28"/>
      <c r="D515" s="31"/>
      <c r="E515" s="28"/>
      <c r="F515" s="14"/>
      <c r="G515" s="17"/>
      <c r="H515" s="17"/>
      <c r="I515" s="28"/>
      <c r="J515" s="28"/>
      <c r="K515" s="28"/>
      <c r="L515" s="28"/>
      <c r="M515" s="28"/>
      <c r="N515" s="28"/>
      <c r="O515" s="28"/>
      <c r="P515" s="125"/>
      <c r="X515" s="21">
        <v>35237</v>
      </c>
      <c r="Y515" s="91">
        <v>2770</v>
      </c>
    </row>
    <row r="516" spans="2:25" x14ac:dyDescent="0.2">
      <c r="B516" s="28"/>
      <c r="C516" s="28"/>
      <c r="D516" s="31"/>
      <c r="E516" s="28"/>
      <c r="F516" s="14"/>
      <c r="G516" s="17"/>
      <c r="H516" s="17"/>
      <c r="I516" s="28"/>
      <c r="J516" s="28"/>
      <c r="K516" s="28"/>
      <c r="L516" s="28"/>
      <c r="M516" s="28"/>
      <c r="N516" s="28"/>
      <c r="O516" s="28"/>
      <c r="P516" s="125"/>
      <c r="X516" s="21">
        <v>35238</v>
      </c>
      <c r="Y516" s="91">
        <v>2920</v>
      </c>
    </row>
    <row r="517" spans="2:25" x14ac:dyDescent="0.2">
      <c r="B517" s="28"/>
      <c r="C517" s="28"/>
      <c r="D517" s="31"/>
      <c r="E517" s="28"/>
      <c r="F517" s="14"/>
      <c r="G517" s="17"/>
      <c r="H517" s="17"/>
      <c r="I517" s="28"/>
      <c r="J517" s="28"/>
      <c r="K517" s="28"/>
      <c r="L517" s="28"/>
      <c r="M517" s="28"/>
      <c r="N517" s="28"/>
      <c r="O517" s="28"/>
      <c r="P517" s="125"/>
      <c r="X517" s="21">
        <v>35239</v>
      </c>
      <c r="Y517" s="91">
        <v>3220</v>
      </c>
    </row>
    <row r="518" spans="2:25" x14ac:dyDescent="0.2">
      <c r="B518" s="28"/>
      <c r="C518" s="28"/>
      <c r="D518" s="31"/>
      <c r="E518" s="28"/>
      <c r="F518" s="14"/>
      <c r="G518" s="17"/>
      <c r="H518" s="17"/>
      <c r="I518" s="28"/>
      <c r="J518" s="28"/>
      <c r="K518" s="28"/>
      <c r="L518" s="28"/>
      <c r="M518" s="28"/>
      <c r="N518" s="28"/>
      <c r="O518" s="28"/>
      <c r="P518" s="125"/>
      <c r="X518" s="21">
        <v>35240</v>
      </c>
      <c r="Y518" s="91">
        <v>3250</v>
      </c>
    </row>
    <row r="519" spans="2:25" x14ac:dyDescent="0.2">
      <c r="B519" s="28"/>
      <c r="C519" s="28"/>
      <c r="D519" s="31"/>
      <c r="E519" s="28"/>
      <c r="F519" s="14"/>
      <c r="G519" s="17"/>
      <c r="H519" s="17"/>
      <c r="I519" s="28"/>
      <c r="J519" s="28"/>
      <c r="K519" s="28"/>
      <c r="L519" s="28"/>
      <c r="M519" s="28"/>
      <c r="N519" s="28"/>
      <c r="O519" s="28"/>
      <c r="P519" s="125"/>
      <c r="X519" s="21">
        <v>35241</v>
      </c>
      <c r="Y519" s="91">
        <v>2790</v>
      </c>
    </row>
    <row r="520" spans="2:25" x14ac:dyDescent="0.2">
      <c r="B520" s="28"/>
      <c r="C520" s="28"/>
      <c r="D520" s="31"/>
      <c r="E520" s="28"/>
      <c r="F520" s="14"/>
      <c r="G520" s="17"/>
      <c r="H520" s="17"/>
      <c r="I520" s="28"/>
      <c r="J520" s="28"/>
      <c r="K520" s="28"/>
      <c r="L520" s="28"/>
      <c r="M520" s="28"/>
      <c r="N520" s="28"/>
      <c r="O520" s="28"/>
      <c r="P520" s="125"/>
      <c r="X520" s="21">
        <v>35242</v>
      </c>
      <c r="Y520" s="91">
        <v>2250</v>
      </c>
    </row>
    <row r="521" spans="2:25" x14ac:dyDescent="0.2">
      <c r="B521" s="28"/>
      <c r="C521" s="28"/>
      <c r="D521" s="31"/>
      <c r="E521" s="28"/>
      <c r="F521" s="14"/>
      <c r="G521" s="17"/>
      <c r="H521" s="17"/>
      <c r="I521" s="28"/>
      <c r="J521" s="28"/>
      <c r="K521" s="28"/>
      <c r="L521" s="28"/>
      <c r="M521" s="28"/>
      <c r="N521" s="28"/>
      <c r="O521" s="28"/>
      <c r="P521" s="125"/>
      <c r="X521" s="21">
        <v>35243</v>
      </c>
      <c r="Y521" s="91">
        <v>2390</v>
      </c>
    </row>
    <row r="522" spans="2:25" x14ac:dyDescent="0.2">
      <c r="B522" s="28"/>
      <c r="C522" s="28"/>
      <c r="D522" s="31"/>
      <c r="E522" s="28"/>
      <c r="F522" s="14"/>
      <c r="G522" s="17"/>
      <c r="H522" s="17"/>
      <c r="I522" s="28"/>
      <c r="J522" s="28"/>
      <c r="K522" s="28"/>
      <c r="L522" s="28"/>
      <c r="M522" s="28"/>
      <c r="N522" s="28"/>
      <c r="O522" s="28"/>
      <c r="P522" s="125"/>
      <c r="X522" s="21">
        <v>35244</v>
      </c>
      <c r="Y522" s="91">
        <v>2410</v>
      </c>
    </row>
    <row r="523" spans="2:25" x14ac:dyDescent="0.2">
      <c r="B523" s="28"/>
      <c r="C523" s="28"/>
      <c r="D523" s="31"/>
      <c r="E523" s="28"/>
      <c r="F523" s="14"/>
      <c r="G523" s="17"/>
      <c r="H523" s="17"/>
      <c r="I523" s="28"/>
      <c r="J523" s="28"/>
      <c r="K523" s="28"/>
      <c r="L523" s="28"/>
      <c r="M523" s="28"/>
      <c r="N523" s="28"/>
      <c r="O523" s="28"/>
      <c r="P523" s="125"/>
      <c r="X523" s="21">
        <v>35245</v>
      </c>
      <c r="Y523" s="91">
        <v>1880</v>
      </c>
    </row>
    <row r="524" spans="2:25" x14ac:dyDescent="0.2">
      <c r="B524" s="28"/>
      <c r="C524" s="28"/>
      <c r="D524" s="31"/>
      <c r="E524" s="28"/>
      <c r="F524" s="14"/>
      <c r="G524" s="17"/>
      <c r="H524" s="17"/>
      <c r="I524" s="28"/>
      <c r="J524" s="28"/>
      <c r="K524" s="28"/>
      <c r="L524" s="28"/>
      <c r="M524" s="28"/>
      <c r="N524" s="28"/>
      <c r="O524" s="28"/>
      <c r="P524" s="125"/>
      <c r="X524" s="21">
        <v>35246</v>
      </c>
      <c r="Y524" s="91">
        <v>1610</v>
      </c>
    </row>
    <row r="525" spans="2:25" x14ac:dyDescent="0.2">
      <c r="B525" s="28"/>
      <c r="C525" s="28"/>
      <c r="D525" s="31"/>
      <c r="E525" s="28"/>
      <c r="F525" s="14"/>
      <c r="G525" s="17"/>
      <c r="H525" s="17"/>
      <c r="I525" s="28"/>
      <c r="J525" s="28"/>
      <c r="K525" s="28"/>
      <c r="L525" s="28"/>
      <c r="M525" s="28"/>
      <c r="N525" s="28"/>
      <c r="O525" s="28"/>
      <c r="P525" s="125"/>
      <c r="X525" s="21">
        <v>35247</v>
      </c>
      <c r="Y525" s="91">
        <v>1530</v>
      </c>
    </row>
    <row r="526" spans="2:25" x14ac:dyDescent="0.2">
      <c r="B526" s="28"/>
      <c r="C526" s="28"/>
      <c r="D526" s="31"/>
      <c r="E526" s="28"/>
      <c r="F526" s="14"/>
      <c r="G526" s="17"/>
      <c r="H526" s="17"/>
      <c r="I526" s="28"/>
      <c r="J526" s="28"/>
      <c r="K526" s="28"/>
      <c r="L526" s="28"/>
      <c r="M526" s="28"/>
      <c r="N526" s="28"/>
      <c r="O526" s="28"/>
      <c r="P526" s="125"/>
      <c r="X526" s="21">
        <v>35248</v>
      </c>
      <c r="Y526" s="91">
        <v>1540</v>
      </c>
    </row>
    <row r="527" spans="2:25" x14ac:dyDescent="0.2">
      <c r="B527" s="28"/>
      <c r="C527" s="28"/>
      <c r="D527" s="31"/>
      <c r="E527" s="28"/>
      <c r="F527" s="14"/>
      <c r="G527" s="17"/>
      <c r="H527" s="17"/>
      <c r="I527" s="28"/>
      <c r="J527" s="28"/>
      <c r="K527" s="28"/>
      <c r="L527" s="28"/>
      <c r="M527" s="28"/>
      <c r="N527" s="28"/>
      <c r="O527" s="28"/>
      <c r="P527" s="125"/>
      <c r="X527" s="21">
        <v>35249</v>
      </c>
      <c r="Y527" s="91">
        <v>1190</v>
      </c>
    </row>
    <row r="528" spans="2:25" x14ac:dyDescent="0.2">
      <c r="B528" s="28"/>
      <c r="C528" s="28"/>
      <c r="D528" s="31"/>
      <c r="E528" s="28"/>
      <c r="F528" s="14"/>
      <c r="G528" s="17"/>
      <c r="H528" s="17"/>
      <c r="I528" s="28"/>
      <c r="J528" s="28"/>
      <c r="K528" s="28"/>
      <c r="L528" s="28"/>
      <c r="M528" s="28"/>
      <c r="N528" s="28"/>
      <c r="O528" s="28"/>
      <c r="P528" s="125"/>
      <c r="X528" s="21">
        <v>35250</v>
      </c>
      <c r="Y528" s="91">
        <v>1070</v>
      </c>
    </row>
    <row r="529" spans="2:25" x14ac:dyDescent="0.2">
      <c r="B529" s="28"/>
      <c r="C529" s="28"/>
      <c r="D529" s="31"/>
      <c r="E529" s="28"/>
      <c r="F529" s="14"/>
      <c r="G529" s="17"/>
      <c r="H529" s="17"/>
      <c r="I529" s="28"/>
      <c r="J529" s="28"/>
      <c r="K529" s="28"/>
      <c r="L529" s="28"/>
      <c r="M529" s="28"/>
      <c r="N529" s="28"/>
      <c r="O529" s="28"/>
      <c r="P529" s="125"/>
      <c r="X529" s="21">
        <v>35251</v>
      </c>
      <c r="Y529" s="14">
        <v>971</v>
      </c>
    </row>
    <row r="530" spans="2:25" x14ac:dyDescent="0.2">
      <c r="B530" s="28"/>
      <c r="C530" s="28"/>
      <c r="D530" s="31"/>
      <c r="E530" s="28"/>
      <c r="F530" s="15"/>
      <c r="G530" s="17"/>
      <c r="H530" s="17"/>
      <c r="I530" s="28"/>
      <c r="J530" s="28"/>
      <c r="K530" s="28"/>
      <c r="L530" s="28"/>
      <c r="M530" s="28"/>
      <c r="N530" s="28"/>
      <c r="O530" s="28"/>
      <c r="P530" s="125"/>
      <c r="X530" s="21">
        <v>35252</v>
      </c>
      <c r="Y530" s="14">
        <v>894</v>
      </c>
    </row>
    <row r="531" spans="2:25" x14ac:dyDescent="0.2">
      <c r="B531" s="28"/>
      <c r="C531" s="28"/>
      <c r="D531" s="31"/>
      <c r="E531" s="28"/>
      <c r="F531" s="15"/>
      <c r="G531" s="17"/>
      <c r="H531" s="17"/>
      <c r="I531" s="28"/>
      <c r="J531" s="28"/>
      <c r="K531" s="28"/>
      <c r="L531" s="28"/>
      <c r="M531" s="28"/>
      <c r="N531" s="28"/>
      <c r="O531" s="28"/>
      <c r="P531" s="125"/>
      <c r="X531" s="21">
        <v>35253</v>
      </c>
      <c r="Y531" s="14">
        <v>824</v>
      </c>
    </row>
    <row r="532" spans="2:25" x14ac:dyDescent="0.2">
      <c r="B532" s="28"/>
      <c r="C532" s="28"/>
      <c r="D532" s="31"/>
      <c r="E532" s="28"/>
      <c r="F532" s="15"/>
      <c r="G532" s="17"/>
      <c r="H532" s="17"/>
      <c r="I532" s="28"/>
      <c r="J532" s="28"/>
      <c r="K532" s="28"/>
      <c r="L532" s="28"/>
      <c r="M532" s="28"/>
      <c r="N532" s="28"/>
      <c r="O532" s="28"/>
      <c r="P532" s="125"/>
      <c r="X532" s="21">
        <v>35254</v>
      </c>
      <c r="Y532" s="14">
        <v>756</v>
      </c>
    </row>
    <row r="533" spans="2:25" x14ac:dyDescent="0.2">
      <c r="B533" s="28"/>
      <c r="C533" s="28"/>
      <c r="D533" s="31"/>
      <c r="E533" s="28"/>
      <c r="F533" s="15"/>
      <c r="G533" s="17"/>
      <c r="H533" s="17"/>
      <c r="I533" s="28"/>
      <c r="J533" s="28"/>
      <c r="K533" s="28"/>
      <c r="L533" s="28"/>
      <c r="M533" s="28"/>
      <c r="N533" s="28"/>
      <c r="O533" s="28"/>
      <c r="P533" s="125"/>
      <c r="X533" s="21">
        <v>35255</v>
      </c>
      <c r="Y533" s="14">
        <v>691</v>
      </c>
    </row>
    <row r="534" spans="2:25" x14ac:dyDescent="0.2">
      <c r="B534" s="28"/>
      <c r="C534" s="28"/>
      <c r="D534" s="31"/>
      <c r="E534" s="28"/>
      <c r="F534" s="15"/>
      <c r="G534" s="17"/>
      <c r="H534" s="17"/>
      <c r="I534" s="28"/>
      <c r="J534" s="28"/>
      <c r="K534" s="28"/>
      <c r="L534" s="28"/>
      <c r="M534" s="28"/>
      <c r="N534" s="28"/>
      <c r="O534" s="28"/>
      <c r="P534" s="125"/>
      <c r="X534" s="21">
        <v>35256</v>
      </c>
      <c r="Y534" s="14">
        <v>607</v>
      </c>
    </row>
    <row r="535" spans="2:25" x14ac:dyDescent="0.2">
      <c r="B535" s="28"/>
      <c r="C535" s="28"/>
      <c r="D535" s="31"/>
      <c r="E535" s="28"/>
      <c r="F535" s="15"/>
      <c r="G535" s="17"/>
      <c r="H535" s="17"/>
      <c r="I535" s="28"/>
      <c r="J535" s="28"/>
      <c r="K535" s="28"/>
      <c r="L535" s="28"/>
      <c r="M535" s="28"/>
      <c r="N535" s="28"/>
      <c r="O535" s="28"/>
      <c r="P535" s="125"/>
      <c r="X535" s="21">
        <v>35257</v>
      </c>
      <c r="Y535" s="14">
        <v>580</v>
      </c>
    </row>
    <row r="536" spans="2:25" x14ac:dyDescent="0.2">
      <c r="B536" s="28"/>
      <c r="C536" s="28"/>
      <c r="D536" s="31"/>
      <c r="E536" s="28"/>
      <c r="F536" s="15"/>
      <c r="G536" s="17"/>
      <c r="H536" s="17"/>
      <c r="I536" s="28"/>
      <c r="J536" s="28"/>
      <c r="K536" s="28"/>
      <c r="L536" s="28"/>
      <c r="M536" s="28"/>
      <c r="N536" s="28"/>
      <c r="O536" s="28"/>
      <c r="P536" s="125"/>
      <c r="X536" s="21">
        <v>35258</v>
      </c>
      <c r="Y536" s="14">
        <v>689</v>
      </c>
    </row>
    <row r="537" spans="2:25" x14ac:dyDescent="0.2">
      <c r="B537" s="28"/>
      <c r="C537" s="28"/>
      <c r="D537" s="31"/>
      <c r="E537" s="28"/>
      <c r="F537" s="15"/>
      <c r="G537" s="17"/>
      <c r="H537" s="17"/>
      <c r="I537" s="28"/>
      <c r="J537" s="28"/>
      <c r="K537" s="28"/>
      <c r="L537" s="28"/>
      <c r="M537" s="28"/>
      <c r="N537" s="28"/>
      <c r="O537" s="28"/>
      <c r="P537" s="125"/>
      <c r="X537" s="21">
        <v>35259</v>
      </c>
      <c r="Y537" s="14">
        <v>641</v>
      </c>
    </row>
    <row r="538" spans="2:25" x14ac:dyDescent="0.2">
      <c r="B538" s="28"/>
      <c r="C538" s="28"/>
      <c r="D538" s="31"/>
      <c r="E538" s="28"/>
      <c r="F538" s="15"/>
      <c r="G538" s="17"/>
      <c r="H538" s="17"/>
      <c r="I538" s="28"/>
      <c r="J538" s="28"/>
      <c r="K538" s="28"/>
      <c r="L538" s="28"/>
      <c r="M538" s="28"/>
      <c r="N538" s="28"/>
      <c r="O538" s="28"/>
      <c r="P538" s="125"/>
      <c r="X538" s="21">
        <v>35260</v>
      </c>
      <c r="Y538" s="14">
        <v>579</v>
      </c>
    </row>
    <row r="539" spans="2:25" x14ac:dyDescent="0.2">
      <c r="B539" s="28"/>
      <c r="C539" s="28"/>
      <c r="D539" s="31"/>
      <c r="E539" s="28"/>
      <c r="F539" s="15"/>
      <c r="G539" s="17"/>
      <c r="H539" s="17"/>
      <c r="I539" s="28"/>
      <c r="J539" s="28"/>
      <c r="K539" s="28"/>
      <c r="L539" s="28"/>
      <c r="M539" s="28"/>
      <c r="N539" s="28"/>
      <c r="O539" s="28"/>
      <c r="P539" s="125"/>
      <c r="X539" s="21">
        <v>35261</v>
      </c>
      <c r="Y539" s="14">
        <v>549</v>
      </c>
    </row>
    <row r="540" spans="2:25" x14ac:dyDescent="0.2">
      <c r="B540" s="28"/>
      <c r="C540" s="28"/>
      <c r="D540" s="31"/>
      <c r="E540" s="28"/>
      <c r="F540" s="15"/>
      <c r="G540" s="17"/>
      <c r="H540" s="17"/>
      <c r="I540" s="28"/>
      <c r="J540" s="28"/>
      <c r="K540" s="28"/>
      <c r="L540" s="28"/>
      <c r="M540" s="28"/>
      <c r="N540" s="28"/>
      <c r="O540" s="28"/>
      <c r="P540" s="125"/>
      <c r="X540" s="21">
        <v>35262</v>
      </c>
      <c r="Y540" s="14">
        <v>507</v>
      </c>
    </row>
    <row r="541" spans="2:25" x14ac:dyDescent="0.2">
      <c r="B541" s="28"/>
      <c r="C541" s="28"/>
      <c r="D541" s="31"/>
      <c r="E541" s="28"/>
      <c r="F541" s="15"/>
      <c r="G541" s="17"/>
      <c r="H541" s="17"/>
      <c r="I541" s="28"/>
      <c r="J541" s="28"/>
      <c r="K541" s="28"/>
      <c r="L541" s="28"/>
      <c r="M541" s="28"/>
      <c r="N541" s="28"/>
      <c r="O541" s="28"/>
      <c r="P541" s="125"/>
      <c r="X541" s="21">
        <v>35263</v>
      </c>
      <c r="Y541" s="91">
        <v>1040</v>
      </c>
    </row>
    <row r="542" spans="2:25" x14ac:dyDescent="0.2">
      <c r="B542" s="28"/>
      <c r="C542" s="28"/>
      <c r="D542" s="31"/>
      <c r="E542" s="28"/>
      <c r="F542" s="15"/>
      <c r="G542" s="17"/>
      <c r="H542" s="17"/>
      <c r="I542" s="28"/>
      <c r="J542" s="28"/>
      <c r="K542" s="28"/>
      <c r="L542" s="28"/>
      <c r="M542" s="28"/>
      <c r="N542" s="28"/>
      <c r="O542" s="28"/>
      <c r="P542" s="125"/>
      <c r="X542" s="21">
        <v>35264</v>
      </c>
      <c r="Y542" s="14">
        <v>997</v>
      </c>
    </row>
    <row r="543" spans="2:25" x14ac:dyDescent="0.2">
      <c r="B543" s="28"/>
      <c r="C543" s="28"/>
      <c r="D543" s="31"/>
      <c r="E543" s="28"/>
      <c r="F543" s="15"/>
      <c r="G543" s="17"/>
      <c r="H543" s="17"/>
      <c r="I543" s="28"/>
      <c r="J543" s="28"/>
      <c r="K543" s="28"/>
      <c r="L543" s="28"/>
      <c r="M543" s="28"/>
      <c r="N543" s="28"/>
      <c r="O543" s="28"/>
      <c r="P543" s="125"/>
      <c r="X543" s="21">
        <v>35265</v>
      </c>
      <c r="Y543" s="91">
        <v>1070</v>
      </c>
    </row>
    <row r="544" spans="2:25" x14ac:dyDescent="0.2">
      <c r="B544" s="28"/>
      <c r="C544" s="28"/>
      <c r="D544" s="31"/>
      <c r="E544" s="28"/>
      <c r="F544" s="15"/>
      <c r="G544" s="17"/>
      <c r="H544" s="17"/>
      <c r="I544" s="28"/>
      <c r="J544" s="28"/>
      <c r="K544" s="28"/>
      <c r="L544" s="28"/>
      <c r="M544" s="28"/>
      <c r="N544" s="28"/>
      <c r="O544" s="28"/>
      <c r="P544" s="125"/>
      <c r="X544" s="21">
        <v>35266</v>
      </c>
      <c r="Y544" s="14">
        <v>965</v>
      </c>
    </row>
    <row r="545" spans="2:25" x14ac:dyDescent="0.2">
      <c r="B545" s="28"/>
      <c r="C545" s="28"/>
      <c r="D545" s="31"/>
      <c r="E545" s="28"/>
      <c r="F545" s="15"/>
      <c r="G545" s="17"/>
      <c r="H545" s="17"/>
      <c r="I545" s="28"/>
      <c r="J545" s="28"/>
      <c r="K545" s="28"/>
      <c r="L545" s="28"/>
      <c r="M545" s="28"/>
      <c r="N545" s="28"/>
      <c r="O545" s="28"/>
      <c r="P545" s="125"/>
      <c r="X545" s="21">
        <v>35267</v>
      </c>
      <c r="Y545" s="14">
        <v>856</v>
      </c>
    </row>
    <row r="546" spans="2:25" x14ac:dyDescent="0.2">
      <c r="B546" s="28"/>
      <c r="C546" s="28"/>
      <c r="D546" s="31"/>
      <c r="E546" s="28"/>
      <c r="F546" s="15"/>
      <c r="G546" s="17"/>
      <c r="H546" s="17"/>
      <c r="I546" s="28"/>
      <c r="J546" s="28"/>
      <c r="K546" s="28"/>
      <c r="L546" s="28"/>
      <c r="M546" s="28"/>
      <c r="N546" s="28"/>
      <c r="O546" s="28"/>
      <c r="P546" s="125"/>
      <c r="X546" s="21">
        <v>35268</v>
      </c>
      <c r="Y546" s="14">
        <v>719</v>
      </c>
    </row>
    <row r="547" spans="2:25" x14ac:dyDescent="0.2">
      <c r="B547" s="28"/>
      <c r="C547" s="28"/>
      <c r="D547" s="31"/>
      <c r="E547" s="28"/>
      <c r="F547" s="15"/>
      <c r="G547" s="17"/>
      <c r="H547" s="17"/>
      <c r="I547" s="28"/>
      <c r="J547" s="28"/>
      <c r="K547" s="28"/>
      <c r="L547" s="28"/>
      <c r="M547" s="28"/>
      <c r="N547" s="28"/>
      <c r="O547" s="28"/>
      <c r="P547" s="125"/>
      <c r="X547" s="21">
        <v>35269</v>
      </c>
      <c r="Y547" s="14">
        <v>557</v>
      </c>
    </row>
    <row r="548" spans="2:25" x14ac:dyDescent="0.2">
      <c r="B548" s="28"/>
      <c r="C548" s="28"/>
      <c r="D548" s="31"/>
      <c r="E548" s="28"/>
      <c r="F548" s="15"/>
      <c r="G548" s="17"/>
      <c r="H548" s="17"/>
      <c r="I548" s="28"/>
      <c r="J548" s="28"/>
      <c r="K548" s="28"/>
      <c r="L548" s="28"/>
      <c r="M548" s="28"/>
      <c r="N548" s="28"/>
      <c r="O548" s="28"/>
      <c r="P548" s="125"/>
      <c r="X548" s="21">
        <v>35270</v>
      </c>
      <c r="Y548" s="14">
        <v>431</v>
      </c>
    </row>
    <row r="549" spans="2:25" x14ac:dyDescent="0.2">
      <c r="B549" s="28"/>
      <c r="C549" s="28"/>
      <c r="D549" s="31"/>
      <c r="E549" s="28"/>
      <c r="F549" s="15"/>
      <c r="G549" s="17"/>
      <c r="H549" s="17"/>
      <c r="I549" s="28"/>
      <c r="J549" s="28"/>
      <c r="K549" s="28"/>
      <c r="L549" s="28"/>
      <c r="M549" s="28"/>
      <c r="N549" s="28"/>
      <c r="O549" s="28"/>
      <c r="P549" s="125"/>
      <c r="X549" s="21">
        <v>35271</v>
      </c>
      <c r="Y549" s="14">
        <v>350</v>
      </c>
    </row>
    <row r="550" spans="2:25" x14ac:dyDescent="0.2">
      <c r="B550" s="28"/>
      <c r="C550" s="28"/>
      <c r="D550" s="31"/>
      <c r="E550" s="28"/>
      <c r="F550" s="15"/>
      <c r="G550" s="17"/>
      <c r="H550" s="17"/>
      <c r="I550" s="28"/>
      <c r="J550" s="28"/>
      <c r="K550" s="28"/>
      <c r="L550" s="28"/>
      <c r="M550" s="28"/>
      <c r="N550" s="28"/>
      <c r="O550" s="28"/>
      <c r="P550" s="125"/>
      <c r="X550" s="21">
        <v>35272</v>
      </c>
      <c r="Y550" s="14">
        <v>300</v>
      </c>
    </row>
    <row r="551" spans="2:25" x14ac:dyDescent="0.2">
      <c r="B551" s="28"/>
      <c r="C551" s="28"/>
      <c r="D551" s="31"/>
      <c r="E551" s="28"/>
      <c r="F551" s="15"/>
      <c r="G551" s="17"/>
      <c r="H551" s="17"/>
      <c r="I551" s="28"/>
      <c r="J551" s="28"/>
      <c r="K551" s="28"/>
      <c r="L551" s="28"/>
      <c r="M551" s="28"/>
      <c r="N551" s="28"/>
      <c r="O551" s="28"/>
      <c r="P551" s="125"/>
      <c r="X551" s="21">
        <v>35273</v>
      </c>
      <c r="Y551" s="14">
        <v>270</v>
      </c>
    </row>
    <row r="552" spans="2:25" x14ac:dyDescent="0.2">
      <c r="B552" s="28"/>
      <c r="C552" s="28"/>
      <c r="D552" s="31"/>
      <c r="E552" s="28"/>
      <c r="F552" s="15"/>
      <c r="G552" s="17"/>
      <c r="H552" s="17"/>
      <c r="I552" s="28"/>
      <c r="J552" s="28"/>
      <c r="K552" s="28"/>
      <c r="L552" s="28"/>
      <c r="M552" s="28"/>
      <c r="N552" s="28"/>
      <c r="O552" s="28"/>
      <c r="P552" s="125"/>
      <c r="X552" s="21">
        <v>35274</v>
      </c>
      <c r="Y552" s="14">
        <v>250</v>
      </c>
    </row>
    <row r="553" spans="2:25" x14ac:dyDescent="0.2">
      <c r="B553" s="28"/>
      <c r="C553" s="28"/>
      <c r="D553" s="31"/>
      <c r="E553" s="28"/>
      <c r="F553" s="15"/>
      <c r="G553" s="17"/>
      <c r="H553" s="17"/>
      <c r="I553" s="28"/>
      <c r="J553" s="28"/>
      <c r="K553" s="28"/>
      <c r="L553" s="28"/>
      <c r="M553" s="28"/>
      <c r="N553" s="28"/>
      <c r="O553" s="28"/>
      <c r="P553" s="125"/>
      <c r="X553" s="21">
        <v>35275</v>
      </c>
      <c r="Y553" s="14">
        <v>240</v>
      </c>
    </row>
    <row r="554" spans="2:25" x14ac:dyDescent="0.2">
      <c r="B554" s="28"/>
      <c r="C554" s="28"/>
      <c r="D554" s="31"/>
      <c r="E554" s="28"/>
      <c r="F554" s="15"/>
      <c r="G554" s="17"/>
      <c r="H554" s="17"/>
      <c r="I554" s="28"/>
      <c r="J554" s="28"/>
      <c r="K554" s="28"/>
      <c r="L554" s="28"/>
      <c r="M554" s="28"/>
      <c r="N554" s="28"/>
      <c r="O554" s="28"/>
      <c r="P554" s="125"/>
      <c r="X554" s="21">
        <v>35276</v>
      </c>
      <c r="Y554" s="14">
        <v>230</v>
      </c>
    </row>
    <row r="555" spans="2:25" x14ac:dyDescent="0.2">
      <c r="B555" s="28"/>
      <c r="C555" s="28"/>
      <c r="D555" s="31"/>
      <c r="E555" s="28"/>
      <c r="F555" s="15"/>
      <c r="G555" s="17"/>
      <c r="H555" s="17"/>
      <c r="I555" s="28"/>
      <c r="J555" s="28"/>
      <c r="K555" s="28"/>
      <c r="L555" s="28"/>
      <c r="M555" s="28"/>
      <c r="N555" s="28"/>
      <c r="O555" s="28"/>
      <c r="P555" s="125"/>
      <c r="X555" s="21">
        <v>35277</v>
      </c>
      <c r="Y555" s="14">
        <v>230</v>
      </c>
    </row>
    <row r="556" spans="2:25" x14ac:dyDescent="0.2">
      <c r="B556" s="28"/>
      <c r="C556" s="28"/>
      <c r="D556" s="31"/>
      <c r="E556" s="28"/>
      <c r="F556" s="15"/>
      <c r="G556" s="17"/>
      <c r="H556" s="17"/>
      <c r="I556" s="28"/>
      <c r="J556" s="28"/>
      <c r="K556" s="28"/>
      <c r="L556" s="28"/>
      <c r="M556" s="28"/>
      <c r="N556" s="28"/>
      <c r="O556" s="28"/>
      <c r="P556" s="125"/>
      <c r="X556" s="21">
        <v>35278</v>
      </c>
      <c r="Y556" s="14">
        <v>220</v>
      </c>
    </row>
    <row r="557" spans="2:25" x14ac:dyDescent="0.2">
      <c r="B557" s="28"/>
      <c r="C557" s="28"/>
      <c r="D557" s="31"/>
      <c r="E557" s="28"/>
      <c r="F557" s="15"/>
      <c r="G557" s="17"/>
      <c r="H557" s="17"/>
      <c r="I557" s="28"/>
      <c r="J557" s="28"/>
      <c r="K557" s="28"/>
      <c r="L557" s="28"/>
      <c r="M557" s="28"/>
      <c r="N557" s="28"/>
      <c r="O557" s="28"/>
      <c r="P557" s="125"/>
      <c r="X557" s="21">
        <v>35279</v>
      </c>
      <c r="Y557" s="14">
        <v>220</v>
      </c>
    </row>
    <row r="558" spans="2:25" x14ac:dyDescent="0.2">
      <c r="B558" s="28"/>
      <c r="C558" s="28"/>
      <c r="D558" s="31"/>
      <c r="E558" s="28"/>
      <c r="F558" s="15"/>
      <c r="G558" s="17"/>
      <c r="H558" s="17"/>
      <c r="I558" s="28"/>
      <c r="J558" s="28"/>
      <c r="K558" s="28"/>
      <c r="L558" s="28"/>
      <c r="M558" s="28"/>
      <c r="N558" s="28"/>
      <c r="O558" s="28"/>
      <c r="P558" s="125"/>
      <c r="X558" s="21">
        <v>35280</v>
      </c>
      <c r="Y558" s="14">
        <v>210</v>
      </c>
    </row>
    <row r="559" spans="2:25" x14ac:dyDescent="0.2">
      <c r="B559" s="28"/>
      <c r="C559" s="28"/>
      <c r="D559" s="31"/>
      <c r="E559" s="28"/>
      <c r="F559" s="15"/>
      <c r="G559" s="17"/>
      <c r="H559" s="17"/>
      <c r="I559" s="28"/>
      <c r="J559" s="28"/>
      <c r="K559" s="28"/>
      <c r="L559" s="28"/>
      <c r="M559" s="28"/>
      <c r="N559" s="28"/>
      <c r="O559" s="28"/>
      <c r="P559" s="125"/>
      <c r="X559" s="21">
        <v>35281</v>
      </c>
      <c r="Y559" s="14">
        <v>210</v>
      </c>
    </row>
    <row r="560" spans="2:25" x14ac:dyDescent="0.2">
      <c r="B560" s="28"/>
      <c r="C560" s="28"/>
      <c r="D560" s="31"/>
      <c r="E560" s="28"/>
      <c r="F560" s="15"/>
      <c r="G560" s="17"/>
      <c r="H560" s="17"/>
      <c r="I560" s="28"/>
      <c r="J560" s="28"/>
      <c r="K560" s="28"/>
      <c r="L560" s="28"/>
      <c r="M560" s="28"/>
      <c r="N560" s="28"/>
      <c r="O560" s="28"/>
      <c r="P560" s="125"/>
      <c r="X560" s="21">
        <v>35282</v>
      </c>
      <c r="Y560" s="14">
        <v>220</v>
      </c>
    </row>
    <row r="561" spans="2:25" x14ac:dyDescent="0.2">
      <c r="B561" s="28"/>
      <c r="C561" s="28"/>
      <c r="D561" s="31"/>
      <c r="E561" s="28"/>
      <c r="F561" s="15"/>
      <c r="G561" s="17"/>
      <c r="H561" s="17"/>
      <c r="I561" s="28"/>
      <c r="J561" s="28"/>
      <c r="K561" s="28"/>
      <c r="L561" s="28"/>
      <c r="M561" s="28"/>
      <c r="N561" s="28"/>
      <c r="O561" s="28"/>
      <c r="P561" s="125"/>
      <c r="X561" s="21">
        <v>35283</v>
      </c>
      <c r="Y561" s="14">
        <v>200</v>
      </c>
    </row>
    <row r="562" spans="2:25" x14ac:dyDescent="0.2">
      <c r="B562" s="28"/>
      <c r="C562" s="28"/>
      <c r="D562" s="31"/>
      <c r="E562" s="28"/>
      <c r="F562" s="15"/>
      <c r="G562" s="17"/>
      <c r="H562" s="17"/>
      <c r="I562" s="28"/>
      <c r="J562" s="28"/>
      <c r="K562" s="28"/>
      <c r="L562" s="28"/>
      <c r="M562" s="28"/>
      <c r="N562" s="28"/>
      <c r="O562" s="28"/>
      <c r="P562" s="125"/>
      <c r="X562" s="21">
        <v>35284</v>
      </c>
      <c r="Y562" s="14">
        <v>220</v>
      </c>
    </row>
    <row r="563" spans="2:25" x14ac:dyDescent="0.2">
      <c r="B563" s="28"/>
      <c r="C563" s="28"/>
      <c r="D563" s="31"/>
      <c r="E563" s="28"/>
      <c r="F563" s="15"/>
      <c r="G563" s="17"/>
      <c r="H563" s="17"/>
      <c r="I563" s="28"/>
      <c r="J563" s="28"/>
      <c r="K563" s="28"/>
      <c r="L563" s="28"/>
      <c r="M563" s="28"/>
      <c r="N563" s="28"/>
      <c r="O563" s="28"/>
      <c r="P563" s="125"/>
      <c r="X563" s="21">
        <v>35285</v>
      </c>
      <c r="Y563" s="14">
        <v>260</v>
      </c>
    </row>
    <row r="564" spans="2:25" x14ac:dyDescent="0.2">
      <c r="B564" s="28"/>
      <c r="C564" s="28"/>
      <c r="D564" s="31"/>
      <c r="E564" s="28"/>
      <c r="F564" s="15"/>
      <c r="G564" s="17"/>
      <c r="H564" s="17"/>
      <c r="I564" s="28"/>
      <c r="J564" s="28"/>
      <c r="K564" s="28"/>
      <c r="L564" s="28"/>
      <c r="M564" s="28"/>
      <c r="N564" s="28"/>
      <c r="O564" s="28"/>
      <c r="P564" s="125"/>
      <c r="X564" s="21">
        <v>35286</v>
      </c>
      <c r="Y564" s="14">
        <v>340</v>
      </c>
    </row>
    <row r="565" spans="2:25" x14ac:dyDescent="0.2">
      <c r="B565" s="28"/>
      <c r="C565" s="28"/>
      <c r="D565" s="31"/>
      <c r="E565" s="28"/>
      <c r="F565" s="15"/>
      <c r="G565" s="17"/>
      <c r="H565" s="17"/>
      <c r="I565" s="28"/>
      <c r="J565" s="28"/>
      <c r="K565" s="28"/>
      <c r="L565" s="28"/>
      <c r="M565" s="28"/>
      <c r="N565" s="28"/>
      <c r="O565" s="28"/>
      <c r="P565" s="125"/>
      <c r="X565" s="21">
        <v>35287</v>
      </c>
      <c r="Y565" s="14">
        <v>400</v>
      </c>
    </row>
    <row r="566" spans="2:25" x14ac:dyDescent="0.2">
      <c r="B566" s="28"/>
      <c r="C566" s="28"/>
      <c r="D566" s="31"/>
      <c r="E566" s="28"/>
      <c r="F566" s="15"/>
      <c r="G566" s="17"/>
      <c r="H566" s="17"/>
      <c r="I566" s="28"/>
      <c r="J566" s="28"/>
      <c r="K566" s="28"/>
      <c r="L566" s="28"/>
      <c r="M566" s="28"/>
      <c r="N566" s="28"/>
      <c r="O566" s="28"/>
      <c r="P566" s="125"/>
      <c r="X566" s="21">
        <v>35288</v>
      </c>
      <c r="Y566" s="14">
        <v>390</v>
      </c>
    </row>
    <row r="567" spans="2:25" x14ac:dyDescent="0.2">
      <c r="B567" s="28"/>
      <c r="C567" s="28"/>
      <c r="D567" s="31"/>
      <c r="E567" s="28"/>
      <c r="F567" s="15"/>
      <c r="G567" s="17"/>
      <c r="H567" s="17"/>
      <c r="I567" s="28"/>
      <c r="J567" s="28"/>
      <c r="K567" s="28"/>
      <c r="L567" s="28"/>
      <c r="M567" s="28"/>
      <c r="N567" s="28"/>
      <c r="O567" s="28"/>
      <c r="P567" s="125"/>
      <c r="X567" s="21">
        <v>35289</v>
      </c>
      <c r="Y567" s="14">
        <v>370</v>
      </c>
    </row>
    <row r="568" spans="2:25" x14ac:dyDescent="0.2">
      <c r="B568" s="28"/>
      <c r="C568" s="28"/>
      <c r="D568" s="31"/>
      <c r="E568" s="28"/>
      <c r="F568" s="15"/>
      <c r="G568" s="17"/>
      <c r="H568" s="17"/>
      <c r="I568" s="28"/>
      <c r="J568" s="28"/>
      <c r="K568" s="28"/>
      <c r="L568" s="28"/>
      <c r="M568" s="28"/>
      <c r="N568" s="28"/>
      <c r="O568" s="28"/>
      <c r="P568" s="125"/>
      <c r="X568" s="21">
        <v>35290</v>
      </c>
      <c r="Y568" s="14">
        <v>320</v>
      </c>
    </row>
    <row r="569" spans="2:25" x14ac:dyDescent="0.2">
      <c r="B569" s="28"/>
      <c r="C569" s="28"/>
      <c r="D569" s="31"/>
      <c r="E569" s="28"/>
      <c r="F569" s="15"/>
      <c r="G569" s="17"/>
      <c r="H569" s="17"/>
      <c r="I569" s="28"/>
      <c r="J569" s="28"/>
      <c r="K569" s="28"/>
      <c r="L569" s="28"/>
      <c r="M569" s="28"/>
      <c r="N569" s="28"/>
      <c r="O569" s="28"/>
      <c r="P569" s="125"/>
      <c r="X569" s="21">
        <v>35291</v>
      </c>
      <c r="Y569" s="14">
        <v>260</v>
      </c>
    </row>
    <row r="570" spans="2:25" x14ac:dyDescent="0.2">
      <c r="B570" s="28"/>
      <c r="C570" s="28"/>
      <c r="D570" s="31"/>
      <c r="E570" s="28"/>
      <c r="F570" s="15"/>
      <c r="G570" s="17"/>
      <c r="H570" s="17"/>
      <c r="I570" s="28"/>
      <c r="J570" s="28"/>
      <c r="K570" s="28"/>
      <c r="L570" s="28"/>
      <c r="M570" s="28"/>
      <c r="N570" s="28"/>
      <c r="O570" s="28"/>
      <c r="P570" s="125"/>
      <c r="X570" s="21">
        <v>35292</v>
      </c>
      <c r="Y570" s="14">
        <v>190</v>
      </c>
    </row>
    <row r="571" spans="2:25" x14ac:dyDescent="0.2">
      <c r="B571" s="28"/>
      <c r="C571" s="28"/>
      <c r="D571" s="31"/>
      <c r="E571" s="28"/>
      <c r="F571" s="15"/>
      <c r="G571" s="17"/>
      <c r="H571" s="17"/>
      <c r="I571" s="28"/>
      <c r="J571" s="28"/>
      <c r="K571" s="28"/>
      <c r="L571" s="28"/>
      <c r="M571" s="28"/>
      <c r="N571" s="28"/>
      <c r="O571" s="28"/>
      <c r="P571" s="125"/>
      <c r="X571" s="21">
        <v>35293</v>
      </c>
      <c r="Y571" s="14">
        <v>190</v>
      </c>
    </row>
    <row r="572" spans="2:25" x14ac:dyDescent="0.2">
      <c r="B572" s="28"/>
      <c r="C572" s="28"/>
      <c r="D572" s="31"/>
      <c r="E572" s="28"/>
      <c r="F572" s="15"/>
      <c r="G572" s="17"/>
      <c r="H572" s="17"/>
      <c r="I572" s="28"/>
      <c r="J572" s="28"/>
      <c r="K572" s="28"/>
      <c r="L572" s="28"/>
      <c r="M572" s="28"/>
      <c r="N572" s="28"/>
      <c r="O572" s="28"/>
      <c r="P572" s="125"/>
      <c r="X572" s="21">
        <v>35294</v>
      </c>
      <c r="Y572" s="14">
        <v>180</v>
      </c>
    </row>
    <row r="573" spans="2:25" x14ac:dyDescent="0.2">
      <c r="X573" s="21">
        <v>35295</v>
      </c>
      <c r="Y573" s="14">
        <v>190</v>
      </c>
    </row>
    <row r="574" spans="2:25" x14ac:dyDescent="0.2">
      <c r="X574" s="21">
        <v>35296</v>
      </c>
      <c r="Y574" s="14">
        <v>190</v>
      </c>
    </row>
    <row r="575" spans="2:25" x14ac:dyDescent="0.2">
      <c r="X575" s="21">
        <v>35297</v>
      </c>
      <c r="Y575" s="14">
        <v>190</v>
      </c>
    </row>
    <row r="576" spans="2:25" x14ac:dyDescent="0.2">
      <c r="X576" s="21">
        <v>35298</v>
      </c>
      <c r="Y576" s="14">
        <v>200</v>
      </c>
    </row>
    <row r="577" spans="24:25" x14ac:dyDescent="0.2">
      <c r="X577" s="21">
        <v>35299</v>
      </c>
      <c r="Y577" s="14">
        <v>220</v>
      </c>
    </row>
    <row r="578" spans="24:25" x14ac:dyDescent="0.2">
      <c r="X578" s="21">
        <v>35300</v>
      </c>
      <c r="Y578" s="14">
        <v>650</v>
      </c>
    </row>
    <row r="579" spans="24:25" x14ac:dyDescent="0.2">
      <c r="X579" s="21">
        <v>35301</v>
      </c>
      <c r="Y579" s="91">
        <v>1070</v>
      </c>
    </row>
    <row r="580" spans="24:25" x14ac:dyDescent="0.2">
      <c r="X580" s="21">
        <v>35302</v>
      </c>
      <c r="Y580" s="91">
        <v>1100</v>
      </c>
    </row>
    <row r="581" spans="24:25" x14ac:dyDescent="0.2">
      <c r="X581" s="21">
        <v>35303</v>
      </c>
      <c r="Y581" s="91">
        <v>1360</v>
      </c>
    </row>
    <row r="582" spans="24:25" x14ac:dyDescent="0.2">
      <c r="X582" s="21">
        <v>35304</v>
      </c>
      <c r="Y582" s="91">
        <v>1230</v>
      </c>
    </row>
    <row r="583" spans="24:25" x14ac:dyDescent="0.2">
      <c r="X583" s="21">
        <v>35305</v>
      </c>
      <c r="Y583" s="91">
        <v>1400</v>
      </c>
    </row>
    <row r="584" spans="24:25" x14ac:dyDescent="0.2">
      <c r="X584" s="21">
        <v>35306</v>
      </c>
      <c r="Y584" s="91">
        <v>1260</v>
      </c>
    </row>
    <row r="585" spans="24:25" x14ac:dyDescent="0.2">
      <c r="X585" s="21">
        <v>35307</v>
      </c>
      <c r="Y585" s="91">
        <v>1020</v>
      </c>
    </row>
    <row r="586" spans="24:25" x14ac:dyDescent="0.2">
      <c r="X586" s="21">
        <v>35308</v>
      </c>
      <c r="Y586" s="14">
        <v>750</v>
      </c>
    </row>
    <row r="587" spans="24:25" x14ac:dyDescent="0.2">
      <c r="X587" s="21">
        <v>35309</v>
      </c>
      <c r="Y587" s="14">
        <v>510</v>
      </c>
    </row>
    <row r="588" spans="24:25" x14ac:dyDescent="0.2">
      <c r="X588" s="21">
        <v>35310</v>
      </c>
      <c r="Y588" s="14">
        <v>470</v>
      </c>
    </row>
    <row r="589" spans="24:25" x14ac:dyDescent="0.2">
      <c r="X589" s="21">
        <v>35311</v>
      </c>
      <c r="Y589" s="14">
        <v>430</v>
      </c>
    </row>
    <row r="590" spans="24:25" x14ac:dyDescent="0.2">
      <c r="X590" s="21">
        <v>35312</v>
      </c>
      <c r="Y590" s="14">
        <v>410</v>
      </c>
    </row>
    <row r="591" spans="24:25" x14ac:dyDescent="0.2">
      <c r="X591" s="21">
        <v>35313</v>
      </c>
      <c r="Y591" s="14">
        <v>360</v>
      </c>
    </row>
    <row r="592" spans="24:25" x14ac:dyDescent="0.2">
      <c r="X592" s="21">
        <v>35314</v>
      </c>
      <c r="Y592" s="14">
        <v>430</v>
      </c>
    </row>
    <row r="593" spans="24:25" x14ac:dyDescent="0.2">
      <c r="X593" s="21">
        <v>35315</v>
      </c>
      <c r="Y593" s="14">
        <v>530</v>
      </c>
    </row>
    <row r="594" spans="24:25" x14ac:dyDescent="0.2">
      <c r="X594" s="21">
        <v>35316</v>
      </c>
      <c r="Y594" s="14">
        <v>510</v>
      </c>
    </row>
    <row r="595" spans="24:25" x14ac:dyDescent="0.2">
      <c r="X595" s="21">
        <v>35317</v>
      </c>
      <c r="Y595" s="14">
        <v>450</v>
      </c>
    </row>
    <row r="596" spans="24:25" x14ac:dyDescent="0.2">
      <c r="X596" s="21">
        <v>35318</v>
      </c>
      <c r="Y596" s="14">
        <v>400</v>
      </c>
    </row>
    <row r="597" spans="24:25" x14ac:dyDescent="0.2">
      <c r="X597" s="21">
        <v>35319</v>
      </c>
      <c r="Y597" s="14">
        <v>380</v>
      </c>
    </row>
    <row r="598" spans="24:25" x14ac:dyDescent="0.2">
      <c r="X598" s="21">
        <v>35320</v>
      </c>
      <c r="Y598" s="14">
        <v>450</v>
      </c>
    </row>
    <row r="599" spans="24:25" x14ac:dyDescent="0.2">
      <c r="X599" s="21">
        <v>35321</v>
      </c>
      <c r="Y599" s="14">
        <v>700</v>
      </c>
    </row>
    <row r="600" spans="24:25" x14ac:dyDescent="0.2">
      <c r="X600" s="21">
        <v>35322</v>
      </c>
      <c r="Y600" s="91">
        <v>1040</v>
      </c>
    </row>
    <row r="601" spans="24:25" x14ac:dyDescent="0.2">
      <c r="X601" s="21">
        <v>35323</v>
      </c>
      <c r="Y601" s="91">
        <v>1580</v>
      </c>
    </row>
    <row r="602" spans="24:25" x14ac:dyDescent="0.2">
      <c r="X602" s="21">
        <v>35324</v>
      </c>
      <c r="Y602" s="91">
        <v>1790</v>
      </c>
    </row>
    <row r="603" spans="24:25" x14ac:dyDescent="0.2">
      <c r="X603" s="21">
        <v>35325</v>
      </c>
      <c r="Y603" s="91">
        <v>1390</v>
      </c>
    </row>
    <row r="604" spans="24:25" x14ac:dyDescent="0.2">
      <c r="X604" s="21">
        <v>35326</v>
      </c>
      <c r="Y604" s="91">
        <v>1310</v>
      </c>
    </row>
    <row r="605" spans="24:25" x14ac:dyDescent="0.2">
      <c r="X605" s="21">
        <v>35327</v>
      </c>
      <c r="Y605" s="91">
        <v>1420</v>
      </c>
    </row>
    <row r="606" spans="24:25" x14ac:dyDescent="0.2">
      <c r="X606" s="21">
        <v>35328</v>
      </c>
      <c r="Y606" s="91">
        <v>1550</v>
      </c>
    </row>
    <row r="607" spans="24:25" x14ac:dyDescent="0.2">
      <c r="X607" s="21">
        <v>35329</v>
      </c>
      <c r="Y607" s="91">
        <v>1360</v>
      </c>
    </row>
    <row r="608" spans="24:25" x14ac:dyDescent="0.2">
      <c r="X608" s="21">
        <v>35330</v>
      </c>
      <c r="Y608" s="91">
        <v>1240</v>
      </c>
    </row>
    <row r="609" spans="24:25" x14ac:dyDescent="0.2">
      <c r="X609" s="21">
        <v>35331</v>
      </c>
      <c r="Y609" s="91">
        <v>1170</v>
      </c>
    </row>
    <row r="610" spans="24:25" x14ac:dyDescent="0.2">
      <c r="X610" s="21">
        <v>35332</v>
      </c>
      <c r="Y610" s="91">
        <v>1120</v>
      </c>
    </row>
    <row r="611" spans="24:25" x14ac:dyDescent="0.2">
      <c r="X611" s="21">
        <v>35333</v>
      </c>
      <c r="Y611" s="91">
        <v>1020</v>
      </c>
    </row>
    <row r="612" spans="24:25" x14ac:dyDescent="0.2">
      <c r="X612" s="21">
        <v>35334</v>
      </c>
      <c r="Y612" s="14">
        <v>950</v>
      </c>
    </row>
    <row r="613" spans="24:25" x14ac:dyDescent="0.2">
      <c r="X613" s="21">
        <v>35335</v>
      </c>
      <c r="Y613" s="91">
        <v>1030</v>
      </c>
    </row>
    <row r="614" spans="24:25" x14ac:dyDescent="0.2">
      <c r="X614" s="21">
        <v>35336</v>
      </c>
      <c r="Y614" s="14">
        <v>980</v>
      </c>
    </row>
    <row r="615" spans="24:25" x14ac:dyDescent="0.2">
      <c r="X615" s="21">
        <v>35337</v>
      </c>
      <c r="Y615" s="14">
        <v>910</v>
      </c>
    </row>
    <row r="616" spans="24:25" x14ac:dyDescent="0.2">
      <c r="X616" s="21">
        <v>35338</v>
      </c>
      <c r="Y616" s="14">
        <v>850</v>
      </c>
    </row>
    <row r="617" spans="24:25" x14ac:dyDescent="0.2">
      <c r="X617" s="21">
        <v>35339</v>
      </c>
      <c r="Y617" s="14">
        <v>750</v>
      </c>
    </row>
    <row r="618" spans="24:25" x14ac:dyDescent="0.2">
      <c r="X618" s="21">
        <v>35340</v>
      </c>
      <c r="Y618" s="14">
        <v>720</v>
      </c>
    </row>
    <row r="619" spans="24:25" x14ac:dyDescent="0.2">
      <c r="X619" s="21">
        <v>35341</v>
      </c>
      <c r="Y619" s="91">
        <v>1320</v>
      </c>
    </row>
    <row r="620" spans="24:25" x14ac:dyDescent="0.2">
      <c r="X620" s="21">
        <v>35342</v>
      </c>
      <c r="Y620" s="91">
        <v>2200</v>
      </c>
    </row>
    <row r="621" spans="24:25" x14ac:dyDescent="0.2">
      <c r="X621" s="21">
        <v>35343</v>
      </c>
      <c r="Y621" s="91">
        <v>2700</v>
      </c>
    </row>
    <row r="622" spans="24:25" x14ac:dyDescent="0.2">
      <c r="X622" s="21">
        <v>35344</v>
      </c>
      <c r="Y622" s="91">
        <v>1600</v>
      </c>
    </row>
    <row r="623" spans="24:25" x14ac:dyDescent="0.2">
      <c r="X623" s="21">
        <v>35345</v>
      </c>
      <c r="Y623" s="91">
        <v>1500</v>
      </c>
    </row>
    <row r="624" spans="24:25" x14ac:dyDescent="0.2">
      <c r="X624" s="21">
        <v>35346</v>
      </c>
      <c r="Y624" s="91">
        <v>1400</v>
      </c>
    </row>
    <row r="625" spans="24:25" x14ac:dyDescent="0.2">
      <c r="X625" s="21">
        <v>35347</v>
      </c>
      <c r="Y625" s="91">
        <v>1300</v>
      </c>
    </row>
    <row r="626" spans="24:25" x14ac:dyDescent="0.2">
      <c r="X626" s="21">
        <v>35348</v>
      </c>
      <c r="Y626" s="91">
        <v>1200</v>
      </c>
    </row>
    <row r="627" spans="24:25" x14ac:dyDescent="0.2">
      <c r="X627" s="21">
        <v>35349</v>
      </c>
      <c r="Y627" s="91">
        <v>1200</v>
      </c>
    </row>
    <row r="628" spans="24:25" x14ac:dyDescent="0.2">
      <c r="X628" s="21">
        <v>35350</v>
      </c>
      <c r="Y628" s="91">
        <v>1180</v>
      </c>
    </row>
    <row r="629" spans="24:25" x14ac:dyDescent="0.2">
      <c r="X629" s="21">
        <v>35351</v>
      </c>
      <c r="Y629" s="91">
        <v>1100</v>
      </c>
    </row>
    <row r="630" spans="24:25" x14ac:dyDescent="0.2">
      <c r="X630" s="21">
        <v>35352</v>
      </c>
      <c r="Y630" s="91">
        <v>1050</v>
      </c>
    </row>
    <row r="631" spans="24:25" x14ac:dyDescent="0.2">
      <c r="X631" s="21">
        <v>35353</v>
      </c>
      <c r="Y631" s="91">
        <v>1040</v>
      </c>
    </row>
    <row r="632" spans="24:25" x14ac:dyDescent="0.2">
      <c r="X632" s="21">
        <v>35354</v>
      </c>
      <c r="Y632" s="14">
        <v>980</v>
      </c>
    </row>
    <row r="633" spans="24:25" x14ac:dyDescent="0.2">
      <c r="X633" s="21">
        <v>35355</v>
      </c>
      <c r="Y633" s="91">
        <v>1020</v>
      </c>
    </row>
    <row r="634" spans="24:25" x14ac:dyDescent="0.2">
      <c r="X634" s="21">
        <v>35356</v>
      </c>
      <c r="Y634" s="91">
        <v>1010</v>
      </c>
    </row>
    <row r="635" spans="24:25" x14ac:dyDescent="0.2">
      <c r="X635" s="21">
        <v>35357</v>
      </c>
      <c r="Y635" s="91">
        <v>1010</v>
      </c>
    </row>
    <row r="636" spans="24:25" x14ac:dyDescent="0.2">
      <c r="X636" s="21">
        <v>35358</v>
      </c>
      <c r="Y636" s="14">
        <v>973</v>
      </c>
    </row>
    <row r="637" spans="24:25" x14ac:dyDescent="0.2">
      <c r="X637" s="21">
        <v>35359</v>
      </c>
      <c r="Y637" s="91">
        <v>1010</v>
      </c>
    </row>
    <row r="638" spans="24:25" x14ac:dyDescent="0.2">
      <c r="X638" s="21">
        <v>35360</v>
      </c>
      <c r="Y638" s="14">
        <v>980</v>
      </c>
    </row>
    <row r="639" spans="24:25" x14ac:dyDescent="0.2">
      <c r="X639" s="21">
        <v>35361</v>
      </c>
      <c r="Y639" s="14">
        <v>985</v>
      </c>
    </row>
    <row r="640" spans="24:25" x14ac:dyDescent="0.2">
      <c r="X640" s="21">
        <v>35362</v>
      </c>
      <c r="Y640" s="14">
        <v>980</v>
      </c>
    </row>
    <row r="641" spans="24:25" x14ac:dyDescent="0.2">
      <c r="X641" s="21">
        <v>35363</v>
      </c>
      <c r="Y641" s="14">
        <v>958</v>
      </c>
    </row>
    <row r="642" spans="24:25" x14ac:dyDescent="0.2">
      <c r="X642" s="21">
        <v>35364</v>
      </c>
      <c r="Y642" s="14">
        <v>950</v>
      </c>
    </row>
    <row r="643" spans="24:25" x14ac:dyDescent="0.2">
      <c r="X643" s="21">
        <v>35365</v>
      </c>
      <c r="Y643" s="91">
        <v>1070</v>
      </c>
    </row>
    <row r="644" spans="24:25" x14ac:dyDescent="0.2">
      <c r="X644" s="21">
        <v>35366</v>
      </c>
      <c r="Y644" s="91">
        <v>1690</v>
      </c>
    </row>
    <row r="645" spans="24:25" x14ac:dyDescent="0.2">
      <c r="X645" s="21">
        <v>35367</v>
      </c>
      <c r="Y645" s="91">
        <v>2440</v>
      </c>
    </row>
    <row r="646" spans="24:25" x14ac:dyDescent="0.2">
      <c r="X646" s="21">
        <v>35368</v>
      </c>
      <c r="Y646" s="91">
        <v>1680</v>
      </c>
    </row>
    <row r="647" spans="24:25" x14ac:dyDescent="0.2">
      <c r="X647" s="21">
        <v>35369</v>
      </c>
      <c r="Y647" s="91">
        <v>1480</v>
      </c>
    </row>
    <row r="648" spans="24:25" x14ac:dyDescent="0.2">
      <c r="X648" s="21">
        <v>35370</v>
      </c>
      <c r="Y648" s="91">
        <v>1380</v>
      </c>
    </row>
    <row r="649" spans="24:25" x14ac:dyDescent="0.2">
      <c r="X649" s="21">
        <v>35371</v>
      </c>
      <c r="Y649" s="91">
        <v>1300</v>
      </c>
    </row>
    <row r="650" spans="24:25" x14ac:dyDescent="0.2">
      <c r="X650" s="21">
        <v>35372</v>
      </c>
      <c r="Y650" s="91">
        <v>1210</v>
      </c>
    </row>
    <row r="651" spans="24:25" x14ac:dyDescent="0.2">
      <c r="X651" s="21">
        <v>35373</v>
      </c>
      <c r="Y651" s="91">
        <v>1210</v>
      </c>
    </row>
    <row r="652" spans="24:25" x14ac:dyDescent="0.2">
      <c r="X652" s="21">
        <v>35374</v>
      </c>
      <c r="Y652" s="91">
        <v>1220</v>
      </c>
    </row>
    <row r="653" spans="24:25" x14ac:dyDescent="0.2">
      <c r="X653" s="21">
        <v>35375</v>
      </c>
      <c r="Y653" s="91">
        <v>1030</v>
      </c>
    </row>
    <row r="654" spans="24:25" x14ac:dyDescent="0.2">
      <c r="X654" s="21">
        <v>35376</v>
      </c>
      <c r="Y654" s="14">
        <v>822</v>
      </c>
    </row>
    <row r="655" spans="24:25" x14ac:dyDescent="0.2">
      <c r="X655" s="21">
        <v>35377</v>
      </c>
      <c r="Y655" s="14">
        <v>792</v>
      </c>
    </row>
    <row r="656" spans="24:25" x14ac:dyDescent="0.2">
      <c r="X656" s="21">
        <v>35378</v>
      </c>
      <c r="Y656" s="14">
        <v>752</v>
      </c>
    </row>
    <row r="657" spans="24:25" x14ac:dyDescent="0.2">
      <c r="X657" s="21">
        <v>35379</v>
      </c>
      <c r="Y657" s="14">
        <v>727</v>
      </c>
    </row>
    <row r="658" spans="24:25" x14ac:dyDescent="0.2">
      <c r="X658" s="21">
        <v>35380</v>
      </c>
      <c r="Y658" s="14">
        <v>725</v>
      </c>
    </row>
    <row r="659" spans="24:25" x14ac:dyDescent="0.2">
      <c r="X659" s="21">
        <v>35381</v>
      </c>
      <c r="Y659" s="14">
        <v>730</v>
      </c>
    </row>
    <row r="660" spans="24:25" x14ac:dyDescent="0.2">
      <c r="X660" s="21">
        <v>35382</v>
      </c>
      <c r="Y660" s="14">
        <v>722</v>
      </c>
    </row>
    <row r="661" spans="24:25" x14ac:dyDescent="0.2">
      <c r="X661" s="21">
        <v>35383</v>
      </c>
      <c r="Y661" s="14">
        <v>762</v>
      </c>
    </row>
    <row r="662" spans="24:25" x14ac:dyDescent="0.2">
      <c r="X662" s="21">
        <v>35384</v>
      </c>
      <c r="Y662" s="14">
        <v>756</v>
      </c>
    </row>
    <row r="663" spans="24:25" x14ac:dyDescent="0.2">
      <c r="X663" s="21">
        <v>35385</v>
      </c>
      <c r="Y663" s="14">
        <v>785</v>
      </c>
    </row>
    <row r="664" spans="24:25" x14ac:dyDescent="0.2">
      <c r="X664" s="21">
        <v>35386</v>
      </c>
      <c r="Y664" s="14">
        <v>855</v>
      </c>
    </row>
    <row r="665" spans="24:25" x14ac:dyDescent="0.2">
      <c r="X665" s="21">
        <v>35387</v>
      </c>
      <c r="Y665" s="14">
        <v>804</v>
      </c>
    </row>
    <row r="666" spans="24:25" x14ac:dyDescent="0.2">
      <c r="X666" s="21">
        <v>35388</v>
      </c>
      <c r="Y666" s="14">
        <v>778</v>
      </c>
    </row>
    <row r="667" spans="24:25" x14ac:dyDescent="0.2">
      <c r="X667" s="21">
        <v>35389</v>
      </c>
      <c r="Y667" s="14">
        <v>762</v>
      </c>
    </row>
    <row r="668" spans="24:25" x14ac:dyDescent="0.2">
      <c r="X668" s="21">
        <v>35390</v>
      </c>
      <c r="Y668" s="14">
        <v>767</v>
      </c>
    </row>
    <row r="669" spans="24:25" x14ac:dyDescent="0.2">
      <c r="X669" s="21">
        <v>35391</v>
      </c>
      <c r="Y669" s="14">
        <v>761</v>
      </c>
    </row>
    <row r="670" spans="24:25" x14ac:dyDescent="0.2">
      <c r="X670" s="21">
        <v>35392</v>
      </c>
      <c r="Y670" s="14">
        <v>781</v>
      </c>
    </row>
    <row r="671" spans="24:25" x14ac:dyDescent="0.2">
      <c r="X671" s="21">
        <v>35393</v>
      </c>
      <c r="Y671" s="14">
        <v>965</v>
      </c>
    </row>
    <row r="672" spans="24:25" x14ac:dyDescent="0.2">
      <c r="X672" s="21">
        <v>35394</v>
      </c>
      <c r="Y672" s="14">
        <v>898</v>
      </c>
    </row>
    <row r="673" spans="24:25" x14ac:dyDescent="0.2">
      <c r="X673" s="21">
        <v>35395</v>
      </c>
      <c r="Y673" s="14">
        <v>831</v>
      </c>
    </row>
    <row r="674" spans="24:25" x14ac:dyDescent="0.2">
      <c r="X674" s="21">
        <v>35396</v>
      </c>
      <c r="Y674" s="14">
        <v>826</v>
      </c>
    </row>
    <row r="675" spans="24:25" x14ac:dyDescent="0.2">
      <c r="X675" s="21">
        <v>35397</v>
      </c>
      <c r="Y675" s="14">
        <v>836</v>
      </c>
    </row>
    <row r="676" spans="24:25" x14ac:dyDescent="0.2">
      <c r="X676" s="21">
        <v>35398</v>
      </c>
      <c r="Y676" s="14">
        <v>821</v>
      </c>
    </row>
    <row r="677" spans="24:25" x14ac:dyDescent="0.2">
      <c r="X677" s="21">
        <v>35399</v>
      </c>
      <c r="Y677" s="14">
        <v>827</v>
      </c>
    </row>
    <row r="678" spans="24:25" x14ac:dyDescent="0.2">
      <c r="X678" s="21">
        <v>35400</v>
      </c>
      <c r="Y678" s="14">
        <v>877</v>
      </c>
    </row>
    <row r="679" spans="24:25" x14ac:dyDescent="0.2">
      <c r="X679" s="21">
        <v>35401</v>
      </c>
      <c r="Y679" s="14">
        <v>802</v>
      </c>
    </row>
    <row r="680" spans="24:25" x14ac:dyDescent="0.2">
      <c r="X680" s="21">
        <v>35402</v>
      </c>
      <c r="Y680" s="14">
        <v>723</v>
      </c>
    </row>
    <row r="681" spans="24:25" x14ac:dyDescent="0.2">
      <c r="X681" s="21">
        <v>35403</v>
      </c>
      <c r="Y681" s="14">
        <v>723</v>
      </c>
    </row>
    <row r="682" spans="24:25" x14ac:dyDescent="0.2">
      <c r="X682" s="21">
        <v>35404</v>
      </c>
      <c r="Y682" s="14">
        <v>701</v>
      </c>
    </row>
    <row r="683" spans="24:25" x14ac:dyDescent="0.2">
      <c r="X683" s="21">
        <v>35405</v>
      </c>
      <c r="Y683" s="14">
        <v>720</v>
      </c>
    </row>
    <row r="684" spans="24:25" x14ac:dyDescent="0.2">
      <c r="X684" s="21">
        <v>35406</v>
      </c>
      <c r="Y684" s="14">
        <v>720</v>
      </c>
    </row>
    <row r="685" spans="24:25" x14ac:dyDescent="0.2">
      <c r="X685" s="21">
        <v>35407</v>
      </c>
      <c r="Y685" s="14">
        <v>720</v>
      </c>
    </row>
    <row r="686" spans="24:25" x14ac:dyDescent="0.2">
      <c r="X686" s="21">
        <v>35408</v>
      </c>
      <c r="Y686" s="14">
        <v>720</v>
      </c>
    </row>
    <row r="687" spans="24:25" x14ac:dyDescent="0.2">
      <c r="X687" s="21">
        <v>35409</v>
      </c>
      <c r="Y687" s="14">
        <v>710</v>
      </c>
    </row>
    <row r="688" spans="24:25" x14ac:dyDescent="0.2">
      <c r="X688" s="21">
        <v>35410</v>
      </c>
      <c r="Y688" s="14">
        <v>700</v>
      </c>
    </row>
    <row r="689" spans="24:25" x14ac:dyDescent="0.2">
      <c r="X689" s="21">
        <v>35411</v>
      </c>
      <c r="Y689" s="14">
        <v>700</v>
      </c>
    </row>
    <row r="690" spans="24:25" x14ac:dyDescent="0.2">
      <c r="X690" s="21">
        <v>35412</v>
      </c>
      <c r="Y690" s="14">
        <v>700</v>
      </c>
    </row>
    <row r="691" spans="24:25" x14ac:dyDescent="0.2">
      <c r="X691" s="21">
        <v>35413</v>
      </c>
      <c r="Y691" s="14">
        <v>690</v>
      </c>
    </row>
    <row r="692" spans="24:25" x14ac:dyDescent="0.2">
      <c r="X692" s="21">
        <v>35414</v>
      </c>
      <c r="Y692" s="14">
        <v>680</v>
      </c>
    </row>
    <row r="693" spans="24:25" x14ac:dyDescent="0.2">
      <c r="X693" s="21">
        <v>35415</v>
      </c>
      <c r="Y693" s="14">
        <v>660</v>
      </c>
    </row>
    <row r="694" spans="24:25" x14ac:dyDescent="0.2">
      <c r="X694" s="21">
        <v>35416</v>
      </c>
      <c r="Y694" s="14">
        <v>650</v>
      </c>
    </row>
    <row r="695" spans="24:25" x14ac:dyDescent="0.2">
      <c r="X695" s="21">
        <v>35417</v>
      </c>
      <c r="Y695" s="14">
        <v>650</v>
      </c>
    </row>
    <row r="696" spans="24:25" x14ac:dyDescent="0.2">
      <c r="X696" s="21">
        <v>35418</v>
      </c>
      <c r="Y696" s="14">
        <v>640</v>
      </c>
    </row>
    <row r="697" spans="24:25" x14ac:dyDescent="0.2">
      <c r="X697" s="21">
        <v>35419</v>
      </c>
      <c r="Y697" s="14">
        <v>610</v>
      </c>
    </row>
    <row r="698" spans="24:25" x14ac:dyDescent="0.2">
      <c r="X698" s="21">
        <v>35420</v>
      </c>
      <c r="Y698" s="14">
        <v>640</v>
      </c>
    </row>
    <row r="699" spans="24:25" x14ac:dyDescent="0.2">
      <c r="X699" s="21">
        <v>35421</v>
      </c>
      <c r="Y699" s="14">
        <v>660</v>
      </c>
    </row>
    <row r="700" spans="24:25" x14ac:dyDescent="0.2">
      <c r="X700" s="21">
        <v>35422</v>
      </c>
      <c r="Y700" s="14">
        <v>680</v>
      </c>
    </row>
    <row r="701" spans="24:25" x14ac:dyDescent="0.2">
      <c r="X701" s="21">
        <v>35423</v>
      </c>
      <c r="Y701" s="14">
        <v>700</v>
      </c>
    </row>
    <row r="702" spans="24:25" x14ac:dyDescent="0.2">
      <c r="X702" s="21">
        <v>35424</v>
      </c>
      <c r="Y702" s="14">
        <v>700</v>
      </c>
    </row>
    <row r="703" spans="24:25" x14ac:dyDescent="0.2">
      <c r="X703" s="21">
        <v>35425</v>
      </c>
      <c r="Y703" s="14">
        <v>710</v>
      </c>
    </row>
    <row r="704" spans="24:25" x14ac:dyDescent="0.2">
      <c r="X704" s="21">
        <v>35426</v>
      </c>
      <c r="Y704" s="14">
        <v>730</v>
      </c>
    </row>
    <row r="705" spans="24:25" x14ac:dyDescent="0.2">
      <c r="X705" s="21">
        <v>35427</v>
      </c>
      <c r="Y705" s="14">
        <v>706</v>
      </c>
    </row>
    <row r="706" spans="24:25" x14ac:dyDescent="0.2">
      <c r="X706" s="21">
        <v>35428</v>
      </c>
      <c r="Y706" s="14">
        <v>711</v>
      </c>
    </row>
    <row r="707" spans="24:25" x14ac:dyDescent="0.2">
      <c r="X707" s="21">
        <v>35429</v>
      </c>
      <c r="Y707" s="14">
        <v>698</v>
      </c>
    </row>
    <row r="708" spans="24:25" x14ac:dyDescent="0.2">
      <c r="X708" s="21">
        <v>35430</v>
      </c>
      <c r="Y708" s="14">
        <v>684</v>
      </c>
    </row>
    <row r="709" spans="24:25" x14ac:dyDescent="0.2">
      <c r="X709" s="21">
        <v>35431</v>
      </c>
      <c r="Y709" s="14">
        <v>666</v>
      </c>
    </row>
    <row r="710" spans="24:25" x14ac:dyDescent="0.2">
      <c r="X710" s="21">
        <v>35432</v>
      </c>
      <c r="Y710" s="14">
        <v>661</v>
      </c>
    </row>
    <row r="711" spans="24:25" x14ac:dyDescent="0.2">
      <c r="X711" s="21">
        <v>35433</v>
      </c>
      <c r="Y711" s="14">
        <v>668</v>
      </c>
    </row>
    <row r="712" spans="24:25" x14ac:dyDescent="0.2">
      <c r="X712" s="21">
        <v>35434</v>
      </c>
      <c r="Y712" s="14">
        <v>680</v>
      </c>
    </row>
    <row r="713" spans="24:25" x14ac:dyDescent="0.2">
      <c r="X713" s="21">
        <v>35435</v>
      </c>
      <c r="Y713" s="14">
        <v>690</v>
      </c>
    </row>
    <row r="714" spans="24:25" x14ac:dyDescent="0.2">
      <c r="X714" s="21">
        <v>35436</v>
      </c>
      <c r="Y714" s="14">
        <v>690</v>
      </c>
    </row>
    <row r="715" spans="24:25" x14ac:dyDescent="0.2">
      <c r="X715" s="21">
        <v>35437</v>
      </c>
      <c r="Y715" s="14">
        <v>690</v>
      </c>
    </row>
    <row r="716" spans="24:25" x14ac:dyDescent="0.2">
      <c r="X716" s="21">
        <v>35438</v>
      </c>
      <c r="Y716" s="14">
        <v>645</v>
      </c>
    </row>
    <row r="717" spans="24:25" x14ac:dyDescent="0.2">
      <c r="X717" s="21">
        <v>35439</v>
      </c>
      <c r="Y717" s="14">
        <v>650</v>
      </c>
    </row>
    <row r="718" spans="24:25" x14ac:dyDescent="0.2">
      <c r="X718" s="21">
        <v>35440</v>
      </c>
      <c r="Y718" s="14">
        <v>637</v>
      </c>
    </row>
    <row r="719" spans="24:25" x14ac:dyDescent="0.2">
      <c r="X719" s="21">
        <v>35441</v>
      </c>
      <c r="Y719" s="14">
        <v>644</v>
      </c>
    </row>
    <row r="720" spans="24:25" x14ac:dyDescent="0.2">
      <c r="X720" s="21">
        <v>35442</v>
      </c>
      <c r="Y720" s="14">
        <v>650</v>
      </c>
    </row>
    <row r="721" spans="24:25" x14ac:dyDescent="0.2">
      <c r="X721" s="21">
        <v>35443</v>
      </c>
      <c r="Y721" s="14">
        <v>660</v>
      </c>
    </row>
    <row r="722" spans="24:25" x14ac:dyDescent="0.2">
      <c r="X722" s="21">
        <v>35444</v>
      </c>
      <c r="Y722" s="14">
        <v>680</v>
      </c>
    </row>
    <row r="723" spans="24:25" x14ac:dyDescent="0.2">
      <c r="X723" s="21">
        <v>35445</v>
      </c>
      <c r="Y723" s="14">
        <v>700</v>
      </c>
    </row>
    <row r="724" spans="24:25" x14ac:dyDescent="0.2">
      <c r="X724" s="21">
        <v>35446</v>
      </c>
      <c r="Y724" s="14">
        <v>713</v>
      </c>
    </row>
    <row r="725" spans="24:25" x14ac:dyDescent="0.2">
      <c r="X725" s="21">
        <v>35447</v>
      </c>
      <c r="Y725" s="14">
        <v>750</v>
      </c>
    </row>
    <row r="726" spans="24:25" x14ac:dyDescent="0.2">
      <c r="X726" s="21">
        <v>35448</v>
      </c>
      <c r="Y726" s="14">
        <v>808</v>
      </c>
    </row>
    <row r="727" spans="24:25" x14ac:dyDescent="0.2">
      <c r="X727" s="21">
        <v>35449</v>
      </c>
      <c r="Y727" s="14">
        <v>823</v>
      </c>
    </row>
    <row r="728" spans="24:25" x14ac:dyDescent="0.2">
      <c r="X728" s="21">
        <v>35450</v>
      </c>
      <c r="Y728" s="14">
        <v>830</v>
      </c>
    </row>
    <row r="729" spans="24:25" x14ac:dyDescent="0.2">
      <c r="X729" s="21">
        <v>35451</v>
      </c>
      <c r="Y729" s="14">
        <v>840</v>
      </c>
    </row>
    <row r="730" spans="24:25" x14ac:dyDescent="0.2">
      <c r="X730" s="21">
        <v>35452</v>
      </c>
      <c r="Y730" s="14">
        <v>860</v>
      </c>
    </row>
    <row r="731" spans="24:25" x14ac:dyDescent="0.2">
      <c r="X731" s="21">
        <v>35453</v>
      </c>
      <c r="Y731" s="14">
        <v>860</v>
      </c>
    </row>
    <row r="732" spans="24:25" x14ac:dyDescent="0.2">
      <c r="X732" s="21">
        <v>35454</v>
      </c>
      <c r="Y732" s="14">
        <v>867</v>
      </c>
    </row>
    <row r="733" spans="24:25" x14ac:dyDescent="0.2">
      <c r="X733" s="21">
        <v>35455</v>
      </c>
      <c r="Y733" s="14">
        <v>885</v>
      </c>
    </row>
    <row r="734" spans="24:25" x14ac:dyDescent="0.2">
      <c r="X734" s="21">
        <v>35456</v>
      </c>
      <c r="Y734" s="14">
        <v>859</v>
      </c>
    </row>
    <row r="735" spans="24:25" x14ac:dyDescent="0.2">
      <c r="X735" s="21">
        <v>35457</v>
      </c>
      <c r="Y735" s="91">
        <v>1100</v>
      </c>
    </row>
    <row r="736" spans="24:25" x14ac:dyDescent="0.2">
      <c r="X736" s="21">
        <v>35458</v>
      </c>
      <c r="Y736" s="91">
        <v>1200</v>
      </c>
    </row>
    <row r="737" spans="24:25" x14ac:dyDescent="0.2">
      <c r="X737" s="21">
        <v>35459</v>
      </c>
      <c r="Y737" s="91">
        <v>1100</v>
      </c>
    </row>
    <row r="738" spans="24:25" x14ac:dyDescent="0.2">
      <c r="X738" s="21">
        <v>35460</v>
      </c>
      <c r="Y738" s="91">
        <v>1000</v>
      </c>
    </row>
    <row r="739" spans="24:25" x14ac:dyDescent="0.2">
      <c r="X739" s="21">
        <v>35461</v>
      </c>
      <c r="Y739" s="14">
        <v>920</v>
      </c>
    </row>
    <row r="740" spans="24:25" x14ac:dyDescent="0.2">
      <c r="X740" s="21">
        <v>35462</v>
      </c>
      <c r="Y740" s="14">
        <v>880</v>
      </c>
    </row>
    <row r="741" spans="24:25" x14ac:dyDescent="0.2">
      <c r="X741" s="21">
        <v>35463</v>
      </c>
      <c r="Y741" s="14">
        <v>850</v>
      </c>
    </row>
    <row r="742" spans="24:25" x14ac:dyDescent="0.2">
      <c r="X742" s="21">
        <v>35464</v>
      </c>
      <c r="Y742" s="14">
        <v>840</v>
      </c>
    </row>
    <row r="743" spans="24:25" x14ac:dyDescent="0.2">
      <c r="X743" s="21">
        <v>35465</v>
      </c>
      <c r="Y743" s="14">
        <v>830</v>
      </c>
    </row>
    <row r="744" spans="24:25" x14ac:dyDescent="0.2">
      <c r="X744" s="21">
        <v>35466</v>
      </c>
      <c r="Y744" s="14">
        <v>800</v>
      </c>
    </row>
    <row r="745" spans="24:25" x14ac:dyDescent="0.2">
      <c r="X745" s="21">
        <v>35467</v>
      </c>
      <c r="Y745" s="14">
        <v>758</v>
      </c>
    </row>
    <row r="746" spans="24:25" x14ac:dyDescent="0.2">
      <c r="X746" s="21">
        <v>35468</v>
      </c>
      <c r="Y746" s="14">
        <v>705</v>
      </c>
    </row>
    <row r="747" spans="24:25" x14ac:dyDescent="0.2">
      <c r="X747" s="21">
        <v>35469</v>
      </c>
      <c r="Y747" s="14">
        <v>673</v>
      </c>
    </row>
    <row r="748" spans="24:25" x14ac:dyDescent="0.2">
      <c r="X748" s="21">
        <v>35470</v>
      </c>
      <c r="Y748" s="14">
        <v>631</v>
      </c>
    </row>
    <row r="749" spans="24:25" x14ac:dyDescent="0.2">
      <c r="X749" s="21">
        <v>35471</v>
      </c>
      <c r="Y749" s="14">
        <v>605</v>
      </c>
    </row>
    <row r="750" spans="24:25" x14ac:dyDescent="0.2">
      <c r="X750" s="21">
        <v>35472</v>
      </c>
      <c r="Y750" s="14">
        <v>606</v>
      </c>
    </row>
    <row r="751" spans="24:25" x14ac:dyDescent="0.2">
      <c r="X751" s="21">
        <v>35473</v>
      </c>
      <c r="Y751" s="14">
        <v>628</v>
      </c>
    </row>
    <row r="752" spans="24:25" x14ac:dyDescent="0.2">
      <c r="X752" s="21">
        <v>35474</v>
      </c>
      <c r="Y752" s="14">
        <v>631</v>
      </c>
    </row>
    <row r="753" spans="24:25" x14ac:dyDescent="0.2">
      <c r="X753" s="21">
        <v>35475</v>
      </c>
      <c r="Y753" s="14">
        <v>631</v>
      </c>
    </row>
    <row r="754" spans="24:25" x14ac:dyDescent="0.2">
      <c r="X754" s="21">
        <v>35476</v>
      </c>
      <c r="Y754" s="14">
        <v>625</v>
      </c>
    </row>
    <row r="755" spans="24:25" x14ac:dyDescent="0.2">
      <c r="X755" s="21">
        <v>35477</v>
      </c>
      <c r="Y755" s="14">
        <v>603</v>
      </c>
    </row>
    <row r="756" spans="24:25" x14ac:dyDescent="0.2">
      <c r="X756" s="21">
        <v>35478</v>
      </c>
      <c r="Y756" s="14">
        <v>604</v>
      </c>
    </row>
    <row r="757" spans="24:25" x14ac:dyDescent="0.2">
      <c r="X757" s="21">
        <v>35479</v>
      </c>
      <c r="Y757" s="14">
        <v>628</v>
      </c>
    </row>
    <row r="758" spans="24:25" x14ac:dyDescent="0.2">
      <c r="X758" s="21">
        <v>35480</v>
      </c>
      <c r="Y758" s="14">
        <v>617</v>
      </c>
    </row>
    <row r="759" spans="24:25" x14ac:dyDescent="0.2">
      <c r="X759" s="21">
        <v>35481</v>
      </c>
      <c r="Y759" s="14">
        <v>674</v>
      </c>
    </row>
    <row r="760" spans="24:25" x14ac:dyDescent="0.2">
      <c r="X760" s="21">
        <v>35482</v>
      </c>
      <c r="Y760" s="14">
        <v>788</v>
      </c>
    </row>
    <row r="761" spans="24:25" x14ac:dyDescent="0.2">
      <c r="X761" s="21">
        <v>35483</v>
      </c>
      <c r="Y761" s="14">
        <v>788</v>
      </c>
    </row>
    <row r="762" spans="24:25" x14ac:dyDescent="0.2">
      <c r="X762" s="21">
        <v>35484</v>
      </c>
      <c r="Y762" s="14">
        <v>732</v>
      </c>
    </row>
    <row r="763" spans="24:25" x14ac:dyDescent="0.2">
      <c r="X763" s="21">
        <v>35485</v>
      </c>
      <c r="Y763" s="14">
        <v>694</v>
      </c>
    </row>
    <row r="764" spans="24:25" x14ac:dyDescent="0.2">
      <c r="X764" s="21">
        <v>35486</v>
      </c>
      <c r="Y764" s="14">
        <v>671</v>
      </c>
    </row>
    <row r="765" spans="24:25" x14ac:dyDescent="0.2">
      <c r="X765" s="21">
        <v>35487</v>
      </c>
      <c r="Y765" s="14">
        <v>646</v>
      </c>
    </row>
    <row r="766" spans="24:25" x14ac:dyDescent="0.2">
      <c r="X766" s="21">
        <v>35488</v>
      </c>
      <c r="Y766" s="14">
        <v>634</v>
      </c>
    </row>
    <row r="767" spans="24:25" x14ac:dyDescent="0.2">
      <c r="X767" s="21">
        <v>35489</v>
      </c>
      <c r="Y767" s="14">
        <v>696</v>
      </c>
    </row>
    <row r="768" spans="24:25" x14ac:dyDescent="0.2">
      <c r="X768" s="21">
        <v>35490</v>
      </c>
      <c r="Y768" s="14">
        <v>710</v>
      </c>
    </row>
    <row r="769" spans="24:25" x14ac:dyDescent="0.2">
      <c r="X769" s="21">
        <v>35491</v>
      </c>
      <c r="Y769" s="14">
        <v>700</v>
      </c>
    </row>
    <row r="770" spans="24:25" x14ac:dyDescent="0.2">
      <c r="X770" s="21">
        <v>35492</v>
      </c>
      <c r="Y770" s="14">
        <v>690</v>
      </c>
    </row>
    <row r="771" spans="24:25" x14ac:dyDescent="0.2">
      <c r="X771" s="21">
        <v>35493</v>
      </c>
      <c r="Y771" s="14">
        <v>700</v>
      </c>
    </row>
    <row r="772" spans="24:25" x14ac:dyDescent="0.2">
      <c r="X772" s="21">
        <v>35494</v>
      </c>
      <c r="Y772" s="14">
        <v>740</v>
      </c>
    </row>
    <row r="773" spans="24:25" x14ac:dyDescent="0.2">
      <c r="X773" s="21">
        <v>35495</v>
      </c>
      <c r="Y773" s="14">
        <v>780</v>
      </c>
    </row>
    <row r="774" spans="24:25" x14ac:dyDescent="0.2">
      <c r="X774" s="21">
        <v>35496</v>
      </c>
      <c r="Y774" s="14">
        <v>825</v>
      </c>
    </row>
    <row r="775" spans="24:25" x14ac:dyDescent="0.2">
      <c r="X775" s="21">
        <v>35497</v>
      </c>
      <c r="Y775" s="14">
        <v>845</v>
      </c>
    </row>
    <row r="776" spans="24:25" x14ac:dyDescent="0.2">
      <c r="X776" s="21">
        <v>35498</v>
      </c>
      <c r="Y776" s="14">
        <v>883</v>
      </c>
    </row>
    <row r="777" spans="24:25" x14ac:dyDescent="0.2">
      <c r="X777" s="21">
        <v>35499</v>
      </c>
      <c r="Y777" s="14">
        <v>997</v>
      </c>
    </row>
    <row r="778" spans="24:25" x14ac:dyDescent="0.2">
      <c r="X778" s="21">
        <v>35500</v>
      </c>
      <c r="Y778" s="91">
        <v>1130</v>
      </c>
    </row>
    <row r="779" spans="24:25" x14ac:dyDescent="0.2">
      <c r="X779" s="21">
        <v>35501</v>
      </c>
      <c r="Y779" s="91">
        <v>1340</v>
      </c>
    </row>
    <row r="780" spans="24:25" x14ac:dyDescent="0.2">
      <c r="X780" s="21">
        <v>35502</v>
      </c>
      <c r="Y780" s="91">
        <v>1680</v>
      </c>
    </row>
    <row r="781" spans="24:25" x14ac:dyDescent="0.2">
      <c r="X781" s="21">
        <v>35503</v>
      </c>
      <c r="Y781" s="91">
        <v>1980</v>
      </c>
    </row>
    <row r="782" spans="24:25" x14ac:dyDescent="0.2">
      <c r="X782" s="21">
        <v>35504</v>
      </c>
      <c r="Y782" s="91">
        <v>2040</v>
      </c>
    </row>
    <row r="783" spans="24:25" x14ac:dyDescent="0.2">
      <c r="X783" s="21">
        <v>35505</v>
      </c>
      <c r="Y783" s="91">
        <v>2040</v>
      </c>
    </row>
    <row r="784" spans="24:25" x14ac:dyDescent="0.2">
      <c r="X784" s="21">
        <v>35506</v>
      </c>
      <c r="Y784" s="91">
        <v>2430</v>
      </c>
    </row>
    <row r="785" spans="24:25" x14ac:dyDescent="0.2">
      <c r="X785" s="21">
        <v>35507</v>
      </c>
      <c r="Y785" s="91">
        <v>2350</v>
      </c>
    </row>
    <row r="786" spans="24:25" x14ac:dyDescent="0.2">
      <c r="X786" s="21">
        <v>35508</v>
      </c>
      <c r="Y786" s="91">
        <v>2880</v>
      </c>
    </row>
    <row r="787" spans="24:25" x14ac:dyDescent="0.2">
      <c r="X787" s="21">
        <v>35509</v>
      </c>
      <c r="Y787" s="91">
        <v>3360</v>
      </c>
    </row>
    <row r="788" spans="24:25" x14ac:dyDescent="0.2">
      <c r="X788" s="21">
        <v>35510</v>
      </c>
      <c r="Y788" s="91">
        <v>3810</v>
      </c>
    </row>
    <row r="789" spans="24:25" x14ac:dyDescent="0.2">
      <c r="X789" s="21">
        <v>35511</v>
      </c>
      <c r="Y789" s="91">
        <v>4280</v>
      </c>
    </row>
    <row r="790" spans="24:25" x14ac:dyDescent="0.2">
      <c r="X790" s="21">
        <v>35512</v>
      </c>
      <c r="Y790" s="91">
        <v>4180</v>
      </c>
    </row>
    <row r="791" spans="24:25" x14ac:dyDescent="0.2">
      <c r="X791" s="21">
        <v>35513</v>
      </c>
      <c r="Y791" s="91">
        <v>4080</v>
      </c>
    </row>
    <row r="792" spans="24:25" x14ac:dyDescent="0.2">
      <c r="X792" s="21">
        <v>35514</v>
      </c>
      <c r="Y792" s="91">
        <v>3980</v>
      </c>
    </row>
    <row r="793" spans="24:25" x14ac:dyDescent="0.2">
      <c r="X793" s="21">
        <v>35515</v>
      </c>
      <c r="Y793" s="91">
        <v>3550</v>
      </c>
    </row>
    <row r="794" spans="24:25" x14ac:dyDescent="0.2">
      <c r="X794" s="21">
        <v>35516</v>
      </c>
      <c r="Y794" s="91">
        <v>3330</v>
      </c>
    </row>
    <row r="795" spans="24:25" x14ac:dyDescent="0.2">
      <c r="X795" s="21">
        <v>35517</v>
      </c>
      <c r="Y795" s="91">
        <v>3340</v>
      </c>
    </row>
    <row r="796" spans="24:25" x14ac:dyDescent="0.2">
      <c r="X796" s="21">
        <v>35518</v>
      </c>
      <c r="Y796" s="91">
        <v>3380</v>
      </c>
    </row>
    <row r="797" spans="24:25" x14ac:dyDescent="0.2">
      <c r="X797" s="21">
        <v>35519</v>
      </c>
      <c r="Y797" s="91">
        <v>3420</v>
      </c>
    </row>
    <row r="798" spans="24:25" x14ac:dyDescent="0.2">
      <c r="X798" s="21">
        <v>35520</v>
      </c>
      <c r="Y798" s="91">
        <v>3330</v>
      </c>
    </row>
    <row r="799" spans="24:25" x14ac:dyDescent="0.2">
      <c r="X799" s="21">
        <v>35521</v>
      </c>
      <c r="Y799" s="91">
        <v>3260</v>
      </c>
    </row>
    <row r="800" spans="24:25" x14ac:dyDescent="0.2">
      <c r="X800" s="21">
        <v>35522</v>
      </c>
      <c r="Y800" s="91">
        <v>3210</v>
      </c>
    </row>
    <row r="801" spans="24:25" x14ac:dyDescent="0.2">
      <c r="X801" s="21">
        <v>35523</v>
      </c>
      <c r="Y801" s="91">
        <v>3110</v>
      </c>
    </row>
    <row r="802" spans="24:25" x14ac:dyDescent="0.2">
      <c r="X802" s="21">
        <v>35524</v>
      </c>
      <c r="Y802" s="91">
        <v>3530</v>
      </c>
    </row>
    <row r="803" spans="24:25" x14ac:dyDescent="0.2">
      <c r="X803" s="21">
        <v>35525</v>
      </c>
      <c r="Y803" s="91">
        <v>4410</v>
      </c>
    </row>
    <row r="804" spans="24:25" x14ac:dyDescent="0.2">
      <c r="X804" s="21">
        <v>35526</v>
      </c>
      <c r="Y804" s="91">
        <v>3410</v>
      </c>
    </row>
    <row r="805" spans="24:25" x14ac:dyDescent="0.2">
      <c r="X805" s="21">
        <v>35527</v>
      </c>
      <c r="Y805" s="91">
        <v>3130</v>
      </c>
    </row>
    <row r="806" spans="24:25" x14ac:dyDescent="0.2">
      <c r="X806" s="21">
        <v>35528</v>
      </c>
      <c r="Y806" s="91">
        <v>3090</v>
      </c>
    </row>
    <row r="807" spans="24:25" x14ac:dyDescent="0.2">
      <c r="X807" s="21">
        <v>35529</v>
      </c>
      <c r="Y807" s="91">
        <v>3050</v>
      </c>
    </row>
    <row r="808" spans="24:25" x14ac:dyDescent="0.2">
      <c r="X808" s="21">
        <v>35530</v>
      </c>
      <c r="Y808" s="91">
        <v>2940</v>
      </c>
    </row>
    <row r="809" spans="24:25" x14ac:dyDescent="0.2">
      <c r="X809" s="21">
        <v>35531</v>
      </c>
      <c r="Y809" s="91">
        <v>2500</v>
      </c>
    </row>
    <row r="810" spans="24:25" x14ac:dyDescent="0.2">
      <c r="X810" s="21">
        <v>35532</v>
      </c>
      <c r="Y810" s="91">
        <v>1940</v>
      </c>
    </row>
    <row r="811" spans="24:25" x14ac:dyDescent="0.2">
      <c r="X811" s="21">
        <v>35533</v>
      </c>
      <c r="Y811" s="91">
        <v>1560</v>
      </c>
    </row>
    <row r="812" spans="24:25" x14ac:dyDescent="0.2">
      <c r="X812" s="21">
        <v>35534</v>
      </c>
      <c r="Y812" s="91">
        <v>1440</v>
      </c>
    </row>
    <row r="813" spans="24:25" x14ac:dyDescent="0.2">
      <c r="X813" s="21">
        <v>35535</v>
      </c>
      <c r="Y813" s="91">
        <v>1380</v>
      </c>
    </row>
    <row r="814" spans="24:25" x14ac:dyDescent="0.2">
      <c r="X814" s="21">
        <v>35536</v>
      </c>
      <c r="Y814" s="91">
        <v>1360</v>
      </c>
    </row>
    <row r="815" spans="24:25" x14ac:dyDescent="0.2">
      <c r="X815" s="21">
        <v>35537</v>
      </c>
      <c r="Y815" s="91">
        <v>1380</v>
      </c>
    </row>
    <row r="816" spans="24:25" x14ac:dyDescent="0.2">
      <c r="X816" s="21">
        <v>35538</v>
      </c>
      <c r="Y816" s="91">
        <v>1480</v>
      </c>
    </row>
    <row r="817" spans="24:25" x14ac:dyDescent="0.2">
      <c r="X817" s="21">
        <v>35539</v>
      </c>
      <c r="Y817" s="91">
        <v>1630</v>
      </c>
    </row>
    <row r="818" spans="24:25" x14ac:dyDescent="0.2">
      <c r="X818" s="21">
        <v>35540</v>
      </c>
      <c r="Y818" s="91">
        <v>1870</v>
      </c>
    </row>
    <row r="819" spans="24:25" x14ac:dyDescent="0.2">
      <c r="X819" s="21">
        <v>35541</v>
      </c>
      <c r="Y819" s="91">
        <v>2230</v>
      </c>
    </row>
    <row r="820" spans="24:25" x14ac:dyDescent="0.2">
      <c r="X820" s="21">
        <v>35542</v>
      </c>
      <c r="Y820" s="91">
        <v>2600</v>
      </c>
    </row>
    <row r="821" spans="24:25" x14ac:dyDescent="0.2">
      <c r="X821" s="21">
        <v>35543</v>
      </c>
      <c r="Y821" s="91">
        <v>2910</v>
      </c>
    </row>
    <row r="822" spans="24:25" x14ac:dyDescent="0.2">
      <c r="X822" s="21">
        <v>35544</v>
      </c>
      <c r="Y822" s="91">
        <v>3140</v>
      </c>
    </row>
    <row r="823" spans="24:25" x14ac:dyDescent="0.2">
      <c r="X823" s="21">
        <v>35545</v>
      </c>
      <c r="Y823" s="91">
        <v>3130</v>
      </c>
    </row>
    <row r="824" spans="24:25" x14ac:dyDescent="0.2">
      <c r="X824" s="21">
        <v>35546</v>
      </c>
      <c r="Y824" s="91">
        <v>2760</v>
      </c>
    </row>
    <row r="825" spans="24:25" x14ac:dyDescent="0.2">
      <c r="X825" s="21">
        <v>35547</v>
      </c>
      <c r="Y825" s="91">
        <v>2350</v>
      </c>
    </row>
    <row r="826" spans="24:25" x14ac:dyDescent="0.2">
      <c r="X826" s="21">
        <v>35548</v>
      </c>
      <c r="Y826" s="91">
        <v>2180</v>
      </c>
    </row>
    <row r="827" spans="24:25" x14ac:dyDescent="0.2">
      <c r="X827" s="21">
        <v>35549</v>
      </c>
      <c r="Y827" s="91">
        <v>2280</v>
      </c>
    </row>
    <row r="828" spans="24:25" x14ac:dyDescent="0.2">
      <c r="X828" s="21">
        <v>35550</v>
      </c>
      <c r="Y828" s="91">
        <v>2470</v>
      </c>
    </row>
    <row r="829" spans="24:25" x14ac:dyDescent="0.2">
      <c r="X829" s="21">
        <v>35551</v>
      </c>
      <c r="Y829" s="91">
        <v>2420</v>
      </c>
    </row>
    <row r="830" spans="24:25" x14ac:dyDescent="0.2">
      <c r="X830" s="21">
        <v>35552</v>
      </c>
      <c r="Y830" s="91">
        <v>2320</v>
      </c>
    </row>
    <row r="831" spans="24:25" x14ac:dyDescent="0.2">
      <c r="X831" s="21">
        <v>35553</v>
      </c>
      <c r="Y831" s="91">
        <v>2170</v>
      </c>
    </row>
    <row r="832" spans="24:25" x14ac:dyDescent="0.2">
      <c r="X832" s="21">
        <v>35554</v>
      </c>
      <c r="Y832" s="91">
        <v>1940</v>
      </c>
    </row>
    <row r="833" spans="24:25" x14ac:dyDescent="0.2">
      <c r="X833" s="21">
        <v>35555</v>
      </c>
      <c r="Y833" s="91">
        <v>1980</v>
      </c>
    </row>
    <row r="834" spans="24:25" x14ac:dyDescent="0.2">
      <c r="X834" s="21">
        <v>35556</v>
      </c>
      <c r="Y834" s="91">
        <v>2380</v>
      </c>
    </row>
    <row r="835" spans="24:25" x14ac:dyDescent="0.2">
      <c r="X835" s="21">
        <v>35557</v>
      </c>
      <c r="Y835" s="91">
        <v>3050</v>
      </c>
    </row>
    <row r="836" spans="24:25" x14ac:dyDescent="0.2">
      <c r="X836" s="21">
        <v>35558</v>
      </c>
      <c r="Y836" s="91">
        <v>3500</v>
      </c>
    </row>
    <row r="837" spans="24:25" x14ac:dyDescent="0.2">
      <c r="X837" s="21">
        <v>35559</v>
      </c>
      <c r="Y837" s="91">
        <v>3340</v>
      </c>
    </row>
    <row r="838" spans="24:25" x14ac:dyDescent="0.2">
      <c r="X838" s="21">
        <v>35560</v>
      </c>
      <c r="Y838" s="91">
        <v>3060</v>
      </c>
    </row>
    <row r="839" spans="24:25" x14ac:dyDescent="0.2">
      <c r="X839" s="21">
        <v>35561</v>
      </c>
      <c r="Y839" s="91">
        <v>2880</v>
      </c>
    </row>
    <row r="840" spans="24:25" x14ac:dyDescent="0.2">
      <c r="X840" s="21">
        <v>35562</v>
      </c>
      <c r="Y840" s="91">
        <v>2780</v>
      </c>
    </row>
    <row r="841" spans="24:25" x14ac:dyDescent="0.2">
      <c r="X841" s="21">
        <v>35563</v>
      </c>
      <c r="Y841" s="91">
        <v>3350</v>
      </c>
    </row>
    <row r="842" spans="24:25" x14ac:dyDescent="0.2">
      <c r="X842" s="21">
        <v>35564</v>
      </c>
      <c r="Y842" s="91">
        <v>4660</v>
      </c>
    </row>
    <row r="843" spans="24:25" x14ac:dyDescent="0.2">
      <c r="X843" s="21">
        <v>35565</v>
      </c>
      <c r="Y843" s="91">
        <v>5850</v>
      </c>
    </row>
    <row r="844" spans="24:25" x14ac:dyDescent="0.2">
      <c r="X844" s="21">
        <v>35566</v>
      </c>
      <c r="Y844" s="91">
        <v>6660</v>
      </c>
    </row>
    <row r="845" spans="24:25" x14ac:dyDescent="0.2">
      <c r="X845" s="21">
        <v>35567</v>
      </c>
      <c r="Y845" s="91">
        <v>8090</v>
      </c>
    </row>
    <row r="846" spans="24:25" x14ac:dyDescent="0.2">
      <c r="X846" s="21">
        <v>35568</v>
      </c>
      <c r="Y846" s="91">
        <v>8730</v>
      </c>
    </row>
    <row r="847" spans="24:25" x14ac:dyDescent="0.2">
      <c r="X847" s="21">
        <v>35569</v>
      </c>
      <c r="Y847" s="91">
        <v>8880</v>
      </c>
    </row>
    <row r="848" spans="24:25" x14ac:dyDescent="0.2">
      <c r="X848" s="21">
        <v>35570</v>
      </c>
      <c r="Y848" s="91">
        <v>9200</v>
      </c>
    </row>
    <row r="849" spans="24:25" x14ac:dyDescent="0.2">
      <c r="X849" s="21">
        <v>35571</v>
      </c>
      <c r="Y849" s="91">
        <v>9280</v>
      </c>
    </row>
    <row r="850" spans="24:25" x14ac:dyDescent="0.2">
      <c r="X850" s="21">
        <v>35572</v>
      </c>
      <c r="Y850" s="91">
        <v>10400</v>
      </c>
    </row>
    <row r="851" spans="24:25" x14ac:dyDescent="0.2">
      <c r="X851" s="21">
        <v>35573</v>
      </c>
      <c r="Y851" s="91">
        <v>11000</v>
      </c>
    </row>
    <row r="852" spans="24:25" x14ac:dyDescent="0.2">
      <c r="X852" s="21">
        <v>35574</v>
      </c>
      <c r="Y852" s="91">
        <v>10000</v>
      </c>
    </row>
    <row r="853" spans="24:25" x14ac:dyDescent="0.2">
      <c r="X853" s="21">
        <v>35575</v>
      </c>
      <c r="Y853" s="91">
        <v>8900</v>
      </c>
    </row>
    <row r="854" spans="24:25" x14ac:dyDescent="0.2">
      <c r="X854" s="21">
        <v>35576</v>
      </c>
      <c r="Y854" s="91">
        <v>8260</v>
      </c>
    </row>
    <row r="855" spans="24:25" x14ac:dyDescent="0.2">
      <c r="X855" s="21">
        <v>35577</v>
      </c>
      <c r="Y855" s="91">
        <v>8100</v>
      </c>
    </row>
    <row r="856" spans="24:25" x14ac:dyDescent="0.2">
      <c r="X856" s="21">
        <v>35578</v>
      </c>
      <c r="Y856" s="91">
        <v>8180</v>
      </c>
    </row>
    <row r="857" spans="24:25" x14ac:dyDescent="0.2">
      <c r="X857" s="21">
        <v>35579</v>
      </c>
      <c r="Y857" s="91">
        <v>8030</v>
      </c>
    </row>
    <row r="858" spans="24:25" x14ac:dyDescent="0.2">
      <c r="X858" s="21">
        <v>35580</v>
      </c>
      <c r="Y858" s="91">
        <v>7950</v>
      </c>
    </row>
    <row r="859" spans="24:25" x14ac:dyDescent="0.2">
      <c r="X859" s="21">
        <v>35581</v>
      </c>
      <c r="Y859" s="91">
        <v>8340</v>
      </c>
    </row>
    <row r="860" spans="24:25" x14ac:dyDescent="0.2">
      <c r="X860" s="21">
        <v>35582</v>
      </c>
      <c r="Y860" s="91">
        <v>9710</v>
      </c>
    </row>
    <row r="861" spans="24:25" x14ac:dyDescent="0.2">
      <c r="X861" s="21">
        <v>35583</v>
      </c>
      <c r="Y861" s="91">
        <v>10800</v>
      </c>
    </row>
    <row r="862" spans="24:25" x14ac:dyDescent="0.2">
      <c r="X862" s="21">
        <v>35584</v>
      </c>
      <c r="Y862" s="91">
        <v>11700</v>
      </c>
    </row>
    <row r="863" spans="24:25" x14ac:dyDescent="0.2">
      <c r="X863" s="21">
        <v>35585</v>
      </c>
      <c r="Y863" s="91">
        <v>11900</v>
      </c>
    </row>
    <row r="864" spans="24:25" x14ac:dyDescent="0.2">
      <c r="X864" s="21">
        <v>35586</v>
      </c>
      <c r="Y864" s="91">
        <v>11200</v>
      </c>
    </row>
    <row r="865" spans="24:25" x14ac:dyDescent="0.2">
      <c r="X865" s="21">
        <v>35587</v>
      </c>
      <c r="Y865" s="91">
        <v>11200</v>
      </c>
    </row>
    <row r="866" spans="24:25" x14ac:dyDescent="0.2">
      <c r="X866" s="21">
        <v>35588</v>
      </c>
      <c r="Y866" s="91">
        <v>10400</v>
      </c>
    </row>
    <row r="867" spans="24:25" x14ac:dyDescent="0.2">
      <c r="X867" s="21">
        <v>35589</v>
      </c>
      <c r="Y867" s="91">
        <v>10500</v>
      </c>
    </row>
    <row r="868" spans="24:25" x14ac:dyDescent="0.2">
      <c r="X868" s="21">
        <v>35590</v>
      </c>
      <c r="Y868" s="91">
        <v>10200</v>
      </c>
    </row>
    <row r="869" spans="24:25" x14ac:dyDescent="0.2">
      <c r="X869" s="21">
        <v>35591</v>
      </c>
      <c r="Y869" s="91">
        <v>9170</v>
      </c>
    </row>
    <row r="870" spans="24:25" x14ac:dyDescent="0.2">
      <c r="X870" s="21">
        <v>35592</v>
      </c>
      <c r="Y870" s="91">
        <v>8350</v>
      </c>
    </row>
    <row r="871" spans="24:25" x14ac:dyDescent="0.2">
      <c r="X871" s="21">
        <v>35593</v>
      </c>
      <c r="Y871" s="91">
        <v>8190</v>
      </c>
    </row>
    <row r="872" spans="24:25" x14ac:dyDescent="0.2">
      <c r="X872" s="21">
        <v>35594</v>
      </c>
      <c r="Y872" s="91">
        <v>8610</v>
      </c>
    </row>
    <row r="873" spans="24:25" x14ac:dyDescent="0.2">
      <c r="X873" s="21">
        <v>35595</v>
      </c>
      <c r="Y873" s="91">
        <v>8500</v>
      </c>
    </row>
    <row r="874" spans="24:25" x14ac:dyDescent="0.2">
      <c r="X874" s="21">
        <v>35596</v>
      </c>
      <c r="Y874" s="91">
        <v>8100</v>
      </c>
    </row>
    <row r="875" spans="24:25" x14ac:dyDescent="0.2">
      <c r="X875" s="21">
        <v>35597</v>
      </c>
      <c r="Y875" s="91">
        <v>8070</v>
      </c>
    </row>
    <row r="876" spans="24:25" x14ac:dyDescent="0.2">
      <c r="X876" s="21">
        <v>35598</v>
      </c>
      <c r="Y876" s="91">
        <v>7630</v>
      </c>
    </row>
    <row r="877" spans="24:25" x14ac:dyDescent="0.2">
      <c r="X877" s="21">
        <v>35599</v>
      </c>
      <c r="Y877" s="91">
        <v>7550</v>
      </c>
    </row>
    <row r="878" spans="24:25" x14ac:dyDescent="0.2">
      <c r="X878" s="21">
        <v>35600</v>
      </c>
      <c r="Y878" s="91">
        <v>7880</v>
      </c>
    </row>
    <row r="879" spans="24:25" x14ac:dyDescent="0.2">
      <c r="X879" s="21">
        <v>35601</v>
      </c>
      <c r="Y879" s="91">
        <v>8020</v>
      </c>
    </row>
    <row r="880" spans="24:25" x14ac:dyDescent="0.2">
      <c r="X880" s="21">
        <v>35602</v>
      </c>
      <c r="Y880" s="91">
        <v>8210</v>
      </c>
    </row>
    <row r="881" spans="24:25" x14ac:dyDescent="0.2">
      <c r="X881" s="21">
        <v>35603</v>
      </c>
      <c r="Y881" s="91">
        <v>8210</v>
      </c>
    </row>
    <row r="882" spans="24:25" x14ac:dyDescent="0.2">
      <c r="X882" s="21">
        <v>35604</v>
      </c>
      <c r="Y882" s="91">
        <v>7920</v>
      </c>
    </row>
    <row r="883" spans="24:25" x14ac:dyDescent="0.2">
      <c r="X883" s="21">
        <v>35605</v>
      </c>
      <c r="Y883" s="91">
        <v>7480</v>
      </c>
    </row>
    <row r="884" spans="24:25" x14ac:dyDescent="0.2">
      <c r="X884" s="21">
        <v>35606</v>
      </c>
      <c r="Y884" s="91">
        <v>6930</v>
      </c>
    </row>
    <row r="885" spans="24:25" x14ac:dyDescent="0.2">
      <c r="X885" s="21">
        <v>35607</v>
      </c>
      <c r="Y885" s="91">
        <v>6280</v>
      </c>
    </row>
    <row r="886" spans="24:25" x14ac:dyDescent="0.2">
      <c r="X886" s="21">
        <v>35608</v>
      </c>
      <c r="Y886" s="91">
        <v>5780</v>
      </c>
    </row>
    <row r="887" spans="24:25" x14ac:dyDescent="0.2">
      <c r="X887" s="21">
        <v>35609</v>
      </c>
      <c r="Y887" s="91">
        <v>5600</v>
      </c>
    </row>
    <row r="888" spans="24:25" x14ac:dyDescent="0.2">
      <c r="X888" s="21">
        <v>35610</v>
      </c>
      <c r="Y888" s="91">
        <v>5420</v>
      </c>
    </row>
    <row r="889" spans="24:25" x14ac:dyDescent="0.2">
      <c r="X889" s="21">
        <v>35611</v>
      </c>
      <c r="Y889" s="91">
        <v>5460</v>
      </c>
    </row>
    <row r="890" spans="24:25" x14ac:dyDescent="0.2">
      <c r="X890" s="21">
        <v>35612</v>
      </c>
      <c r="Y890" s="91">
        <v>5510</v>
      </c>
    </row>
    <row r="891" spans="24:25" x14ac:dyDescent="0.2">
      <c r="X891" s="21">
        <v>35613</v>
      </c>
      <c r="Y891" s="91">
        <v>5240</v>
      </c>
    </row>
    <row r="892" spans="24:25" x14ac:dyDescent="0.2">
      <c r="X892" s="21">
        <v>35614</v>
      </c>
      <c r="Y892" s="91">
        <v>4600</v>
      </c>
    </row>
    <row r="893" spans="24:25" x14ac:dyDescent="0.2">
      <c r="X893" s="21">
        <v>35615</v>
      </c>
      <c r="Y893" s="91">
        <v>4370</v>
      </c>
    </row>
    <row r="894" spans="24:25" x14ac:dyDescent="0.2">
      <c r="X894" s="21">
        <v>35616</v>
      </c>
      <c r="Y894" s="91">
        <v>4250</v>
      </c>
    </row>
    <row r="895" spans="24:25" x14ac:dyDescent="0.2">
      <c r="X895" s="21">
        <v>35617</v>
      </c>
      <c r="Y895" s="91">
        <v>4090</v>
      </c>
    </row>
    <row r="896" spans="24:25" x14ac:dyDescent="0.2">
      <c r="X896" s="21">
        <v>35618</v>
      </c>
      <c r="Y896" s="91">
        <v>4030</v>
      </c>
    </row>
    <row r="897" spans="24:25" x14ac:dyDescent="0.2">
      <c r="X897" s="21">
        <v>35619</v>
      </c>
      <c r="Y897" s="91">
        <v>3610</v>
      </c>
    </row>
    <row r="898" spans="24:25" x14ac:dyDescent="0.2">
      <c r="X898" s="21">
        <v>35620</v>
      </c>
      <c r="Y898" s="91">
        <v>3160</v>
      </c>
    </row>
    <row r="899" spans="24:25" x14ac:dyDescent="0.2">
      <c r="X899" s="21">
        <v>35621</v>
      </c>
      <c r="Y899" s="91">
        <v>3060</v>
      </c>
    </row>
    <row r="900" spans="24:25" x14ac:dyDescent="0.2">
      <c r="X900" s="21">
        <v>35622</v>
      </c>
      <c r="Y900" s="91">
        <v>2860</v>
      </c>
    </row>
    <row r="901" spans="24:25" x14ac:dyDescent="0.2">
      <c r="X901" s="21">
        <v>35623</v>
      </c>
      <c r="Y901" s="91">
        <v>2770</v>
      </c>
    </row>
    <row r="902" spans="24:25" x14ac:dyDescent="0.2">
      <c r="X902" s="21">
        <v>35624</v>
      </c>
      <c r="Y902" s="91">
        <v>2620</v>
      </c>
    </row>
    <row r="903" spans="24:25" x14ac:dyDescent="0.2">
      <c r="X903" s="21">
        <v>35625</v>
      </c>
      <c r="Y903" s="91">
        <v>2600</v>
      </c>
    </row>
    <row r="904" spans="24:25" x14ac:dyDescent="0.2">
      <c r="X904" s="21">
        <v>35626</v>
      </c>
      <c r="Y904" s="91">
        <v>2480</v>
      </c>
    </row>
    <row r="905" spans="24:25" x14ac:dyDescent="0.2">
      <c r="X905" s="21">
        <v>35627</v>
      </c>
      <c r="Y905" s="91">
        <v>1950</v>
      </c>
    </row>
    <row r="906" spans="24:25" x14ac:dyDescent="0.2">
      <c r="X906" s="21">
        <v>35628</v>
      </c>
      <c r="Y906" s="91">
        <v>1820</v>
      </c>
    </row>
    <row r="907" spans="24:25" x14ac:dyDescent="0.2">
      <c r="X907" s="21">
        <v>35629</v>
      </c>
      <c r="Y907" s="91">
        <v>1690</v>
      </c>
    </row>
    <row r="908" spans="24:25" x14ac:dyDescent="0.2">
      <c r="X908" s="21">
        <v>35630</v>
      </c>
      <c r="Y908" s="91">
        <v>1620</v>
      </c>
    </row>
    <row r="909" spans="24:25" x14ac:dyDescent="0.2">
      <c r="X909" s="21">
        <v>35631</v>
      </c>
      <c r="Y909" s="91">
        <v>1800</v>
      </c>
    </row>
    <row r="910" spans="24:25" x14ac:dyDescent="0.2">
      <c r="X910" s="21">
        <v>35632</v>
      </c>
      <c r="Y910" s="91">
        <v>1790</v>
      </c>
    </row>
    <row r="911" spans="24:25" x14ac:dyDescent="0.2">
      <c r="X911" s="21">
        <v>35633</v>
      </c>
      <c r="Y911" s="91">
        <v>1820</v>
      </c>
    </row>
    <row r="912" spans="24:25" x14ac:dyDescent="0.2">
      <c r="X912" s="21">
        <v>35634</v>
      </c>
      <c r="Y912" s="91">
        <v>1880</v>
      </c>
    </row>
    <row r="913" spans="24:25" x14ac:dyDescent="0.2">
      <c r="X913" s="21">
        <v>35635</v>
      </c>
      <c r="Y913" s="91">
        <v>1930</v>
      </c>
    </row>
    <row r="914" spans="24:25" x14ac:dyDescent="0.2">
      <c r="X914" s="21">
        <v>35636</v>
      </c>
      <c r="Y914" s="91">
        <v>1900</v>
      </c>
    </row>
    <row r="915" spans="24:25" x14ac:dyDescent="0.2">
      <c r="X915" s="21">
        <v>35637</v>
      </c>
      <c r="Y915" s="91">
        <v>1770</v>
      </c>
    </row>
    <row r="916" spans="24:25" x14ac:dyDescent="0.2">
      <c r="X916" s="21">
        <v>35638</v>
      </c>
      <c r="Y916" s="91">
        <v>1640</v>
      </c>
    </row>
    <row r="917" spans="24:25" x14ac:dyDescent="0.2">
      <c r="X917" s="21">
        <v>35639</v>
      </c>
      <c r="Y917" s="91">
        <v>1560</v>
      </c>
    </row>
    <row r="918" spans="24:25" x14ac:dyDescent="0.2">
      <c r="X918" s="21">
        <v>35640</v>
      </c>
      <c r="Y918" s="91">
        <v>2630</v>
      </c>
    </row>
    <row r="919" spans="24:25" x14ac:dyDescent="0.2">
      <c r="X919" s="21">
        <v>35641</v>
      </c>
      <c r="Y919" s="91">
        <v>3070</v>
      </c>
    </row>
    <row r="920" spans="24:25" x14ac:dyDescent="0.2">
      <c r="X920" s="21">
        <v>35642</v>
      </c>
      <c r="Y920" s="91">
        <v>5750</v>
      </c>
    </row>
    <row r="921" spans="24:25" x14ac:dyDescent="0.2">
      <c r="X921" s="21">
        <v>35643</v>
      </c>
      <c r="Y921" s="91">
        <v>5110</v>
      </c>
    </row>
    <row r="922" spans="24:25" x14ac:dyDescent="0.2">
      <c r="X922" s="21">
        <v>35644</v>
      </c>
      <c r="Y922" s="91">
        <v>3390</v>
      </c>
    </row>
    <row r="923" spans="24:25" x14ac:dyDescent="0.2">
      <c r="X923" s="21">
        <v>35645</v>
      </c>
      <c r="Y923" s="91">
        <v>3110</v>
      </c>
    </row>
    <row r="924" spans="24:25" x14ac:dyDescent="0.2">
      <c r="X924" s="21">
        <v>35646</v>
      </c>
      <c r="Y924" s="91">
        <v>3390</v>
      </c>
    </row>
    <row r="925" spans="24:25" x14ac:dyDescent="0.2">
      <c r="X925" s="21">
        <v>35647</v>
      </c>
      <c r="Y925" s="91">
        <v>4990</v>
      </c>
    </row>
    <row r="926" spans="24:25" x14ac:dyDescent="0.2">
      <c r="X926" s="21">
        <v>35648</v>
      </c>
      <c r="Y926" s="91">
        <v>4830</v>
      </c>
    </row>
    <row r="927" spans="24:25" x14ac:dyDescent="0.2">
      <c r="X927" s="21">
        <v>35649</v>
      </c>
      <c r="Y927" s="91">
        <v>4830</v>
      </c>
    </row>
    <row r="928" spans="24:25" x14ac:dyDescent="0.2">
      <c r="X928" s="21">
        <v>35650</v>
      </c>
      <c r="Y928" s="91">
        <v>3100</v>
      </c>
    </row>
    <row r="929" spans="24:25" x14ac:dyDescent="0.2">
      <c r="X929" s="21">
        <v>35651</v>
      </c>
      <c r="Y929" s="91">
        <v>2500</v>
      </c>
    </row>
    <row r="930" spans="24:25" x14ac:dyDescent="0.2">
      <c r="X930" s="21">
        <v>35652</v>
      </c>
      <c r="Y930" s="91">
        <v>2410</v>
      </c>
    </row>
    <row r="931" spans="24:25" x14ac:dyDescent="0.2">
      <c r="X931" s="21">
        <v>35653</v>
      </c>
      <c r="Y931" s="91">
        <v>2430</v>
      </c>
    </row>
    <row r="932" spans="24:25" x14ac:dyDescent="0.2">
      <c r="X932" s="21">
        <v>35654</v>
      </c>
      <c r="Y932" s="91">
        <v>2890</v>
      </c>
    </row>
    <row r="933" spans="24:25" x14ac:dyDescent="0.2">
      <c r="X933" s="21">
        <v>35655</v>
      </c>
      <c r="Y933" s="91">
        <v>2420</v>
      </c>
    </row>
    <row r="934" spans="24:25" x14ac:dyDescent="0.2">
      <c r="X934" s="21">
        <v>35656</v>
      </c>
      <c r="Y934" s="91">
        <v>2070</v>
      </c>
    </row>
    <row r="935" spans="24:25" x14ac:dyDescent="0.2">
      <c r="X935" s="21">
        <v>35657</v>
      </c>
      <c r="Y935" s="91">
        <v>1840</v>
      </c>
    </row>
    <row r="936" spans="24:25" x14ac:dyDescent="0.2">
      <c r="X936" s="21">
        <v>35658</v>
      </c>
      <c r="Y936" s="91">
        <v>1630</v>
      </c>
    </row>
    <row r="937" spans="24:25" x14ac:dyDescent="0.2">
      <c r="X937" s="21">
        <v>35659</v>
      </c>
      <c r="Y937" s="91">
        <v>1600</v>
      </c>
    </row>
    <row r="938" spans="24:25" x14ac:dyDescent="0.2">
      <c r="X938" s="21">
        <v>35660</v>
      </c>
      <c r="Y938" s="91">
        <v>1500</v>
      </c>
    </row>
    <row r="939" spans="24:25" x14ac:dyDescent="0.2">
      <c r="X939" s="21">
        <v>35661</v>
      </c>
      <c r="Y939" s="91">
        <v>1400</v>
      </c>
    </row>
    <row r="940" spans="24:25" x14ac:dyDescent="0.2">
      <c r="X940" s="21">
        <v>35662</v>
      </c>
      <c r="Y940" s="91">
        <v>1250</v>
      </c>
    </row>
    <row r="941" spans="24:25" x14ac:dyDescent="0.2">
      <c r="X941" s="21">
        <v>35663</v>
      </c>
      <c r="Y941" s="91">
        <v>1200</v>
      </c>
    </row>
    <row r="942" spans="24:25" x14ac:dyDescent="0.2">
      <c r="X942" s="21">
        <v>35664</v>
      </c>
      <c r="Y942" s="91">
        <v>1150</v>
      </c>
    </row>
    <row r="943" spans="24:25" x14ac:dyDescent="0.2">
      <c r="X943" s="21">
        <v>35665</v>
      </c>
      <c r="Y943" s="14">
        <v>900</v>
      </c>
    </row>
    <row r="944" spans="24:25" x14ac:dyDescent="0.2">
      <c r="X944" s="21">
        <v>35666</v>
      </c>
      <c r="Y944" s="14">
        <v>890</v>
      </c>
    </row>
    <row r="945" spans="24:25" x14ac:dyDescent="0.2">
      <c r="X945" s="21">
        <v>35667</v>
      </c>
      <c r="Y945" s="14">
        <v>860</v>
      </c>
    </row>
    <row r="946" spans="24:25" x14ac:dyDescent="0.2">
      <c r="X946" s="21">
        <v>35668</v>
      </c>
      <c r="Y946" s="14">
        <v>840</v>
      </c>
    </row>
    <row r="947" spans="24:25" x14ac:dyDescent="0.2">
      <c r="X947" s="21">
        <v>35669</v>
      </c>
      <c r="Y947" s="91">
        <v>1810</v>
      </c>
    </row>
    <row r="948" spans="24:25" x14ac:dyDescent="0.2">
      <c r="X948" s="21">
        <v>35670</v>
      </c>
      <c r="Y948" s="91">
        <v>1900</v>
      </c>
    </row>
    <row r="949" spans="24:25" x14ac:dyDescent="0.2">
      <c r="X949" s="21">
        <v>35671</v>
      </c>
      <c r="Y949" s="91">
        <v>1800</v>
      </c>
    </row>
    <row r="950" spans="24:25" x14ac:dyDescent="0.2">
      <c r="X950" s="21">
        <v>35672</v>
      </c>
      <c r="Y950" s="91">
        <v>1760</v>
      </c>
    </row>
    <row r="951" spans="24:25" x14ac:dyDescent="0.2">
      <c r="X951" s="21">
        <v>35673</v>
      </c>
      <c r="Y951" s="91">
        <v>1690</v>
      </c>
    </row>
    <row r="952" spans="24:25" x14ac:dyDescent="0.2">
      <c r="X952" s="21">
        <v>35674</v>
      </c>
      <c r="Y952" s="91">
        <v>1780</v>
      </c>
    </row>
    <row r="953" spans="24:25" x14ac:dyDescent="0.2">
      <c r="X953" s="21">
        <v>35675</v>
      </c>
      <c r="Y953" s="91">
        <v>3750</v>
      </c>
    </row>
    <row r="954" spans="24:25" x14ac:dyDescent="0.2">
      <c r="X954" s="21">
        <v>35676</v>
      </c>
      <c r="Y954" s="91">
        <v>3150</v>
      </c>
    </row>
    <row r="955" spans="24:25" x14ac:dyDescent="0.2">
      <c r="X955" s="21">
        <v>35677</v>
      </c>
      <c r="Y955" s="91">
        <v>1210</v>
      </c>
    </row>
    <row r="956" spans="24:25" x14ac:dyDescent="0.2">
      <c r="X956" s="21">
        <v>35678</v>
      </c>
      <c r="Y956" s="91">
        <v>1180</v>
      </c>
    </row>
    <row r="957" spans="24:25" x14ac:dyDescent="0.2">
      <c r="X957" s="21">
        <v>35679</v>
      </c>
      <c r="Y957" s="91">
        <v>1100</v>
      </c>
    </row>
    <row r="958" spans="24:25" x14ac:dyDescent="0.2">
      <c r="X958" s="21">
        <v>35680</v>
      </c>
      <c r="Y958" s="91">
        <v>1080</v>
      </c>
    </row>
    <row r="959" spans="24:25" x14ac:dyDescent="0.2">
      <c r="X959" s="21">
        <v>35681</v>
      </c>
      <c r="Y959" s="91">
        <v>1040</v>
      </c>
    </row>
    <row r="960" spans="24:25" x14ac:dyDescent="0.2">
      <c r="X960" s="21">
        <v>35682</v>
      </c>
      <c r="Y960" s="14">
        <v>950</v>
      </c>
    </row>
    <row r="961" spans="24:25" x14ac:dyDescent="0.2">
      <c r="X961" s="21">
        <v>35683</v>
      </c>
      <c r="Y961" s="14">
        <v>910</v>
      </c>
    </row>
    <row r="962" spans="24:25" x14ac:dyDescent="0.2">
      <c r="X962" s="21">
        <v>35684</v>
      </c>
      <c r="Y962" s="14">
        <v>900</v>
      </c>
    </row>
    <row r="963" spans="24:25" x14ac:dyDescent="0.2">
      <c r="X963" s="21">
        <v>35685</v>
      </c>
      <c r="Y963" s="91">
        <v>1770</v>
      </c>
    </row>
    <row r="964" spans="24:25" x14ac:dyDescent="0.2">
      <c r="X964" s="21">
        <v>35686</v>
      </c>
      <c r="Y964" s="91">
        <v>1570</v>
      </c>
    </row>
    <row r="965" spans="24:25" x14ac:dyDescent="0.2">
      <c r="X965" s="21">
        <v>35687</v>
      </c>
      <c r="Y965" s="91">
        <v>1590</v>
      </c>
    </row>
    <row r="966" spans="24:25" x14ac:dyDescent="0.2">
      <c r="X966" s="21">
        <v>35688</v>
      </c>
      <c r="Y966" s="91">
        <v>1830</v>
      </c>
    </row>
    <row r="967" spans="24:25" x14ac:dyDescent="0.2">
      <c r="X967" s="21">
        <v>35689</v>
      </c>
      <c r="Y967" s="91">
        <v>2580</v>
      </c>
    </row>
    <row r="968" spans="24:25" x14ac:dyDescent="0.2">
      <c r="X968" s="21">
        <v>35690</v>
      </c>
      <c r="Y968" s="91">
        <v>2220</v>
      </c>
    </row>
    <row r="969" spans="24:25" x14ac:dyDescent="0.2">
      <c r="X969" s="21">
        <v>35691</v>
      </c>
      <c r="Y969" s="91">
        <v>1870</v>
      </c>
    </row>
    <row r="970" spans="24:25" x14ac:dyDescent="0.2">
      <c r="X970" s="21">
        <v>35692</v>
      </c>
      <c r="Y970" s="91">
        <v>1580</v>
      </c>
    </row>
    <row r="971" spans="24:25" x14ac:dyDescent="0.2">
      <c r="X971" s="21">
        <v>35693</v>
      </c>
      <c r="Y971" s="91">
        <v>1470</v>
      </c>
    </row>
    <row r="972" spans="24:25" x14ac:dyDescent="0.2">
      <c r="X972" s="21">
        <v>35694</v>
      </c>
      <c r="Y972" s="91">
        <v>3800</v>
      </c>
    </row>
    <row r="973" spans="24:25" x14ac:dyDescent="0.2">
      <c r="X973" s="21">
        <v>35695</v>
      </c>
      <c r="Y973" s="91">
        <v>7290</v>
      </c>
    </row>
    <row r="974" spans="24:25" x14ac:dyDescent="0.2">
      <c r="X974" s="21">
        <v>35696</v>
      </c>
      <c r="Y974" s="91">
        <v>5820</v>
      </c>
    </row>
    <row r="975" spans="24:25" x14ac:dyDescent="0.2">
      <c r="X975" s="21">
        <v>35697</v>
      </c>
      <c r="Y975" s="91">
        <v>4130</v>
      </c>
    </row>
    <row r="976" spans="24:25" x14ac:dyDescent="0.2">
      <c r="X976" s="21">
        <v>35698</v>
      </c>
      <c r="Y976" s="91">
        <v>3450</v>
      </c>
    </row>
    <row r="977" spans="24:25" x14ac:dyDescent="0.2">
      <c r="X977" s="21">
        <v>35699</v>
      </c>
      <c r="Y977" s="91">
        <v>3180</v>
      </c>
    </row>
    <row r="978" spans="24:25" x14ac:dyDescent="0.2">
      <c r="X978" s="21">
        <v>35700</v>
      </c>
      <c r="Y978" s="91">
        <v>2910</v>
      </c>
    </row>
    <row r="979" spans="24:25" x14ac:dyDescent="0.2">
      <c r="X979" s="21">
        <v>35701</v>
      </c>
      <c r="Y979" s="91">
        <v>2540</v>
      </c>
    </row>
    <row r="980" spans="24:25" x14ac:dyDescent="0.2">
      <c r="X980" s="21">
        <v>35702</v>
      </c>
      <c r="Y980" s="91">
        <v>2210</v>
      </c>
    </row>
    <row r="981" spans="24:25" x14ac:dyDescent="0.2">
      <c r="X981" s="21">
        <v>35703</v>
      </c>
      <c r="Y981" s="91">
        <v>1960</v>
      </c>
    </row>
    <row r="982" spans="24:25" x14ac:dyDescent="0.2">
      <c r="X982" s="21">
        <v>35704</v>
      </c>
      <c r="Y982" s="91">
        <v>1800</v>
      </c>
    </row>
    <row r="983" spans="24:25" x14ac:dyDescent="0.2">
      <c r="X983" s="21">
        <v>35705</v>
      </c>
      <c r="Y983" s="91">
        <v>1650</v>
      </c>
    </row>
    <row r="984" spans="24:25" x14ac:dyDescent="0.2">
      <c r="X984" s="21">
        <v>35706</v>
      </c>
      <c r="Y984" s="91">
        <v>1680</v>
      </c>
    </row>
    <row r="985" spans="24:25" x14ac:dyDescent="0.2">
      <c r="X985" s="21">
        <v>35707</v>
      </c>
      <c r="Y985" s="91">
        <v>1640</v>
      </c>
    </row>
    <row r="986" spans="24:25" x14ac:dyDescent="0.2">
      <c r="X986" s="21">
        <v>35708</v>
      </c>
      <c r="Y986" s="91">
        <v>1510</v>
      </c>
    </row>
    <row r="987" spans="24:25" x14ac:dyDescent="0.2">
      <c r="X987" s="21">
        <v>35709</v>
      </c>
      <c r="Y987" s="91">
        <v>1410</v>
      </c>
    </row>
    <row r="988" spans="24:25" x14ac:dyDescent="0.2">
      <c r="X988" s="21">
        <v>35710</v>
      </c>
      <c r="Y988" s="91">
        <v>1260</v>
      </c>
    </row>
    <row r="989" spans="24:25" x14ac:dyDescent="0.2">
      <c r="X989" s="21">
        <v>35711</v>
      </c>
      <c r="Y989" s="91">
        <v>1250</v>
      </c>
    </row>
    <row r="990" spans="24:25" x14ac:dyDescent="0.2">
      <c r="X990" s="21">
        <v>35712</v>
      </c>
      <c r="Y990" s="91">
        <v>1290</v>
      </c>
    </row>
    <row r="991" spans="24:25" x14ac:dyDescent="0.2">
      <c r="X991" s="21">
        <v>35713</v>
      </c>
      <c r="Y991" s="91">
        <v>1370</v>
      </c>
    </row>
    <row r="992" spans="24:25" x14ac:dyDescent="0.2">
      <c r="X992" s="21">
        <v>35714</v>
      </c>
      <c r="Y992" s="91">
        <v>1260</v>
      </c>
    </row>
    <row r="993" spans="24:25" x14ac:dyDescent="0.2">
      <c r="X993" s="21">
        <v>35715</v>
      </c>
      <c r="Y993" s="91">
        <v>1300</v>
      </c>
    </row>
    <row r="994" spans="24:25" x14ac:dyDescent="0.2">
      <c r="X994" s="21">
        <v>35716</v>
      </c>
      <c r="Y994" s="91">
        <v>1600</v>
      </c>
    </row>
    <row r="995" spans="24:25" x14ac:dyDescent="0.2">
      <c r="X995" s="21">
        <v>35717</v>
      </c>
      <c r="Y995" s="91">
        <v>1550</v>
      </c>
    </row>
    <row r="996" spans="24:25" x14ac:dyDescent="0.2">
      <c r="X996" s="21">
        <v>35718</v>
      </c>
      <c r="Y996" s="91">
        <v>1470</v>
      </c>
    </row>
    <row r="997" spans="24:25" x14ac:dyDescent="0.2">
      <c r="X997" s="21">
        <v>35719</v>
      </c>
      <c r="Y997" s="91">
        <v>1490</v>
      </c>
    </row>
    <row r="998" spans="24:25" x14ac:dyDescent="0.2">
      <c r="X998" s="21">
        <v>35720</v>
      </c>
      <c r="Y998" s="91">
        <v>1550</v>
      </c>
    </row>
    <row r="999" spans="24:25" x14ac:dyDescent="0.2">
      <c r="X999" s="21">
        <v>35721</v>
      </c>
      <c r="Y999" s="91">
        <v>1360</v>
      </c>
    </row>
    <row r="1000" spans="24:25" x14ac:dyDescent="0.2">
      <c r="X1000" s="21">
        <v>35722</v>
      </c>
      <c r="Y1000" s="91">
        <v>1260</v>
      </c>
    </row>
    <row r="1001" spans="24:25" x14ac:dyDescent="0.2">
      <c r="X1001" s="21">
        <v>35723</v>
      </c>
      <c r="Y1001" s="91">
        <v>1200</v>
      </c>
    </row>
    <row r="1002" spans="24:25" x14ac:dyDescent="0.2">
      <c r="X1002" s="21">
        <v>35724</v>
      </c>
      <c r="Y1002" s="91">
        <v>1180</v>
      </c>
    </row>
    <row r="1003" spans="24:25" x14ac:dyDescent="0.2">
      <c r="X1003" s="21">
        <v>35725</v>
      </c>
      <c r="Y1003" s="91">
        <v>1170</v>
      </c>
    </row>
    <row r="1004" spans="24:25" x14ac:dyDescent="0.2">
      <c r="X1004" s="21">
        <v>35726</v>
      </c>
      <c r="Y1004" s="91">
        <v>1170</v>
      </c>
    </row>
    <row r="1005" spans="24:25" x14ac:dyDescent="0.2">
      <c r="X1005" s="21">
        <v>35727</v>
      </c>
      <c r="Y1005" s="91">
        <v>1220</v>
      </c>
    </row>
    <row r="1006" spans="24:25" x14ac:dyDescent="0.2">
      <c r="X1006" s="21">
        <v>35728</v>
      </c>
      <c r="Y1006" s="91">
        <v>1470</v>
      </c>
    </row>
    <row r="1007" spans="24:25" x14ac:dyDescent="0.2">
      <c r="X1007" s="21">
        <v>35729</v>
      </c>
      <c r="Y1007" s="91">
        <v>1480</v>
      </c>
    </row>
    <row r="1008" spans="24:25" x14ac:dyDescent="0.2">
      <c r="X1008" s="21">
        <v>35730</v>
      </c>
      <c r="Y1008" s="91">
        <v>1400</v>
      </c>
    </row>
    <row r="1009" spans="24:25" x14ac:dyDescent="0.2">
      <c r="X1009" s="21">
        <v>35731</v>
      </c>
      <c r="Y1009" s="91">
        <v>1360</v>
      </c>
    </row>
    <row r="1010" spans="24:25" x14ac:dyDescent="0.2">
      <c r="X1010" s="21">
        <v>35732</v>
      </c>
      <c r="Y1010" s="91">
        <v>1390</v>
      </c>
    </row>
    <row r="1011" spans="24:25" x14ac:dyDescent="0.2">
      <c r="X1011" s="21">
        <v>35733</v>
      </c>
      <c r="Y1011" s="91">
        <v>1420</v>
      </c>
    </row>
    <row r="1012" spans="24:25" x14ac:dyDescent="0.2">
      <c r="X1012" s="21">
        <v>35734</v>
      </c>
      <c r="Y1012" s="91">
        <v>1360</v>
      </c>
    </row>
    <row r="1013" spans="24:25" x14ac:dyDescent="0.2">
      <c r="X1013" s="21">
        <v>35735</v>
      </c>
      <c r="Y1013" s="91">
        <v>1350</v>
      </c>
    </row>
    <row r="1014" spans="24:25" x14ac:dyDescent="0.2">
      <c r="X1014" s="21">
        <v>35736</v>
      </c>
      <c r="Y1014" s="91">
        <v>1340</v>
      </c>
    </row>
    <row r="1015" spans="24:25" x14ac:dyDescent="0.2">
      <c r="X1015" s="21">
        <v>35737</v>
      </c>
      <c r="Y1015" s="91">
        <v>1290</v>
      </c>
    </row>
    <row r="1016" spans="24:25" x14ac:dyDescent="0.2">
      <c r="X1016" s="21">
        <v>35738</v>
      </c>
      <c r="Y1016" s="91">
        <v>1290</v>
      </c>
    </row>
    <row r="1017" spans="24:25" x14ac:dyDescent="0.2">
      <c r="X1017" s="21">
        <v>35739</v>
      </c>
      <c r="Y1017" s="91">
        <v>1280</v>
      </c>
    </row>
    <row r="1018" spans="24:25" x14ac:dyDescent="0.2">
      <c r="X1018" s="21">
        <v>35740</v>
      </c>
      <c r="Y1018" s="91">
        <v>1240</v>
      </c>
    </row>
    <row r="1019" spans="24:25" x14ac:dyDescent="0.2">
      <c r="X1019" s="21">
        <v>35741</v>
      </c>
      <c r="Y1019" s="91">
        <v>1230</v>
      </c>
    </row>
    <row r="1020" spans="24:25" x14ac:dyDescent="0.2">
      <c r="X1020" s="21">
        <v>35742</v>
      </c>
      <c r="Y1020" s="91">
        <v>1250</v>
      </c>
    </row>
    <row r="1021" spans="24:25" x14ac:dyDescent="0.2">
      <c r="X1021" s="21">
        <v>35743</v>
      </c>
      <c r="Y1021" s="91">
        <v>1160</v>
      </c>
    </row>
    <row r="1022" spans="24:25" x14ac:dyDescent="0.2">
      <c r="X1022" s="21">
        <v>35744</v>
      </c>
      <c r="Y1022" s="91">
        <v>1220</v>
      </c>
    </row>
    <row r="1023" spans="24:25" x14ac:dyDescent="0.2">
      <c r="X1023" s="21">
        <v>35745</v>
      </c>
      <c r="Y1023" s="91">
        <v>1210</v>
      </c>
    </row>
    <row r="1024" spans="24:25" x14ac:dyDescent="0.2">
      <c r="X1024" s="21">
        <v>35746</v>
      </c>
      <c r="Y1024" s="91">
        <v>1370</v>
      </c>
    </row>
    <row r="1025" spans="24:25" x14ac:dyDescent="0.2">
      <c r="X1025" s="21">
        <v>35747</v>
      </c>
      <c r="Y1025" s="91">
        <v>1430</v>
      </c>
    </row>
    <row r="1026" spans="24:25" x14ac:dyDescent="0.2">
      <c r="X1026" s="21">
        <v>35748</v>
      </c>
      <c r="Y1026" s="91">
        <v>1360</v>
      </c>
    </row>
    <row r="1027" spans="24:25" x14ac:dyDescent="0.2">
      <c r="X1027" s="21">
        <v>35749</v>
      </c>
      <c r="Y1027" s="91">
        <v>1250</v>
      </c>
    </row>
    <row r="1028" spans="24:25" x14ac:dyDescent="0.2">
      <c r="X1028" s="21">
        <v>35750</v>
      </c>
      <c r="Y1028" s="91">
        <v>1180</v>
      </c>
    </row>
    <row r="1029" spans="24:25" x14ac:dyDescent="0.2">
      <c r="X1029" s="21">
        <v>35751</v>
      </c>
      <c r="Y1029" s="91">
        <v>1110</v>
      </c>
    </row>
    <row r="1030" spans="24:25" x14ac:dyDescent="0.2">
      <c r="X1030" s="21">
        <v>35752</v>
      </c>
      <c r="Y1030" s="91">
        <v>1080</v>
      </c>
    </row>
    <row r="1031" spans="24:25" x14ac:dyDescent="0.2">
      <c r="X1031" s="21">
        <v>35753</v>
      </c>
      <c r="Y1031" s="91">
        <v>1120</v>
      </c>
    </row>
    <row r="1032" spans="24:25" x14ac:dyDescent="0.2">
      <c r="X1032" s="21">
        <v>35754</v>
      </c>
      <c r="Y1032" s="91">
        <v>1110</v>
      </c>
    </row>
    <row r="1033" spans="24:25" x14ac:dyDescent="0.2">
      <c r="X1033" s="21">
        <v>35755</v>
      </c>
      <c r="Y1033" s="91">
        <v>1120</v>
      </c>
    </row>
    <row r="1034" spans="24:25" x14ac:dyDescent="0.2">
      <c r="X1034" s="21">
        <v>35756</v>
      </c>
      <c r="Y1034" s="91">
        <v>1100</v>
      </c>
    </row>
    <row r="1035" spans="24:25" x14ac:dyDescent="0.2">
      <c r="X1035" s="21">
        <v>35757</v>
      </c>
      <c r="Y1035" s="91">
        <v>1040</v>
      </c>
    </row>
    <row r="1036" spans="24:25" x14ac:dyDescent="0.2">
      <c r="X1036" s="21">
        <v>35758</v>
      </c>
      <c r="Y1036" s="91">
        <v>1030</v>
      </c>
    </row>
    <row r="1037" spans="24:25" x14ac:dyDescent="0.2">
      <c r="X1037" s="21">
        <v>35759</v>
      </c>
      <c r="Y1037" s="91">
        <v>1010</v>
      </c>
    </row>
    <row r="1038" spans="24:25" x14ac:dyDescent="0.2">
      <c r="X1038" s="21">
        <v>35760</v>
      </c>
      <c r="Y1038" s="91">
        <v>1010</v>
      </c>
    </row>
    <row r="1039" spans="24:25" x14ac:dyDescent="0.2">
      <c r="X1039" s="21">
        <v>35761</v>
      </c>
      <c r="Y1039" s="91">
        <v>1010</v>
      </c>
    </row>
    <row r="1040" spans="24:25" x14ac:dyDescent="0.2">
      <c r="X1040" s="21">
        <v>35762</v>
      </c>
      <c r="Y1040" s="91">
        <v>1030</v>
      </c>
    </row>
    <row r="1041" spans="24:25" x14ac:dyDescent="0.2">
      <c r="X1041" s="21">
        <v>35763</v>
      </c>
      <c r="Y1041" s="91">
        <v>1040</v>
      </c>
    </row>
    <row r="1042" spans="24:25" x14ac:dyDescent="0.2">
      <c r="X1042" s="21">
        <v>35764</v>
      </c>
      <c r="Y1042" s="91">
        <v>1000</v>
      </c>
    </row>
    <row r="1043" spans="24:25" x14ac:dyDescent="0.2">
      <c r="X1043" s="21">
        <v>35765</v>
      </c>
      <c r="Y1043" s="14">
        <v>994</v>
      </c>
    </row>
    <row r="1044" spans="24:25" x14ac:dyDescent="0.2">
      <c r="X1044" s="21">
        <v>35766</v>
      </c>
      <c r="Y1044" s="91">
        <v>1000</v>
      </c>
    </row>
    <row r="1045" spans="24:25" x14ac:dyDescent="0.2">
      <c r="X1045" s="21">
        <v>35767</v>
      </c>
      <c r="Y1045" s="91">
        <v>1040</v>
      </c>
    </row>
    <row r="1046" spans="24:25" x14ac:dyDescent="0.2">
      <c r="X1046" s="21">
        <v>35768</v>
      </c>
      <c r="Y1046" s="91">
        <v>1000</v>
      </c>
    </row>
    <row r="1047" spans="24:25" x14ac:dyDescent="0.2">
      <c r="X1047" s="21">
        <v>35769</v>
      </c>
      <c r="Y1047" s="14">
        <v>995</v>
      </c>
    </row>
    <row r="1048" spans="24:25" x14ac:dyDescent="0.2">
      <c r="X1048" s="21">
        <v>35770</v>
      </c>
      <c r="Y1048" s="14">
        <v>947</v>
      </c>
    </row>
    <row r="1049" spans="24:25" x14ac:dyDescent="0.2">
      <c r="X1049" s="21">
        <v>35771</v>
      </c>
      <c r="Y1049" s="14">
        <v>964</v>
      </c>
    </row>
    <row r="1050" spans="24:25" x14ac:dyDescent="0.2">
      <c r="X1050" s="21">
        <v>35772</v>
      </c>
      <c r="Y1050" s="91">
        <v>1030</v>
      </c>
    </row>
    <row r="1051" spans="24:25" x14ac:dyDescent="0.2">
      <c r="X1051" s="21">
        <v>35773</v>
      </c>
      <c r="Y1051" s="91">
        <v>1250</v>
      </c>
    </row>
    <row r="1052" spans="24:25" x14ac:dyDescent="0.2">
      <c r="X1052" s="21">
        <v>35774</v>
      </c>
      <c r="Y1052" s="91">
        <v>1350</v>
      </c>
    </row>
    <row r="1053" spans="24:25" x14ac:dyDescent="0.2">
      <c r="X1053" s="21">
        <v>35775</v>
      </c>
      <c r="Y1053" s="14">
        <v>901</v>
      </c>
    </row>
    <row r="1054" spans="24:25" x14ac:dyDescent="0.2">
      <c r="X1054" s="21">
        <v>35776</v>
      </c>
      <c r="Y1054" s="14">
        <v>757</v>
      </c>
    </row>
    <row r="1055" spans="24:25" x14ac:dyDescent="0.2">
      <c r="X1055" s="21">
        <v>35777</v>
      </c>
      <c r="Y1055" s="91">
        <v>1230</v>
      </c>
    </row>
    <row r="1056" spans="24:25" x14ac:dyDescent="0.2">
      <c r="X1056" s="21">
        <v>35778</v>
      </c>
      <c r="Y1056" s="91">
        <v>1320</v>
      </c>
    </row>
    <row r="1057" spans="24:25" x14ac:dyDescent="0.2">
      <c r="X1057" s="21">
        <v>35779</v>
      </c>
      <c r="Y1057" s="91">
        <v>1280</v>
      </c>
    </row>
    <row r="1058" spans="24:25" x14ac:dyDescent="0.2">
      <c r="X1058" s="21">
        <v>35780</v>
      </c>
      <c r="Y1058" s="91">
        <v>1280</v>
      </c>
    </row>
    <row r="1059" spans="24:25" x14ac:dyDescent="0.2">
      <c r="X1059" s="21">
        <v>35781</v>
      </c>
      <c r="Y1059" s="91">
        <v>1300</v>
      </c>
    </row>
    <row r="1060" spans="24:25" x14ac:dyDescent="0.2">
      <c r="X1060" s="21">
        <v>35782</v>
      </c>
      <c r="Y1060" s="91">
        <v>1290</v>
      </c>
    </row>
    <row r="1061" spans="24:25" x14ac:dyDescent="0.2">
      <c r="X1061" s="21">
        <v>35783</v>
      </c>
      <c r="Y1061" s="91">
        <v>1270</v>
      </c>
    </row>
    <row r="1062" spans="24:25" x14ac:dyDescent="0.2">
      <c r="X1062" s="21">
        <v>35784</v>
      </c>
      <c r="Y1062" s="91">
        <v>1240</v>
      </c>
    </row>
    <row r="1063" spans="24:25" x14ac:dyDescent="0.2">
      <c r="X1063" s="21">
        <v>35785</v>
      </c>
      <c r="Y1063" s="91">
        <v>1200</v>
      </c>
    </row>
    <row r="1064" spans="24:25" x14ac:dyDescent="0.2">
      <c r="X1064" s="21">
        <v>35786</v>
      </c>
      <c r="Y1064" s="91">
        <v>1220</v>
      </c>
    </row>
    <row r="1065" spans="24:25" x14ac:dyDescent="0.2">
      <c r="X1065" s="21">
        <v>35787</v>
      </c>
      <c r="Y1065" s="91">
        <v>1250</v>
      </c>
    </row>
    <row r="1066" spans="24:25" x14ac:dyDescent="0.2">
      <c r="X1066" s="21">
        <v>35788</v>
      </c>
      <c r="Y1066" s="91">
        <v>1240</v>
      </c>
    </row>
    <row r="1067" spans="24:25" x14ac:dyDescent="0.2">
      <c r="X1067" s="21">
        <v>35789</v>
      </c>
      <c r="Y1067" s="91">
        <v>1220</v>
      </c>
    </row>
    <row r="1068" spans="24:25" x14ac:dyDescent="0.2">
      <c r="X1068" s="21">
        <v>35790</v>
      </c>
      <c r="Y1068" s="91">
        <v>1240</v>
      </c>
    </row>
    <row r="1069" spans="24:25" x14ac:dyDescent="0.2">
      <c r="X1069" s="21">
        <v>35791</v>
      </c>
      <c r="Y1069" s="91">
        <v>1160</v>
      </c>
    </row>
    <row r="1070" spans="24:25" x14ac:dyDescent="0.2">
      <c r="X1070" s="21">
        <v>35792</v>
      </c>
      <c r="Y1070" s="91">
        <v>1210</v>
      </c>
    </row>
    <row r="1071" spans="24:25" x14ac:dyDescent="0.2">
      <c r="X1071" s="21">
        <v>35793</v>
      </c>
      <c r="Y1071" s="91">
        <v>1230</v>
      </c>
    </row>
    <row r="1072" spans="24:25" x14ac:dyDescent="0.2">
      <c r="X1072" s="21">
        <v>35794</v>
      </c>
      <c r="Y1072" s="91">
        <v>1180</v>
      </c>
    </row>
    <row r="1073" spans="24:25" x14ac:dyDescent="0.2">
      <c r="X1073" s="21">
        <v>35795</v>
      </c>
      <c r="Y1073" s="91">
        <v>1180</v>
      </c>
    </row>
    <row r="1074" spans="24:25" x14ac:dyDescent="0.2">
      <c r="X1074" s="21">
        <v>35796</v>
      </c>
      <c r="Y1074" s="91">
        <v>1220</v>
      </c>
    </row>
    <row r="1075" spans="24:25" x14ac:dyDescent="0.2">
      <c r="X1075" s="21">
        <v>35797</v>
      </c>
      <c r="Y1075" s="91">
        <v>1180</v>
      </c>
    </row>
    <row r="1076" spans="24:25" x14ac:dyDescent="0.2">
      <c r="X1076" s="21">
        <v>35798</v>
      </c>
      <c r="Y1076" s="91">
        <v>1190</v>
      </c>
    </row>
    <row r="1077" spans="24:25" x14ac:dyDescent="0.2">
      <c r="X1077" s="21">
        <v>35799</v>
      </c>
      <c r="Y1077" s="91">
        <v>1250</v>
      </c>
    </row>
    <row r="1078" spans="24:25" x14ac:dyDescent="0.2">
      <c r="X1078" s="21">
        <v>35800</v>
      </c>
      <c r="Y1078" s="91">
        <v>1280</v>
      </c>
    </row>
    <row r="1079" spans="24:25" x14ac:dyDescent="0.2">
      <c r="X1079" s="21">
        <v>35801</v>
      </c>
      <c r="Y1079" s="91">
        <v>1270</v>
      </c>
    </row>
    <row r="1080" spans="24:25" x14ac:dyDescent="0.2">
      <c r="X1080" s="21">
        <v>35802</v>
      </c>
      <c r="Y1080" s="91">
        <v>1190</v>
      </c>
    </row>
    <row r="1081" spans="24:25" x14ac:dyDescent="0.2">
      <c r="X1081" s="21">
        <v>35803</v>
      </c>
      <c r="Y1081" s="91">
        <v>1130</v>
      </c>
    </row>
    <row r="1082" spans="24:25" x14ac:dyDescent="0.2">
      <c r="X1082" s="21">
        <v>35804</v>
      </c>
      <c r="Y1082" s="91">
        <v>1080</v>
      </c>
    </row>
    <row r="1083" spans="24:25" x14ac:dyDescent="0.2">
      <c r="X1083" s="21">
        <v>35805</v>
      </c>
      <c r="Y1083" s="91">
        <v>1140</v>
      </c>
    </row>
    <row r="1084" spans="24:25" x14ac:dyDescent="0.2">
      <c r="X1084" s="21">
        <v>35806</v>
      </c>
      <c r="Y1084" s="91">
        <v>1200</v>
      </c>
    </row>
    <row r="1085" spans="24:25" x14ac:dyDescent="0.2">
      <c r="X1085" s="21">
        <v>35807</v>
      </c>
      <c r="Y1085" s="91">
        <v>1190</v>
      </c>
    </row>
    <row r="1086" spans="24:25" x14ac:dyDescent="0.2">
      <c r="X1086" s="21">
        <v>35808</v>
      </c>
      <c r="Y1086" s="91">
        <v>1180</v>
      </c>
    </row>
    <row r="1087" spans="24:25" x14ac:dyDescent="0.2">
      <c r="X1087" s="21">
        <v>35809</v>
      </c>
      <c r="Y1087" s="91">
        <v>1260</v>
      </c>
    </row>
    <row r="1088" spans="24:25" x14ac:dyDescent="0.2">
      <c r="X1088" s="21">
        <v>35810</v>
      </c>
      <c r="Y1088" s="91">
        <v>1220</v>
      </c>
    </row>
    <row r="1089" spans="24:25" x14ac:dyDescent="0.2">
      <c r="X1089" s="21">
        <v>35811</v>
      </c>
      <c r="Y1089" s="91">
        <v>1240</v>
      </c>
    </row>
    <row r="1090" spans="24:25" x14ac:dyDescent="0.2">
      <c r="X1090" s="21">
        <v>35812</v>
      </c>
      <c r="Y1090" s="91">
        <v>1230</v>
      </c>
    </row>
    <row r="1091" spans="24:25" x14ac:dyDescent="0.2">
      <c r="X1091" s="21">
        <v>35813</v>
      </c>
      <c r="Y1091" s="91">
        <v>1230</v>
      </c>
    </row>
    <row r="1092" spans="24:25" x14ac:dyDescent="0.2">
      <c r="X1092" s="21">
        <v>35814</v>
      </c>
      <c r="Y1092" s="91">
        <v>1290</v>
      </c>
    </row>
    <row r="1093" spans="24:25" x14ac:dyDescent="0.2">
      <c r="X1093" s="21">
        <v>35815</v>
      </c>
      <c r="Y1093" s="91">
        <v>1280</v>
      </c>
    </row>
    <row r="1094" spans="24:25" x14ac:dyDescent="0.2">
      <c r="X1094" s="21">
        <v>35816</v>
      </c>
      <c r="Y1094" s="91">
        <v>1270</v>
      </c>
    </row>
    <row r="1095" spans="24:25" x14ac:dyDescent="0.2">
      <c r="X1095" s="21">
        <v>35817</v>
      </c>
      <c r="Y1095" s="91">
        <v>1250</v>
      </c>
    </row>
    <row r="1096" spans="24:25" x14ac:dyDescent="0.2">
      <c r="X1096" s="21">
        <v>35818</v>
      </c>
      <c r="Y1096" s="91">
        <v>1160</v>
      </c>
    </row>
    <row r="1097" spans="24:25" x14ac:dyDescent="0.2">
      <c r="X1097" s="21">
        <v>35819</v>
      </c>
      <c r="Y1097" s="91">
        <v>1160</v>
      </c>
    </row>
    <row r="1098" spans="24:25" x14ac:dyDescent="0.2">
      <c r="X1098" s="21">
        <v>35820</v>
      </c>
      <c r="Y1098" s="91">
        <v>1180</v>
      </c>
    </row>
    <row r="1099" spans="24:25" x14ac:dyDescent="0.2">
      <c r="X1099" s="21">
        <v>35821</v>
      </c>
      <c r="Y1099" s="91">
        <v>1180</v>
      </c>
    </row>
    <row r="1100" spans="24:25" x14ac:dyDescent="0.2">
      <c r="X1100" s="21">
        <v>35822</v>
      </c>
      <c r="Y1100" s="91">
        <v>1170</v>
      </c>
    </row>
    <row r="1101" spans="24:25" x14ac:dyDescent="0.2">
      <c r="X1101" s="21">
        <v>35823</v>
      </c>
      <c r="Y1101" s="91">
        <v>1180</v>
      </c>
    </row>
    <row r="1102" spans="24:25" x14ac:dyDescent="0.2">
      <c r="X1102" s="21">
        <v>35824</v>
      </c>
      <c r="Y1102" s="91">
        <v>1230</v>
      </c>
    </row>
    <row r="1103" spans="24:25" x14ac:dyDescent="0.2">
      <c r="X1103" s="21">
        <v>35825</v>
      </c>
      <c r="Y1103" s="91">
        <v>1220</v>
      </c>
    </row>
    <row r="1104" spans="24:25" x14ac:dyDescent="0.2">
      <c r="X1104" s="21">
        <v>35826</v>
      </c>
      <c r="Y1104" s="91">
        <v>1210</v>
      </c>
    </row>
    <row r="1105" spans="24:25" x14ac:dyDescent="0.2">
      <c r="X1105" s="21">
        <v>35827</v>
      </c>
      <c r="Y1105" s="91">
        <v>1180</v>
      </c>
    </row>
    <row r="1106" spans="24:25" x14ac:dyDescent="0.2">
      <c r="X1106" s="21">
        <v>35828</v>
      </c>
      <c r="Y1106" s="91">
        <v>1180</v>
      </c>
    </row>
    <row r="1107" spans="24:25" x14ac:dyDescent="0.2">
      <c r="X1107" s="21">
        <v>35829</v>
      </c>
      <c r="Y1107" s="91">
        <v>1160</v>
      </c>
    </row>
    <row r="1108" spans="24:25" x14ac:dyDescent="0.2">
      <c r="X1108" s="21">
        <v>35830</v>
      </c>
      <c r="Y1108" s="91">
        <v>1170</v>
      </c>
    </row>
    <row r="1109" spans="24:25" x14ac:dyDescent="0.2">
      <c r="X1109" s="21">
        <v>35831</v>
      </c>
      <c r="Y1109" s="91">
        <v>1230</v>
      </c>
    </row>
    <row r="1110" spans="24:25" x14ac:dyDescent="0.2">
      <c r="X1110" s="21">
        <v>35832</v>
      </c>
      <c r="Y1110" s="91">
        <v>1230</v>
      </c>
    </row>
    <row r="1111" spans="24:25" x14ac:dyDescent="0.2">
      <c r="X1111" s="21">
        <v>35833</v>
      </c>
      <c r="Y1111" s="91">
        <v>1220</v>
      </c>
    </row>
    <row r="1112" spans="24:25" x14ac:dyDescent="0.2">
      <c r="X1112" s="21">
        <v>35834</v>
      </c>
      <c r="Y1112" s="91">
        <v>1260</v>
      </c>
    </row>
    <row r="1113" spans="24:25" x14ac:dyDescent="0.2">
      <c r="X1113" s="21">
        <v>35835</v>
      </c>
      <c r="Y1113" s="91">
        <v>1290</v>
      </c>
    </row>
    <row r="1114" spans="24:25" x14ac:dyDescent="0.2">
      <c r="X1114" s="21">
        <v>35836</v>
      </c>
      <c r="Y1114" s="91">
        <v>1240</v>
      </c>
    </row>
    <row r="1115" spans="24:25" x14ac:dyDescent="0.2">
      <c r="X1115" s="21">
        <v>35837</v>
      </c>
      <c r="Y1115" s="91">
        <v>1230</v>
      </c>
    </row>
    <row r="1116" spans="24:25" x14ac:dyDescent="0.2">
      <c r="X1116" s="21">
        <v>35838</v>
      </c>
      <c r="Y1116" s="91">
        <v>1220</v>
      </c>
    </row>
    <row r="1117" spans="24:25" x14ac:dyDescent="0.2">
      <c r="X1117" s="21">
        <v>35839</v>
      </c>
      <c r="Y1117" s="91">
        <v>1230</v>
      </c>
    </row>
    <row r="1118" spans="24:25" x14ac:dyDescent="0.2">
      <c r="X1118" s="21">
        <v>35840</v>
      </c>
      <c r="Y1118" s="91">
        <v>1210</v>
      </c>
    </row>
    <row r="1119" spans="24:25" x14ac:dyDescent="0.2">
      <c r="X1119" s="21">
        <v>35841</v>
      </c>
      <c r="Y1119" s="91">
        <v>1260</v>
      </c>
    </row>
    <row r="1120" spans="24:25" x14ac:dyDescent="0.2">
      <c r="X1120" s="21">
        <v>35842</v>
      </c>
      <c r="Y1120" s="91">
        <v>1480</v>
      </c>
    </row>
    <row r="1121" spans="24:25" x14ac:dyDescent="0.2">
      <c r="X1121" s="21">
        <v>35843</v>
      </c>
      <c r="Y1121" s="91">
        <v>1280</v>
      </c>
    </row>
    <row r="1122" spans="24:25" x14ac:dyDescent="0.2">
      <c r="X1122" s="21">
        <v>35844</v>
      </c>
      <c r="Y1122" s="91">
        <v>1260</v>
      </c>
    </row>
    <row r="1123" spans="24:25" x14ac:dyDescent="0.2">
      <c r="X1123" s="21">
        <v>35845</v>
      </c>
      <c r="Y1123" s="91">
        <v>1220</v>
      </c>
    </row>
    <row r="1124" spans="24:25" x14ac:dyDescent="0.2">
      <c r="X1124" s="21">
        <v>35846</v>
      </c>
      <c r="Y1124" s="91">
        <v>1260</v>
      </c>
    </row>
    <row r="1125" spans="24:25" x14ac:dyDescent="0.2">
      <c r="X1125" s="21">
        <v>35847</v>
      </c>
      <c r="Y1125" s="91">
        <v>1270</v>
      </c>
    </row>
    <row r="1126" spans="24:25" x14ac:dyDescent="0.2">
      <c r="X1126" s="21">
        <v>35848</v>
      </c>
      <c r="Y1126" s="91">
        <v>1270</v>
      </c>
    </row>
    <row r="1127" spans="24:25" x14ac:dyDescent="0.2">
      <c r="X1127" s="21">
        <v>35849</v>
      </c>
      <c r="Y1127" s="91">
        <v>1280</v>
      </c>
    </row>
    <row r="1128" spans="24:25" x14ac:dyDescent="0.2">
      <c r="X1128" s="21">
        <v>35850</v>
      </c>
      <c r="Y1128" s="91">
        <v>1270</v>
      </c>
    </row>
    <row r="1129" spans="24:25" x14ac:dyDescent="0.2">
      <c r="X1129" s="21">
        <v>35851</v>
      </c>
      <c r="Y1129" s="91">
        <v>1220</v>
      </c>
    </row>
    <row r="1130" spans="24:25" x14ac:dyDescent="0.2">
      <c r="X1130" s="21">
        <v>35852</v>
      </c>
      <c r="Y1130" s="91">
        <v>1230</v>
      </c>
    </row>
    <row r="1131" spans="24:25" x14ac:dyDescent="0.2">
      <c r="X1131" s="21">
        <v>35853</v>
      </c>
      <c r="Y1131" s="91">
        <v>1200</v>
      </c>
    </row>
    <row r="1132" spans="24:25" x14ac:dyDescent="0.2">
      <c r="X1132" s="21">
        <v>35854</v>
      </c>
      <c r="Y1132" s="91">
        <v>1130</v>
      </c>
    </row>
    <row r="1133" spans="24:25" x14ac:dyDescent="0.2">
      <c r="X1133" s="21">
        <v>35855</v>
      </c>
      <c r="Y1133" s="91">
        <v>1070</v>
      </c>
    </row>
    <row r="1134" spans="24:25" x14ac:dyDescent="0.2">
      <c r="X1134" s="21">
        <v>35856</v>
      </c>
      <c r="Y1134" s="91">
        <v>1090</v>
      </c>
    </row>
    <row r="1135" spans="24:25" x14ac:dyDescent="0.2">
      <c r="X1135" s="21">
        <v>35857</v>
      </c>
      <c r="Y1135" s="91">
        <v>1090</v>
      </c>
    </row>
    <row r="1136" spans="24:25" x14ac:dyDescent="0.2">
      <c r="X1136" s="21">
        <v>35858</v>
      </c>
      <c r="Y1136" s="91">
        <v>1070</v>
      </c>
    </row>
    <row r="1137" spans="24:25" x14ac:dyDescent="0.2">
      <c r="X1137" s="21">
        <v>35859</v>
      </c>
      <c r="Y1137" s="91">
        <v>1140</v>
      </c>
    </row>
    <row r="1138" spans="24:25" x14ac:dyDescent="0.2">
      <c r="X1138" s="21">
        <v>35860</v>
      </c>
      <c r="Y1138" s="91">
        <v>1270</v>
      </c>
    </row>
    <row r="1139" spans="24:25" x14ac:dyDescent="0.2">
      <c r="X1139" s="21">
        <v>35861</v>
      </c>
      <c r="Y1139" s="91">
        <v>1260</v>
      </c>
    </row>
    <row r="1140" spans="24:25" x14ac:dyDescent="0.2">
      <c r="X1140" s="21">
        <v>35862</v>
      </c>
      <c r="Y1140" s="91">
        <v>1030</v>
      </c>
    </row>
    <row r="1141" spans="24:25" x14ac:dyDescent="0.2">
      <c r="X1141" s="21">
        <v>35863</v>
      </c>
      <c r="Y1141" s="14">
        <v>981</v>
      </c>
    </row>
    <row r="1142" spans="24:25" x14ac:dyDescent="0.2">
      <c r="X1142" s="21">
        <v>35864</v>
      </c>
      <c r="Y1142" s="14">
        <v>944</v>
      </c>
    </row>
    <row r="1143" spans="24:25" x14ac:dyDescent="0.2">
      <c r="X1143" s="21">
        <v>35865</v>
      </c>
      <c r="Y1143" s="14">
        <v>889</v>
      </c>
    </row>
    <row r="1144" spans="24:25" x14ac:dyDescent="0.2">
      <c r="X1144" s="21">
        <v>35866</v>
      </c>
      <c r="Y1144" s="14">
        <v>899</v>
      </c>
    </row>
    <row r="1145" spans="24:25" x14ac:dyDescent="0.2">
      <c r="X1145" s="21">
        <v>35867</v>
      </c>
      <c r="Y1145" s="14">
        <v>930</v>
      </c>
    </row>
    <row r="1146" spans="24:25" x14ac:dyDescent="0.2">
      <c r="X1146" s="21">
        <v>35868</v>
      </c>
      <c r="Y1146" s="14">
        <v>943</v>
      </c>
    </row>
    <row r="1147" spans="24:25" x14ac:dyDescent="0.2">
      <c r="X1147" s="21">
        <v>35869</v>
      </c>
      <c r="Y1147" s="14">
        <v>992</v>
      </c>
    </row>
    <row r="1148" spans="24:25" x14ac:dyDescent="0.2">
      <c r="X1148" s="21">
        <v>35870</v>
      </c>
      <c r="Y1148" s="91">
        <v>1040</v>
      </c>
    </row>
    <row r="1149" spans="24:25" x14ac:dyDescent="0.2">
      <c r="X1149" s="21">
        <v>35871</v>
      </c>
      <c r="Y1149" s="91">
        <v>1140</v>
      </c>
    </row>
    <row r="1150" spans="24:25" x14ac:dyDescent="0.2">
      <c r="X1150" s="21">
        <v>35872</v>
      </c>
      <c r="Y1150" s="91">
        <v>1190</v>
      </c>
    </row>
    <row r="1151" spans="24:25" x14ac:dyDescent="0.2">
      <c r="X1151" s="21">
        <v>35873</v>
      </c>
      <c r="Y1151" s="91">
        <v>1330</v>
      </c>
    </row>
    <row r="1152" spans="24:25" x14ac:dyDescent="0.2">
      <c r="X1152" s="21">
        <v>35874</v>
      </c>
      <c r="Y1152" s="91">
        <v>1150</v>
      </c>
    </row>
    <row r="1153" spans="24:25" x14ac:dyDescent="0.2">
      <c r="X1153" s="21">
        <v>35875</v>
      </c>
      <c r="Y1153" s="91">
        <v>1050</v>
      </c>
    </row>
    <row r="1154" spans="24:25" x14ac:dyDescent="0.2">
      <c r="X1154" s="21">
        <v>35876</v>
      </c>
      <c r="Y1154" s="91">
        <v>1040</v>
      </c>
    </row>
    <row r="1155" spans="24:25" x14ac:dyDescent="0.2">
      <c r="X1155" s="21">
        <v>35877</v>
      </c>
      <c r="Y1155" s="91">
        <v>1080</v>
      </c>
    </row>
    <row r="1156" spans="24:25" x14ac:dyDescent="0.2">
      <c r="X1156" s="21">
        <v>35878</v>
      </c>
      <c r="Y1156" s="91">
        <v>1190</v>
      </c>
    </row>
    <row r="1157" spans="24:25" x14ac:dyDescent="0.2">
      <c r="X1157" s="21">
        <v>35879</v>
      </c>
      <c r="Y1157" s="91">
        <v>1370</v>
      </c>
    </row>
    <row r="1158" spans="24:25" x14ac:dyDescent="0.2">
      <c r="X1158" s="21">
        <v>35880</v>
      </c>
      <c r="Y1158" s="91">
        <v>1720</v>
      </c>
    </row>
    <row r="1159" spans="24:25" x14ac:dyDescent="0.2">
      <c r="X1159" s="21">
        <v>35881</v>
      </c>
      <c r="Y1159" s="91">
        <v>2180</v>
      </c>
    </row>
    <row r="1160" spans="24:25" x14ac:dyDescent="0.2">
      <c r="X1160" s="21">
        <v>35882</v>
      </c>
      <c r="Y1160" s="91">
        <v>2260</v>
      </c>
    </row>
    <row r="1161" spans="24:25" x14ac:dyDescent="0.2">
      <c r="X1161" s="21">
        <v>35883</v>
      </c>
      <c r="Y1161" s="91">
        <v>2140</v>
      </c>
    </row>
    <row r="1162" spans="24:25" x14ac:dyDescent="0.2">
      <c r="X1162" s="21">
        <v>35884</v>
      </c>
      <c r="Y1162" s="91">
        <v>2020</v>
      </c>
    </row>
    <row r="1163" spans="24:25" x14ac:dyDescent="0.2">
      <c r="X1163" s="21">
        <v>35885</v>
      </c>
      <c r="Y1163" s="91">
        <v>1780</v>
      </c>
    </row>
    <row r="1164" spans="24:25" x14ac:dyDescent="0.2">
      <c r="X1164" s="21">
        <v>35886</v>
      </c>
      <c r="Y1164" s="91">
        <v>1630</v>
      </c>
    </row>
    <row r="1165" spans="24:25" x14ac:dyDescent="0.2">
      <c r="X1165" s="21">
        <v>35887</v>
      </c>
      <c r="Y1165" s="91">
        <v>1670</v>
      </c>
    </row>
    <row r="1166" spans="24:25" x14ac:dyDescent="0.2">
      <c r="X1166" s="21">
        <v>35888</v>
      </c>
      <c r="Y1166" s="91">
        <v>1650</v>
      </c>
    </row>
    <row r="1167" spans="24:25" x14ac:dyDescent="0.2">
      <c r="X1167" s="21">
        <v>35889</v>
      </c>
      <c r="Y1167" s="91">
        <v>1610</v>
      </c>
    </row>
    <row r="1168" spans="24:25" x14ac:dyDescent="0.2">
      <c r="X1168" s="21">
        <v>35890</v>
      </c>
      <c r="Y1168" s="91">
        <v>1620</v>
      </c>
    </row>
    <row r="1169" spans="24:25" x14ac:dyDescent="0.2">
      <c r="X1169" s="21">
        <v>35891</v>
      </c>
      <c r="Y1169" s="91">
        <v>1590</v>
      </c>
    </row>
    <row r="1170" spans="24:25" x14ac:dyDescent="0.2">
      <c r="X1170" s="21">
        <v>35892</v>
      </c>
      <c r="Y1170" s="91">
        <v>1650</v>
      </c>
    </row>
    <row r="1171" spans="24:25" x14ac:dyDescent="0.2">
      <c r="X1171" s="21">
        <v>35893</v>
      </c>
      <c r="Y1171" s="91">
        <v>1700</v>
      </c>
    </row>
    <row r="1172" spans="24:25" x14ac:dyDescent="0.2">
      <c r="X1172" s="21">
        <v>35894</v>
      </c>
      <c r="Y1172" s="91">
        <v>1660</v>
      </c>
    </row>
    <row r="1173" spans="24:25" x14ac:dyDescent="0.2">
      <c r="X1173" s="21">
        <v>35895</v>
      </c>
      <c r="Y1173" s="91">
        <v>1450</v>
      </c>
    </row>
    <row r="1174" spans="24:25" x14ac:dyDescent="0.2">
      <c r="X1174" s="21">
        <v>35896</v>
      </c>
      <c r="Y1174" s="91">
        <v>1340</v>
      </c>
    </row>
    <row r="1175" spans="24:25" x14ac:dyDescent="0.2">
      <c r="X1175" s="21">
        <v>35897</v>
      </c>
      <c r="Y1175" s="91">
        <v>1320</v>
      </c>
    </row>
    <row r="1176" spans="24:25" x14ac:dyDescent="0.2">
      <c r="X1176" s="21">
        <v>35898</v>
      </c>
      <c r="Y1176" s="91">
        <v>1580</v>
      </c>
    </row>
    <row r="1177" spans="24:25" x14ac:dyDescent="0.2">
      <c r="X1177" s="21">
        <v>35899</v>
      </c>
      <c r="Y1177" s="91">
        <v>1740</v>
      </c>
    </row>
    <row r="1178" spans="24:25" x14ac:dyDescent="0.2">
      <c r="X1178" s="21">
        <v>35900</v>
      </c>
      <c r="Y1178" s="91">
        <v>1690</v>
      </c>
    </row>
    <row r="1179" spans="24:25" x14ac:dyDescent="0.2">
      <c r="X1179" s="21">
        <v>35901</v>
      </c>
      <c r="Y1179" s="91">
        <v>1490</v>
      </c>
    </row>
    <row r="1180" spans="24:25" x14ac:dyDescent="0.2">
      <c r="X1180" s="21">
        <v>35902</v>
      </c>
      <c r="Y1180" s="91">
        <v>1470</v>
      </c>
    </row>
    <row r="1181" spans="24:25" x14ac:dyDescent="0.2">
      <c r="X1181" s="21">
        <v>35903</v>
      </c>
      <c r="Y1181" s="91">
        <v>1380</v>
      </c>
    </row>
    <row r="1182" spans="24:25" x14ac:dyDescent="0.2">
      <c r="X1182" s="21">
        <v>35904</v>
      </c>
      <c r="Y1182" s="91">
        <v>1360</v>
      </c>
    </row>
    <row r="1183" spans="24:25" x14ac:dyDescent="0.2">
      <c r="X1183" s="21">
        <v>35905</v>
      </c>
      <c r="Y1183" s="91">
        <v>1300</v>
      </c>
    </row>
    <row r="1184" spans="24:25" x14ac:dyDescent="0.2">
      <c r="X1184" s="21">
        <v>35906</v>
      </c>
      <c r="Y1184" s="91">
        <v>1250</v>
      </c>
    </row>
    <row r="1185" spans="24:25" x14ac:dyDescent="0.2">
      <c r="X1185" s="21">
        <v>35907</v>
      </c>
      <c r="Y1185" s="91">
        <v>1170</v>
      </c>
    </row>
    <row r="1186" spans="24:25" x14ac:dyDescent="0.2">
      <c r="X1186" s="21">
        <v>35908</v>
      </c>
      <c r="Y1186" s="91">
        <v>1150</v>
      </c>
    </row>
    <row r="1187" spans="24:25" x14ac:dyDescent="0.2">
      <c r="X1187" s="21">
        <v>35909</v>
      </c>
      <c r="Y1187" s="91">
        <v>1560</v>
      </c>
    </row>
    <row r="1188" spans="24:25" x14ac:dyDescent="0.2">
      <c r="X1188" s="21">
        <v>35910</v>
      </c>
      <c r="Y1188" s="91">
        <v>2820</v>
      </c>
    </row>
    <row r="1189" spans="24:25" x14ac:dyDescent="0.2">
      <c r="X1189" s="21">
        <v>35911</v>
      </c>
      <c r="Y1189" s="91">
        <v>3430</v>
      </c>
    </row>
    <row r="1190" spans="24:25" x14ac:dyDescent="0.2">
      <c r="X1190" s="21">
        <v>35912</v>
      </c>
      <c r="Y1190" s="91">
        <v>3490</v>
      </c>
    </row>
    <row r="1191" spans="24:25" x14ac:dyDescent="0.2">
      <c r="X1191" s="21">
        <v>35913</v>
      </c>
      <c r="Y1191" s="91">
        <v>3620</v>
      </c>
    </row>
    <row r="1192" spans="24:25" x14ac:dyDescent="0.2">
      <c r="X1192" s="21">
        <v>35914</v>
      </c>
      <c r="Y1192" s="91">
        <v>3840</v>
      </c>
    </row>
    <row r="1193" spans="24:25" x14ac:dyDescent="0.2">
      <c r="X1193" s="21">
        <v>35915</v>
      </c>
      <c r="Y1193" s="91">
        <v>4060</v>
      </c>
    </row>
    <row r="1194" spans="24:25" x14ac:dyDescent="0.2">
      <c r="X1194" s="21">
        <v>35916</v>
      </c>
      <c r="Y1194" s="91">
        <v>4480</v>
      </c>
    </row>
    <row r="1195" spans="24:25" x14ac:dyDescent="0.2">
      <c r="X1195" s="21">
        <v>35917</v>
      </c>
      <c r="Y1195" s="91">
        <v>4630</v>
      </c>
    </row>
    <row r="1196" spans="24:25" x14ac:dyDescent="0.2">
      <c r="X1196" s="21">
        <v>35918</v>
      </c>
      <c r="Y1196" s="91">
        <v>4790</v>
      </c>
    </row>
    <row r="1197" spans="24:25" x14ac:dyDescent="0.2">
      <c r="X1197" s="21">
        <v>35919</v>
      </c>
      <c r="Y1197" s="91">
        <v>5160</v>
      </c>
    </row>
    <row r="1198" spans="24:25" x14ac:dyDescent="0.2">
      <c r="X1198" s="21">
        <v>35920</v>
      </c>
      <c r="Y1198" s="91">
        <v>5400</v>
      </c>
    </row>
    <row r="1199" spans="24:25" x14ac:dyDescent="0.2">
      <c r="X1199" s="21">
        <v>35921</v>
      </c>
      <c r="Y1199" s="91">
        <v>5340</v>
      </c>
    </row>
    <row r="1200" spans="24:25" x14ac:dyDescent="0.2">
      <c r="X1200" s="21">
        <v>35922</v>
      </c>
      <c r="Y1200" s="91">
        <v>5000</v>
      </c>
    </row>
    <row r="1201" spans="24:25" x14ac:dyDescent="0.2">
      <c r="X1201" s="21">
        <v>35923</v>
      </c>
      <c r="Y1201" s="91">
        <v>4820</v>
      </c>
    </row>
    <row r="1202" spans="24:25" x14ac:dyDescent="0.2">
      <c r="X1202" s="21">
        <v>35924</v>
      </c>
      <c r="Y1202" s="91">
        <v>4680</v>
      </c>
    </row>
    <row r="1203" spans="24:25" x14ac:dyDescent="0.2">
      <c r="X1203" s="21">
        <v>35925</v>
      </c>
      <c r="Y1203" s="91">
        <v>4560</v>
      </c>
    </row>
    <row r="1204" spans="24:25" x14ac:dyDescent="0.2">
      <c r="X1204" s="21">
        <v>35926</v>
      </c>
      <c r="Y1204" s="91">
        <v>4620</v>
      </c>
    </row>
    <row r="1205" spans="24:25" x14ac:dyDescent="0.2">
      <c r="X1205" s="21">
        <v>35927</v>
      </c>
      <c r="Y1205" s="91">
        <v>5060</v>
      </c>
    </row>
    <row r="1206" spans="24:25" x14ac:dyDescent="0.2">
      <c r="X1206" s="21">
        <v>35928</v>
      </c>
      <c r="Y1206" s="91">
        <v>5260</v>
      </c>
    </row>
    <row r="1207" spans="24:25" x14ac:dyDescent="0.2">
      <c r="X1207" s="21">
        <v>35929</v>
      </c>
      <c r="Y1207" s="91">
        <v>5480</v>
      </c>
    </row>
    <row r="1208" spans="24:25" x14ac:dyDescent="0.2">
      <c r="X1208" s="21">
        <v>35930</v>
      </c>
      <c r="Y1208" s="91">
        <v>5660</v>
      </c>
    </row>
    <row r="1209" spans="24:25" x14ac:dyDescent="0.2">
      <c r="X1209" s="21">
        <v>35931</v>
      </c>
      <c r="Y1209" s="91">
        <v>5400</v>
      </c>
    </row>
    <row r="1210" spans="24:25" x14ac:dyDescent="0.2">
      <c r="X1210" s="21">
        <v>35932</v>
      </c>
      <c r="Y1210" s="91">
        <v>5190</v>
      </c>
    </row>
    <row r="1211" spans="24:25" x14ac:dyDescent="0.2">
      <c r="X1211" s="21">
        <v>35933</v>
      </c>
      <c r="Y1211" s="91">
        <v>5240</v>
      </c>
    </row>
    <row r="1212" spans="24:25" x14ac:dyDescent="0.2">
      <c r="X1212" s="21">
        <v>35934</v>
      </c>
      <c r="Y1212" s="91">
        <v>5730</v>
      </c>
    </row>
    <row r="1213" spans="24:25" x14ac:dyDescent="0.2">
      <c r="X1213" s="21">
        <v>35935</v>
      </c>
      <c r="Y1213" s="91">
        <v>6140</v>
      </c>
    </row>
    <row r="1214" spans="24:25" x14ac:dyDescent="0.2">
      <c r="X1214" s="21">
        <v>35936</v>
      </c>
      <c r="Y1214" s="91">
        <v>6320</v>
      </c>
    </row>
    <row r="1215" spans="24:25" x14ac:dyDescent="0.2">
      <c r="X1215" s="21">
        <v>35937</v>
      </c>
      <c r="Y1215" s="91">
        <v>7060</v>
      </c>
    </row>
    <row r="1216" spans="24:25" x14ac:dyDescent="0.2">
      <c r="X1216" s="21">
        <v>35938</v>
      </c>
      <c r="Y1216" s="91">
        <v>7420</v>
      </c>
    </row>
    <row r="1217" spans="24:25" x14ac:dyDescent="0.2">
      <c r="X1217" s="21">
        <v>35939</v>
      </c>
      <c r="Y1217" s="91">
        <v>6920</v>
      </c>
    </row>
    <row r="1218" spans="24:25" x14ac:dyDescent="0.2">
      <c r="X1218" s="21">
        <v>35940</v>
      </c>
      <c r="Y1218" s="91">
        <v>6890</v>
      </c>
    </row>
    <row r="1219" spans="24:25" x14ac:dyDescent="0.2">
      <c r="X1219" s="21">
        <v>35941</v>
      </c>
      <c r="Y1219" s="91">
        <v>6720</v>
      </c>
    </row>
    <row r="1220" spans="24:25" x14ac:dyDescent="0.2">
      <c r="X1220" s="21">
        <v>35942</v>
      </c>
      <c r="Y1220" s="91">
        <v>6760</v>
      </c>
    </row>
    <row r="1221" spans="24:25" x14ac:dyDescent="0.2">
      <c r="X1221" s="21">
        <v>35943</v>
      </c>
      <c r="Y1221" s="91">
        <v>7040</v>
      </c>
    </row>
    <row r="1222" spans="24:25" x14ac:dyDescent="0.2">
      <c r="X1222" s="21">
        <v>35944</v>
      </c>
      <c r="Y1222" s="91">
        <v>7430</v>
      </c>
    </row>
    <row r="1223" spans="24:25" x14ac:dyDescent="0.2">
      <c r="X1223" s="21">
        <v>35945</v>
      </c>
      <c r="Y1223" s="91">
        <v>7740</v>
      </c>
    </row>
    <row r="1224" spans="24:25" x14ac:dyDescent="0.2">
      <c r="X1224" s="21">
        <v>35946</v>
      </c>
      <c r="Y1224" s="91">
        <v>7810</v>
      </c>
    </row>
    <row r="1225" spans="24:25" x14ac:dyDescent="0.2">
      <c r="X1225" s="21">
        <v>35947</v>
      </c>
      <c r="Y1225" s="91">
        <v>7660</v>
      </c>
    </row>
    <row r="1226" spans="24:25" x14ac:dyDescent="0.2">
      <c r="X1226" s="21">
        <v>35948</v>
      </c>
      <c r="Y1226" s="91">
        <v>7700</v>
      </c>
    </row>
    <row r="1227" spans="24:25" x14ac:dyDescent="0.2">
      <c r="X1227" s="21">
        <v>35949</v>
      </c>
      <c r="Y1227" s="91">
        <v>8160</v>
      </c>
    </row>
    <row r="1228" spans="24:25" x14ac:dyDescent="0.2">
      <c r="X1228" s="21">
        <v>35950</v>
      </c>
      <c r="Y1228" s="91">
        <v>8580</v>
      </c>
    </row>
    <row r="1229" spans="24:25" x14ac:dyDescent="0.2">
      <c r="X1229" s="21">
        <v>35951</v>
      </c>
      <c r="Y1229" s="91">
        <v>7950</v>
      </c>
    </row>
    <row r="1230" spans="24:25" x14ac:dyDescent="0.2">
      <c r="X1230" s="21">
        <v>35952</v>
      </c>
      <c r="Y1230" s="91">
        <v>7100</v>
      </c>
    </row>
    <row r="1231" spans="24:25" x14ac:dyDescent="0.2">
      <c r="X1231" s="21">
        <v>35953</v>
      </c>
      <c r="Y1231" s="91">
        <v>6640</v>
      </c>
    </row>
    <row r="1232" spans="24:25" x14ac:dyDescent="0.2">
      <c r="X1232" s="21">
        <v>35954</v>
      </c>
      <c r="Y1232" s="91">
        <v>6560</v>
      </c>
    </row>
    <row r="1233" spans="24:25" x14ac:dyDescent="0.2">
      <c r="X1233" s="21">
        <v>35955</v>
      </c>
      <c r="Y1233" s="91">
        <v>6450</v>
      </c>
    </row>
    <row r="1234" spans="24:25" x14ac:dyDescent="0.2">
      <c r="X1234" s="21">
        <v>35956</v>
      </c>
      <c r="Y1234" s="91">
        <v>6330</v>
      </c>
    </row>
    <row r="1235" spans="24:25" x14ac:dyDescent="0.2">
      <c r="X1235" s="21">
        <v>35957</v>
      </c>
      <c r="Y1235" s="91">
        <v>5860</v>
      </c>
    </row>
    <row r="1236" spans="24:25" x14ac:dyDescent="0.2">
      <c r="X1236" s="21">
        <v>35958</v>
      </c>
      <c r="Y1236" s="91">
        <v>4840</v>
      </c>
    </row>
    <row r="1237" spans="24:25" x14ac:dyDescent="0.2">
      <c r="X1237" s="21">
        <v>35959</v>
      </c>
      <c r="Y1237" s="91">
        <v>4310</v>
      </c>
    </row>
    <row r="1238" spans="24:25" x14ac:dyDescent="0.2">
      <c r="X1238" s="21">
        <v>35960</v>
      </c>
      <c r="Y1238" s="91">
        <v>4460</v>
      </c>
    </row>
    <row r="1239" spans="24:25" x14ac:dyDescent="0.2">
      <c r="X1239" s="21">
        <v>35961</v>
      </c>
      <c r="Y1239" s="91">
        <v>4530</v>
      </c>
    </row>
    <row r="1240" spans="24:25" x14ac:dyDescent="0.2">
      <c r="X1240" s="21">
        <v>35962</v>
      </c>
      <c r="Y1240" s="91">
        <v>3890</v>
      </c>
    </row>
    <row r="1241" spans="24:25" x14ac:dyDescent="0.2">
      <c r="X1241" s="21">
        <v>35963</v>
      </c>
      <c r="Y1241" s="91">
        <v>3420</v>
      </c>
    </row>
    <row r="1242" spans="24:25" x14ac:dyDescent="0.2">
      <c r="X1242" s="21">
        <v>35964</v>
      </c>
      <c r="Y1242" s="91">
        <v>2840</v>
      </c>
    </row>
    <row r="1243" spans="24:25" x14ac:dyDescent="0.2">
      <c r="X1243" s="21">
        <v>35965</v>
      </c>
      <c r="Y1243" s="91">
        <v>2270</v>
      </c>
    </row>
    <row r="1244" spans="24:25" x14ac:dyDescent="0.2">
      <c r="X1244" s="21">
        <v>35966</v>
      </c>
      <c r="Y1244" s="91">
        <v>2110</v>
      </c>
    </row>
    <row r="1245" spans="24:25" x14ac:dyDescent="0.2">
      <c r="X1245" s="21">
        <v>35967</v>
      </c>
      <c r="Y1245" s="91">
        <v>2430</v>
      </c>
    </row>
    <row r="1246" spans="24:25" x14ac:dyDescent="0.2">
      <c r="X1246" s="21">
        <v>35968</v>
      </c>
      <c r="Y1246" s="91">
        <v>2510</v>
      </c>
    </row>
    <row r="1247" spans="24:25" x14ac:dyDescent="0.2">
      <c r="X1247" s="21">
        <v>35969</v>
      </c>
      <c r="Y1247" s="91">
        <v>2620</v>
      </c>
    </row>
    <row r="1248" spans="24:25" x14ac:dyDescent="0.2">
      <c r="X1248" s="21">
        <v>35970</v>
      </c>
      <c r="Y1248" s="91">
        <v>2650</v>
      </c>
    </row>
    <row r="1249" spans="24:25" x14ac:dyDescent="0.2">
      <c r="X1249" s="21">
        <v>35971</v>
      </c>
      <c r="Y1249" s="91">
        <v>2570</v>
      </c>
    </row>
    <row r="1250" spans="24:25" x14ac:dyDescent="0.2">
      <c r="X1250" s="21">
        <v>35972</v>
      </c>
      <c r="Y1250" s="91">
        <v>2390</v>
      </c>
    </row>
    <row r="1251" spans="24:25" x14ac:dyDescent="0.2">
      <c r="X1251" s="21">
        <v>35973</v>
      </c>
      <c r="Y1251" s="91">
        <v>2320</v>
      </c>
    </row>
    <row r="1252" spans="24:25" x14ac:dyDescent="0.2">
      <c r="X1252" s="21">
        <v>35974</v>
      </c>
      <c r="Y1252" s="91">
        <v>2370</v>
      </c>
    </row>
    <row r="1253" spans="24:25" x14ac:dyDescent="0.2">
      <c r="X1253" s="21">
        <v>35975</v>
      </c>
      <c r="Y1253" s="91">
        <v>2400</v>
      </c>
    </row>
    <row r="1254" spans="24:25" x14ac:dyDescent="0.2">
      <c r="X1254" s="21">
        <v>35976</v>
      </c>
      <c r="Y1254" s="91">
        <v>2330</v>
      </c>
    </row>
    <row r="1255" spans="24:25" x14ac:dyDescent="0.2">
      <c r="X1255" s="21">
        <v>35977</v>
      </c>
      <c r="Y1255" s="91">
        <v>2410</v>
      </c>
    </row>
    <row r="1256" spans="24:25" x14ac:dyDescent="0.2">
      <c r="X1256" s="21">
        <v>35978</v>
      </c>
      <c r="Y1256" s="91">
        <v>2130</v>
      </c>
    </row>
    <row r="1257" spans="24:25" x14ac:dyDescent="0.2">
      <c r="X1257" s="21">
        <v>35979</v>
      </c>
      <c r="Y1257" s="91">
        <v>2140</v>
      </c>
    </row>
    <row r="1258" spans="24:25" x14ac:dyDescent="0.2">
      <c r="X1258" s="21">
        <v>35980</v>
      </c>
      <c r="Y1258" s="91">
        <v>2010</v>
      </c>
    </row>
    <row r="1259" spans="24:25" x14ac:dyDescent="0.2">
      <c r="X1259" s="21">
        <v>35981</v>
      </c>
      <c r="Y1259" s="91">
        <v>2110</v>
      </c>
    </row>
    <row r="1260" spans="24:25" x14ac:dyDescent="0.2">
      <c r="X1260" s="21">
        <v>35982</v>
      </c>
      <c r="Y1260" s="91">
        <v>2230</v>
      </c>
    </row>
    <row r="1261" spans="24:25" x14ac:dyDescent="0.2">
      <c r="X1261" s="21">
        <v>35983</v>
      </c>
      <c r="Y1261" s="91">
        <v>1930</v>
      </c>
    </row>
    <row r="1262" spans="24:25" x14ac:dyDescent="0.2">
      <c r="X1262" s="21">
        <v>35984</v>
      </c>
      <c r="Y1262" s="91">
        <v>2160</v>
      </c>
    </row>
    <row r="1263" spans="24:25" x14ac:dyDescent="0.2">
      <c r="X1263" s="21">
        <v>35985</v>
      </c>
      <c r="Y1263" s="91">
        <v>2730</v>
      </c>
    </row>
    <row r="1264" spans="24:25" x14ac:dyDescent="0.2">
      <c r="X1264" s="21">
        <v>35986</v>
      </c>
      <c r="Y1264" s="91">
        <v>2890</v>
      </c>
    </row>
    <row r="1265" spans="24:25" x14ac:dyDescent="0.2">
      <c r="X1265" s="21">
        <v>35987</v>
      </c>
      <c r="Y1265" s="91">
        <v>2760</v>
      </c>
    </row>
    <row r="1266" spans="24:25" x14ac:dyDescent="0.2">
      <c r="X1266" s="21">
        <v>35988</v>
      </c>
      <c r="Y1266" s="91">
        <v>2620</v>
      </c>
    </row>
    <row r="1267" spans="24:25" x14ac:dyDescent="0.2">
      <c r="X1267" s="21">
        <v>35989</v>
      </c>
      <c r="Y1267" s="91">
        <v>2230</v>
      </c>
    </row>
    <row r="1268" spans="24:25" x14ac:dyDescent="0.2">
      <c r="X1268" s="21">
        <v>35990</v>
      </c>
      <c r="Y1268" s="91">
        <v>1890</v>
      </c>
    </row>
    <row r="1269" spans="24:25" x14ac:dyDescent="0.2">
      <c r="X1269" s="21">
        <v>35991</v>
      </c>
      <c r="Y1269" s="91">
        <v>1610</v>
      </c>
    </row>
    <row r="1270" spans="24:25" x14ac:dyDescent="0.2">
      <c r="X1270" s="21">
        <v>35992</v>
      </c>
      <c r="Y1270" s="91">
        <v>1180</v>
      </c>
    </row>
    <row r="1271" spans="24:25" x14ac:dyDescent="0.2">
      <c r="X1271" s="21">
        <v>35993</v>
      </c>
      <c r="Y1271" s="91">
        <v>1120</v>
      </c>
    </row>
    <row r="1272" spans="24:25" x14ac:dyDescent="0.2">
      <c r="X1272" s="21">
        <v>35994</v>
      </c>
      <c r="Y1272" s="91">
        <v>1000</v>
      </c>
    </row>
    <row r="1273" spans="24:25" x14ac:dyDescent="0.2">
      <c r="X1273" s="21">
        <v>35995</v>
      </c>
      <c r="Y1273" s="14">
        <v>920</v>
      </c>
    </row>
    <row r="1274" spans="24:25" x14ac:dyDescent="0.2">
      <c r="X1274" s="21">
        <v>35996</v>
      </c>
      <c r="Y1274" s="14">
        <v>875</v>
      </c>
    </row>
    <row r="1275" spans="24:25" x14ac:dyDescent="0.2">
      <c r="X1275" s="21">
        <v>35997</v>
      </c>
      <c r="Y1275" s="14">
        <v>850</v>
      </c>
    </row>
    <row r="1276" spans="24:25" x14ac:dyDescent="0.2">
      <c r="X1276" s="21">
        <v>35998</v>
      </c>
      <c r="Y1276" s="14">
        <v>750</v>
      </c>
    </row>
    <row r="1277" spans="24:25" x14ac:dyDescent="0.2">
      <c r="X1277" s="21">
        <v>35999</v>
      </c>
      <c r="Y1277" s="14">
        <v>703</v>
      </c>
    </row>
    <row r="1278" spans="24:25" x14ac:dyDescent="0.2">
      <c r="X1278" s="21">
        <v>36000</v>
      </c>
      <c r="Y1278" s="14">
        <v>757</v>
      </c>
    </row>
    <row r="1279" spans="24:25" x14ac:dyDescent="0.2">
      <c r="X1279" s="21">
        <v>36001</v>
      </c>
      <c r="Y1279" s="91">
        <v>1110</v>
      </c>
    </row>
    <row r="1280" spans="24:25" x14ac:dyDescent="0.2">
      <c r="X1280" s="21">
        <v>36002</v>
      </c>
      <c r="Y1280" s="91">
        <v>1330</v>
      </c>
    </row>
    <row r="1281" spans="24:25" x14ac:dyDescent="0.2">
      <c r="X1281" s="21">
        <v>36003</v>
      </c>
      <c r="Y1281" s="91">
        <v>2110</v>
      </c>
    </row>
    <row r="1282" spans="24:25" x14ac:dyDescent="0.2">
      <c r="X1282" s="21">
        <v>36004</v>
      </c>
      <c r="Y1282" s="91">
        <v>2700</v>
      </c>
    </row>
    <row r="1283" spans="24:25" x14ac:dyDescent="0.2">
      <c r="X1283" s="21">
        <v>36005</v>
      </c>
      <c r="Y1283" s="91">
        <v>2710</v>
      </c>
    </row>
    <row r="1284" spans="24:25" x14ac:dyDescent="0.2">
      <c r="X1284" s="21">
        <v>36006</v>
      </c>
      <c r="Y1284" s="91">
        <v>2160</v>
      </c>
    </row>
    <row r="1285" spans="24:25" x14ac:dyDescent="0.2">
      <c r="X1285" s="21">
        <v>36007</v>
      </c>
      <c r="Y1285" s="91">
        <v>1740</v>
      </c>
    </row>
    <row r="1286" spans="24:25" x14ac:dyDescent="0.2">
      <c r="X1286" s="21">
        <v>36008</v>
      </c>
      <c r="Y1286" s="91">
        <v>1530</v>
      </c>
    </row>
    <row r="1287" spans="24:25" x14ac:dyDescent="0.2">
      <c r="X1287" s="21">
        <v>36009</v>
      </c>
      <c r="Y1287" s="91">
        <v>1480</v>
      </c>
    </row>
    <row r="1288" spans="24:25" x14ac:dyDescent="0.2">
      <c r="X1288" s="21">
        <v>36010</v>
      </c>
      <c r="Y1288" s="91">
        <v>1450</v>
      </c>
    </row>
    <row r="1289" spans="24:25" x14ac:dyDescent="0.2">
      <c r="X1289" s="21">
        <v>36011</v>
      </c>
      <c r="Y1289" s="91">
        <v>1410</v>
      </c>
    </row>
    <row r="1290" spans="24:25" x14ac:dyDescent="0.2">
      <c r="X1290" s="21">
        <v>36012</v>
      </c>
      <c r="Y1290" s="91">
        <v>1360</v>
      </c>
    </row>
    <row r="1291" spans="24:25" x14ac:dyDescent="0.2">
      <c r="X1291" s="21">
        <v>36013</v>
      </c>
      <c r="Y1291" s="91">
        <v>1310</v>
      </c>
    </row>
    <row r="1292" spans="24:25" x14ac:dyDescent="0.2">
      <c r="X1292" s="21">
        <v>36014</v>
      </c>
      <c r="Y1292" s="91">
        <v>1270</v>
      </c>
    </row>
    <row r="1293" spans="24:25" x14ac:dyDescent="0.2">
      <c r="X1293" s="21">
        <v>36015</v>
      </c>
      <c r="Y1293" s="14">
        <v>983</v>
      </c>
    </row>
    <row r="1294" spans="24:25" x14ac:dyDescent="0.2">
      <c r="X1294" s="21">
        <v>36016</v>
      </c>
      <c r="Y1294" s="14">
        <v>800</v>
      </c>
    </row>
    <row r="1295" spans="24:25" x14ac:dyDescent="0.2">
      <c r="X1295" s="21">
        <v>36017</v>
      </c>
      <c r="Y1295" s="14">
        <v>680</v>
      </c>
    </row>
    <row r="1296" spans="24:25" x14ac:dyDescent="0.2">
      <c r="X1296" s="21">
        <v>36018</v>
      </c>
      <c r="Y1296" s="14">
        <v>609</v>
      </c>
    </row>
    <row r="1297" spans="24:25" x14ac:dyDescent="0.2">
      <c r="X1297" s="21">
        <v>36019</v>
      </c>
      <c r="Y1297" s="14">
        <v>494</v>
      </c>
    </row>
    <row r="1298" spans="24:25" x14ac:dyDescent="0.2">
      <c r="X1298" s="21">
        <v>36020</v>
      </c>
      <c r="Y1298" s="14">
        <v>466</v>
      </c>
    </row>
    <row r="1299" spans="24:25" x14ac:dyDescent="0.2">
      <c r="X1299" s="21">
        <v>36021</v>
      </c>
      <c r="Y1299" s="14">
        <v>458</v>
      </c>
    </row>
    <row r="1300" spans="24:25" x14ac:dyDescent="0.2">
      <c r="X1300" s="21">
        <v>36022</v>
      </c>
      <c r="Y1300" s="14">
        <v>525</v>
      </c>
    </row>
    <row r="1301" spans="24:25" x14ac:dyDescent="0.2">
      <c r="X1301" s="21">
        <v>36023</v>
      </c>
      <c r="Y1301" s="14">
        <v>583</v>
      </c>
    </row>
    <row r="1302" spans="24:25" x14ac:dyDescent="0.2">
      <c r="X1302" s="21">
        <v>36024</v>
      </c>
      <c r="Y1302" s="14">
        <v>539</v>
      </c>
    </row>
    <row r="1303" spans="24:25" x14ac:dyDescent="0.2">
      <c r="X1303" s="21">
        <v>36025</v>
      </c>
      <c r="Y1303" s="14">
        <v>466</v>
      </c>
    </row>
    <row r="1304" spans="24:25" x14ac:dyDescent="0.2">
      <c r="X1304" s="21">
        <v>36026</v>
      </c>
      <c r="Y1304" s="14">
        <v>407</v>
      </c>
    </row>
    <row r="1305" spans="24:25" x14ac:dyDescent="0.2">
      <c r="X1305" s="21">
        <v>36027</v>
      </c>
      <c r="Y1305" s="14">
        <v>345</v>
      </c>
    </row>
    <row r="1306" spans="24:25" x14ac:dyDescent="0.2">
      <c r="X1306" s="21">
        <v>36028</v>
      </c>
      <c r="Y1306" s="14">
        <v>484</v>
      </c>
    </row>
    <row r="1307" spans="24:25" x14ac:dyDescent="0.2">
      <c r="X1307" s="21">
        <v>36029</v>
      </c>
      <c r="Y1307" s="91">
        <v>2000</v>
      </c>
    </row>
    <row r="1308" spans="24:25" x14ac:dyDescent="0.2">
      <c r="X1308" s="21">
        <v>36030</v>
      </c>
      <c r="Y1308" s="91">
        <v>5200</v>
      </c>
    </row>
    <row r="1309" spans="24:25" x14ac:dyDescent="0.2">
      <c r="X1309" s="21">
        <v>36031</v>
      </c>
      <c r="Y1309" s="91">
        <v>3000</v>
      </c>
    </row>
    <row r="1310" spans="24:25" x14ac:dyDescent="0.2">
      <c r="X1310" s="21">
        <v>36032</v>
      </c>
      <c r="Y1310" s="91">
        <v>1600</v>
      </c>
    </row>
    <row r="1311" spans="24:25" x14ac:dyDescent="0.2">
      <c r="X1311" s="21">
        <v>36033</v>
      </c>
      <c r="Y1311" s="14">
        <v>872</v>
      </c>
    </row>
    <row r="1312" spans="24:25" x14ac:dyDescent="0.2">
      <c r="X1312" s="21">
        <v>36034</v>
      </c>
      <c r="Y1312" s="14">
        <v>658</v>
      </c>
    </row>
    <row r="1313" spans="24:25" x14ac:dyDescent="0.2">
      <c r="X1313" s="21">
        <v>36035</v>
      </c>
      <c r="Y1313" s="14">
        <v>663</v>
      </c>
    </row>
    <row r="1314" spans="24:25" x14ac:dyDescent="0.2">
      <c r="X1314" s="21">
        <v>36036</v>
      </c>
      <c r="Y1314" s="14">
        <v>611</v>
      </c>
    </row>
    <row r="1315" spans="24:25" x14ac:dyDescent="0.2">
      <c r="X1315" s="21">
        <v>36037</v>
      </c>
      <c r="Y1315" s="14">
        <v>522</v>
      </c>
    </row>
    <row r="1316" spans="24:25" x14ac:dyDescent="0.2">
      <c r="X1316" s="21">
        <v>36038</v>
      </c>
      <c r="Y1316" s="14">
        <v>500</v>
      </c>
    </row>
    <row r="1317" spans="24:25" x14ac:dyDescent="0.2">
      <c r="X1317" s="21">
        <v>36039</v>
      </c>
      <c r="Y1317" s="14">
        <v>499</v>
      </c>
    </row>
    <row r="1318" spans="24:25" x14ac:dyDescent="0.2">
      <c r="X1318" s="21">
        <v>36040</v>
      </c>
      <c r="Y1318" s="14">
        <v>589</v>
      </c>
    </row>
    <row r="1319" spans="24:25" x14ac:dyDescent="0.2">
      <c r="X1319" s="21">
        <v>36041</v>
      </c>
      <c r="Y1319" s="14">
        <v>648</v>
      </c>
    </row>
    <row r="1320" spans="24:25" x14ac:dyDescent="0.2">
      <c r="X1320" s="21">
        <v>36042</v>
      </c>
      <c r="Y1320" s="14">
        <v>765</v>
      </c>
    </row>
    <row r="1321" spans="24:25" x14ac:dyDescent="0.2">
      <c r="X1321" s="21">
        <v>36043</v>
      </c>
      <c r="Y1321" s="14">
        <v>728</v>
      </c>
    </row>
    <row r="1322" spans="24:25" x14ac:dyDescent="0.2">
      <c r="X1322" s="21">
        <v>36044</v>
      </c>
      <c r="Y1322" s="14">
        <v>597</v>
      </c>
    </row>
    <row r="1323" spans="24:25" x14ac:dyDescent="0.2">
      <c r="X1323" s="21">
        <v>36045</v>
      </c>
      <c r="Y1323" s="14">
        <v>560</v>
      </c>
    </row>
    <row r="1324" spans="24:25" x14ac:dyDescent="0.2">
      <c r="X1324" s="21">
        <v>36046</v>
      </c>
      <c r="Y1324" s="14">
        <v>482</v>
      </c>
    </row>
    <row r="1325" spans="24:25" x14ac:dyDescent="0.2">
      <c r="X1325" s="21">
        <v>36047</v>
      </c>
      <c r="Y1325" s="14">
        <v>483</v>
      </c>
    </row>
    <row r="1326" spans="24:25" x14ac:dyDescent="0.2">
      <c r="X1326" s="21">
        <v>36048</v>
      </c>
      <c r="Y1326" s="14">
        <v>484</v>
      </c>
    </row>
    <row r="1327" spans="24:25" x14ac:dyDescent="0.2">
      <c r="X1327" s="21">
        <v>36049</v>
      </c>
      <c r="Y1327" s="14">
        <v>499</v>
      </c>
    </row>
    <row r="1328" spans="24:25" x14ac:dyDescent="0.2">
      <c r="X1328" s="21">
        <v>36050</v>
      </c>
      <c r="Y1328" s="14">
        <v>520</v>
      </c>
    </row>
    <row r="1329" spans="24:25" x14ac:dyDescent="0.2">
      <c r="X1329" s="21">
        <v>36051</v>
      </c>
      <c r="Y1329" s="14">
        <v>656</v>
      </c>
    </row>
    <row r="1330" spans="24:25" x14ac:dyDescent="0.2">
      <c r="X1330" s="21">
        <v>36052</v>
      </c>
      <c r="Y1330" s="14">
        <v>856</v>
      </c>
    </row>
    <row r="1331" spans="24:25" x14ac:dyDescent="0.2">
      <c r="X1331" s="21">
        <v>36053</v>
      </c>
      <c r="Y1331" s="14">
        <v>794</v>
      </c>
    </row>
    <row r="1332" spans="24:25" x14ac:dyDescent="0.2">
      <c r="X1332" s="21">
        <v>36054</v>
      </c>
      <c r="Y1332" s="14">
        <v>601</v>
      </c>
    </row>
    <row r="1333" spans="24:25" x14ac:dyDescent="0.2">
      <c r="X1333" s="21">
        <v>36055</v>
      </c>
      <c r="Y1333" s="14">
        <v>562</v>
      </c>
    </row>
    <row r="1334" spans="24:25" x14ac:dyDescent="0.2">
      <c r="X1334" s="21">
        <v>36056</v>
      </c>
      <c r="Y1334" s="14">
        <v>558</v>
      </c>
    </row>
    <row r="1335" spans="24:25" x14ac:dyDescent="0.2">
      <c r="X1335" s="21">
        <v>36057</v>
      </c>
      <c r="Y1335" s="14">
        <v>566</v>
      </c>
    </row>
    <row r="1336" spans="24:25" x14ac:dyDescent="0.2">
      <c r="X1336" s="21">
        <v>36058</v>
      </c>
      <c r="Y1336" s="14">
        <v>546</v>
      </c>
    </row>
    <row r="1337" spans="24:25" x14ac:dyDescent="0.2">
      <c r="X1337" s="21">
        <v>36059</v>
      </c>
      <c r="Y1337" s="14">
        <v>519</v>
      </c>
    </row>
    <row r="1338" spans="24:25" x14ac:dyDescent="0.2">
      <c r="X1338" s="21">
        <v>36060</v>
      </c>
      <c r="Y1338" s="14">
        <v>496</v>
      </c>
    </row>
    <row r="1339" spans="24:25" x14ac:dyDescent="0.2">
      <c r="X1339" s="21">
        <v>36061</v>
      </c>
      <c r="Y1339" s="14">
        <v>480</v>
      </c>
    </row>
    <row r="1340" spans="24:25" x14ac:dyDescent="0.2">
      <c r="X1340" s="21">
        <v>36062</v>
      </c>
      <c r="Y1340" s="14">
        <v>463</v>
      </c>
    </row>
    <row r="1341" spans="24:25" x14ac:dyDescent="0.2">
      <c r="X1341" s="21">
        <v>36063</v>
      </c>
      <c r="Y1341" s="14">
        <v>458</v>
      </c>
    </row>
    <row r="1342" spans="24:25" x14ac:dyDescent="0.2">
      <c r="X1342" s="21">
        <v>36064</v>
      </c>
      <c r="Y1342" s="14">
        <v>453</v>
      </c>
    </row>
    <row r="1343" spans="24:25" x14ac:dyDescent="0.2">
      <c r="X1343" s="21">
        <v>36065</v>
      </c>
      <c r="Y1343" s="14">
        <v>450</v>
      </c>
    </row>
    <row r="1344" spans="24:25" x14ac:dyDescent="0.2">
      <c r="X1344" s="21">
        <v>36066</v>
      </c>
      <c r="Y1344" s="14">
        <v>450</v>
      </c>
    </row>
    <row r="1345" spans="24:25" x14ac:dyDescent="0.2">
      <c r="X1345" s="21">
        <v>36067</v>
      </c>
      <c r="Y1345" s="14">
        <v>450</v>
      </c>
    </row>
    <row r="1346" spans="24:25" x14ac:dyDescent="0.2">
      <c r="X1346" s="21">
        <v>36068</v>
      </c>
      <c r="Y1346" s="91">
        <v>1000</v>
      </c>
    </row>
    <row r="1347" spans="24:25" x14ac:dyDescent="0.2">
      <c r="X1347" s="21">
        <v>36069</v>
      </c>
      <c r="Y1347" s="91">
        <v>1970</v>
      </c>
    </row>
    <row r="1348" spans="24:25" x14ac:dyDescent="0.2">
      <c r="X1348" s="21">
        <v>36070</v>
      </c>
      <c r="Y1348" s="91">
        <v>1640</v>
      </c>
    </row>
    <row r="1349" spans="24:25" x14ac:dyDescent="0.2">
      <c r="X1349" s="21">
        <v>36071</v>
      </c>
      <c r="Y1349" s="91">
        <v>1260</v>
      </c>
    </row>
    <row r="1350" spans="24:25" x14ac:dyDescent="0.2">
      <c r="X1350" s="21">
        <v>36072</v>
      </c>
      <c r="Y1350" s="91">
        <v>1140</v>
      </c>
    </row>
    <row r="1351" spans="24:25" x14ac:dyDescent="0.2">
      <c r="X1351" s="21">
        <v>36073</v>
      </c>
      <c r="Y1351" s="91">
        <v>1060</v>
      </c>
    </row>
    <row r="1352" spans="24:25" x14ac:dyDescent="0.2">
      <c r="X1352" s="21">
        <v>36074</v>
      </c>
      <c r="Y1352" s="14">
        <v>992</v>
      </c>
    </row>
    <row r="1353" spans="24:25" x14ac:dyDescent="0.2">
      <c r="X1353" s="21">
        <v>36075</v>
      </c>
      <c r="Y1353" s="14">
        <v>930</v>
      </c>
    </row>
    <row r="1354" spans="24:25" x14ac:dyDescent="0.2">
      <c r="X1354" s="21">
        <v>36076</v>
      </c>
      <c r="Y1354" s="14">
        <v>870</v>
      </c>
    </row>
    <row r="1355" spans="24:25" x14ac:dyDescent="0.2">
      <c r="X1355" s="21">
        <v>36077</v>
      </c>
      <c r="Y1355" s="14">
        <v>829</v>
      </c>
    </row>
    <row r="1356" spans="24:25" x14ac:dyDescent="0.2">
      <c r="X1356" s="21">
        <v>36078</v>
      </c>
      <c r="Y1356" s="14">
        <v>836</v>
      </c>
    </row>
    <row r="1357" spans="24:25" x14ac:dyDescent="0.2">
      <c r="X1357" s="21">
        <v>36079</v>
      </c>
      <c r="Y1357" s="14">
        <v>797</v>
      </c>
    </row>
    <row r="1358" spans="24:25" x14ac:dyDescent="0.2">
      <c r="X1358" s="21">
        <v>36080</v>
      </c>
      <c r="Y1358" s="14">
        <v>780</v>
      </c>
    </row>
    <row r="1359" spans="24:25" x14ac:dyDescent="0.2">
      <c r="X1359" s="21">
        <v>36081</v>
      </c>
      <c r="Y1359" s="14">
        <v>731</v>
      </c>
    </row>
    <row r="1360" spans="24:25" x14ac:dyDescent="0.2">
      <c r="X1360" s="21">
        <v>36082</v>
      </c>
      <c r="Y1360" s="14">
        <v>666</v>
      </c>
    </row>
    <row r="1361" spans="24:25" x14ac:dyDescent="0.2">
      <c r="X1361" s="21">
        <v>36083</v>
      </c>
      <c r="Y1361" s="14">
        <v>653</v>
      </c>
    </row>
    <row r="1362" spans="24:25" x14ac:dyDescent="0.2">
      <c r="X1362" s="21">
        <v>36084</v>
      </c>
      <c r="Y1362" s="14">
        <v>673</v>
      </c>
    </row>
    <row r="1363" spans="24:25" x14ac:dyDescent="0.2">
      <c r="X1363" s="21">
        <v>36085</v>
      </c>
      <c r="Y1363" s="14">
        <v>831</v>
      </c>
    </row>
    <row r="1364" spans="24:25" x14ac:dyDescent="0.2">
      <c r="X1364" s="21">
        <v>36086</v>
      </c>
      <c r="Y1364" s="14">
        <v>885</v>
      </c>
    </row>
    <row r="1365" spans="24:25" x14ac:dyDescent="0.2">
      <c r="X1365" s="21">
        <v>36087</v>
      </c>
      <c r="Y1365" s="14">
        <v>967</v>
      </c>
    </row>
    <row r="1366" spans="24:25" x14ac:dyDescent="0.2">
      <c r="X1366" s="21">
        <v>36088</v>
      </c>
      <c r="Y1366" s="14">
        <v>846</v>
      </c>
    </row>
    <row r="1367" spans="24:25" x14ac:dyDescent="0.2">
      <c r="X1367" s="21">
        <v>36089</v>
      </c>
      <c r="Y1367" s="91">
        <v>1150</v>
      </c>
    </row>
    <row r="1368" spans="24:25" x14ac:dyDescent="0.2">
      <c r="X1368" s="21">
        <v>36090</v>
      </c>
      <c r="Y1368" s="91">
        <v>1450</v>
      </c>
    </row>
    <row r="1369" spans="24:25" x14ac:dyDescent="0.2">
      <c r="X1369" s="21">
        <v>36091</v>
      </c>
      <c r="Y1369" s="91">
        <v>1730</v>
      </c>
    </row>
    <row r="1370" spans="24:25" x14ac:dyDescent="0.2">
      <c r="X1370" s="21">
        <v>36092</v>
      </c>
      <c r="Y1370" s="91">
        <v>1910</v>
      </c>
    </row>
    <row r="1371" spans="24:25" x14ac:dyDescent="0.2">
      <c r="X1371" s="21">
        <v>36093</v>
      </c>
      <c r="Y1371" s="91">
        <v>1750</v>
      </c>
    </row>
    <row r="1372" spans="24:25" x14ac:dyDescent="0.2">
      <c r="X1372" s="21">
        <v>36094</v>
      </c>
      <c r="Y1372" s="91">
        <v>2470</v>
      </c>
    </row>
    <row r="1373" spans="24:25" x14ac:dyDescent="0.2">
      <c r="X1373" s="21">
        <v>36095</v>
      </c>
      <c r="Y1373" s="91">
        <v>5900</v>
      </c>
    </row>
    <row r="1374" spans="24:25" x14ac:dyDescent="0.2">
      <c r="X1374" s="21">
        <v>36096</v>
      </c>
      <c r="Y1374" s="91">
        <v>4250</v>
      </c>
    </row>
    <row r="1375" spans="24:25" x14ac:dyDescent="0.2">
      <c r="X1375" s="21">
        <v>36097</v>
      </c>
      <c r="Y1375" s="91">
        <v>2950</v>
      </c>
    </row>
    <row r="1376" spans="24:25" x14ac:dyDescent="0.2">
      <c r="X1376" s="21">
        <v>36098</v>
      </c>
      <c r="Y1376" s="91">
        <v>1940</v>
      </c>
    </row>
    <row r="1377" spans="24:25" x14ac:dyDescent="0.2">
      <c r="X1377" s="21">
        <v>36099</v>
      </c>
      <c r="Y1377" s="91">
        <v>2670</v>
      </c>
    </row>
    <row r="1378" spans="24:25" x14ac:dyDescent="0.2">
      <c r="X1378" s="21">
        <v>36100</v>
      </c>
      <c r="Y1378" s="91">
        <v>3160</v>
      </c>
    </row>
    <row r="1379" spans="24:25" x14ac:dyDescent="0.2">
      <c r="X1379" s="21">
        <v>36101</v>
      </c>
      <c r="Y1379" s="91">
        <v>2690</v>
      </c>
    </row>
    <row r="1380" spans="24:25" x14ac:dyDescent="0.2">
      <c r="X1380" s="21">
        <v>36102</v>
      </c>
      <c r="Y1380" s="91">
        <v>1820</v>
      </c>
    </row>
    <row r="1381" spans="24:25" x14ac:dyDescent="0.2">
      <c r="X1381" s="21">
        <v>36103</v>
      </c>
      <c r="Y1381" s="91">
        <v>1510</v>
      </c>
    </row>
    <row r="1382" spans="24:25" x14ac:dyDescent="0.2">
      <c r="X1382" s="21">
        <v>36104</v>
      </c>
      <c r="Y1382" s="91">
        <v>1380</v>
      </c>
    </row>
    <row r="1383" spans="24:25" x14ac:dyDescent="0.2">
      <c r="X1383" s="21">
        <v>36105</v>
      </c>
      <c r="Y1383" s="91">
        <v>1300</v>
      </c>
    </row>
    <row r="1384" spans="24:25" x14ac:dyDescent="0.2">
      <c r="X1384" s="21">
        <v>36106</v>
      </c>
      <c r="Y1384" s="91">
        <v>1240</v>
      </c>
    </row>
    <row r="1385" spans="24:25" x14ac:dyDescent="0.2">
      <c r="X1385" s="21">
        <v>36107</v>
      </c>
      <c r="Y1385" s="91">
        <v>1220</v>
      </c>
    </row>
    <row r="1386" spans="24:25" x14ac:dyDescent="0.2">
      <c r="X1386" s="21">
        <v>36108</v>
      </c>
      <c r="Y1386" s="91">
        <v>2580</v>
      </c>
    </row>
    <row r="1387" spans="24:25" x14ac:dyDescent="0.2">
      <c r="X1387" s="21">
        <v>36109</v>
      </c>
      <c r="Y1387" s="91">
        <v>3210</v>
      </c>
    </row>
    <row r="1388" spans="24:25" x14ac:dyDescent="0.2">
      <c r="X1388" s="21">
        <v>36110</v>
      </c>
      <c r="Y1388" s="91">
        <v>1890</v>
      </c>
    </row>
    <row r="1389" spans="24:25" x14ac:dyDescent="0.2">
      <c r="X1389" s="21">
        <v>36111</v>
      </c>
      <c r="Y1389" s="91">
        <v>1450</v>
      </c>
    </row>
    <row r="1390" spans="24:25" x14ac:dyDescent="0.2">
      <c r="X1390" s="21">
        <v>36112</v>
      </c>
      <c r="Y1390" s="91">
        <v>1340</v>
      </c>
    </row>
    <row r="1391" spans="24:25" x14ac:dyDescent="0.2">
      <c r="X1391" s="21">
        <v>36113</v>
      </c>
      <c r="Y1391" s="91">
        <v>1340</v>
      </c>
    </row>
    <row r="1392" spans="24:25" x14ac:dyDescent="0.2">
      <c r="X1392" s="21">
        <v>36114</v>
      </c>
      <c r="Y1392" s="91">
        <v>1270</v>
      </c>
    </row>
    <row r="1393" spans="24:25" x14ac:dyDescent="0.2">
      <c r="X1393" s="21">
        <v>36115</v>
      </c>
      <c r="Y1393" s="91">
        <v>1250</v>
      </c>
    </row>
    <row r="1394" spans="24:25" x14ac:dyDescent="0.2">
      <c r="X1394" s="21">
        <v>36116</v>
      </c>
      <c r="Y1394" s="91">
        <v>1230</v>
      </c>
    </row>
    <row r="1395" spans="24:25" x14ac:dyDescent="0.2">
      <c r="X1395" s="21">
        <v>36117</v>
      </c>
      <c r="Y1395" s="91">
        <v>1220</v>
      </c>
    </row>
    <row r="1396" spans="24:25" x14ac:dyDescent="0.2">
      <c r="X1396" s="21">
        <v>36118</v>
      </c>
      <c r="Y1396" s="91">
        <v>1200</v>
      </c>
    </row>
    <row r="1397" spans="24:25" x14ac:dyDescent="0.2">
      <c r="X1397" s="21">
        <v>36119</v>
      </c>
      <c r="Y1397" s="91">
        <v>1220</v>
      </c>
    </row>
    <row r="1398" spans="24:25" x14ac:dyDescent="0.2">
      <c r="X1398" s="21">
        <v>36120</v>
      </c>
      <c r="Y1398" s="91">
        <v>1190</v>
      </c>
    </row>
    <row r="1399" spans="24:25" x14ac:dyDescent="0.2">
      <c r="X1399" s="21">
        <v>36121</v>
      </c>
      <c r="Y1399" s="91">
        <v>1150</v>
      </c>
    </row>
    <row r="1400" spans="24:25" x14ac:dyDescent="0.2">
      <c r="X1400" s="21">
        <v>36122</v>
      </c>
      <c r="Y1400" s="91">
        <v>1130</v>
      </c>
    </row>
    <row r="1401" spans="24:25" x14ac:dyDescent="0.2">
      <c r="X1401" s="21">
        <v>36123</v>
      </c>
      <c r="Y1401" s="91">
        <v>1130</v>
      </c>
    </row>
    <row r="1402" spans="24:25" x14ac:dyDescent="0.2">
      <c r="X1402" s="21">
        <v>36124</v>
      </c>
      <c r="Y1402" s="91">
        <v>1110</v>
      </c>
    </row>
    <row r="1403" spans="24:25" x14ac:dyDescent="0.2">
      <c r="X1403" s="21">
        <v>36125</v>
      </c>
      <c r="Y1403" s="91">
        <v>1100</v>
      </c>
    </row>
    <row r="1404" spans="24:25" x14ac:dyDescent="0.2">
      <c r="X1404" s="21">
        <v>36126</v>
      </c>
      <c r="Y1404" s="91">
        <v>1080</v>
      </c>
    </row>
    <row r="1405" spans="24:25" x14ac:dyDescent="0.2">
      <c r="X1405" s="21">
        <v>36127</v>
      </c>
      <c r="Y1405" s="91">
        <v>1070</v>
      </c>
    </row>
    <row r="1406" spans="24:25" x14ac:dyDescent="0.2">
      <c r="X1406" s="21">
        <v>36128</v>
      </c>
      <c r="Y1406" s="91">
        <v>1130</v>
      </c>
    </row>
    <row r="1407" spans="24:25" x14ac:dyDescent="0.2">
      <c r="X1407" s="21">
        <v>36129</v>
      </c>
      <c r="Y1407" s="91">
        <v>1210</v>
      </c>
    </row>
    <row r="1408" spans="24:25" x14ac:dyDescent="0.2">
      <c r="X1408" s="21">
        <v>36130</v>
      </c>
      <c r="Y1408" s="91">
        <v>1160</v>
      </c>
    </row>
    <row r="1409" spans="24:25" x14ac:dyDescent="0.2">
      <c r="X1409" s="21">
        <v>36131</v>
      </c>
      <c r="Y1409" s="91">
        <v>1100</v>
      </c>
    </row>
    <row r="1410" spans="24:25" x14ac:dyDescent="0.2">
      <c r="X1410" s="21">
        <v>36132</v>
      </c>
      <c r="Y1410" s="91">
        <v>1140</v>
      </c>
    </row>
    <row r="1411" spans="24:25" x14ac:dyDescent="0.2">
      <c r="X1411" s="21">
        <v>36133</v>
      </c>
      <c r="Y1411" s="91">
        <v>1150</v>
      </c>
    </row>
    <row r="1412" spans="24:25" x14ac:dyDescent="0.2">
      <c r="X1412" s="21">
        <v>36134</v>
      </c>
      <c r="Y1412" s="91">
        <v>1130</v>
      </c>
    </row>
    <row r="1413" spans="24:25" x14ac:dyDescent="0.2">
      <c r="X1413" s="21">
        <v>36135</v>
      </c>
      <c r="Y1413" s="91">
        <v>1150</v>
      </c>
    </row>
    <row r="1414" spans="24:25" x14ac:dyDescent="0.2">
      <c r="X1414" s="21">
        <v>36136</v>
      </c>
      <c r="Y1414" s="91">
        <v>1110</v>
      </c>
    </row>
    <row r="1415" spans="24:25" x14ac:dyDescent="0.2">
      <c r="X1415" s="21">
        <v>36137</v>
      </c>
      <c r="Y1415" s="91">
        <v>1080</v>
      </c>
    </row>
    <row r="1416" spans="24:25" x14ac:dyDescent="0.2">
      <c r="X1416" s="21">
        <v>36138</v>
      </c>
      <c r="Y1416" s="91">
        <v>1050</v>
      </c>
    </row>
    <row r="1417" spans="24:25" x14ac:dyDescent="0.2">
      <c r="X1417" s="21">
        <v>36139</v>
      </c>
      <c r="Y1417" s="91">
        <v>1040</v>
      </c>
    </row>
    <row r="1418" spans="24:25" x14ac:dyDescent="0.2">
      <c r="X1418" s="21">
        <v>36140</v>
      </c>
      <c r="Y1418" s="14">
        <v>996</v>
      </c>
    </row>
    <row r="1419" spans="24:25" x14ac:dyDescent="0.2">
      <c r="X1419" s="21">
        <v>36141</v>
      </c>
      <c r="Y1419" s="14">
        <v>983</v>
      </c>
    </row>
    <row r="1420" spans="24:25" x14ac:dyDescent="0.2">
      <c r="X1420" s="21">
        <v>36142</v>
      </c>
      <c r="Y1420" s="14">
        <v>965</v>
      </c>
    </row>
    <row r="1421" spans="24:25" x14ac:dyDescent="0.2">
      <c r="X1421" s="21">
        <v>36143</v>
      </c>
      <c r="Y1421" s="14">
        <v>956</v>
      </c>
    </row>
    <row r="1422" spans="24:25" x14ac:dyDescent="0.2">
      <c r="X1422" s="21">
        <v>36144</v>
      </c>
      <c r="Y1422" s="14">
        <v>948</v>
      </c>
    </row>
    <row r="1423" spans="24:25" x14ac:dyDescent="0.2">
      <c r="X1423" s="21">
        <v>36145</v>
      </c>
      <c r="Y1423" s="14">
        <v>975</v>
      </c>
    </row>
    <row r="1424" spans="24:25" x14ac:dyDescent="0.2">
      <c r="X1424" s="21">
        <v>36146</v>
      </c>
      <c r="Y1424" s="91">
        <v>1000</v>
      </c>
    </row>
    <row r="1425" spans="24:25" x14ac:dyDescent="0.2">
      <c r="X1425" s="21">
        <v>36147</v>
      </c>
      <c r="Y1425" s="91">
        <v>1030</v>
      </c>
    </row>
    <row r="1426" spans="24:25" x14ac:dyDescent="0.2">
      <c r="X1426" s="21">
        <v>36148</v>
      </c>
      <c r="Y1426" s="91">
        <v>1070</v>
      </c>
    </row>
    <row r="1427" spans="24:25" x14ac:dyDescent="0.2">
      <c r="X1427" s="21">
        <v>36149</v>
      </c>
      <c r="Y1427" s="91">
        <v>1090</v>
      </c>
    </row>
    <row r="1428" spans="24:25" x14ac:dyDescent="0.2">
      <c r="X1428" s="21">
        <v>36150</v>
      </c>
      <c r="Y1428" s="91">
        <v>1070</v>
      </c>
    </row>
    <row r="1429" spans="24:25" x14ac:dyDescent="0.2">
      <c r="X1429" s="21">
        <v>36151</v>
      </c>
      <c r="Y1429" s="91">
        <v>1020</v>
      </c>
    </row>
    <row r="1430" spans="24:25" x14ac:dyDescent="0.2">
      <c r="X1430" s="21">
        <v>36152</v>
      </c>
      <c r="Y1430" s="14">
        <v>955</v>
      </c>
    </row>
    <row r="1431" spans="24:25" x14ac:dyDescent="0.2">
      <c r="X1431" s="21">
        <v>36153</v>
      </c>
      <c r="Y1431" s="14">
        <v>993</v>
      </c>
    </row>
    <row r="1432" spans="24:25" x14ac:dyDescent="0.2">
      <c r="X1432" s="21">
        <v>36154</v>
      </c>
      <c r="Y1432" s="14">
        <v>974</v>
      </c>
    </row>
    <row r="1433" spans="24:25" x14ac:dyDescent="0.2">
      <c r="X1433" s="21">
        <v>36155</v>
      </c>
      <c r="Y1433" s="14">
        <v>956</v>
      </c>
    </row>
    <row r="1434" spans="24:25" x14ac:dyDescent="0.2">
      <c r="X1434" s="21">
        <v>36156</v>
      </c>
      <c r="Y1434" s="14">
        <v>996</v>
      </c>
    </row>
    <row r="1435" spans="24:25" x14ac:dyDescent="0.2">
      <c r="X1435" s="21">
        <v>36157</v>
      </c>
      <c r="Y1435" s="91">
        <v>1010</v>
      </c>
    </row>
    <row r="1436" spans="24:25" x14ac:dyDescent="0.2">
      <c r="X1436" s="21">
        <v>36158</v>
      </c>
      <c r="Y1436" s="14">
        <v>953</v>
      </c>
    </row>
    <row r="1437" spans="24:25" x14ac:dyDescent="0.2">
      <c r="X1437" s="21">
        <v>36159</v>
      </c>
      <c r="Y1437" s="14">
        <v>943</v>
      </c>
    </row>
    <row r="1438" spans="24:25" x14ac:dyDescent="0.2">
      <c r="X1438" s="21">
        <v>36160</v>
      </c>
      <c r="Y1438" s="14">
        <v>983</v>
      </c>
    </row>
    <row r="1439" spans="24:25" x14ac:dyDescent="0.2">
      <c r="X1439" s="21">
        <v>36161</v>
      </c>
      <c r="Y1439" s="91">
        <v>1050</v>
      </c>
    </row>
    <row r="1440" spans="24:25" x14ac:dyDescent="0.2">
      <c r="X1440" s="21">
        <v>36162</v>
      </c>
      <c r="Y1440" s="14">
        <v>987</v>
      </c>
    </row>
    <row r="1441" spans="24:25" x14ac:dyDescent="0.2">
      <c r="X1441" s="21">
        <v>36163</v>
      </c>
      <c r="Y1441" s="14">
        <v>922</v>
      </c>
    </row>
    <row r="1442" spans="24:25" x14ac:dyDescent="0.2">
      <c r="X1442" s="21">
        <v>36164</v>
      </c>
      <c r="Y1442" s="14">
        <v>884</v>
      </c>
    </row>
    <row r="1443" spans="24:25" x14ac:dyDescent="0.2">
      <c r="X1443" s="21">
        <v>36165</v>
      </c>
      <c r="Y1443" s="14">
        <v>850</v>
      </c>
    </row>
    <row r="1444" spans="24:25" x14ac:dyDescent="0.2">
      <c r="X1444" s="21">
        <v>36166</v>
      </c>
      <c r="Y1444" s="14">
        <v>842</v>
      </c>
    </row>
    <row r="1445" spans="24:25" x14ac:dyDescent="0.2">
      <c r="X1445" s="21">
        <v>36167</v>
      </c>
      <c r="Y1445" s="14">
        <v>860</v>
      </c>
    </row>
    <row r="1446" spans="24:25" x14ac:dyDescent="0.2">
      <c r="X1446" s="21">
        <v>36168</v>
      </c>
      <c r="Y1446" s="14">
        <v>869</v>
      </c>
    </row>
    <row r="1447" spans="24:25" x14ac:dyDescent="0.2">
      <c r="X1447" s="21">
        <v>36169</v>
      </c>
      <c r="Y1447" s="14">
        <v>854</v>
      </c>
    </row>
    <row r="1448" spans="24:25" x14ac:dyDescent="0.2">
      <c r="X1448" s="21">
        <v>36170</v>
      </c>
      <c r="Y1448" s="14">
        <v>874</v>
      </c>
    </row>
    <row r="1449" spans="24:25" x14ac:dyDescent="0.2">
      <c r="X1449" s="21">
        <v>36171</v>
      </c>
      <c r="Y1449" s="14">
        <v>904</v>
      </c>
    </row>
    <row r="1450" spans="24:25" x14ac:dyDescent="0.2">
      <c r="X1450" s="21">
        <v>36172</v>
      </c>
      <c r="Y1450" s="14">
        <v>911</v>
      </c>
    </row>
    <row r="1451" spans="24:25" x14ac:dyDescent="0.2">
      <c r="X1451" s="21">
        <v>36173</v>
      </c>
      <c r="Y1451" s="14">
        <v>915</v>
      </c>
    </row>
    <row r="1452" spans="24:25" x14ac:dyDescent="0.2">
      <c r="X1452" s="21">
        <v>36174</v>
      </c>
      <c r="Y1452" s="14">
        <v>921</v>
      </c>
    </row>
    <row r="1453" spans="24:25" x14ac:dyDescent="0.2">
      <c r="X1453" s="21">
        <v>36175</v>
      </c>
      <c r="Y1453" s="14">
        <v>920</v>
      </c>
    </row>
    <row r="1454" spans="24:25" x14ac:dyDescent="0.2">
      <c r="X1454" s="21">
        <v>36176</v>
      </c>
      <c r="Y1454" s="14">
        <v>902</v>
      </c>
    </row>
    <row r="1455" spans="24:25" x14ac:dyDescent="0.2">
      <c r="X1455" s="21">
        <v>36177</v>
      </c>
      <c r="Y1455" s="14">
        <v>904</v>
      </c>
    </row>
    <row r="1456" spans="24:25" x14ac:dyDescent="0.2">
      <c r="X1456" s="21">
        <v>36178</v>
      </c>
      <c r="Y1456" s="14">
        <v>922</v>
      </c>
    </row>
    <row r="1457" spans="24:25" x14ac:dyDescent="0.2">
      <c r="X1457" s="21">
        <v>36179</v>
      </c>
      <c r="Y1457" s="14">
        <v>926</v>
      </c>
    </row>
    <row r="1458" spans="24:25" x14ac:dyDescent="0.2">
      <c r="X1458" s="21">
        <v>36180</v>
      </c>
      <c r="Y1458" s="14">
        <v>958</v>
      </c>
    </row>
    <row r="1459" spans="24:25" x14ac:dyDescent="0.2">
      <c r="X1459" s="21">
        <v>36181</v>
      </c>
      <c r="Y1459" s="14">
        <v>997</v>
      </c>
    </row>
    <row r="1460" spans="24:25" x14ac:dyDescent="0.2">
      <c r="X1460" s="21">
        <v>36182</v>
      </c>
      <c r="Y1460" s="91">
        <v>1090</v>
      </c>
    </row>
    <row r="1461" spans="24:25" x14ac:dyDescent="0.2">
      <c r="X1461" s="21">
        <v>36183</v>
      </c>
      <c r="Y1461" s="14">
        <v>996</v>
      </c>
    </row>
    <row r="1462" spans="24:25" x14ac:dyDescent="0.2">
      <c r="X1462" s="21">
        <v>36184</v>
      </c>
      <c r="Y1462" s="14">
        <v>997</v>
      </c>
    </row>
    <row r="1463" spans="24:25" x14ac:dyDescent="0.2">
      <c r="X1463" s="21">
        <v>36185</v>
      </c>
      <c r="Y1463" s="14">
        <v>989</v>
      </c>
    </row>
    <row r="1464" spans="24:25" x14ac:dyDescent="0.2">
      <c r="X1464" s="21">
        <v>36186</v>
      </c>
      <c r="Y1464" s="14">
        <v>976</v>
      </c>
    </row>
    <row r="1465" spans="24:25" x14ac:dyDescent="0.2">
      <c r="X1465" s="21">
        <v>36187</v>
      </c>
      <c r="Y1465" s="14">
        <v>980</v>
      </c>
    </row>
    <row r="1466" spans="24:25" x14ac:dyDescent="0.2">
      <c r="X1466" s="21">
        <v>36188</v>
      </c>
      <c r="Y1466" s="91">
        <v>1000</v>
      </c>
    </row>
    <row r="1467" spans="24:25" x14ac:dyDescent="0.2">
      <c r="X1467" s="21">
        <v>36189</v>
      </c>
      <c r="Y1467" s="91">
        <v>1050</v>
      </c>
    </row>
    <row r="1468" spans="24:25" x14ac:dyDescent="0.2">
      <c r="X1468" s="21">
        <v>36190</v>
      </c>
      <c r="Y1468" s="91">
        <v>1070</v>
      </c>
    </row>
    <row r="1469" spans="24:25" x14ac:dyDescent="0.2">
      <c r="X1469" s="21">
        <v>36191</v>
      </c>
      <c r="Y1469" s="91">
        <v>1040</v>
      </c>
    </row>
    <row r="1470" spans="24:25" x14ac:dyDescent="0.2">
      <c r="X1470" s="21">
        <v>36192</v>
      </c>
      <c r="Y1470" s="91">
        <v>1050</v>
      </c>
    </row>
    <row r="1471" spans="24:25" x14ac:dyDescent="0.2">
      <c r="X1471" s="21">
        <v>36193</v>
      </c>
      <c r="Y1471" s="91">
        <v>1010</v>
      </c>
    </row>
    <row r="1472" spans="24:25" x14ac:dyDescent="0.2">
      <c r="X1472" s="21">
        <v>36194</v>
      </c>
      <c r="Y1472" s="91">
        <v>1000</v>
      </c>
    </row>
    <row r="1473" spans="24:25" x14ac:dyDescent="0.2">
      <c r="X1473" s="21">
        <v>36195</v>
      </c>
      <c r="Y1473" s="91">
        <v>1030</v>
      </c>
    </row>
    <row r="1474" spans="24:25" x14ac:dyDescent="0.2">
      <c r="X1474" s="21">
        <v>36196</v>
      </c>
      <c r="Y1474" s="91">
        <v>1000</v>
      </c>
    </row>
    <row r="1475" spans="24:25" x14ac:dyDescent="0.2">
      <c r="X1475" s="21">
        <v>36197</v>
      </c>
      <c r="Y1475" s="91">
        <v>1040</v>
      </c>
    </row>
    <row r="1476" spans="24:25" x14ac:dyDescent="0.2">
      <c r="X1476" s="21">
        <v>36198</v>
      </c>
      <c r="Y1476" s="91">
        <v>1080</v>
      </c>
    </row>
    <row r="1477" spans="24:25" x14ac:dyDescent="0.2">
      <c r="X1477" s="21">
        <v>36199</v>
      </c>
      <c r="Y1477" s="91">
        <v>1040</v>
      </c>
    </row>
    <row r="1478" spans="24:25" x14ac:dyDescent="0.2">
      <c r="X1478" s="21">
        <v>36200</v>
      </c>
      <c r="Y1478" s="14">
        <v>988</v>
      </c>
    </row>
    <row r="1479" spans="24:25" x14ac:dyDescent="0.2">
      <c r="X1479" s="21">
        <v>36201</v>
      </c>
      <c r="Y1479" s="14">
        <v>989</v>
      </c>
    </row>
    <row r="1480" spans="24:25" x14ac:dyDescent="0.2">
      <c r="X1480" s="21">
        <v>36202</v>
      </c>
      <c r="Y1480" s="14">
        <v>977</v>
      </c>
    </row>
    <row r="1481" spans="24:25" x14ac:dyDescent="0.2">
      <c r="X1481" s="21">
        <v>36203</v>
      </c>
      <c r="Y1481" s="14">
        <v>957</v>
      </c>
    </row>
    <row r="1482" spans="24:25" x14ac:dyDescent="0.2">
      <c r="X1482" s="21">
        <v>36204</v>
      </c>
      <c r="Y1482" s="14">
        <v>954</v>
      </c>
    </row>
    <row r="1483" spans="24:25" x14ac:dyDescent="0.2">
      <c r="X1483" s="21">
        <v>36205</v>
      </c>
      <c r="Y1483" s="14">
        <v>917</v>
      </c>
    </row>
    <row r="1484" spans="24:25" x14ac:dyDescent="0.2">
      <c r="X1484" s="21">
        <v>36206</v>
      </c>
      <c r="Y1484" s="14">
        <v>962</v>
      </c>
    </row>
    <row r="1485" spans="24:25" x14ac:dyDescent="0.2">
      <c r="X1485" s="21">
        <v>36207</v>
      </c>
      <c r="Y1485" s="14">
        <v>922</v>
      </c>
    </row>
    <row r="1486" spans="24:25" x14ac:dyDescent="0.2">
      <c r="X1486" s="21">
        <v>36208</v>
      </c>
      <c r="Y1486" s="14">
        <v>921</v>
      </c>
    </row>
    <row r="1487" spans="24:25" x14ac:dyDescent="0.2">
      <c r="X1487" s="21">
        <v>36209</v>
      </c>
      <c r="Y1487" s="14">
        <v>908</v>
      </c>
    </row>
    <row r="1488" spans="24:25" x14ac:dyDescent="0.2">
      <c r="X1488" s="21">
        <v>36210</v>
      </c>
      <c r="Y1488" s="91">
        <v>1000</v>
      </c>
    </row>
    <row r="1489" spans="24:25" x14ac:dyDescent="0.2">
      <c r="X1489" s="21">
        <v>36211</v>
      </c>
      <c r="Y1489" s="14">
        <v>988</v>
      </c>
    </row>
    <row r="1490" spans="24:25" x14ac:dyDescent="0.2">
      <c r="X1490" s="21">
        <v>36212</v>
      </c>
      <c r="Y1490" s="14">
        <v>943</v>
      </c>
    </row>
    <row r="1491" spans="24:25" x14ac:dyDescent="0.2">
      <c r="X1491" s="21">
        <v>36213</v>
      </c>
      <c r="Y1491" s="14">
        <v>935</v>
      </c>
    </row>
    <row r="1492" spans="24:25" x14ac:dyDescent="0.2">
      <c r="X1492" s="21">
        <v>36214</v>
      </c>
      <c r="Y1492" s="14">
        <v>892</v>
      </c>
    </row>
    <row r="1493" spans="24:25" x14ac:dyDescent="0.2">
      <c r="X1493" s="21">
        <v>36215</v>
      </c>
      <c r="Y1493" s="14">
        <v>888</v>
      </c>
    </row>
    <row r="1494" spans="24:25" x14ac:dyDescent="0.2">
      <c r="X1494" s="21">
        <v>36216</v>
      </c>
      <c r="Y1494" s="14">
        <v>896</v>
      </c>
    </row>
    <row r="1495" spans="24:25" x14ac:dyDescent="0.2">
      <c r="X1495" s="21">
        <v>36217</v>
      </c>
      <c r="Y1495" s="91">
        <v>1000</v>
      </c>
    </row>
    <row r="1496" spans="24:25" x14ac:dyDescent="0.2">
      <c r="X1496" s="21">
        <v>36218</v>
      </c>
      <c r="Y1496" s="91">
        <v>1020</v>
      </c>
    </row>
    <row r="1497" spans="24:25" x14ac:dyDescent="0.2">
      <c r="X1497" s="21">
        <v>36219</v>
      </c>
      <c r="Y1497" s="91">
        <v>1020</v>
      </c>
    </row>
    <row r="1498" spans="24:25" x14ac:dyDescent="0.2">
      <c r="X1498" s="21">
        <v>36220</v>
      </c>
      <c r="Y1498" s="91">
        <v>1010</v>
      </c>
    </row>
    <row r="1499" spans="24:25" x14ac:dyDescent="0.2">
      <c r="X1499" s="21">
        <v>36221</v>
      </c>
      <c r="Y1499" s="14">
        <v>971</v>
      </c>
    </row>
    <row r="1500" spans="24:25" x14ac:dyDescent="0.2">
      <c r="X1500" s="21">
        <v>36222</v>
      </c>
      <c r="Y1500" s="14">
        <v>934</v>
      </c>
    </row>
    <row r="1501" spans="24:25" x14ac:dyDescent="0.2">
      <c r="X1501" s="21">
        <v>36223</v>
      </c>
      <c r="Y1501" s="14">
        <v>960</v>
      </c>
    </row>
    <row r="1502" spans="24:25" x14ac:dyDescent="0.2">
      <c r="X1502" s="21">
        <v>36224</v>
      </c>
      <c r="Y1502" s="14">
        <v>960</v>
      </c>
    </row>
    <row r="1503" spans="24:25" x14ac:dyDescent="0.2">
      <c r="X1503" s="21">
        <v>36225</v>
      </c>
      <c r="Y1503" s="14">
        <v>944</v>
      </c>
    </row>
    <row r="1504" spans="24:25" x14ac:dyDescent="0.2">
      <c r="X1504" s="21">
        <v>36226</v>
      </c>
      <c r="Y1504" s="14">
        <v>926</v>
      </c>
    </row>
    <row r="1505" spans="24:25" x14ac:dyDescent="0.2">
      <c r="X1505" s="21">
        <v>36227</v>
      </c>
      <c r="Y1505" s="14">
        <v>917</v>
      </c>
    </row>
    <row r="1506" spans="24:25" x14ac:dyDescent="0.2">
      <c r="X1506" s="21">
        <v>36228</v>
      </c>
      <c r="Y1506" s="14">
        <v>904</v>
      </c>
    </row>
    <row r="1507" spans="24:25" x14ac:dyDescent="0.2">
      <c r="X1507" s="21">
        <v>36229</v>
      </c>
      <c r="Y1507" s="14">
        <v>919</v>
      </c>
    </row>
    <row r="1508" spans="24:25" x14ac:dyDescent="0.2">
      <c r="X1508" s="21">
        <v>36230</v>
      </c>
      <c r="Y1508" s="14">
        <v>946</v>
      </c>
    </row>
    <row r="1509" spans="24:25" x14ac:dyDescent="0.2">
      <c r="X1509" s="21">
        <v>36231</v>
      </c>
      <c r="Y1509" s="14">
        <v>934</v>
      </c>
    </row>
    <row r="1510" spans="24:25" x14ac:dyDescent="0.2">
      <c r="X1510" s="21">
        <v>36232</v>
      </c>
      <c r="Y1510" s="14">
        <v>926</v>
      </c>
    </row>
    <row r="1511" spans="24:25" x14ac:dyDescent="0.2">
      <c r="X1511" s="21">
        <v>36233</v>
      </c>
      <c r="Y1511" s="14">
        <v>894</v>
      </c>
    </row>
    <row r="1512" spans="24:25" x14ac:dyDescent="0.2">
      <c r="X1512" s="21">
        <v>36234</v>
      </c>
      <c r="Y1512" s="14">
        <v>863</v>
      </c>
    </row>
    <row r="1513" spans="24:25" x14ac:dyDescent="0.2">
      <c r="X1513" s="21">
        <v>36235</v>
      </c>
      <c r="Y1513" s="14">
        <v>892</v>
      </c>
    </row>
    <row r="1514" spans="24:25" x14ac:dyDescent="0.2">
      <c r="X1514" s="21">
        <v>36236</v>
      </c>
      <c r="Y1514" s="14">
        <v>836</v>
      </c>
    </row>
    <row r="1515" spans="24:25" x14ac:dyDescent="0.2">
      <c r="X1515" s="21">
        <v>36237</v>
      </c>
      <c r="Y1515" s="14">
        <v>853</v>
      </c>
    </row>
    <row r="1516" spans="24:25" x14ac:dyDescent="0.2">
      <c r="X1516" s="21">
        <v>36238</v>
      </c>
      <c r="Y1516" s="14">
        <v>883</v>
      </c>
    </row>
    <row r="1517" spans="24:25" x14ac:dyDescent="0.2">
      <c r="X1517" s="21">
        <v>36239</v>
      </c>
      <c r="Y1517" s="14">
        <v>885</v>
      </c>
    </row>
    <row r="1518" spans="24:25" x14ac:dyDescent="0.2">
      <c r="X1518" s="21">
        <v>36240</v>
      </c>
      <c r="Y1518" s="14">
        <v>851</v>
      </c>
    </row>
    <row r="1519" spans="24:25" x14ac:dyDescent="0.2">
      <c r="X1519" s="21">
        <v>36241</v>
      </c>
      <c r="Y1519" s="14">
        <v>847</v>
      </c>
    </row>
    <row r="1520" spans="24:25" x14ac:dyDescent="0.2">
      <c r="X1520" s="21">
        <v>36242</v>
      </c>
      <c r="Y1520" s="14">
        <v>872</v>
      </c>
    </row>
    <row r="1521" spans="24:25" x14ac:dyDescent="0.2">
      <c r="X1521" s="21">
        <v>36243</v>
      </c>
      <c r="Y1521" s="14">
        <v>997</v>
      </c>
    </row>
    <row r="1522" spans="24:25" x14ac:dyDescent="0.2">
      <c r="X1522" s="21">
        <v>36244</v>
      </c>
      <c r="Y1522" s="91">
        <v>1090</v>
      </c>
    </row>
    <row r="1523" spans="24:25" x14ac:dyDescent="0.2">
      <c r="X1523" s="21">
        <v>36245</v>
      </c>
      <c r="Y1523" s="91">
        <v>1040</v>
      </c>
    </row>
    <row r="1524" spans="24:25" x14ac:dyDescent="0.2">
      <c r="X1524" s="21">
        <v>36246</v>
      </c>
      <c r="Y1524" s="91">
        <v>1210</v>
      </c>
    </row>
    <row r="1525" spans="24:25" x14ac:dyDescent="0.2">
      <c r="X1525" s="21">
        <v>36247</v>
      </c>
      <c r="Y1525" s="91">
        <v>1240</v>
      </c>
    </row>
    <row r="1526" spans="24:25" x14ac:dyDescent="0.2">
      <c r="X1526" s="21">
        <v>36248</v>
      </c>
      <c r="Y1526" s="91">
        <v>1210</v>
      </c>
    </row>
    <row r="1527" spans="24:25" x14ac:dyDescent="0.2">
      <c r="X1527" s="21">
        <v>36249</v>
      </c>
      <c r="Y1527" s="91">
        <v>1140</v>
      </c>
    </row>
    <row r="1528" spans="24:25" x14ac:dyDescent="0.2">
      <c r="X1528" s="21">
        <v>36250</v>
      </c>
      <c r="Y1528" s="91">
        <v>1170</v>
      </c>
    </row>
    <row r="1529" spans="24:25" x14ac:dyDescent="0.2">
      <c r="X1529" s="21">
        <v>36251</v>
      </c>
      <c r="Y1529" s="91">
        <v>1180</v>
      </c>
    </row>
    <row r="1530" spans="24:25" x14ac:dyDescent="0.2">
      <c r="X1530" s="21">
        <v>36252</v>
      </c>
      <c r="Y1530" s="91">
        <v>1180</v>
      </c>
    </row>
    <row r="1531" spans="24:25" x14ac:dyDescent="0.2">
      <c r="X1531" s="21">
        <v>36253</v>
      </c>
      <c r="Y1531" s="91">
        <v>1210</v>
      </c>
    </row>
    <row r="1532" spans="24:25" x14ac:dyDescent="0.2">
      <c r="X1532" s="21">
        <v>36254</v>
      </c>
      <c r="Y1532" s="91">
        <v>1180</v>
      </c>
    </row>
    <row r="1533" spans="24:25" x14ac:dyDescent="0.2">
      <c r="X1533" s="21">
        <v>36255</v>
      </c>
      <c r="Y1533" s="91">
        <v>1190</v>
      </c>
    </row>
    <row r="1534" spans="24:25" x14ac:dyDescent="0.2">
      <c r="X1534" s="21">
        <v>36256</v>
      </c>
      <c r="Y1534" s="91">
        <v>1200</v>
      </c>
    </row>
    <row r="1535" spans="24:25" x14ac:dyDescent="0.2">
      <c r="X1535" s="21">
        <v>36257</v>
      </c>
      <c r="Y1535" s="91">
        <v>1050</v>
      </c>
    </row>
    <row r="1536" spans="24:25" x14ac:dyDescent="0.2">
      <c r="X1536" s="21">
        <v>36258</v>
      </c>
      <c r="Y1536" s="14">
        <v>895</v>
      </c>
    </row>
    <row r="1537" spans="24:25" x14ac:dyDescent="0.2">
      <c r="X1537" s="21">
        <v>36259</v>
      </c>
      <c r="Y1537" s="14">
        <v>870</v>
      </c>
    </row>
    <row r="1538" spans="24:25" x14ac:dyDescent="0.2">
      <c r="X1538" s="21">
        <v>36260</v>
      </c>
      <c r="Y1538" s="14">
        <v>856</v>
      </c>
    </row>
    <row r="1539" spans="24:25" x14ac:dyDescent="0.2">
      <c r="X1539" s="21">
        <v>36261</v>
      </c>
      <c r="Y1539" s="14">
        <v>846</v>
      </c>
    </row>
    <row r="1540" spans="24:25" x14ac:dyDescent="0.2">
      <c r="X1540" s="21">
        <v>36262</v>
      </c>
      <c r="Y1540" s="14">
        <v>802</v>
      </c>
    </row>
    <row r="1541" spans="24:25" x14ac:dyDescent="0.2">
      <c r="X1541" s="21">
        <v>36263</v>
      </c>
      <c r="Y1541" s="14">
        <v>746</v>
      </c>
    </row>
    <row r="1542" spans="24:25" x14ac:dyDescent="0.2">
      <c r="X1542" s="21">
        <v>36264</v>
      </c>
      <c r="Y1542" s="14">
        <v>708</v>
      </c>
    </row>
    <row r="1543" spans="24:25" x14ac:dyDescent="0.2">
      <c r="X1543" s="21">
        <v>36265</v>
      </c>
      <c r="Y1543" s="14">
        <v>995</v>
      </c>
    </row>
    <row r="1544" spans="24:25" x14ac:dyDescent="0.2">
      <c r="X1544" s="21">
        <v>36266</v>
      </c>
      <c r="Y1544" s="91">
        <v>1180</v>
      </c>
    </row>
    <row r="1545" spans="24:25" x14ac:dyDescent="0.2">
      <c r="X1545" s="21">
        <v>36267</v>
      </c>
      <c r="Y1545" s="91">
        <v>1230</v>
      </c>
    </row>
    <row r="1546" spans="24:25" x14ac:dyDescent="0.2">
      <c r="X1546" s="21">
        <v>36268</v>
      </c>
      <c r="Y1546" s="91">
        <v>1120</v>
      </c>
    </row>
    <row r="1547" spans="24:25" x14ac:dyDescent="0.2">
      <c r="X1547" s="21">
        <v>36269</v>
      </c>
      <c r="Y1547" s="14">
        <v>992</v>
      </c>
    </row>
    <row r="1548" spans="24:25" x14ac:dyDescent="0.2">
      <c r="X1548" s="21">
        <v>36270</v>
      </c>
      <c r="Y1548" s="14">
        <v>943</v>
      </c>
    </row>
    <row r="1549" spans="24:25" x14ac:dyDescent="0.2">
      <c r="X1549" s="21">
        <v>36271</v>
      </c>
      <c r="Y1549" s="91">
        <v>1200</v>
      </c>
    </row>
    <row r="1550" spans="24:25" x14ac:dyDescent="0.2">
      <c r="X1550" s="21">
        <v>36272</v>
      </c>
      <c r="Y1550" s="91">
        <v>1670</v>
      </c>
    </row>
    <row r="1551" spans="24:25" x14ac:dyDescent="0.2">
      <c r="X1551" s="21">
        <v>36273</v>
      </c>
      <c r="Y1551" s="91">
        <v>1650</v>
      </c>
    </row>
    <row r="1552" spans="24:25" x14ac:dyDescent="0.2">
      <c r="X1552" s="21">
        <v>36274</v>
      </c>
      <c r="Y1552" s="91">
        <v>1400</v>
      </c>
    </row>
    <row r="1553" spans="24:25" x14ac:dyDescent="0.2">
      <c r="X1553" s="21">
        <v>36275</v>
      </c>
      <c r="Y1553" s="91">
        <v>1460</v>
      </c>
    </row>
    <row r="1554" spans="24:25" x14ac:dyDescent="0.2">
      <c r="X1554" s="21">
        <v>36276</v>
      </c>
      <c r="Y1554" s="91">
        <v>1680</v>
      </c>
    </row>
    <row r="1555" spans="24:25" x14ac:dyDescent="0.2">
      <c r="X1555" s="21">
        <v>36277</v>
      </c>
      <c r="Y1555" s="91">
        <v>1400</v>
      </c>
    </row>
    <row r="1556" spans="24:25" x14ac:dyDescent="0.2">
      <c r="X1556" s="21">
        <v>36278</v>
      </c>
      <c r="Y1556" s="91">
        <v>1360</v>
      </c>
    </row>
    <row r="1557" spans="24:25" x14ac:dyDescent="0.2">
      <c r="X1557" s="21">
        <v>36279</v>
      </c>
      <c r="Y1557" s="91">
        <v>1410</v>
      </c>
    </row>
    <row r="1558" spans="24:25" x14ac:dyDescent="0.2">
      <c r="X1558" s="21">
        <v>36280</v>
      </c>
      <c r="Y1558" s="91">
        <v>1610</v>
      </c>
    </row>
    <row r="1559" spans="24:25" x14ac:dyDescent="0.2">
      <c r="X1559" s="21">
        <v>36281</v>
      </c>
      <c r="Y1559" s="91">
        <v>1700</v>
      </c>
    </row>
    <row r="1560" spans="24:25" x14ac:dyDescent="0.2">
      <c r="X1560" s="21">
        <v>36282</v>
      </c>
      <c r="Y1560" s="91">
        <v>1960</v>
      </c>
    </row>
    <row r="1561" spans="24:25" x14ac:dyDescent="0.2">
      <c r="X1561" s="21">
        <v>36283</v>
      </c>
      <c r="Y1561" s="91">
        <v>1730</v>
      </c>
    </row>
    <row r="1562" spans="24:25" x14ac:dyDescent="0.2">
      <c r="X1562" s="21">
        <v>36284</v>
      </c>
      <c r="Y1562" s="91">
        <v>1990</v>
      </c>
    </row>
    <row r="1563" spans="24:25" x14ac:dyDescent="0.2">
      <c r="X1563" s="21">
        <v>36285</v>
      </c>
      <c r="Y1563" s="91">
        <v>1940</v>
      </c>
    </row>
    <row r="1564" spans="24:25" x14ac:dyDescent="0.2">
      <c r="X1564" s="21">
        <v>36286</v>
      </c>
      <c r="Y1564" s="91">
        <v>1730</v>
      </c>
    </row>
    <row r="1565" spans="24:25" x14ac:dyDescent="0.2">
      <c r="X1565" s="21">
        <v>36287</v>
      </c>
      <c r="Y1565" s="91">
        <v>1630</v>
      </c>
    </row>
    <row r="1566" spans="24:25" x14ac:dyDescent="0.2">
      <c r="X1566" s="21">
        <v>36288</v>
      </c>
      <c r="Y1566" s="91">
        <v>1570</v>
      </c>
    </row>
    <row r="1567" spans="24:25" x14ac:dyDescent="0.2">
      <c r="X1567" s="21">
        <v>36289</v>
      </c>
      <c r="Y1567" s="91">
        <v>1570</v>
      </c>
    </row>
    <row r="1568" spans="24:25" x14ac:dyDescent="0.2">
      <c r="X1568" s="21">
        <v>36290</v>
      </c>
      <c r="Y1568" s="91">
        <v>1720</v>
      </c>
    </row>
    <row r="1569" spans="24:25" x14ac:dyDescent="0.2">
      <c r="X1569" s="21">
        <v>36291</v>
      </c>
      <c r="Y1569" s="91">
        <v>2040</v>
      </c>
    </row>
    <row r="1570" spans="24:25" x14ac:dyDescent="0.2">
      <c r="X1570" s="21">
        <v>36292</v>
      </c>
      <c r="Y1570" s="91">
        <v>1920</v>
      </c>
    </row>
    <row r="1571" spans="24:25" x14ac:dyDescent="0.2">
      <c r="X1571" s="21">
        <v>36293</v>
      </c>
      <c r="Y1571" s="91">
        <v>1830</v>
      </c>
    </row>
    <row r="1572" spans="24:25" x14ac:dyDescent="0.2">
      <c r="X1572" s="21">
        <v>36294</v>
      </c>
      <c r="Y1572" s="91">
        <v>1880</v>
      </c>
    </row>
    <row r="1573" spans="24:25" x14ac:dyDescent="0.2">
      <c r="X1573" s="21">
        <v>36295</v>
      </c>
      <c r="Y1573" s="91">
        <v>2520</v>
      </c>
    </row>
    <row r="1574" spans="24:25" x14ac:dyDescent="0.2">
      <c r="X1574" s="21">
        <v>36296</v>
      </c>
      <c r="Y1574" s="91">
        <v>3210</v>
      </c>
    </row>
    <row r="1575" spans="24:25" x14ac:dyDescent="0.2">
      <c r="X1575" s="21">
        <v>36297</v>
      </c>
      <c r="Y1575" s="91">
        <v>3090</v>
      </c>
    </row>
    <row r="1576" spans="24:25" x14ac:dyDescent="0.2">
      <c r="X1576" s="21">
        <v>36298</v>
      </c>
      <c r="Y1576" s="91">
        <v>2760</v>
      </c>
    </row>
    <row r="1577" spans="24:25" x14ac:dyDescent="0.2">
      <c r="X1577" s="21">
        <v>36299</v>
      </c>
      <c r="Y1577" s="91">
        <v>3280</v>
      </c>
    </row>
    <row r="1578" spans="24:25" x14ac:dyDescent="0.2">
      <c r="X1578" s="21">
        <v>36300</v>
      </c>
      <c r="Y1578" s="91">
        <v>3500</v>
      </c>
    </row>
    <row r="1579" spans="24:25" x14ac:dyDescent="0.2">
      <c r="X1579" s="21">
        <v>36301</v>
      </c>
      <c r="Y1579" s="91">
        <v>3830</v>
      </c>
    </row>
    <row r="1580" spans="24:25" x14ac:dyDescent="0.2">
      <c r="X1580" s="21">
        <v>36302</v>
      </c>
      <c r="Y1580" s="91">
        <v>4260</v>
      </c>
    </row>
    <row r="1581" spans="24:25" x14ac:dyDescent="0.2">
      <c r="X1581" s="21">
        <v>36303</v>
      </c>
      <c r="Y1581" s="91">
        <v>4440</v>
      </c>
    </row>
    <row r="1582" spans="24:25" x14ac:dyDescent="0.2">
      <c r="X1582" s="21">
        <v>36304</v>
      </c>
      <c r="Y1582" s="91">
        <v>5130</v>
      </c>
    </row>
    <row r="1583" spans="24:25" x14ac:dyDescent="0.2">
      <c r="X1583" s="21">
        <v>36305</v>
      </c>
      <c r="Y1583" s="91">
        <v>5630</v>
      </c>
    </row>
    <row r="1584" spans="24:25" x14ac:dyDescent="0.2">
      <c r="X1584" s="21">
        <v>36306</v>
      </c>
      <c r="Y1584" s="91">
        <v>6030</v>
      </c>
    </row>
    <row r="1585" spans="24:25" x14ac:dyDescent="0.2">
      <c r="X1585" s="21">
        <v>36307</v>
      </c>
      <c r="Y1585" s="91">
        <v>5950</v>
      </c>
    </row>
    <row r="1586" spans="24:25" x14ac:dyDescent="0.2">
      <c r="X1586" s="21">
        <v>36308</v>
      </c>
      <c r="Y1586" s="91">
        <v>6530</v>
      </c>
    </row>
    <row r="1587" spans="24:25" x14ac:dyDescent="0.2">
      <c r="X1587" s="21">
        <v>36309</v>
      </c>
      <c r="Y1587" s="91">
        <v>6830</v>
      </c>
    </row>
    <row r="1588" spans="24:25" x14ac:dyDescent="0.2">
      <c r="X1588" s="21">
        <v>36310</v>
      </c>
      <c r="Y1588" s="91">
        <v>7200</v>
      </c>
    </row>
    <row r="1589" spans="24:25" x14ac:dyDescent="0.2">
      <c r="X1589" s="21">
        <v>36311</v>
      </c>
      <c r="Y1589" s="91">
        <v>7200</v>
      </c>
    </row>
    <row r="1590" spans="24:25" x14ac:dyDescent="0.2">
      <c r="X1590" s="21">
        <v>36312</v>
      </c>
      <c r="Y1590" s="91">
        <v>7280</v>
      </c>
    </row>
    <row r="1591" spans="24:25" x14ac:dyDescent="0.2">
      <c r="X1591" s="21">
        <v>36313</v>
      </c>
      <c r="Y1591" s="91">
        <v>7640</v>
      </c>
    </row>
    <row r="1592" spans="24:25" x14ac:dyDescent="0.2">
      <c r="X1592" s="21">
        <v>36314</v>
      </c>
      <c r="Y1592" s="91">
        <v>7970</v>
      </c>
    </row>
    <row r="1593" spans="24:25" x14ac:dyDescent="0.2">
      <c r="X1593" s="21">
        <v>36315</v>
      </c>
      <c r="Y1593" s="91">
        <v>7280</v>
      </c>
    </row>
    <row r="1594" spans="24:25" x14ac:dyDescent="0.2">
      <c r="X1594" s="21">
        <v>36316</v>
      </c>
      <c r="Y1594" s="91">
        <v>7340</v>
      </c>
    </row>
    <row r="1595" spans="24:25" x14ac:dyDescent="0.2">
      <c r="X1595" s="21">
        <v>36317</v>
      </c>
      <c r="Y1595" s="91">
        <v>7270</v>
      </c>
    </row>
    <row r="1596" spans="24:25" x14ac:dyDescent="0.2">
      <c r="X1596" s="21">
        <v>36318</v>
      </c>
      <c r="Y1596" s="91">
        <v>6810</v>
      </c>
    </row>
    <row r="1597" spans="24:25" x14ac:dyDescent="0.2">
      <c r="X1597" s="21">
        <v>36319</v>
      </c>
      <c r="Y1597" s="91">
        <v>6570</v>
      </c>
    </row>
    <row r="1598" spans="24:25" x14ac:dyDescent="0.2">
      <c r="X1598" s="21">
        <v>36320</v>
      </c>
      <c r="Y1598" s="91">
        <v>7080</v>
      </c>
    </row>
    <row r="1599" spans="24:25" x14ac:dyDescent="0.2">
      <c r="X1599" s="21">
        <v>36321</v>
      </c>
      <c r="Y1599" s="91">
        <v>7530</v>
      </c>
    </row>
    <row r="1600" spans="24:25" x14ac:dyDescent="0.2">
      <c r="X1600" s="21">
        <v>36322</v>
      </c>
      <c r="Y1600" s="91">
        <v>7500</v>
      </c>
    </row>
    <row r="1601" spans="24:25" x14ac:dyDescent="0.2">
      <c r="X1601" s="21">
        <v>36323</v>
      </c>
      <c r="Y1601" s="91">
        <v>6750</v>
      </c>
    </row>
    <row r="1602" spans="24:25" x14ac:dyDescent="0.2">
      <c r="X1602" s="21">
        <v>36324</v>
      </c>
      <c r="Y1602" s="91">
        <v>6320</v>
      </c>
    </row>
    <row r="1603" spans="24:25" x14ac:dyDescent="0.2">
      <c r="X1603" s="21">
        <v>36325</v>
      </c>
      <c r="Y1603" s="91">
        <v>6110</v>
      </c>
    </row>
    <row r="1604" spans="24:25" x14ac:dyDescent="0.2">
      <c r="X1604" s="21">
        <v>36326</v>
      </c>
      <c r="Y1604" s="91">
        <v>6780</v>
      </c>
    </row>
    <row r="1605" spans="24:25" x14ac:dyDescent="0.2">
      <c r="X1605" s="21">
        <v>36327</v>
      </c>
      <c r="Y1605" s="91">
        <v>6090</v>
      </c>
    </row>
    <row r="1606" spans="24:25" x14ac:dyDescent="0.2">
      <c r="X1606" s="21">
        <v>36328</v>
      </c>
      <c r="Y1606" s="91">
        <v>5500</v>
      </c>
    </row>
    <row r="1607" spans="24:25" x14ac:dyDescent="0.2">
      <c r="X1607" s="21">
        <v>36329</v>
      </c>
      <c r="Y1607" s="91">
        <v>5860</v>
      </c>
    </row>
    <row r="1608" spans="24:25" x14ac:dyDescent="0.2">
      <c r="X1608" s="21">
        <v>36330</v>
      </c>
      <c r="Y1608" s="91">
        <v>5530</v>
      </c>
    </row>
    <row r="1609" spans="24:25" x14ac:dyDescent="0.2">
      <c r="X1609" s="21">
        <v>36331</v>
      </c>
      <c r="Y1609" s="91">
        <v>4910</v>
      </c>
    </row>
    <row r="1610" spans="24:25" x14ac:dyDescent="0.2">
      <c r="X1610" s="21">
        <v>36332</v>
      </c>
      <c r="Y1610" s="91">
        <v>5020</v>
      </c>
    </row>
    <row r="1611" spans="24:25" x14ac:dyDescent="0.2">
      <c r="X1611" s="21">
        <v>36333</v>
      </c>
      <c r="Y1611" s="91">
        <v>4600</v>
      </c>
    </row>
    <row r="1612" spans="24:25" x14ac:dyDescent="0.2">
      <c r="X1612" s="21">
        <v>36334</v>
      </c>
      <c r="Y1612" s="91">
        <v>4650</v>
      </c>
    </row>
    <row r="1613" spans="24:25" x14ac:dyDescent="0.2">
      <c r="X1613" s="21">
        <v>36335</v>
      </c>
      <c r="Y1613" s="91">
        <v>4930</v>
      </c>
    </row>
    <row r="1614" spans="24:25" x14ac:dyDescent="0.2">
      <c r="X1614" s="21">
        <v>36336</v>
      </c>
      <c r="Y1614" s="91">
        <v>4620</v>
      </c>
    </row>
    <row r="1615" spans="24:25" x14ac:dyDescent="0.2">
      <c r="X1615" s="21">
        <v>36337</v>
      </c>
      <c r="Y1615" s="91">
        <v>4420</v>
      </c>
    </row>
    <row r="1616" spans="24:25" x14ac:dyDescent="0.2">
      <c r="X1616" s="21">
        <v>36338</v>
      </c>
      <c r="Y1616" s="91">
        <v>4670</v>
      </c>
    </row>
    <row r="1617" spans="24:25" x14ac:dyDescent="0.2">
      <c r="X1617" s="21">
        <v>36339</v>
      </c>
      <c r="Y1617" s="91">
        <v>4470</v>
      </c>
    </row>
    <row r="1618" spans="24:25" x14ac:dyDescent="0.2">
      <c r="X1618" s="21">
        <v>36340</v>
      </c>
      <c r="Y1618" s="91">
        <v>4330</v>
      </c>
    </row>
    <row r="1619" spans="24:25" x14ac:dyDescent="0.2">
      <c r="X1619" s="21">
        <v>36341</v>
      </c>
      <c r="Y1619" s="91">
        <v>3750</v>
      </c>
    </row>
    <row r="1620" spans="24:25" x14ac:dyDescent="0.2">
      <c r="X1620" s="21">
        <v>36342</v>
      </c>
      <c r="Y1620" s="91">
        <v>3320</v>
      </c>
    </row>
    <row r="1621" spans="24:25" x14ac:dyDescent="0.2">
      <c r="X1621" s="21">
        <v>36343</v>
      </c>
      <c r="Y1621" s="91">
        <v>3210</v>
      </c>
    </row>
    <row r="1622" spans="24:25" x14ac:dyDescent="0.2">
      <c r="X1622" s="21">
        <v>36344</v>
      </c>
      <c r="Y1622" s="91">
        <v>3310</v>
      </c>
    </row>
    <row r="1623" spans="24:25" x14ac:dyDescent="0.2">
      <c r="X1623" s="21">
        <v>36345</v>
      </c>
      <c r="Y1623" s="91">
        <v>2980</v>
      </c>
    </row>
    <row r="1624" spans="24:25" x14ac:dyDescent="0.2">
      <c r="X1624" s="21">
        <v>36346</v>
      </c>
      <c r="Y1624" s="91">
        <v>2810</v>
      </c>
    </row>
    <row r="1625" spans="24:25" x14ac:dyDescent="0.2">
      <c r="X1625" s="21">
        <v>36347</v>
      </c>
      <c r="Y1625" s="91">
        <v>2630</v>
      </c>
    </row>
    <row r="1626" spans="24:25" x14ac:dyDescent="0.2">
      <c r="X1626" s="21">
        <v>36348</v>
      </c>
      <c r="Y1626" s="91">
        <v>2430</v>
      </c>
    </row>
    <row r="1627" spans="24:25" x14ac:dyDescent="0.2">
      <c r="X1627" s="21">
        <v>36349</v>
      </c>
      <c r="Y1627" s="91">
        <v>2600</v>
      </c>
    </row>
    <row r="1628" spans="24:25" x14ac:dyDescent="0.2">
      <c r="X1628" s="21">
        <v>36350</v>
      </c>
      <c r="Y1628" s="91">
        <v>3040</v>
      </c>
    </row>
    <row r="1629" spans="24:25" x14ac:dyDescent="0.2">
      <c r="X1629" s="21">
        <v>36351</v>
      </c>
      <c r="Y1629" s="91">
        <v>5280</v>
      </c>
    </row>
    <row r="1630" spans="24:25" x14ac:dyDescent="0.2">
      <c r="X1630" s="21">
        <v>36352</v>
      </c>
      <c r="Y1630" s="91">
        <v>3300</v>
      </c>
    </row>
    <row r="1631" spans="24:25" x14ac:dyDescent="0.2">
      <c r="X1631" s="21">
        <v>36353</v>
      </c>
      <c r="Y1631" s="91">
        <v>2760</v>
      </c>
    </row>
    <row r="1632" spans="24:25" x14ac:dyDescent="0.2">
      <c r="X1632" s="21">
        <v>36354</v>
      </c>
      <c r="Y1632" s="91">
        <v>2460</v>
      </c>
    </row>
    <row r="1633" spans="24:25" x14ac:dyDescent="0.2">
      <c r="X1633" s="21">
        <v>36355</v>
      </c>
      <c r="Y1633" s="91">
        <v>2110</v>
      </c>
    </row>
    <row r="1634" spans="24:25" x14ac:dyDescent="0.2">
      <c r="X1634" s="21">
        <v>36356</v>
      </c>
      <c r="Y1634" s="91">
        <v>1870</v>
      </c>
    </row>
    <row r="1635" spans="24:25" x14ac:dyDescent="0.2">
      <c r="X1635" s="21">
        <v>36357</v>
      </c>
      <c r="Y1635" s="91">
        <v>1910</v>
      </c>
    </row>
    <row r="1636" spans="24:25" x14ac:dyDescent="0.2">
      <c r="X1636" s="21">
        <v>36358</v>
      </c>
      <c r="Y1636" s="91">
        <v>1820</v>
      </c>
    </row>
    <row r="1637" spans="24:25" x14ac:dyDescent="0.2">
      <c r="X1637" s="21">
        <v>36359</v>
      </c>
      <c r="Y1637" s="91">
        <v>1680</v>
      </c>
    </row>
    <row r="1638" spans="24:25" x14ac:dyDescent="0.2">
      <c r="X1638" s="21">
        <v>36360</v>
      </c>
      <c r="Y1638" s="91">
        <v>1860</v>
      </c>
    </row>
    <row r="1639" spans="24:25" x14ac:dyDescent="0.2">
      <c r="X1639" s="21">
        <v>36361</v>
      </c>
      <c r="Y1639" s="91">
        <v>4120</v>
      </c>
    </row>
    <row r="1640" spans="24:25" x14ac:dyDescent="0.2">
      <c r="X1640" s="21">
        <v>36362</v>
      </c>
      <c r="Y1640" s="91">
        <v>3710</v>
      </c>
    </row>
    <row r="1641" spans="24:25" x14ac:dyDescent="0.2">
      <c r="X1641" s="21">
        <v>36363</v>
      </c>
      <c r="Y1641" s="91">
        <v>3830</v>
      </c>
    </row>
    <row r="1642" spans="24:25" x14ac:dyDescent="0.2">
      <c r="X1642" s="21">
        <v>36364</v>
      </c>
      <c r="Y1642" s="91">
        <v>3730</v>
      </c>
    </row>
    <row r="1643" spans="24:25" x14ac:dyDescent="0.2">
      <c r="X1643" s="21">
        <v>36365</v>
      </c>
      <c r="Y1643" s="91">
        <v>3440</v>
      </c>
    </row>
    <row r="1644" spans="24:25" x14ac:dyDescent="0.2">
      <c r="X1644" s="21">
        <v>36366</v>
      </c>
      <c r="Y1644" s="91">
        <v>2920</v>
      </c>
    </row>
    <row r="1645" spans="24:25" x14ac:dyDescent="0.2">
      <c r="X1645" s="21">
        <v>36367</v>
      </c>
      <c r="Y1645" s="91">
        <v>3020</v>
      </c>
    </row>
    <row r="1646" spans="24:25" x14ac:dyDescent="0.2">
      <c r="X1646" s="21">
        <v>36368</v>
      </c>
      <c r="Y1646" s="91">
        <v>2810</v>
      </c>
    </row>
    <row r="1647" spans="24:25" x14ac:dyDescent="0.2">
      <c r="X1647" s="21">
        <v>36369</v>
      </c>
      <c r="Y1647" s="91">
        <v>2680</v>
      </c>
    </row>
    <row r="1648" spans="24:25" x14ac:dyDescent="0.2">
      <c r="X1648" s="21">
        <v>36370</v>
      </c>
      <c r="Y1648" s="91">
        <v>2680</v>
      </c>
    </row>
    <row r="1649" spans="24:25" x14ac:dyDescent="0.2">
      <c r="X1649" s="21">
        <v>36371</v>
      </c>
      <c r="Y1649" s="91">
        <v>3550</v>
      </c>
    </row>
    <row r="1650" spans="24:25" x14ac:dyDescent="0.2">
      <c r="X1650" s="21">
        <v>36372</v>
      </c>
      <c r="Y1650" s="91">
        <v>2790</v>
      </c>
    </row>
    <row r="1651" spans="24:25" x14ac:dyDescent="0.2">
      <c r="X1651" s="21">
        <v>36373</v>
      </c>
      <c r="Y1651" s="91">
        <v>2240</v>
      </c>
    </row>
    <row r="1652" spans="24:25" x14ac:dyDescent="0.2">
      <c r="X1652" s="21">
        <v>36374</v>
      </c>
      <c r="Y1652" s="91">
        <v>2910</v>
      </c>
    </row>
    <row r="1653" spans="24:25" x14ac:dyDescent="0.2">
      <c r="X1653" s="21">
        <v>36375</v>
      </c>
      <c r="Y1653" s="91">
        <v>3320</v>
      </c>
    </row>
    <row r="1654" spans="24:25" x14ac:dyDescent="0.2">
      <c r="X1654" s="21">
        <v>36376</v>
      </c>
      <c r="Y1654" s="91">
        <v>5110</v>
      </c>
    </row>
    <row r="1655" spans="24:25" x14ac:dyDescent="0.2">
      <c r="X1655" s="21">
        <v>36377</v>
      </c>
      <c r="Y1655" s="91">
        <v>4820</v>
      </c>
    </row>
    <row r="1656" spans="24:25" x14ac:dyDescent="0.2">
      <c r="X1656" s="21">
        <v>36378</v>
      </c>
      <c r="Y1656" s="91">
        <v>6840</v>
      </c>
    </row>
    <row r="1657" spans="24:25" x14ac:dyDescent="0.2">
      <c r="X1657" s="21">
        <v>36379</v>
      </c>
      <c r="Y1657" s="91">
        <v>5960</v>
      </c>
    </row>
    <row r="1658" spans="24:25" x14ac:dyDescent="0.2">
      <c r="X1658" s="21">
        <v>36380</v>
      </c>
      <c r="Y1658" s="91">
        <v>4920</v>
      </c>
    </row>
    <row r="1659" spans="24:25" x14ac:dyDescent="0.2">
      <c r="X1659" s="21">
        <v>36381</v>
      </c>
      <c r="Y1659" s="91">
        <v>3950</v>
      </c>
    </row>
    <row r="1660" spans="24:25" x14ac:dyDescent="0.2">
      <c r="X1660" s="21">
        <v>36382</v>
      </c>
      <c r="Y1660" s="91">
        <v>3580</v>
      </c>
    </row>
    <row r="1661" spans="24:25" x14ac:dyDescent="0.2">
      <c r="X1661" s="21">
        <v>36383</v>
      </c>
      <c r="Y1661" s="91">
        <v>4900</v>
      </c>
    </row>
    <row r="1662" spans="24:25" x14ac:dyDescent="0.2">
      <c r="X1662" s="21">
        <v>36384</v>
      </c>
      <c r="Y1662" s="91">
        <v>6530</v>
      </c>
    </row>
    <row r="1663" spans="24:25" x14ac:dyDescent="0.2">
      <c r="X1663" s="21">
        <v>36385</v>
      </c>
      <c r="Y1663" s="91">
        <v>6610</v>
      </c>
    </row>
    <row r="1664" spans="24:25" x14ac:dyDescent="0.2">
      <c r="X1664" s="21">
        <v>36386</v>
      </c>
      <c r="Y1664" s="91">
        <v>5930</v>
      </c>
    </row>
    <row r="1665" spans="24:25" x14ac:dyDescent="0.2">
      <c r="X1665" s="21">
        <v>36387</v>
      </c>
      <c r="Y1665" s="91">
        <v>6120</v>
      </c>
    </row>
    <row r="1666" spans="24:25" x14ac:dyDescent="0.2">
      <c r="X1666" s="21">
        <v>36388</v>
      </c>
      <c r="Y1666" s="91">
        <v>7490</v>
      </c>
    </row>
    <row r="1667" spans="24:25" x14ac:dyDescent="0.2">
      <c r="X1667" s="21">
        <v>36389</v>
      </c>
      <c r="Y1667" s="91">
        <v>7590</v>
      </c>
    </row>
    <row r="1668" spans="24:25" x14ac:dyDescent="0.2">
      <c r="X1668" s="21">
        <v>36390</v>
      </c>
      <c r="Y1668" s="91">
        <v>6490</v>
      </c>
    </row>
    <row r="1669" spans="24:25" x14ac:dyDescent="0.2">
      <c r="X1669" s="21">
        <v>36391</v>
      </c>
      <c r="Y1669" s="91">
        <v>6690</v>
      </c>
    </row>
    <row r="1670" spans="24:25" x14ac:dyDescent="0.2">
      <c r="X1670" s="21">
        <v>36392</v>
      </c>
      <c r="Y1670" s="91">
        <v>7510</v>
      </c>
    </row>
    <row r="1671" spans="24:25" x14ac:dyDescent="0.2">
      <c r="X1671" s="21">
        <v>36393</v>
      </c>
      <c r="Y1671" s="91">
        <v>7400</v>
      </c>
    </row>
    <row r="1672" spans="24:25" x14ac:dyDescent="0.2">
      <c r="X1672" s="21">
        <v>36394</v>
      </c>
      <c r="Y1672" s="91">
        <v>7950</v>
      </c>
    </row>
    <row r="1673" spans="24:25" x14ac:dyDescent="0.2">
      <c r="X1673" s="21">
        <v>36395</v>
      </c>
      <c r="Y1673" s="91">
        <v>7000</v>
      </c>
    </row>
    <row r="1674" spans="24:25" x14ac:dyDescent="0.2">
      <c r="X1674" s="21">
        <v>36396</v>
      </c>
      <c r="Y1674" s="91">
        <v>6490</v>
      </c>
    </row>
    <row r="1675" spans="24:25" x14ac:dyDescent="0.2">
      <c r="X1675" s="21">
        <v>36397</v>
      </c>
      <c r="Y1675" s="91">
        <v>7340</v>
      </c>
    </row>
    <row r="1676" spans="24:25" x14ac:dyDescent="0.2">
      <c r="X1676" s="21">
        <v>36398</v>
      </c>
      <c r="Y1676" s="91">
        <v>7150</v>
      </c>
    </row>
    <row r="1677" spans="24:25" x14ac:dyDescent="0.2">
      <c r="X1677" s="21">
        <v>36399</v>
      </c>
      <c r="Y1677" s="91">
        <v>6790</v>
      </c>
    </row>
    <row r="1678" spans="24:25" x14ac:dyDescent="0.2">
      <c r="X1678" s="21">
        <v>36400</v>
      </c>
      <c r="Y1678" s="91">
        <v>7440</v>
      </c>
    </row>
    <row r="1679" spans="24:25" x14ac:dyDescent="0.2">
      <c r="X1679" s="21">
        <v>36401</v>
      </c>
      <c r="Y1679" s="91">
        <v>7710</v>
      </c>
    </row>
    <row r="1680" spans="24:25" x14ac:dyDescent="0.2">
      <c r="X1680" s="21">
        <v>36402</v>
      </c>
      <c r="Y1680" s="91">
        <v>7930</v>
      </c>
    </row>
    <row r="1681" spans="24:25" x14ac:dyDescent="0.2">
      <c r="X1681" s="21">
        <v>36403</v>
      </c>
      <c r="Y1681" s="91">
        <v>7470</v>
      </c>
    </row>
    <row r="1682" spans="24:25" x14ac:dyDescent="0.2">
      <c r="X1682" s="21">
        <v>36404</v>
      </c>
      <c r="Y1682" s="91">
        <v>7420</v>
      </c>
    </row>
    <row r="1683" spans="24:25" x14ac:dyDescent="0.2">
      <c r="X1683" s="21">
        <v>36405</v>
      </c>
      <c r="Y1683" s="91">
        <v>6410</v>
      </c>
    </row>
    <row r="1684" spans="24:25" x14ac:dyDescent="0.2">
      <c r="X1684" s="21">
        <v>36406</v>
      </c>
      <c r="Y1684" s="91">
        <v>7080</v>
      </c>
    </row>
    <row r="1685" spans="24:25" x14ac:dyDescent="0.2">
      <c r="X1685" s="21">
        <v>36407</v>
      </c>
      <c r="Y1685" s="91">
        <v>8030</v>
      </c>
    </row>
    <row r="1686" spans="24:25" x14ac:dyDescent="0.2">
      <c r="X1686" s="21">
        <v>36408</v>
      </c>
      <c r="Y1686" s="91">
        <v>7660</v>
      </c>
    </row>
    <row r="1687" spans="24:25" x14ac:dyDescent="0.2">
      <c r="X1687" s="21">
        <v>36409</v>
      </c>
      <c r="Y1687" s="91">
        <v>7050</v>
      </c>
    </row>
    <row r="1688" spans="24:25" x14ac:dyDescent="0.2">
      <c r="X1688" s="21">
        <v>36410</v>
      </c>
      <c r="Y1688" s="91">
        <v>6600</v>
      </c>
    </row>
    <row r="1689" spans="24:25" x14ac:dyDescent="0.2">
      <c r="X1689" s="21">
        <v>36411</v>
      </c>
      <c r="Y1689" s="91">
        <v>6320</v>
      </c>
    </row>
    <row r="1690" spans="24:25" x14ac:dyDescent="0.2">
      <c r="X1690" s="21">
        <v>36412</v>
      </c>
      <c r="Y1690" s="91">
        <v>6020</v>
      </c>
    </row>
    <row r="1691" spans="24:25" x14ac:dyDescent="0.2">
      <c r="X1691" s="21">
        <v>36413</v>
      </c>
      <c r="Y1691" s="91">
        <v>5820</v>
      </c>
    </row>
    <row r="1692" spans="24:25" x14ac:dyDescent="0.2">
      <c r="X1692" s="21">
        <v>36414</v>
      </c>
      <c r="Y1692" s="91">
        <v>5580</v>
      </c>
    </row>
    <row r="1693" spans="24:25" x14ac:dyDescent="0.2">
      <c r="X1693" s="21">
        <v>36415</v>
      </c>
      <c r="Y1693" s="91">
        <v>5540</v>
      </c>
    </row>
    <row r="1694" spans="24:25" x14ac:dyDescent="0.2">
      <c r="X1694" s="21">
        <v>36416</v>
      </c>
      <c r="Y1694" s="91">
        <v>5430</v>
      </c>
    </row>
    <row r="1695" spans="24:25" x14ac:dyDescent="0.2">
      <c r="X1695" s="21">
        <v>36417</v>
      </c>
      <c r="Y1695" s="91">
        <v>4820</v>
      </c>
    </row>
    <row r="1696" spans="24:25" x14ac:dyDescent="0.2">
      <c r="X1696" s="21">
        <v>36418</v>
      </c>
      <c r="Y1696" s="91">
        <v>4130</v>
      </c>
    </row>
    <row r="1697" spans="24:25" x14ac:dyDescent="0.2">
      <c r="X1697" s="21">
        <v>36419</v>
      </c>
      <c r="Y1697" s="91">
        <v>4020</v>
      </c>
    </row>
    <row r="1698" spans="24:25" x14ac:dyDescent="0.2">
      <c r="X1698" s="21">
        <v>36420</v>
      </c>
      <c r="Y1698" s="91">
        <v>4240</v>
      </c>
    </row>
    <row r="1699" spans="24:25" x14ac:dyDescent="0.2">
      <c r="X1699" s="21">
        <v>36421</v>
      </c>
      <c r="Y1699" s="91">
        <v>4070</v>
      </c>
    </row>
    <row r="1700" spans="24:25" x14ac:dyDescent="0.2">
      <c r="X1700" s="21">
        <v>36422</v>
      </c>
      <c r="Y1700" s="91">
        <v>4010</v>
      </c>
    </row>
    <row r="1701" spans="24:25" x14ac:dyDescent="0.2">
      <c r="X1701" s="21">
        <v>36423</v>
      </c>
      <c r="Y1701" s="91">
        <v>3970</v>
      </c>
    </row>
    <row r="1702" spans="24:25" x14ac:dyDescent="0.2">
      <c r="X1702" s="21">
        <v>36424</v>
      </c>
      <c r="Y1702" s="91">
        <v>3990</v>
      </c>
    </row>
    <row r="1703" spans="24:25" x14ac:dyDescent="0.2">
      <c r="X1703" s="21">
        <v>36425</v>
      </c>
      <c r="Y1703" s="91">
        <v>3910</v>
      </c>
    </row>
    <row r="1704" spans="24:25" x14ac:dyDescent="0.2">
      <c r="X1704" s="21">
        <v>36426</v>
      </c>
      <c r="Y1704" s="91">
        <v>3830</v>
      </c>
    </row>
    <row r="1705" spans="24:25" x14ac:dyDescent="0.2">
      <c r="X1705" s="21">
        <v>36427</v>
      </c>
      <c r="Y1705" s="91">
        <v>3520</v>
      </c>
    </row>
    <row r="1706" spans="24:25" x14ac:dyDescent="0.2">
      <c r="X1706" s="21">
        <v>36428</v>
      </c>
      <c r="Y1706" s="91">
        <v>3140</v>
      </c>
    </row>
    <row r="1707" spans="24:25" x14ac:dyDescent="0.2">
      <c r="X1707" s="21">
        <v>36429</v>
      </c>
      <c r="Y1707" s="91">
        <v>2950</v>
      </c>
    </row>
    <row r="1708" spans="24:25" x14ac:dyDescent="0.2">
      <c r="X1708" s="21">
        <v>36430</v>
      </c>
      <c r="Y1708" s="91">
        <v>2850</v>
      </c>
    </row>
    <row r="1709" spans="24:25" x14ac:dyDescent="0.2">
      <c r="X1709" s="21">
        <v>36431</v>
      </c>
      <c r="Y1709" s="91">
        <v>2880</v>
      </c>
    </row>
    <row r="1710" spans="24:25" x14ac:dyDescent="0.2">
      <c r="X1710" s="21">
        <v>36432</v>
      </c>
      <c r="Y1710" s="91">
        <v>2490</v>
      </c>
    </row>
    <row r="1711" spans="24:25" x14ac:dyDescent="0.2">
      <c r="X1711" s="21">
        <v>36433</v>
      </c>
      <c r="Y1711" s="91">
        <v>1780</v>
      </c>
    </row>
    <row r="1712" spans="24:25" x14ac:dyDescent="0.2">
      <c r="X1712" s="21">
        <v>36434</v>
      </c>
      <c r="Y1712" s="91">
        <v>1620</v>
      </c>
    </row>
    <row r="1713" spans="24:25" x14ac:dyDescent="0.2">
      <c r="X1713" s="21">
        <v>36435</v>
      </c>
      <c r="Y1713" s="91">
        <v>1670</v>
      </c>
    </row>
    <row r="1714" spans="24:25" x14ac:dyDescent="0.2">
      <c r="X1714" s="21">
        <v>36436</v>
      </c>
      <c r="Y1714" s="91">
        <v>1560</v>
      </c>
    </row>
    <row r="1715" spans="24:25" x14ac:dyDescent="0.2">
      <c r="X1715" s="21">
        <v>36437</v>
      </c>
      <c r="Y1715" s="91">
        <v>1480</v>
      </c>
    </row>
    <row r="1716" spans="24:25" x14ac:dyDescent="0.2">
      <c r="X1716" s="21">
        <v>36438</v>
      </c>
      <c r="Y1716" s="91">
        <v>1440</v>
      </c>
    </row>
    <row r="1717" spans="24:25" x14ac:dyDescent="0.2">
      <c r="X1717" s="21">
        <v>36439</v>
      </c>
      <c r="Y1717" s="91">
        <v>1510</v>
      </c>
    </row>
    <row r="1718" spans="24:25" x14ac:dyDescent="0.2">
      <c r="X1718" s="21">
        <v>36440</v>
      </c>
      <c r="Y1718" s="91">
        <v>1410</v>
      </c>
    </row>
    <row r="1719" spans="24:25" x14ac:dyDescent="0.2">
      <c r="X1719" s="21">
        <v>36441</v>
      </c>
      <c r="Y1719" s="91">
        <v>1370</v>
      </c>
    </row>
    <row r="1720" spans="24:25" x14ac:dyDescent="0.2">
      <c r="X1720" s="21">
        <v>36442</v>
      </c>
      <c r="Y1720" s="91">
        <v>1270</v>
      </c>
    </row>
    <row r="1721" spans="24:25" x14ac:dyDescent="0.2">
      <c r="X1721" s="21">
        <v>36443</v>
      </c>
      <c r="Y1721" s="91">
        <v>1340</v>
      </c>
    </row>
    <row r="1722" spans="24:25" x14ac:dyDescent="0.2">
      <c r="X1722" s="21">
        <v>36444</v>
      </c>
      <c r="Y1722" s="91">
        <v>1310</v>
      </c>
    </row>
    <row r="1723" spans="24:25" x14ac:dyDescent="0.2">
      <c r="X1723" s="21">
        <v>36445</v>
      </c>
      <c r="Y1723" s="91">
        <v>1320</v>
      </c>
    </row>
    <row r="1724" spans="24:25" x14ac:dyDescent="0.2">
      <c r="X1724" s="21">
        <v>36446</v>
      </c>
      <c r="Y1724" s="91">
        <v>1270</v>
      </c>
    </row>
    <row r="1725" spans="24:25" x14ac:dyDescent="0.2">
      <c r="X1725" s="21">
        <v>36447</v>
      </c>
      <c r="Y1725" s="91">
        <v>1220</v>
      </c>
    </row>
    <row r="1726" spans="24:25" x14ac:dyDescent="0.2">
      <c r="X1726" s="21">
        <v>36448</v>
      </c>
      <c r="Y1726" s="91">
        <v>1000</v>
      </c>
    </row>
    <row r="1727" spans="24:25" x14ac:dyDescent="0.2">
      <c r="X1727" s="21">
        <v>36449</v>
      </c>
      <c r="Y1727" s="91">
        <v>1070</v>
      </c>
    </row>
    <row r="1728" spans="24:25" x14ac:dyDescent="0.2">
      <c r="X1728" s="21">
        <v>36450</v>
      </c>
      <c r="Y1728" s="91">
        <v>1130</v>
      </c>
    </row>
    <row r="1729" spans="24:25" x14ac:dyDescent="0.2">
      <c r="X1729" s="21">
        <v>36451</v>
      </c>
      <c r="Y1729" s="91">
        <v>1140</v>
      </c>
    </row>
    <row r="1730" spans="24:25" x14ac:dyDescent="0.2">
      <c r="X1730" s="21">
        <v>36452</v>
      </c>
      <c r="Y1730" s="91">
        <v>1110</v>
      </c>
    </row>
    <row r="1731" spans="24:25" x14ac:dyDescent="0.2">
      <c r="X1731" s="21">
        <v>36453</v>
      </c>
      <c r="Y1731" s="91">
        <v>1140</v>
      </c>
    </row>
    <row r="1732" spans="24:25" x14ac:dyDescent="0.2">
      <c r="X1732" s="21">
        <v>36454</v>
      </c>
      <c r="Y1732" s="14">
        <v>876</v>
      </c>
    </row>
    <row r="1733" spans="24:25" x14ac:dyDescent="0.2">
      <c r="X1733" s="21">
        <v>36455</v>
      </c>
      <c r="Y1733" s="14">
        <v>818</v>
      </c>
    </row>
    <row r="1734" spans="24:25" x14ac:dyDescent="0.2">
      <c r="X1734" s="21">
        <v>36456</v>
      </c>
      <c r="Y1734" s="14">
        <v>791</v>
      </c>
    </row>
    <row r="1735" spans="24:25" x14ac:dyDescent="0.2">
      <c r="X1735" s="21">
        <v>36457</v>
      </c>
      <c r="Y1735" s="14">
        <v>755</v>
      </c>
    </row>
    <row r="1736" spans="24:25" x14ac:dyDescent="0.2">
      <c r="X1736" s="21">
        <v>36458</v>
      </c>
      <c r="Y1736" s="14">
        <v>762</v>
      </c>
    </row>
    <row r="1737" spans="24:25" x14ac:dyDescent="0.2">
      <c r="X1737" s="21">
        <v>36459</v>
      </c>
      <c r="Y1737" s="14">
        <v>757</v>
      </c>
    </row>
    <row r="1738" spans="24:25" x14ac:dyDescent="0.2">
      <c r="X1738" s="21">
        <v>36460</v>
      </c>
      <c r="Y1738" s="14">
        <v>731</v>
      </c>
    </row>
    <row r="1739" spans="24:25" x14ac:dyDescent="0.2">
      <c r="X1739" s="21">
        <v>36461</v>
      </c>
      <c r="Y1739" s="14">
        <v>773</v>
      </c>
    </row>
    <row r="1740" spans="24:25" x14ac:dyDescent="0.2">
      <c r="X1740" s="21">
        <v>36462</v>
      </c>
      <c r="Y1740" s="14">
        <v>854</v>
      </c>
    </row>
    <row r="1741" spans="24:25" x14ac:dyDescent="0.2">
      <c r="X1741" s="21">
        <v>36463</v>
      </c>
      <c r="Y1741" s="14">
        <v>934</v>
      </c>
    </row>
    <row r="1742" spans="24:25" x14ac:dyDescent="0.2">
      <c r="X1742" s="21">
        <v>36464</v>
      </c>
      <c r="Y1742" s="14">
        <v>953</v>
      </c>
    </row>
    <row r="1743" spans="24:25" x14ac:dyDescent="0.2">
      <c r="X1743" s="21">
        <v>36465</v>
      </c>
      <c r="Y1743" s="14">
        <v>923</v>
      </c>
    </row>
    <row r="1744" spans="24:25" x14ac:dyDescent="0.2">
      <c r="X1744" s="21">
        <v>36466</v>
      </c>
      <c r="Y1744" s="91">
        <v>1070</v>
      </c>
    </row>
    <row r="1745" spans="24:25" x14ac:dyDescent="0.2">
      <c r="X1745" s="21">
        <v>36467</v>
      </c>
      <c r="Y1745" s="14">
        <v>985</v>
      </c>
    </row>
    <row r="1746" spans="24:25" x14ac:dyDescent="0.2">
      <c r="X1746" s="21">
        <v>36468</v>
      </c>
      <c r="Y1746" s="14">
        <v>979</v>
      </c>
    </row>
    <row r="1747" spans="24:25" x14ac:dyDescent="0.2">
      <c r="X1747" s="21">
        <v>36469</v>
      </c>
      <c r="Y1747" s="14">
        <v>974</v>
      </c>
    </row>
    <row r="1748" spans="24:25" x14ac:dyDescent="0.2">
      <c r="X1748" s="21">
        <v>36470</v>
      </c>
      <c r="Y1748" s="14">
        <v>985</v>
      </c>
    </row>
    <row r="1749" spans="24:25" x14ac:dyDescent="0.2">
      <c r="X1749" s="21">
        <v>36471</v>
      </c>
      <c r="Y1749" s="14">
        <v>962</v>
      </c>
    </row>
    <row r="1750" spans="24:25" x14ac:dyDescent="0.2">
      <c r="X1750" s="21">
        <v>36472</v>
      </c>
      <c r="Y1750" s="14">
        <v>943</v>
      </c>
    </row>
    <row r="1751" spans="24:25" x14ac:dyDescent="0.2">
      <c r="X1751" s="21">
        <v>36473</v>
      </c>
      <c r="Y1751" s="14">
        <v>910</v>
      </c>
    </row>
    <row r="1752" spans="24:25" x14ac:dyDescent="0.2">
      <c r="X1752" s="21">
        <v>36474</v>
      </c>
      <c r="Y1752" s="14">
        <v>834</v>
      </c>
    </row>
    <row r="1753" spans="24:25" x14ac:dyDescent="0.2">
      <c r="X1753" s="21">
        <v>36475</v>
      </c>
      <c r="Y1753" s="14">
        <v>858</v>
      </c>
    </row>
    <row r="1754" spans="24:25" x14ac:dyDescent="0.2">
      <c r="X1754" s="21">
        <v>36476</v>
      </c>
      <c r="Y1754" s="14">
        <v>867</v>
      </c>
    </row>
    <row r="1755" spans="24:25" x14ac:dyDescent="0.2">
      <c r="X1755" s="21">
        <v>36477</v>
      </c>
      <c r="Y1755" s="14">
        <v>849</v>
      </c>
    </row>
    <row r="1756" spans="24:25" x14ac:dyDescent="0.2">
      <c r="X1756" s="21">
        <v>36478</v>
      </c>
      <c r="Y1756" s="14">
        <v>835</v>
      </c>
    </row>
    <row r="1757" spans="24:25" x14ac:dyDescent="0.2">
      <c r="X1757" s="21">
        <v>36479</v>
      </c>
      <c r="Y1757" s="14">
        <v>825</v>
      </c>
    </row>
    <row r="1758" spans="24:25" x14ac:dyDescent="0.2">
      <c r="X1758" s="21">
        <v>36480</v>
      </c>
      <c r="Y1758" s="14">
        <v>917</v>
      </c>
    </row>
    <row r="1759" spans="24:25" x14ac:dyDescent="0.2">
      <c r="X1759" s="21">
        <v>36481</v>
      </c>
      <c r="Y1759" s="14">
        <v>888</v>
      </c>
    </row>
    <row r="1760" spans="24:25" x14ac:dyDescent="0.2">
      <c r="X1760" s="21">
        <v>36482</v>
      </c>
      <c r="Y1760" s="14">
        <v>912</v>
      </c>
    </row>
    <row r="1761" spans="24:25" x14ac:dyDescent="0.2">
      <c r="X1761" s="21">
        <v>36483</v>
      </c>
      <c r="Y1761" s="14">
        <v>895</v>
      </c>
    </row>
    <row r="1762" spans="24:25" x14ac:dyDescent="0.2">
      <c r="X1762" s="21">
        <v>36484</v>
      </c>
      <c r="Y1762" s="14">
        <v>897</v>
      </c>
    </row>
    <row r="1763" spans="24:25" x14ac:dyDescent="0.2">
      <c r="X1763" s="21">
        <v>36485</v>
      </c>
      <c r="Y1763" s="14">
        <v>909</v>
      </c>
    </row>
    <row r="1764" spans="24:25" x14ac:dyDescent="0.2">
      <c r="X1764" s="21">
        <v>36486</v>
      </c>
      <c r="Y1764" s="14">
        <v>893</v>
      </c>
    </row>
    <row r="1765" spans="24:25" x14ac:dyDescent="0.2">
      <c r="X1765" s="21">
        <v>36487</v>
      </c>
      <c r="Y1765" s="14">
        <v>952</v>
      </c>
    </row>
    <row r="1766" spans="24:25" x14ac:dyDescent="0.2">
      <c r="X1766" s="21">
        <v>36488</v>
      </c>
      <c r="Y1766" s="14">
        <v>903</v>
      </c>
    </row>
    <row r="1767" spans="24:25" x14ac:dyDescent="0.2">
      <c r="X1767" s="21">
        <v>36489</v>
      </c>
      <c r="Y1767" s="14">
        <v>875</v>
      </c>
    </row>
    <row r="1768" spans="24:25" x14ac:dyDescent="0.2">
      <c r="X1768" s="21">
        <v>36490</v>
      </c>
      <c r="Y1768" s="14">
        <v>858</v>
      </c>
    </row>
    <row r="1769" spans="24:25" x14ac:dyDescent="0.2">
      <c r="X1769" s="21">
        <v>36491</v>
      </c>
      <c r="Y1769" s="14">
        <v>868</v>
      </c>
    </row>
    <row r="1770" spans="24:25" x14ac:dyDescent="0.2">
      <c r="X1770" s="21">
        <v>36492</v>
      </c>
      <c r="Y1770" s="14">
        <v>903</v>
      </c>
    </row>
    <row r="1771" spans="24:25" x14ac:dyDescent="0.2">
      <c r="X1771" s="21">
        <v>36493</v>
      </c>
      <c r="Y1771" s="14">
        <v>925</v>
      </c>
    </row>
    <row r="1772" spans="24:25" x14ac:dyDescent="0.2">
      <c r="X1772" s="21">
        <v>36494</v>
      </c>
      <c r="Y1772" s="14">
        <v>908</v>
      </c>
    </row>
    <row r="1773" spans="24:25" x14ac:dyDescent="0.2">
      <c r="X1773" s="21">
        <v>36495</v>
      </c>
      <c r="Y1773" s="14">
        <v>900</v>
      </c>
    </row>
    <row r="1774" spans="24:25" x14ac:dyDescent="0.2">
      <c r="X1774" s="21">
        <v>36496</v>
      </c>
      <c r="Y1774" s="14">
        <v>888</v>
      </c>
    </row>
    <row r="1775" spans="24:25" x14ac:dyDescent="0.2">
      <c r="X1775" s="21">
        <v>36497</v>
      </c>
      <c r="Y1775" s="14">
        <v>897</v>
      </c>
    </row>
    <row r="1776" spans="24:25" x14ac:dyDescent="0.2">
      <c r="X1776" s="21">
        <v>36498</v>
      </c>
      <c r="Y1776" s="14">
        <v>909</v>
      </c>
    </row>
    <row r="1777" spans="24:25" x14ac:dyDescent="0.2">
      <c r="X1777" s="21">
        <v>36499</v>
      </c>
      <c r="Y1777" s="14">
        <v>930</v>
      </c>
    </row>
    <row r="1778" spans="24:25" x14ac:dyDescent="0.2">
      <c r="X1778" s="21">
        <v>36500</v>
      </c>
      <c r="Y1778" s="14">
        <v>910</v>
      </c>
    </row>
    <row r="1779" spans="24:25" x14ac:dyDescent="0.2">
      <c r="X1779" s="21">
        <v>36501</v>
      </c>
      <c r="Y1779" s="14">
        <v>953</v>
      </c>
    </row>
    <row r="1780" spans="24:25" x14ac:dyDescent="0.2">
      <c r="X1780" s="21">
        <v>36502</v>
      </c>
      <c r="Y1780" s="14">
        <v>962</v>
      </c>
    </row>
    <row r="1781" spans="24:25" x14ac:dyDescent="0.2">
      <c r="X1781" s="21">
        <v>36503</v>
      </c>
      <c r="Y1781" s="14">
        <v>987</v>
      </c>
    </row>
    <row r="1782" spans="24:25" x14ac:dyDescent="0.2">
      <c r="X1782" s="21">
        <v>36504</v>
      </c>
      <c r="Y1782" s="14">
        <v>980</v>
      </c>
    </row>
    <row r="1783" spans="24:25" x14ac:dyDescent="0.2">
      <c r="X1783" s="21">
        <v>36505</v>
      </c>
      <c r="Y1783" s="14">
        <v>940</v>
      </c>
    </row>
    <row r="1784" spans="24:25" x14ac:dyDescent="0.2">
      <c r="X1784" s="21">
        <v>36506</v>
      </c>
      <c r="Y1784" s="14">
        <v>913</v>
      </c>
    </row>
    <row r="1785" spans="24:25" x14ac:dyDescent="0.2">
      <c r="X1785" s="21">
        <v>36507</v>
      </c>
      <c r="Y1785" s="14">
        <v>919</v>
      </c>
    </row>
    <row r="1786" spans="24:25" x14ac:dyDescent="0.2">
      <c r="X1786" s="21">
        <v>36508</v>
      </c>
      <c r="Y1786" s="14">
        <v>909</v>
      </c>
    </row>
    <row r="1787" spans="24:25" x14ac:dyDescent="0.2">
      <c r="X1787" s="21">
        <v>36509</v>
      </c>
      <c r="Y1787" s="14">
        <v>930</v>
      </c>
    </row>
    <row r="1788" spans="24:25" x14ac:dyDescent="0.2">
      <c r="X1788" s="21">
        <v>36510</v>
      </c>
      <c r="Y1788" s="14">
        <v>960</v>
      </c>
    </row>
    <row r="1789" spans="24:25" x14ac:dyDescent="0.2">
      <c r="X1789" s="21">
        <v>36511</v>
      </c>
      <c r="Y1789" s="14">
        <v>950</v>
      </c>
    </row>
    <row r="1790" spans="24:25" x14ac:dyDescent="0.2">
      <c r="X1790" s="21">
        <v>36512</v>
      </c>
      <c r="Y1790" s="91">
        <v>1010</v>
      </c>
    </row>
    <row r="1791" spans="24:25" x14ac:dyDescent="0.2">
      <c r="X1791" s="21">
        <v>36513</v>
      </c>
      <c r="Y1791" s="91">
        <v>1010</v>
      </c>
    </row>
    <row r="1792" spans="24:25" x14ac:dyDescent="0.2">
      <c r="X1792" s="21">
        <v>36514</v>
      </c>
      <c r="Y1792" s="91">
        <v>1010</v>
      </c>
    </row>
    <row r="1793" spans="24:25" x14ac:dyDescent="0.2">
      <c r="X1793" s="21">
        <v>36515</v>
      </c>
      <c r="Y1793" s="14">
        <v>942</v>
      </c>
    </row>
    <row r="1794" spans="24:25" x14ac:dyDescent="0.2">
      <c r="X1794" s="21">
        <v>36516</v>
      </c>
      <c r="Y1794" s="14">
        <v>917</v>
      </c>
    </row>
    <row r="1795" spans="24:25" x14ac:dyDescent="0.2">
      <c r="X1795" s="21">
        <v>36517</v>
      </c>
      <c r="Y1795" s="14">
        <v>929</v>
      </c>
    </row>
    <row r="1796" spans="24:25" x14ac:dyDescent="0.2">
      <c r="X1796" s="21">
        <v>36518</v>
      </c>
      <c r="Y1796" s="14">
        <v>940</v>
      </c>
    </row>
    <row r="1797" spans="24:25" x14ac:dyDescent="0.2">
      <c r="X1797" s="21">
        <v>36519</v>
      </c>
      <c r="Y1797" s="14">
        <v>930</v>
      </c>
    </row>
    <row r="1798" spans="24:25" x14ac:dyDescent="0.2">
      <c r="X1798" s="21">
        <v>36520</v>
      </c>
      <c r="Y1798" s="14">
        <v>970</v>
      </c>
    </row>
    <row r="1799" spans="24:25" x14ac:dyDescent="0.2">
      <c r="X1799" s="21">
        <v>36521</v>
      </c>
      <c r="Y1799" s="14">
        <v>979</v>
      </c>
    </row>
    <row r="1800" spans="24:25" x14ac:dyDescent="0.2">
      <c r="X1800" s="21">
        <v>36522</v>
      </c>
      <c r="Y1800" s="14">
        <v>923</v>
      </c>
    </row>
    <row r="1801" spans="24:25" x14ac:dyDescent="0.2">
      <c r="X1801" s="21">
        <v>36523</v>
      </c>
      <c r="Y1801" s="14">
        <v>932</v>
      </c>
    </row>
    <row r="1802" spans="24:25" x14ac:dyDescent="0.2">
      <c r="X1802" s="21">
        <v>36524</v>
      </c>
      <c r="Y1802" s="14">
        <v>956</v>
      </c>
    </row>
    <row r="1803" spans="24:25" x14ac:dyDescent="0.2">
      <c r="X1803" s="21">
        <v>36525</v>
      </c>
      <c r="Y1803" s="14">
        <v>868</v>
      </c>
    </row>
    <row r="1804" spans="24:25" x14ac:dyDescent="0.2">
      <c r="X1804" s="21">
        <v>36526</v>
      </c>
      <c r="Y1804" s="14">
        <v>836</v>
      </c>
    </row>
    <row r="1805" spans="24:25" x14ac:dyDescent="0.2">
      <c r="X1805" s="21">
        <v>36527</v>
      </c>
      <c r="Y1805" s="14">
        <v>885</v>
      </c>
    </row>
    <row r="1806" spans="24:25" x14ac:dyDescent="0.2">
      <c r="X1806" s="21">
        <v>36528</v>
      </c>
      <c r="Y1806" s="14">
        <v>892</v>
      </c>
    </row>
    <row r="1807" spans="24:25" x14ac:dyDescent="0.2">
      <c r="X1807" s="21">
        <v>36529</v>
      </c>
      <c r="Y1807" s="14">
        <v>960</v>
      </c>
    </row>
    <row r="1808" spans="24:25" x14ac:dyDescent="0.2">
      <c r="X1808" s="21">
        <v>36530</v>
      </c>
      <c r="Y1808" s="14">
        <v>990</v>
      </c>
    </row>
    <row r="1809" spans="24:25" x14ac:dyDescent="0.2">
      <c r="X1809" s="21">
        <v>36531</v>
      </c>
      <c r="Y1809" s="91">
        <v>1010</v>
      </c>
    </row>
    <row r="1810" spans="24:25" x14ac:dyDescent="0.2">
      <c r="X1810" s="21">
        <v>36532</v>
      </c>
      <c r="Y1810" s="91">
        <v>1000</v>
      </c>
    </row>
    <row r="1811" spans="24:25" x14ac:dyDescent="0.2">
      <c r="X1811" s="21">
        <v>36533</v>
      </c>
      <c r="Y1811" s="91">
        <v>1020</v>
      </c>
    </row>
    <row r="1812" spans="24:25" x14ac:dyDescent="0.2">
      <c r="X1812" s="21">
        <v>36534</v>
      </c>
      <c r="Y1812" s="91">
        <v>1000</v>
      </c>
    </row>
    <row r="1813" spans="24:25" x14ac:dyDescent="0.2">
      <c r="X1813" s="21">
        <v>36535</v>
      </c>
      <c r="Y1813" s="14">
        <v>980</v>
      </c>
    </row>
    <row r="1814" spans="24:25" x14ac:dyDescent="0.2">
      <c r="X1814" s="21">
        <v>36536</v>
      </c>
      <c r="Y1814" s="14">
        <v>976</v>
      </c>
    </row>
    <row r="1815" spans="24:25" x14ac:dyDescent="0.2">
      <c r="X1815" s="21">
        <v>36537</v>
      </c>
      <c r="Y1815" s="14">
        <v>870</v>
      </c>
    </row>
    <row r="1816" spans="24:25" x14ac:dyDescent="0.2">
      <c r="X1816" s="21">
        <v>36538</v>
      </c>
      <c r="Y1816" s="14">
        <v>860</v>
      </c>
    </row>
    <row r="1817" spans="24:25" x14ac:dyDescent="0.2">
      <c r="X1817" s="21">
        <v>36539</v>
      </c>
      <c r="Y1817" s="14">
        <v>870</v>
      </c>
    </row>
    <row r="1818" spans="24:25" x14ac:dyDescent="0.2">
      <c r="X1818" s="21">
        <v>36540</v>
      </c>
      <c r="Y1818" s="14">
        <v>871</v>
      </c>
    </row>
    <row r="1819" spans="24:25" x14ac:dyDescent="0.2">
      <c r="X1819" s="21">
        <v>36541</v>
      </c>
      <c r="Y1819" s="14">
        <v>871</v>
      </c>
    </row>
    <row r="1820" spans="24:25" x14ac:dyDescent="0.2">
      <c r="X1820" s="21">
        <v>36542</v>
      </c>
      <c r="Y1820" s="14">
        <v>890</v>
      </c>
    </row>
    <row r="1821" spans="24:25" x14ac:dyDescent="0.2">
      <c r="X1821" s="21">
        <v>36543</v>
      </c>
      <c r="Y1821" s="14">
        <v>925</v>
      </c>
    </row>
    <row r="1822" spans="24:25" x14ac:dyDescent="0.2">
      <c r="X1822" s="21">
        <v>36544</v>
      </c>
      <c r="Y1822" s="14">
        <v>931</v>
      </c>
    </row>
    <row r="1823" spans="24:25" x14ac:dyDescent="0.2">
      <c r="X1823" s="21">
        <v>36545</v>
      </c>
      <c r="Y1823" s="14">
        <v>931</v>
      </c>
    </row>
    <row r="1824" spans="24:25" x14ac:dyDescent="0.2">
      <c r="X1824" s="21">
        <v>36546</v>
      </c>
      <c r="Y1824" s="14">
        <v>911</v>
      </c>
    </row>
    <row r="1825" spans="24:25" x14ac:dyDescent="0.2">
      <c r="X1825" s="21">
        <v>36547</v>
      </c>
      <c r="Y1825" s="14">
        <v>882</v>
      </c>
    </row>
    <row r="1826" spans="24:25" x14ac:dyDescent="0.2">
      <c r="X1826" s="21">
        <v>36548</v>
      </c>
      <c r="Y1826" s="14">
        <v>887</v>
      </c>
    </row>
    <row r="1827" spans="24:25" x14ac:dyDescent="0.2">
      <c r="X1827" s="21">
        <v>36549</v>
      </c>
      <c r="Y1827" s="14">
        <v>857</v>
      </c>
    </row>
    <row r="1828" spans="24:25" x14ac:dyDescent="0.2">
      <c r="X1828" s="21">
        <v>36550</v>
      </c>
      <c r="Y1828" s="14">
        <v>828</v>
      </c>
    </row>
    <row r="1829" spans="24:25" x14ac:dyDescent="0.2">
      <c r="X1829" s="21">
        <v>36551</v>
      </c>
      <c r="Y1829" s="14">
        <v>915</v>
      </c>
    </row>
    <row r="1830" spans="24:25" x14ac:dyDescent="0.2">
      <c r="X1830" s="21">
        <v>36552</v>
      </c>
      <c r="Y1830" s="91">
        <v>1140</v>
      </c>
    </row>
    <row r="1831" spans="24:25" x14ac:dyDescent="0.2">
      <c r="X1831" s="21">
        <v>36553</v>
      </c>
      <c r="Y1831" s="91">
        <v>1140</v>
      </c>
    </row>
    <row r="1832" spans="24:25" x14ac:dyDescent="0.2">
      <c r="X1832" s="21">
        <v>36554</v>
      </c>
      <c r="Y1832" s="91">
        <v>1000</v>
      </c>
    </row>
    <row r="1833" spans="24:25" x14ac:dyDescent="0.2">
      <c r="X1833" s="21">
        <v>36555</v>
      </c>
      <c r="Y1833" s="14">
        <v>936</v>
      </c>
    </row>
    <row r="1834" spans="24:25" x14ac:dyDescent="0.2">
      <c r="X1834" s="21">
        <v>36556</v>
      </c>
      <c r="Y1834" s="14">
        <v>913</v>
      </c>
    </row>
    <row r="1835" spans="24:25" x14ac:dyDescent="0.2">
      <c r="X1835" s="21">
        <v>36557</v>
      </c>
      <c r="Y1835" s="14">
        <v>905</v>
      </c>
    </row>
    <row r="1836" spans="24:25" x14ac:dyDescent="0.2">
      <c r="X1836" s="21">
        <v>36558</v>
      </c>
      <c r="Y1836" s="14">
        <v>916</v>
      </c>
    </row>
    <row r="1837" spans="24:25" x14ac:dyDescent="0.2">
      <c r="X1837" s="21">
        <v>36559</v>
      </c>
      <c r="Y1837" s="14">
        <v>998</v>
      </c>
    </row>
    <row r="1838" spans="24:25" x14ac:dyDescent="0.2">
      <c r="X1838" s="21">
        <v>36560</v>
      </c>
      <c r="Y1838" s="14">
        <v>973</v>
      </c>
    </row>
    <row r="1839" spans="24:25" x14ac:dyDescent="0.2">
      <c r="X1839" s="21">
        <v>36561</v>
      </c>
      <c r="Y1839" s="14">
        <v>970</v>
      </c>
    </row>
    <row r="1840" spans="24:25" x14ac:dyDescent="0.2">
      <c r="X1840" s="21">
        <v>36562</v>
      </c>
      <c r="Y1840" s="14">
        <v>967</v>
      </c>
    </row>
    <row r="1841" spans="24:25" x14ac:dyDescent="0.2">
      <c r="X1841" s="21">
        <v>36563</v>
      </c>
      <c r="Y1841" s="91">
        <v>1020</v>
      </c>
    </row>
    <row r="1842" spans="24:25" x14ac:dyDescent="0.2">
      <c r="X1842" s="21">
        <v>36564</v>
      </c>
      <c r="Y1842" s="14">
        <v>999</v>
      </c>
    </row>
    <row r="1843" spans="24:25" x14ac:dyDescent="0.2">
      <c r="X1843" s="21">
        <v>36565</v>
      </c>
      <c r="Y1843" s="14">
        <v>989</v>
      </c>
    </row>
    <row r="1844" spans="24:25" x14ac:dyDescent="0.2">
      <c r="X1844" s="21">
        <v>36566</v>
      </c>
      <c r="Y1844" s="91">
        <v>1020</v>
      </c>
    </row>
    <row r="1845" spans="24:25" x14ac:dyDescent="0.2">
      <c r="X1845" s="21">
        <v>36567</v>
      </c>
      <c r="Y1845" s="91">
        <v>1030</v>
      </c>
    </row>
    <row r="1846" spans="24:25" x14ac:dyDescent="0.2">
      <c r="X1846" s="21">
        <v>36568</v>
      </c>
      <c r="Y1846" s="14">
        <v>947</v>
      </c>
    </row>
    <row r="1847" spans="24:25" x14ac:dyDescent="0.2">
      <c r="X1847" s="21">
        <v>36569</v>
      </c>
      <c r="Y1847" s="14">
        <v>952</v>
      </c>
    </row>
    <row r="1848" spans="24:25" x14ac:dyDescent="0.2">
      <c r="X1848" s="21">
        <v>36570</v>
      </c>
      <c r="Y1848" s="14">
        <v>983</v>
      </c>
    </row>
    <row r="1849" spans="24:25" x14ac:dyDescent="0.2">
      <c r="X1849" s="21">
        <v>36571</v>
      </c>
      <c r="Y1849" s="14">
        <v>907</v>
      </c>
    </row>
    <row r="1850" spans="24:25" x14ac:dyDescent="0.2">
      <c r="X1850" s="21">
        <v>36572</v>
      </c>
      <c r="Y1850" s="14">
        <v>903</v>
      </c>
    </row>
    <row r="1851" spans="24:25" x14ac:dyDescent="0.2">
      <c r="X1851" s="21">
        <v>36573</v>
      </c>
      <c r="Y1851" s="14">
        <v>905</v>
      </c>
    </row>
    <row r="1852" spans="24:25" x14ac:dyDescent="0.2">
      <c r="X1852" s="21">
        <v>36574</v>
      </c>
      <c r="Y1852" s="14">
        <v>977</v>
      </c>
    </row>
    <row r="1853" spans="24:25" x14ac:dyDescent="0.2">
      <c r="X1853" s="21">
        <v>36575</v>
      </c>
      <c r="Y1853" s="14">
        <v>926</v>
      </c>
    </row>
    <row r="1854" spans="24:25" x14ac:dyDescent="0.2">
      <c r="X1854" s="21">
        <v>36576</v>
      </c>
      <c r="Y1854" s="14">
        <v>867</v>
      </c>
    </row>
    <row r="1855" spans="24:25" x14ac:dyDescent="0.2">
      <c r="X1855" s="21">
        <v>36577</v>
      </c>
      <c r="Y1855" s="14">
        <v>853</v>
      </c>
    </row>
    <row r="1856" spans="24:25" x14ac:dyDescent="0.2">
      <c r="X1856" s="21">
        <v>36578</v>
      </c>
      <c r="Y1856" s="14">
        <v>825</v>
      </c>
    </row>
    <row r="1857" spans="24:25" x14ac:dyDescent="0.2">
      <c r="X1857" s="21">
        <v>36579</v>
      </c>
      <c r="Y1857" s="14">
        <v>844</v>
      </c>
    </row>
    <row r="1858" spans="24:25" x14ac:dyDescent="0.2">
      <c r="X1858" s="21">
        <v>36580</v>
      </c>
      <c r="Y1858" s="14">
        <v>881</v>
      </c>
    </row>
    <row r="1859" spans="24:25" x14ac:dyDescent="0.2">
      <c r="X1859" s="21">
        <v>36581</v>
      </c>
      <c r="Y1859" s="14">
        <v>901</v>
      </c>
    </row>
    <row r="1860" spans="24:25" x14ac:dyDescent="0.2">
      <c r="X1860" s="21">
        <v>36582</v>
      </c>
      <c r="Y1860" s="14">
        <v>885</v>
      </c>
    </row>
    <row r="1861" spans="24:25" x14ac:dyDescent="0.2">
      <c r="X1861" s="21">
        <v>36583</v>
      </c>
      <c r="Y1861" s="14">
        <v>889</v>
      </c>
    </row>
    <row r="1862" spans="24:25" x14ac:dyDescent="0.2">
      <c r="X1862" s="21">
        <v>36584</v>
      </c>
      <c r="Y1862" s="14">
        <v>880</v>
      </c>
    </row>
    <row r="1863" spans="24:25" x14ac:dyDescent="0.2">
      <c r="X1863" s="21">
        <v>36585</v>
      </c>
      <c r="Y1863" s="14">
        <v>890</v>
      </c>
    </row>
    <row r="1864" spans="24:25" x14ac:dyDescent="0.2">
      <c r="X1864" s="21">
        <v>36586</v>
      </c>
      <c r="Y1864" s="14">
        <v>889</v>
      </c>
    </row>
    <row r="1865" spans="24:25" x14ac:dyDescent="0.2">
      <c r="X1865" s="21">
        <v>36587</v>
      </c>
      <c r="Y1865" s="14">
        <v>915</v>
      </c>
    </row>
    <row r="1866" spans="24:25" x14ac:dyDescent="0.2">
      <c r="X1866" s="21">
        <v>36588</v>
      </c>
      <c r="Y1866" s="14">
        <v>958</v>
      </c>
    </row>
    <row r="1867" spans="24:25" x14ac:dyDescent="0.2">
      <c r="X1867" s="21">
        <v>36589</v>
      </c>
      <c r="Y1867" s="14">
        <v>974</v>
      </c>
    </row>
    <row r="1868" spans="24:25" x14ac:dyDescent="0.2">
      <c r="X1868" s="21">
        <v>36590</v>
      </c>
      <c r="Y1868" s="14">
        <v>969</v>
      </c>
    </row>
    <row r="1869" spans="24:25" x14ac:dyDescent="0.2">
      <c r="X1869" s="21">
        <v>36591</v>
      </c>
      <c r="Y1869" s="91">
        <v>1030</v>
      </c>
    </row>
    <row r="1870" spans="24:25" x14ac:dyDescent="0.2">
      <c r="X1870" s="21">
        <v>36592</v>
      </c>
      <c r="Y1870" s="91">
        <v>1070</v>
      </c>
    </row>
    <row r="1871" spans="24:25" x14ac:dyDescent="0.2">
      <c r="X1871" s="21">
        <v>36593</v>
      </c>
      <c r="Y1871" s="91">
        <v>1290</v>
      </c>
    </row>
    <row r="1872" spans="24:25" x14ac:dyDescent="0.2">
      <c r="X1872" s="21">
        <v>36594</v>
      </c>
      <c r="Y1872" s="91">
        <v>1250</v>
      </c>
    </row>
    <row r="1873" spans="24:25" x14ac:dyDescent="0.2">
      <c r="X1873" s="21">
        <v>36595</v>
      </c>
      <c r="Y1873" s="91">
        <v>1170</v>
      </c>
    </row>
    <row r="1874" spans="24:25" x14ac:dyDescent="0.2">
      <c r="X1874" s="21">
        <v>36596</v>
      </c>
      <c r="Y1874" s="91">
        <v>1160</v>
      </c>
    </row>
    <row r="1875" spans="24:25" x14ac:dyDescent="0.2">
      <c r="X1875" s="21">
        <v>36597</v>
      </c>
      <c r="Y1875" s="91">
        <v>1150</v>
      </c>
    </row>
    <row r="1876" spans="24:25" x14ac:dyDescent="0.2">
      <c r="X1876" s="21">
        <v>36598</v>
      </c>
      <c r="Y1876" s="91">
        <v>1110</v>
      </c>
    </row>
    <row r="1877" spans="24:25" x14ac:dyDescent="0.2">
      <c r="X1877" s="21">
        <v>36599</v>
      </c>
      <c r="Y1877" s="91">
        <v>1040</v>
      </c>
    </row>
    <row r="1878" spans="24:25" x14ac:dyDescent="0.2">
      <c r="X1878" s="21">
        <v>36600</v>
      </c>
      <c r="Y1878" s="91">
        <v>1080</v>
      </c>
    </row>
    <row r="1879" spans="24:25" x14ac:dyDescent="0.2">
      <c r="X1879" s="21">
        <v>36601</v>
      </c>
      <c r="Y1879" s="91">
        <v>1060</v>
      </c>
    </row>
    <row r="1880" spans="24:25" x14ac:dyDescent="0.2">
      <c r="X1880" s="21">
        <v>36602</v>
      </c>
      <c r="Y1880" s="91">
        <v>1080</v>
      </c>
    </row>
    <row r="1881" spans="24:25" x14ac:dyDescent="0.2">
      <c r="X1881" s="21">
        <v>36603</v>
      </c>
      <c r="Y1881" s="91">
        <v>1060</v>
      </c>
    </row>
    <row r="1882" spans="24:25" x14ac:dyDescent="0.2">
      <c r="X1882" s="21">
        <v>36604</v>
      </c>
      <c r="Y1882" s="91">
        <v>1040</v>
      </c>
    </row>
    <row r="1883" spans="24:25" x14ac:dyDescent="0.2">
      <c r="X1883" s="21">
        <v>36605</v>
      </c>
      <c r="Y1883" s="91">
        <v>1050</v>
      </c>
    </row>
    <row r="1884" spans="24:25" x14ac:dyDescent="0.2">
      <c r="X1884" s="21">
        <v>36606</v>
      </c>
      <c r="Y1884" s="91">
        <v>1090</v>
      </c>
    </row>
    <row r="1885" spans="24:25" x14ac:dyDescent="0.2">
      <c r="X1885" s="21">
        <v>36607</v>
      </c>
      <c r="Y1885" s="91">
        <v>1350</v>
      </c>
    </row>
    <row r="1886" spans="24:25" x14ac:dyDescent="0.2">
      <c r="X1886" s="21">
        <v>36608</v>
      </c>
      <c r="Y1886" s="91">
        <v>1700</v>
      </c>
    </row>
    <row r="1887" spans="24:25" x14ac:dyDescent="0.2">
      <c r="X1887" s="21">
        <v>36609</v>
      </c>
      <c r="Y1887" s="91">
        <v>1630</v>
      </c>
    </row>
    <row r="1888" spans="24:25" x14ac:dyDescent="0.2">
      <c r="X1888" s="21">
        <v>36610</v>
      </c>
      <c r="Y1888" s="91">
        <v>1410</v>
      </c>
    </row>
    <row r="1889" spans="24:25" x14ac:dyDescent="0.2">
      <c r="X1889" s="21">
        <v>36611</v>
      </c>
      <c r="Y1889" s="91">
        <v>1320</v>
      </c>
    </row>
    <row r="1890" spans="24:25" x14ac:dyDescent="0.2">
      <c r="X1890" s="21">
        <v>36612</v>
      </c>
      <c r="Y1890" s="91">
        <v>1380</v>
      </c>
    </row>
    <row r="1891" spans="24:25" x14ac:dyDescent="0.2">
      <c r="X1891" s="21">
        <v>36613</v>
      </c>
      <c r="Y1891" s="91">
        <v>1310</v>
      </c>
    </row>
    <row r="1892" spans="24:25" x14ac:dyDescent="0.2">
      <c r="X1892" s="21">
        <v>36614</v>
      </c>
      <c r="Y1892" s="91">
        <v>1350</v>
      </c>
    </row>
    <row r="1893" spans="24:25" x14ac:dyDescent="0.2">
      <c r="X1893" s="21">
        <v>36615</v>
      </c>
      <c r="Y1893" s="91">
        <v>1370</v>
      </c>
    </row>
    <row r="1894" spans="24:25" x14ac:dyDescent="0.2">
      <c r="X1894" s="21">
        <v>36616</v>
      </c>
      <c r="Y1894" s="91">
        <v>1510</v>
      </c>
    </row>
    <row r="1895" spans="24:25" x14ac:dyDescent="0.2">
      <c r="X1895" s="21">
        <v>36617</v>
      </c>
      <c r="Y1895" s="91">
        <v>3020</v>
      </c>
    </row>
    <row r="1896" spans="24:25" x14ac:dyDescent="0.2">
      <c r="X1896" s="21">
        <v>36618</v>
      </c>
      <c r="Y1896" s="91">
        <v>3220</v>
      </c>
    </row>
    <row r="1897" spans="24:25" x14ac:dyDescent="0.2">
      <c r="X1897" s="21">
        <v>36619</v>
      </c>
      <c r="Y1897" s="91">
        <v>3030</v>
      </c>
    </row>
    <row r="1898" spans="24:25" x14ac:dyDescent="0.2">
      <c r="X1898" s="21">
        <v>36620</v>
      </c>
      <c r="Y1898" s="91">
        <v>2630</v>
      </c>
    </row>
    <row r="1899" spans="24:25" x14ac:dyDescent="0.2">
      <c r="X1899" s="21">
        <v>36621</v>
      </c>
      <c r="Y1899" s="91">
        <v>1960</v>
      </c>
    </row>
    <row r="1900" spans="24:25" x14ac:dyDescent="0.2">
      <c r="X1900" s="21">
        <v>36622</v>
      </c>
      <c r="Y1900" s="91">
        <v>1890</v>
      </c>
    </row>
    <row r="1901" spans="24:25" x14ac:dyDescent="0.2">
      <c r="X1901" s="21">
        <v>36623</v>
      </c>
      <c r="Y1901" s="91">
        <v>1990</v>
      </c>
    </row>
    <row r="1902" spans="24:25" x14ac:dyDescent="0.2">
      <c r="X1902" s="21">
        <v>36624</v>
      </c>
      <c r="Y1902" s="91">
        <v>2100</v>
      </c>
    </row>
    <row r="1903" spans="24:25" x14ac:dyDescent="0.2">
      <c r="X1903" s="21">
        <v>36625</v>
      </c>
      <c r="Y1903" s="91">
        <v>2220</v>
      </c>
    </row>
    <row r="1904" spans="24:25" x14ac:dyDescent="0.2">
      <c r="X1904" s="21">
        <v>36626</v>
      </c>
      <c r="Y1904" s="91">
        <v>2180</v>
      </c>
    </row>
    <row r="1905" spans="24:25" x14ac:dyDescent="0.2">
      <c r="X1905" s="21">
        <v>36627</v>
      </c>
      <c r="Y1905" s="91">
        <v>2390</v>
      </c>
    </row>
    <row r="1906" spans="24:25" x14ac:dyDescent="0.2">
      <c r="X1906" s="21">
        <v>36628</v>
      </c>
      <c r="Y1906" s="91">
        <v>2230</v>
      </c>
    </row>
    <row r="1907" spans="24:25" x14ac:dyDescent="0.2">
      <c r="X1907" s="21">
        <v>36629</v>
      </c>
      <c r="Y1907" s="91">
        <v>2080</v>
      </c>
    </row>
    <row r="1908" spans="24:25" x14ac:dyDescent="0.2">
      <c r="X1908" s="21">
        <v>36630</v>
      </c>
      <c r="Y1908" s="91">
        <v>2100</v>
      </c>
    </row>
    <row r="1909" spans="24:25" x14ac:dyDescent="0.2">
      <c r="X1909" s="21">
        <v>36631</v>
      </c>
      <c r="Y1909" s="91">
        <v>2110</v>
      </c>
    </row>
    <row r="1910" spans="24:25" x14ac:dyDescent="0.2">
      <c r="X1910" s="21">
        <v>36632</v>
      </c>
      <c r="Y1910" s="91">
        <v>2210</v>
      </c>
    </row>
    <row r="1911" spans="24:25" x14ac:dyDescent="0.2">
      <c r="X1911" s="21">
        <v>36633</v>
      </c>
      <c r="Y1911" s="91">
        <v>2040</v>
      </c>
    </row>
    <row r="1912" spans="24:25" x14ac:dyDescent="0.2">
      <c r="X1912" s="21">
        <v>36634</v>
      </c>
      <c r="Y1912" s="91">
        <v>1820</v>
      </c>
    </row>
    <row r="1913" spans="24:25" x14ac:dyDescent="0.2">
      <c r="X1913" s="21">
        <v>36635</v>
      </c>
      <c r="Y1913" s="91">
        <v>2040</v>
      </c>
    </row>
    <row r="1914" spans="24:25" x14ac:dyDescent="0.2">
      <c r="X1914" s="21">
        <v>36636</v>
      </c>
      <c r="Y1914" s="91">
        <v>2130</v>
      </c>
    </row>
    <row r="1915" spans="24:25" x14ac:dyDescent="0.2">
      <c r="X1915" s="21">
        <v>36637</v>
      </c>
      <c r="Y1915" s="91">
        <v>1940</v>
      </c>
    </row>
    <row r="1916" spans="24:25" x14ac:dyDescent="0.2">
      <c r="X1916" s="21">
        <v>36638</v>
      </c>
      <c r="Y1916" s="91">
        <v>1860</v>
      </c>
    </row>
    <row r="1917" spans="24:25" x14ac:dyDescent="0.2">
      <c r="X1917" s="21">
        <v>36639</v>
      </c>
      <c r="Y1917" s="91">
        <v>1930</v>
      </c>
    </row>
    <row r="1918" spans="24:25" x14ac:dyDescent="0.2">
      <c r="X1918" s="21">
        <v>36640</v>
      </c>
      <c r="Y1918" s="91">
        <v>1890</v>
      </c>
    </row>
    <row r="1919" spans="24:25" x14ac:dyDescent="0.2">
      <c r="X1919" s="21">
        <v>36641</v>
      </c>
      <c r="Y1919" s="91">
        <v>1860</v>
      </c>
    </row>
    <row r="1920" spans="24:25" x14ac:dyDescent="0.2">
      <c r="X1920" s="21">
        <v>36642</v>
      </c>
      <c r="Y1920" s="91">
        <v>2050</v>
      </c>
    </row>
    <row r="1921" spans="24:25" x14ac:dyDescent="0.2">
      <c r="X1921" s="21">
        <v>36643</v>
      </c>
      <c r="Y1921" s="91">
        <v>2190</v>
      </c>
    </row>
    <row r="1922" spans="24:25" x14ac:dyDescent="0.2">
      <c r="X1922" s="21">
        <v>36644</v>
      </c>
      <c r="Y1922" s="91">
        <v>2530</v>
      </c>
    </row>
    <row r="1923" spans="24:25" x14ac:dyDescent="0.2">
      <c r="X1923" s="21">
        <v>36645</v>
      </c>
      <c r="Y1923" s="91">
        <v>3110</v>
      </c>
    </row>
    <row r="1924" spans="24:25" x14ac:dyDescent="0.2">
      <c r="X1924" s="21">
        <v>36646</v>
      </c>
      <c r="Y1924" s="91">
        <v>3130</v>
      </c>
    </row>
    <row r="1925" spans="24:25" x14ac:dyDescent="0.2">
      <c r="X1925" s="21">
        <v>36647</v>
      </c>
      <c r="Y1925" s="91">
        <v>2690</v>
      </c>
    </row>
    <row r="1926" spans="24:25" x14ac:dyDescent="0.2">
      <c r="X1926" s="21">
        <v>36648</v>
      </c>
      <c r="Y1926" s="91">
        <v>2430</v>
      </c>
    </row>
    <row r="1927" spans="24:25" x14ac:dyDescent="0.2">
      <c r="X1927" s="21">
        <v>36649</v>
      </c>
      <c r="Y1927" s="91">
        <v>2450</v>
      </c>
    </row>
    <row r="1928" spans="24:25" x14ac:dyDescent="0.2">
      <c r="X1928" s="21">
        <v>36650</v>
      </c>
      <c r="Y1928" s="91">
        <v>3070</v>
      </c>
    </row>
    <row r="1929" spans="24:25" x14ac:dyDescent="0.2">
      <c r="X1929" s="21">
        <v>36651</v>
      </c>
      <c r="Y1929" s="91">
        <v>3830</v>
      </c>
    </row>
    <row r="1930" spans="24:25" x14ac:dyDescent="0.2">
      <c r="X1930" s="21">
        <v>36652</v>
      </c>
      <c r="Y1930" s="91">
        <v>4270</v>
      </c>
    </row>
    <row r="1931" spans="24:25" x14ac:dyDescent="0.2">
      <c r="X1931" s="21">
        <v>36653</v>
      </c>
      <c r="Y1931" s="91">
        <v>4720</v>
      </c>
    </row>
    <row r="1932" spans="24:25" x14ac:dyDescent="0.2">
      <c r="X1932" s="21">
        <v>36654</v>
      </c>
      <c r="Y1932" s="91">
        <v>4560</v>
      </c>
    </row>
    <row r="1933" spans="24:25" x14ac:dyDescent="0.2">
      <c r="X1933" s="21">
        <v>36655</v>
      </c>
      <c r="Y1933" s="91">
        <v>4630</v>
      </c>
    </row>
    <row r="1934" spans="24:25" x14ac:dyDescent="0.2">
      <c r="X1934" s="21">
        <v>36656</v>
      </c>
      <c r="Y1934" s="91">
        <v>3960</v>
      </c>
    </row>
    <row r="1935" spans="24:25" x14ac:dyDescent="0.2">
      <c r="X1935" s="21">
        <v>36657</v>
      </c>
      <c r="Y1935" s="91">
        <v>3170</v>
      </c>
    </row>
    <row r="1936" spans="24:25" x14ac:dyDescent="0.2">
      <c r="X1936" s="21">
        <v>36658</v>
      </c>
      <c r="Y1936" s="91">
        <v>3270</v>
      </c>
    </row>
    <row r="1937" spans="24:25" x14ac:dyDescent="0.2">
      <c r="X1937" s="21">
        <v>36659</v>
      </c>
      <c r="Y1937" s="91">
        <v>3340</v>
      </c>
    </row>
    <row r="1938" spans="24:25" x14ac:dyDescent="0.2">
      <c r="X1938" s="21">
        <v>36660</v>
      </c>
      <c r="Y1938" s="91">
        <v>2910</v>
      </c>
    </row>
    <row r="1939" spans="24:25" x14ac:dyDescent="0.2">
      <c r="X1939" s="21">
        <v>36661</v>
      </c>
      <c r="Y1939" s="91">
        <v>2460</v>
      </c>
    </row>
    <row r="1940" spans="24:25" x14ac:dyDescent="0.2">
      <c r="X1940" s="21">
        <v>36662</v>
      </c>
      <c r="Y1940" s="91">
        <v>2200</v>
      </c>
    </row>
    <row r="1941" spans="24:25" x14ac:dyDescent="0.2">
      <c r="X1941" s="21">
        <v>36663</v>
      </c>
      <c r="Y1941" s="91">
        <v>2040</v>
      </c>
    </row>
    <row r="1942" spans="24:25" x14ac:dyDescent="0.2">
      <c r="X1942" s="21">
        <v>36664</v>
      </c>
      <c r="Y1942" s="91">
        <v>2230</v>
      </c>
    </row>
    <row r="1943" spans="24:25" x14ac:dyDescent="0.2">
      <c r="X1943" s="21">
        <v>36665</v>
      </c>
      <c r="Y1943" s="91">
        <v>2200</v>
      </c>
    </row>
    <row r="1944" spans="24:25" x14ac:dyDescent="0.2">
      <c r="X1944" s="21">
        <v>36666</v>
      </c>
      <c r="Y1944" s="91">
        <v>1960</v>
      </c>
    </row>
    <row r="1945" spans="24:25" x14ac:dyDescent="0.2">
      <c r="X1945" s="21">
        <v>36667</v>
      </c>
      <c r="Y1945" s="91">
        <v>1750</v>
      </c>
    </row>
    <row r="1946" spans="24:25" x14ac:dyDescent="0.2">
      <c r="X1946" s="21">
        <v>36668</v>
      </c>
      <c r="Y1946" s="91">
        <v>1600</v>
      </c>
    </row>
    <row r="1947" spans="24:25" x14ac:dyDescent="0.2">
      <c r="X1947" s="21">
        <v>36669</v>
      </c>
      <c r="Y1947" s="91">
        <v>1910</v>
      </c>
    </row>
    <row r="1948" spans="24:25" x14ac:dyDescent="0.2">
      <c r="X1948" s="21">
        <v>36670</v>
      </c>
      <c r="Y1948" s="91">
        <v>2520</v>
      </c>
    </row>
    <row r="1949" spans="24:25" x14ac:dyDescent="0.2">
      <c r="X1949" s="21">
        <v>36671</v>
      </c>
      <c r="Y1949" s="91">
        <v>3950</v>
      </c>
    </row>
    <row r="1950" spans="24:25" x14ac:dyDescent="0.2">
      <c r="X1950" s="21">
        <v>36672</v>
      </c>
      <c r="Y1950" s="91">
        <v>3940</v>
      </c>
    </row>
    <row r="1951" spans="24:25" x14ac:dyDescent="0.2">
      <c r="X1951" s="21">
        <v>36673</v>
      </c>
      <c r="Y1951" s="91">
        <v>2890</v>
      </c>
    </row>
    <row r="1952" spans="24:25" x14ac:dyDescent="0.2">
      <c r="X1952" s="21">
        <v>36674</v>
      </c>
      <c r="Y1952" s="91">
        <v>2230</v>
      </c>
    </row>
    <row r="1953" spans="24:25" x14ac:dyDescent="0.2">
      <c r="X1953" s="21">
        <v>36675</v>
      </c>
      <c r="Y1953" s="91">
        <v>2320</v>
      </c>
    </row>
    <row r="1954" spans="24:25" x14ac:dyDescent="0.2">
      <c r="X1954" s="21">
        <v>36676</v>
      </c>
      <c r="Y1954" s="91">
        <v>3330</v>
      </c>
    </row>
    <row r="1955" spans="24:25" x14ac:dyDescent="0.2">
      <c r="X1955" s="21">
        <v>36677</v>
      </c>
      <c r="Y1955" s="91">
        <v>4020</v>
      </c>
    </row>
    <row r="1956" spans="24:25" x14ac:dyDescent="0.2">
      <c r="X1956" s="21">
        <v>36678</v>
      </c>
      <c r="Y1956" s="91">
        <v>4780</v>
      </c>
    </row>
    <row r="1957" spans="24:25" x14ac:dyDescent="0.2">
      <c r="X1957" s="21">
        <v>36679</v>
      </c>
      <c r="Y1957" s="91">
        <v>4980</v>
      </c>
    </row>
    <row r="1958" spans="24:25" x14ac:dyDescent="0.2">
      <c r="X1958" s="21">
        <v>36680</v>
      </c>
      <c r="Y1958" s="91">
        <v>5140</v>
      </c>
    </row>
    <row r="1959" spans="24:25" x14ac:dyDescent="0.2">
      <c r="X1959" s="21">
        <v>36681</v>
      </c>
      <c r="Y1959" s="91">
        <v>5040</v>
      </c>
    </row>
    <row r="1960" spans="24:25" x14ac:dyDescent="0.2">
      <c r="X1960" s="21">
        <v>36682</v>
      </c>
      <c r="Y1960" s="91">
        <v>5000</v>
      </c>
    </row>
    <row r="1961" spans="24:25" x14ac:dyDescent="0.2">
      <c r="X1961" s="21">
        <v>36683</v>
      </c>
      <c r="Y1961" s="91">
        <v>5210</v>
      </c>
    </row>
    <row r="1962" spans="24:25" x14ac:dyDescent="0.2">
      <c r="X1962" s="21">
        <v>36684</v>
      </c>
      <c r="Y1962" s="91">
        <v>4930</v>
      </c>
    </row>
    <row r="1963" spans="24:25" x14ac:dyDescent="0.2">
      <c r="X1963" s="21">
        <v>36685</v>
      </c>
      <c r="Y1963" s="91">
        <v>4370</v>
      </c>
    </row>
    <row r="1964" spans="24:25" x14ac:dyDescent="0.2">
      <c r="X1964" s="21">
        <v>36686</v>
      </c>
      <c r="Y1964" s="91">
        <v>3810</v>
      </c>
    </row>
    <row r="1965" spans="24:25" x14ac:dyDescent="0.2">
      <c r="X1965" s="21">
        <v>36687</v>
      </c>
      <c r="Y1965" s="91">
        <v>3350</v>
      </c>
    </row>
    <row r="1966" spans="24:25" x14ac:dyDescent="0.2">
      <c r="X1966" s="21">
        <v>36688</v>
      </c>
      <c r="Y1966" s="91">
        <v>3030</v>
      </c>
    </row>
    <row r="1967" spans="24:25" x14ac:dyDescent="0.2">
      <c r="X1967" s="21">
        <v>36689</v>
      </c>
      <c r="Y1967" s="91">
        <v>2760</v>
      </c>
    </row>
    <row r="1968" spans="24:25" x14ac:dyDescent="0.2">
      <c r="X1968" s="21">
        <v>36690</v>
      </c>
      <c r="Y1968" s="91">
        <v>2330</v>
      </c>
    </row>
    <row r="1969" spans="24:25" x14ac:dyDescent="0.2">
      <c r="X1969" s="21">
        <v>36691</v>
      </c>
      <c r="Y1969" s="91">
        <v>1390</v>
      </c>
    </row>
    <row r="1970" spans="24:25" x14ac:dyDescent="0.2">
      <c r="X1970" s="21">
        <v>36692</v>
      </c>
      <c r="Y1970" s="91">
        <v>1290</v>
      </c>
    </row>
    <row r="1971" spans="24:25" x14ac:dyDescent="0.2">
      <c r="X1971" s="21">
        <v>36693</v>
      </c>
      <c r="Y1971" s="91">
        <v>1200</v>
      </c>
    </row>
    <row r="1972" spans="24:25" x14ac:dyDescent="0.2">
      <c r="X1972" s="21">
        <v>36694</v>
      </c>
      <c r="Y1972" s="91">
        <v>1150</v>
      </c>
    </row>
    <row r="1973" spans="24:25" x14ac:dyDescent="0.2">
      <c r="X1973" s="21">
        <v>36695</v>
      </c>
      <c r="Y1973" s="91">
        <v>1010</v>
      </c>
    </row>
    <row r="1974" spans="24:25" x14ac:dyDescent="0.2">
      <c r="X1974" s="21">
        <v>36696</v>
      </c>
      <c r="Y1974" s="14">
        <v>920</v>
      </c>
    </row>
    <row r="1975" spans="24:25" x14ac:dyDescent="0.2">
      <c r="X1975" s="21">
        <v>36697</v>
      </c>
      <c r="Y1975" s="14">
        <v>860</v>
      </c>
    </row>
    <row r="1976" spans="24:25" x14ac:dyDescent="0.2">
      <c r="X1976" s="21">
        <v>36698</v>
      </c>
      <c r="Y1976" s="14">
        <v>810</v>
      </c>
    </row>
    <row r="1977" spans="24:25" x14ac:dyDescent="0.2">
      <c r="X1977" s="21">
        <v>36699</v>
      </c>
      <c r="Y1977" s="14">
        <v>750</v>
      </c>
    </row>
    <row r="1978" spans="24:25" x14ac:dyDescent="0.2">
      <c r="X1978" s="21">
        <v>36700</v>
      </c>
      <c r="Y1978" s="14">
        <v>660</v>
      </c>
    </row>
    <row r="1979" spans="24:25" x14ac:dyDescent="0.2">
      <c r="X1979" s="21">
        <v>36701</v>
      </c>
      <c r="Y1979" s="14">
        <v>600</v>
      </c>
    </row>
    <row r="1980" spans="24:25" x14ac:dyDescent="0.2">
      <c r="X1980" s="21">
        <v>36702</v>
      </c>
      <c r="Y1980" s="14">
        <v>630</v>
      </c>
    </row>
    <row r="1981" spans="24:25" x14ac:dyDescent="0.2">
      <c r="X1981" s="21">
        <v>36703</v>
      </c>
      <c r="Y1981" s="14">
        <v>575</v>
      </c>
    </row>
    <row r="1982" spans="24:25" x14ac:dyDescent="0.2">
      <c r="X1982" s="21">
        <v>36704</v>
      </c>
      <c r="Y1982" s="14">
        <v>540</v>
      </c>
    </row>
    <row r="1983" spans="24:25" x14ac:dyDescent="0.2">
      <c r="X1983" s="21">
        <v>36705</v>
      </c>
      <c r="Y1983" s="14">
        <v>590</v>
      </c>
    </row>
    <row r="1984" spans="24:25" x14ac:dyDescent="0.2">
      <c r="X1984" s="21">
        <v>36706</v>
      </c>
      <c r="Y1984" s="14">
        <v>550</v>
      </c>
    </row>
    <row r="1985" spans="24:25" x14ac:dyDescent="0.2">
      <c r="X1985" s="21">
        <v>36707</v>
      </c>
      <c r="Y1985" s="14">
        <v>525</v>
      </c>
    </row>
    <row r="1986" spans="24:25" x14ac:dyDescent="0.2">
      <c r="X1986" s="21">
        <v>36708</v>
      </c>
      <c r="Y1986" s="14">
        <v>503</v>
      </c>
    </row>
    <row r="1987" spans="24:25" x14ac:dyDescent="0.2">
      <c r="X1987" s="21">
        <v>36709</v>
      </c>
      <c r="Y1987" s="14">
        <v>475</v>
      </c>
    </row>
    <row r="1988" spans="24:25" x14ac:dyDescent="0.2">
      <c r="X1988" s="21">
        <v>36710</v>
      </c>
      <c r="Y1988" s="14">
        <v>450</v>
      </c>
    </row>
    <row r="1989" spans="24:25" x14ac:dyDescent="0.2">
      <c r="X1989" s="21">
        <v>36711</v>
      </c>
      <c r="Y1989" s="14">
        <v>420</v>
      </c>
    </row>
    <row r="1990" spans="24:25" x14ac:dyDescent="0.2">
      <c r="X1990" s="21">
        <v>36712</v>
      </c>
      <c r="Y1990" s="14">
        <v>380</v>
      </c>
    </row>
    <row r="1991" spans="24:25" x14ac:dyDescent="0.2">
      <c r="X1991" s="21">
        <v>36713</v>
      </c>
      <c r="Y1991" s="14">
        <v>350</v>
      </c>
    </row>
    <row r="1992" spans="24:25" x14ac:dyDescent="0.2">
      <c r="X1992" s="21">
        <v>36714</v>
      </c>
      <c r="Y1992" s="14">
        <v>345</v>
      </c>
    </row>
    <row r="1993" spans="24:25" x14ac:dyDescent="0.2">
      <c r="X1993" s="21">
        <v>36715</v>
      </c>
      <c r="Y1993" s="14">
        <v>340</v>
      </c>
    </row>
    <row r="1994" spans="24:25" x14ac:dyDescent="0.2">
      <c r="X1994" s="21">
        <v>36716</v>
      </c>
      <c r="Y1994" s="14">
        <v>335</v>
      </c>
    </row>
    <row r="1995" spans="24:25" x14ac:dyDescent="0.2">
      <c r="X1995" s="21">
        <v>36717</v>
      </c>
      <c r="Y1995" s="14">
        <v>329</v>
      </c>
    </row>
    <row r="1996" spans="24:25" x14ac:dyDescent="0.2">
      <c r="X1996" s="21">
        <v>36718</v>
      </c>
      <c r="Y1996" s="14">
        <v>325</v>
      </c>
    </row>
    <row r="1997" spans="24:25" x14ac:dyDescent="0.2">
      <c r="X1997" s="21">
        <v>36719</v>
      </c>
      <c r="Y1997" s="14">
        <v>380</v>
      </c>
    </row>
    <row r="1998" spans="24:25" x14ac:dyDescent="0.2">
      <c r="X1998" s="21">
        <v>36720</v>
      </c>
      <c r="Y1998" s="14">
        <v>330</v>
      </c>
    </row>
    <row r="1999" spans="24:25" x14ac:dyDescent="0.2">
      <c r="X1999" s="21">
        <v>36721</v>
      </c>
      <c r="Y1999" s="14">
        <v>310</v>
      </c>
    </row>
    <row r="2000" spans="24:25" x14ac:dyDescent="0.2">
      <c r="X2000" s="21">
        <v>36722</v>
      </c>
      <c r="Y2000" s="14">
        <v>300</v>
      </c>
    </row>
    <row r="2001" spans="24:25" x14ac:dyDescent="0.2">
      <c r="X2001" s="21">
        <v>36723</v>
      </c>
      <c r="Y2001" s="14">
        <v>330</v>
      </c>
    </row>
    <row r="2002" spans="24:25" x14ac:dyDescent="0.2">
      <c r="X2002" s="21">
        <v>36724</v>
      </c>
      <c r="Y2002" s="14">
        <v>360</v>
      </c>
    </row>
    <row r="2003" spans="24:25" x14ac:dyDescent="0.2">
      <c r="X2003" s="21">
        <v>36725</v>
      </c>
      <c r="Y2003" s="14">
        <v>390</v>
      </c>
    </row>
    <row r="2004" spans="24:25" x14ac:dyDescent="0.2">
      <c r="X2004" s="21">
        <v>36726</v>
      </c>
      <c r="Y2004" s="14">
        <v>360</v>
      </c>
    </row>
    <row r="2005" spans="24:25" x14ac:dyDescent="0.2">
      <c r="X2005" s="21">
        <v>36727</v>
      </c>
      <c r="Y2005" s="14">
        <v>305</v>
      </c>
    </row>
    <row r="2006" spans="24:25" x14ac:dyDescent="0.2">
      <c r="X2006" s="21">
        <v>36728</v>
      </c>
      <c r="Y2006" s="14">
        <v>300</v>
      </c>
    </row>
    <row r="2007" spans="24:25" x14ac:dyDescent="0.2">
      <c r="X2007" s="21">
        <v>36729</v>
      </c>
      <c r="Y2007" s="14">
        <v>280</v>
      </c>
    </row>
    <row r="2008" spans="24:25" x14ac:dyDescent="0.2">
      <c r="X2008" s="21">
        <v>36730</v>
      </c>
      <c r="Y2008" s="14">
        <v>285</v>
      </c>
    </row>
    <row r="2009" spans="24:25" x14ac:dyDescent="0.2">
      <c r="X2009" s="21">
        <v>36731</v>
      </c>
      <c r="Y2009" s="14">
        <v>260</v>
      </c>
    </row>
    <row r="2010" spans="24:25" x14ac:dyDescent="0.2">
      <c r="X2010" s="21">
        <v>36732</v>
      </c>
      <c r="Y2010" s="14">
        <v>255</v>
      </c>
    </row>
    <row r="2011" spans="24:25" x14ac:dyDescent="0.2">
      <c r="X2011" s="21">
        <v>36733</v>
      </c>
      <c r="Y2011" s="14">
        <v>250</v>
      </c>
    </row>
    <row r="2012" spans="24:25" x14ac:dyDescent="0.2">
      <c r="X2012" s="21">
        <v>36734</v>
      </c>
      <c r="Y2012" s="14">
        <v>240</v>
      </c>
    </row>
    <row r="2013" spans="24:25" x14ac:dyDescent="0.2">
      <c r="X2013" s="21">
        <v>36735</v>
      </c>
      <c r="Y2013" s="14">
        <v>300</v>
      </c>
    </row>
    <row r="2014" spans="24:25" x14ac:dyDescent="0.2">
      <c r="X2014" s="21">
        <v>36736</v>
      </c>
      <c r="Y2014" s="14">
        <v>265</v>
      </c>
    </row>
    <row r="2015" spans="24:25" x14ac:dyDescent="0.2">
      <c r="X2015" s="21">
        <v>36737</v>
      </c>
      <c r="Y2015" s="14">
        <v>240</v>
      </c>
    </row>
    <row r="2016" spans="24:25" x14ac:dyDescent="0.2">
      <c r="X2016" s="21">
        <v>36738</v>
      </c>
      <c r="Y2016" s="14">
        <v>230</v>
      </c>
    </row>
    <row r="2017" spans="24:25" x14ac:dyDescent="0.2">
      <c r="X2017" s="21">
        <v>36739</v>
      </c>
      <c r="Y2017" s="14">
        <v>300</v>
      </c>
    </row>
    <row r="2018" spans="24:25" x14ac:dyDescent="0.2">
      <c r="X2018" s="21">
        <v>36740</v>
      </c>
      <c r="Y2018" s="14">
        <v>350</v>
      </c>
    </row>
    <row r="2019" spans="24:25" x14ac:dyDescent="0.2">
      <c r="X2019" s="21">
        <v>36741</v>
      </c>
      <c r="Y2019" s="14">
        <v>460</v>
      </c>
    </row>
    <row r="2020" spans="24:25" x14ac:dyDescent="0.2">
      <c r="X2020" s="21">
        <v>36742</v>
      </c>
      <c r="Y2020" s="14">
        <v>519</v>
      </c>
    </row>
    <row r="2021" spans="24:25" x14ac:dyDescent="0.2">
      <c r="X2021" s="21">
        <v>36743</v>
      </c>
      <c r="Y2021" s="14">
        <v>453</v>
      </c>
    </row>
    <row r="2022" spans="24:25" x14ac:dyDescent="0.2">
      <c r="X2022" s="21">
        <v>36744</v>
      </c>
      <c r="Y2022" s="14">
        <v>452</v>
      </c>
    </row>
    <row r="2023" spans="24:25" x14ac:dyDescent="0.2">
      <c r="X2023" s="21">
        <v>36745</v>
      </c>
      <c r="Y2023" s="14">
        <v>510</v>
      </c>
    </row>
    <row r="2024" spans="24:25" x14ac:dyDescent="0.2">
      <c r="X2024" s="21">
        <v>36746</v>
      </c>
      <c r="Y2024" s="14">
        <v>498</v>
      </c>
    </row>
    <row r="2025" spans="24:25" x14ac:dyDescent="0.2">
      <c r="X2025" s="21">
        <v>36747</v>
      </c>
      <c r="Y2025" s="14">
        <v>459</v>
      </c>
    </row>
    <row r="2026" spans="24:25" x14ac:dyDescent="0.2">
      <c r="X2026" s="21">
        <v>36748</v>
      </c>
      <c r="Y2026" s="14">
        <v>440</v>
      </c>
    </row>
    <row r="2027" spans="24:25" x14ac:dyDescent="0.2">
      <c r="X2027" s="21">
        <v>36749</v>
      </c>
      <c r="Y2027" s="14">
        <v>416</v>
      </c>
    </row>
    <row r="2028" spans="24:25" x14ac:dyDescent="0.2">
      <c r="X2028" s="21">
        <v>36750</v>
      </c>
      <c r="Y2028" s="14">
        <v>378</v>
      </c>
    </row>
    <row r="2029" spans="24:25" x14ac:dyDescent="0.2">
      <c r="X2029" s="21">
        <v>36751</v>
      </c>
      <c r="Y2029" s="14">
        <v>490</v>
      </c>
    </row>
    <row r="2030" spans="24:25" x14ac:dyDescent="0.2">
      <c r="X2030" s="21">
        <v>36752</v>
      </c>
      <c r="Y2030" s="14">
        <v>796</v>
      </c>
    </row>
    <row r="2031" spans="24:25" x14ac:dyDescent="0.2">
      <c r="X2031" s="21">
        <v>36753</v>
      </c>
      <c r="Y2031" s="14">
        <v>867</v>
      </c>
    </row>
    <row r="2032" spans="24:25" x14ac:dyDescent="0.2">
      <c r="X2032" s="21">
        <v>36754</v>
      </c>
      <c r="Y2032" s="14">
        <v>860</v>
      </c>
    </row>
    <row r="2033" spans="24:25" x14ac:dyDescent="0.2">
      <c r="X2033" s="21">
        <v>36755</v>
      </c>
      <c r="Y2033" s="14">
        <v>749</v>
      </c>
    </row>
    <row r="2034" spans="24:25" x14ac:dyDescent="0.2">
      <c r="X2034" s="21">
        <v>36756</v>
      </c>
      <c r="Y2034" s="14">
        <v>721</v>
      </c>
    </row>
    <row r="2035" spans="24:25" x14ac:dyDescent="0.2">
      <c r="X2035" s="21">
        <v>36757</v>
      </c>
      <c r="Y2035" s="14">
        <v>817</v>
      </c>
    </row>
    <row r="2036" spans="24:25" x14ac:dyDescent="0.2">
      <c r="X2036" s="21">
        <v>36758</v>
      </c>
      <c r="Y2036" s="91">
        <v>1090</v>
      </c>
    </row>
    <row r="2037" spans="24:25" x14ac:dyDescent="0.2">
      <c r="X2037" s="21">
        <v>36759</v>
      </c>
      <c r="Y2037" s="91">
        <v>1240</v>
      </c>
    </row>
    <row r="2038" spans="24:25" x14ac:dyDescent="0.2">
      <c r="X2038" s="21">
        <v>36760</v>
      </c>
      <c r="Y2038" s="91">
        <v>1130</v>
      </c>
    </row>
    <row r="2039" spans="24:25" x14ac:dyDescent="0.2">
      <c r="X2039" s="21">
        <v>36761</v>
      </c>
      <c r="Y2039" s="91">
        <v>1180</v>
      </c>
    </row>
    <row r="2040" spans="24:25" x14ac:dyDescent="0.2">
      <c r="X2040" s="21">
        <v>36762</v>
      </c>
      <c r="Y2040" s="14">
        <v>970</v>
      </c>
    </row>
    <row r="2041" spans="24:25" x14ac:dyDescent="0.2">
      <c r="X2041" s="21">
        <v>36763</v>
      </c>
      <c r="Y2041" s="14">
        <v>822</v>
      </c>
    </row>
    <row r="2042" spans="24:25" x14ac:dyDescent="0.2">
      <c r="X2042" s="21">
        <v>36764</v>
      </c>
      <c r="Y2042" s="14">
        <v>714</v>
      </c>
    </row>
    <row r="2043" spans="24:25" x14ac:dyDescent="0.2">
      <c r="X2043" s="21">
        <v>36765</v>
      </c>
      <c r="Y2043" s="14">
        <v>677</v>
      </c>
    </row>
    <row r="2044" spans="24:25" x14ac:dyDescent="0.2">
      <c r="X2044" s="21">
        <v>36766</v>
      </c>
      <c r="Y2044" s="14">
        <v>646</v>
      </c>
    </row>
    <row r="2045" spans="24:25" x14ac:dyDescent="0.2">
      <c r="X2045" s="21">
        <v>36767</v>
      </c>
      <c r="Y2045" s="14">
        <v>687</v>
      </c>
    </row>
    <row r="2046" spans="24:25" x14ac:dyDescent="0.2">
      <c r="X2046" s="21">
        <v>36768</v>
      </c>
      <c r="Y2046" s="14">
        <v>944</v>
      </c>
    </row>
    <row r="2047" spans="24:25" x14ac:dyDescent="0.2">
      <c r="X2047" s="21">
        <v>36769</v>
      </c>
      <c r="Y2047" s="91">
        <v>1320</v>
      </c>
    </row>
    <row r="2048" spans="24:25" x14ac:dyDescent="0.2">
      <c r="X2048" s="21">
        <v>36770</v>
      </c>
      <c r="Y2048" s="91">
        <v>1120</v>
      </c>
    </row>
    <row r="2049" spans="24:25" x14ac:dyDescent="0.2">
      <c r="X2049" s="21">
        <v>36771</v>
      </c>
      <c r="Y2049" s="14">
        <v>993</v>
      </c>
    </row>
    <row r="2050" spans="24:25" x14ac:dyDescent="0.2">
      <c r="X2050" s="21">
        <v>36772</v>
      </c>
      <c r="Y2050" s="14">
        <v>941</v>
      </c>
    </row>
    <row r="2051" spans="24:25" x14ac:dyDescent="0.2">
      <c r="X2051" s="21">
        <v>36773</v>
      </c>
      <c r="Y2051" s="14">
        <v>906</v>
      </c>
    </row>
    <row r="2052" spans="24:25" x14ac:dyDescent="0.2">
      <c r="X2052" s="21">
        <v>36774</v>
      </c>
      <c r="Y2052" s="14">
        <v>874</v>
      </c>
    </row>
    <row r="2053" spans="24:25" x14ac:dyDescent="0.2">
      <c r="X2053" s="21">
        <v>36775</v>
      </c>
      <c r="Y2053" s="14">
        <v>853</v>
      </c>
    </row>
    <row r="2054" spans="24:25" x14ac:dyDescent="0.2">
      <c r="X2054" s="21">
        <v>36776</v>
      </c>
      <c r="Y2054" s="14">
        <v>823</v>
      </c>
    </row>
    <row r="2055" spans="24:25" x14ac:dyDescent="0.2">
      <c r="X2055" s="21">
        <v>36777</v>
      </c>
      <c r="Y2055" s="14">
        <v>829</v>
      </c>
    </row>
    <row r="2056" spans="24:25" x14ac:dyDescent="0.2">
      <c r="X2056" s="21">
        <v>36778</v>
      </c>
      <c r="Y2056" s="14">
        <v>821</v>
      </c>
    </row>
    <row r="2057" spans="24:25" x14ac:dyDescent="0.2">
      <c r="X2057" s="21">
        <v>36779</v>
      </c>
      <c r="Y2057" s="91">
        <v>1090</v>
      </c>
    </row>
    <row r="2058" spans="24:25" x14ac:dyDescent="0.2">
      <c r="X2058" s="21">
        <v>36780</v>
      </c>
      <c r="Y2058" s="91">
        <v>1010</v>
      </c>
    </row>
    <row r="2059" spans="24:25" x14ac:dyDescent="0.2">
      <c r="X2059" s="21">
        <v>36781</v>
      </c>
      <c r="Y2059" s="14">
        <v>815</v>
      </c>
    </row>
    <row r="2060" spans="24:25" x14ac:dyDescent="0.2">
      <c r="X2060" s="21">
        <v>36782</v>
      </c>
      <c r="Y2060" s="14">
        <v>607</v>
      </c>
    </row>
    <row r="2061" spans="24:25" x14ac:dyDescent="0.2">
      <c r="X2061" s="21">
        <v>36783</v>
      </c>
      <c r="Y2061" s="14">
        <v>613</v>
      </c>
    </row>
    <row r="2062" spans="24:25" x14ac:dyDescent="0.2">
      <c r="X2062" s="21">
        <v>36784</v>
      </c>
      <c r="Y2062" s="14">
        <v>564</v>
      </c>
    </row>
    <row r="2063" spans="24:25" x14ac:dyDescent="0.2">
      <c r="X2063" s="21">
        <v>36785</v>
      </c>
      <c r="Y2063" s="14">
        <v>456</v>
      </c>
    </row>
    <row r="2064" spans="24:25" x14ac:dyDescent="0.2">
      <c r="X2064" s="21">
        <v>36786</v>
      </c>
      <c r="Y2064" s="14">
        <v>400</v>
      </c>
    </row>
    <row r="2065" spans="24:25" x14ac:dyDescent="0.2">
      <c r="X2065" s="21">
        <v>36787</v>
      </c>
      <c r="Y2065" s="14">
        <v>390</v>
      </c>
    </row>
    <row r="2066" spans="24:25" x14ac:dyDescent="0.2">
      <c r="X2066" s="21">
        <v>36788</v>
      </c>
      <c r="Y2066" s="14">
        <v>373</v>
      </c>
    </row>
    <row r="2067" spans="24:25" x14ac:dyDescent="0.2">
      <c r="X2067" s="21">
        <v>36789</v>
      </c>
      <c r="Y2067" s="14">
        <v>483</v>
      </c>
    </row>
    <row r="2068" spans="24:25" x14ac:dyDescent="0.2">
      <c r="X2068" s="21">
        <v>36790</v>
      </c>
      <c r="Y2068" s="14">
        <v>574</v>
      </c>
    </row>
    <row r="2069" spans="24:25" x14ac:dyDescent="0.2">
      <c r="X2069" s="21">
        <v>36791</v>
      </c>
      <c r="Y2069" s="14">
        <v>589</v>
      </c>
    </row>
    <row r="2070" spans="24:25" x14ac:dyDescent="0.2">
      <c r="X2070" s="21">
        <v>36792</v>
      </c>
      <c r="Y2070" s="14">
        <v>625</v>
      </c>
    </row>
    <row r="2071" spans="24:25" x14ac:dyDescent="0.2">
      <c r="X2071" s="21">
        <v>36793</v>
      </c>
      <c r="Y2071" s="14">
        <v>640</v>
      </c>
    </row>
    <row r="2072" spans="24:25" x14ac:dyDescent="0.2">
      <c r="X2072" s="21">
        <v>36794</v>
      </c>
      <c r="Y2072" s="14">
        <v>794</v>
      </c>
    </row>
    <row r="2073" spans="24:25" x14ac:dyDescent="0.2">
      <c r="X2073" s="21">
        <v>36795</v>
      </c>
      <c r="Y2073" s="14">
        <v>751</v>
      </c>
    </row>
    <row r="2074" spans="24:25" x14ac:dyDescent="0.2">
      <c r="X2074" s="21">
        <v>36796</v>
      </c>
      <c r="Y2074" s="14">
        <v>861</v>
      </c>
    </row>
    <row r="2075" spans="24:25" x14ac:dyDescent="0.2">
      <c r="X2075" s="21">
        <v>36797</v>
      </c>
      <c r="Y2075" s="14">
        <v>683</v>
      </c>
    </row>
    <row r="2076" spans="24:25" x14ac:dyDescent="0.2">
      <c r="X2076" s="21">
        <v>36798</v>
      </c>
      <c r="Y2076" s="14">
        <v>741</v>
      </c>
    </row>
    <row r="2077" spans="24:25" x14ac:dyDescent="0.2">
      <c r="X2077" s="21">
        <v>36799</v>
      </c>
      <c r="Y2077" s="14">
        <v>785</v>
      </c>
    </row>
    <row r="2078" spans="24:25" x14ac:dyDescent="0.2">
      <c r="X2078" s="21">
        <v>36800</v>
      </c>
      <c r="Y2078" s="14">
        <v>816</v>
      </c>
    </row>
    <row r="2079" spans="24:25" x14ac:dyDescent="0.2">
      <c r="X2079" s="21">
        <v>36801</v>
      </c>
      <c r="Y2079" s="14">
        <v>738</v>
      </c>
    </row>
    <row r="2080" spans="24:25" x14ac:dyDescent="0.2">
      <c r="X2080" s="21">
        <v>36802</v>
      </c>
      <c r="Y2080" s="14">
        <v>740</v>
      </c>
    </row>
    <row r="2081" spans="24:25" x14ac:dyDescent="0.2">
      <c r="X2081" s="21">
        <v>36803</v>
      </c>
      <c r="Y2081" s="14">
        <v>751</v>
      </c>
    </row>
    <row r="2082" spans="24:25" x14ac:dyDescent="0.2">
      <c r="X2082" s="21">
        <v>36804</v>
      </c>
      <c r="Y2082" s="14">
        <v>834</v>
      </c>
    </row>
    <row r="2083" spans="24:25" x14ac:dyDescent="0.2">
      <c r="X2083" s="21">
        <v>36805</v>
      </c>
      <c r="Y2083" s="14">
        <v>979</v>
      </c>
    </row>
    <row r="2084" spans="24:25" x14ac:dyDescent="0.2">
      <c r="X2084" s="21">
        <v>36806</v>
      </c>
      <c r="Y2084" s="91">
        <v>1160</v>
      </c>
    </row>
    <row r="2085" spans="24:25" x14ac:dyDescent="0.2">
      <c r="X2085" s="21">
        <v>36807</v>
      </c>
      <c r="Y2085" s="91">
        <v>1060</v>
      </c>
    </row>
    <row r="2086" spans="24:25" x14ac:dyDescent="0.2">
      <c r="X2086" s="21">
        <v>36808</v>
      </c>
      <c r="Y2086" s="91">
        <v>1210</v>
      </c>
    </row>
    <row r="2087" spans="24:25" x14ac:dyDescent="0.2">
      <c r="X2087" s="21">
        <v>36809</v>
      </c>
      <c r="Y2087" s="91">
        <v>1090</v>
      </c>
    </row>
    <row r="2088" spans="24:25" x14ac:dyDescent="0.2">
      <c r="X2088" s="21">
        <v>36810</v>
      </c>
      <c r="Y2088" s="91">
        <v>1120</v>
      </c>
    </row>
    <row r="2089" spans="24:25" x14ac:dyDescent="0.2">
      <c r="X2089" s="21">
        <v>36811</v>
      </c>
      <c r="Y2089" s="91">
        <v>1110</v>
      </c>
    </row>
    <row r="2090" spans="24:25" x14ac:dyDescent="0.2">
      <c r="X2090" s="21">
        <v>36812</v>
      </c>
      <c r="Y2090" s="91">
        <v>1320</v>
      </c>
    </row>
    <row r="2091" spans="24:25" x14ac:dyDescent="0.2">
      <c r="X2091" s="21">
        <v>36813</v>
      </c>
      <c r="Y2091" s="91">
        <v>1300</v>
      </c>
    </row>
    <row r="2092" spans="24:25" x14ac:dyDescent="0.2">
      <c r="X2092" s="21">
        <v>36814</v>
      </c>
      <c r="Y2092" s="91">
        <v>1220</v>
      </c>
    </row>
    <row r="2093" spans="24:25" x14ac:dyDescent="0.2">
      <c r="X2093" s="21">
        <v>36815</v>
      </c>
      <c r="Y2093" s="91">
        <v>1230</v>
      </c>
    </row>
    <row r="2094" spans="24:25" x14ac:dyDescent="0.2">
      <c r="X2094" s="21">
        <v>36816</v>
      </c>
      <c r="Y2094" s="91">
        <v>1190</v>
      </c>
    </row>
    <row r="2095" spans="24:25" x14ac:dyDescent="0.2">
      <c r="X2095" s="21">
        <v>36817</v>
      </c>
      <c r="Y2095" s="91">
        <v>1140</v>
      </c>
    </row>
    <row r="2096" spans="24:25" x14ac:dyDescent="0.2">
      <c r="X2096" s="21">
        <v>36818</v>
      </c>
      <c r="Y2096" s="91">
        <v>1030</v>
      </c>
    </row>
    <row r="2097" spans="24:25" x14ac:dyDescent="0.2">
      <c r="X2097" s="21">
        <v>36819</v>
      </c>
      <c r="Y2097" s="91">
        <v>1050</v>
      </c>
    </row>
    <row r="2098" spans="24:25" x14ac:dyDescent="0.2">
      <c r="X2098" s="21">
        <v>36820</v>
      </c>
      <c r="Y2098" s="91">
        <v>1060</v>
      </c>
    </row>
    <row r="2099" spans="24:25" x14ac:dyDescent="0.2">
      <c r="X2099" s="21">
        <v>36821</v>
      </c>
      <c r="Y2099" s="91">
        <v>1150</v>
      </c>
    </row>
    <row r="2100" spans="24:25" x14ac:dyDescent="0.2">
      <c r="X2100" s="21">
        <v>36822</v>
      </c>
      <c r="Y2100" s="91">
        <v>2660</v>
      </c>
    </row>
    <row r="2101" spans="24:25" x14ac:dyDescent="0.2">
      <c r="X2101" s="21">
        <v>36823</v>
      </c>
      <c r="Y2101" s="91">
        <v>3540</v>
      </c>
    </row>
    <row r="2102" spans="24:25" x14ac:dyDescent="0.2">
      <c r="X2102" s="21">
        <v>36824</v>
      </c>
      <c r="Y2102" s="91">
        <v>1990</v>
      </c>
    </row>
    <row r="2103" spans="24:25" x14ac:dyDescent="0.2">
      <c r="X2103" s="21">
        <v>36825</v>
      </c>
      <c r="Y2103" s="91">
        <v>1600</v>
      </c>
    </row>
    <row r="2104" spans="24:25" x14ac:dyDescent="0.2">
      <c r="X2104" s="21">
        <v>36826</v>
      </c>
      <c r="Y2104" s="91">
        <v>1350</v>
      </c>
    </row>
    <row r="2105" spans="24:25" x14ac:dyDescent="0.2">
      <c r="X2105" s="21">
        <v>36827</v>
      </c>
      <c r="Y2105" s="91">
        <v>1240</v>
      </c>
    </row>
    <row r="2106" spans="24:25" x14ac:dyDescent="0.2">
      <c r="X2106" s="21">
        <v>36828</v>
      </c>
      <c r="Y2106" s="91">
        <v>1280</v>
      </c>
    </row>
    <row r="2107" spans="24:25" x14ac:dyDescent="0.2">
      <c r="X2107" s="21">
        <v>36829</v>
      </c>
      <c r="Y2107" s="91">
        <v>1250</v>
      </c>
    </row>
    <row r="2108" spans="24:25" x14ac:dyDescent="0.2">
      <c r="X2108" s="21">
        <v>36830</v>
      </c>
      <c r="Y2108" s="91">
        <v>1260</v>
      </c>
    </row>
    <row r="2109" spans="24:25" x14ac:dyDescent="0.2">
      <c r="X2109" s="21">
        <v>36831</v>
      </c>
      <c r="Y2109" s="91">
        <v>1190</v>
      </c>
    </row>
    <row r="2110" spans="24:25" x14ac:dyDescent="0.2">
      <c r="X2110" s="21">
        <v>36832</v>
      </c>
      <c r="Y2110" s="91">
        <v>1190</v>
      </c>
    </row>
    <row r="2111" spans="24:25" x14ac:dyDescent="0.2">
      <c r="X2111" s="21">
        <v>36833</v>
      </c>
      <c r="Y2111" s="91">
        <v>1180</v>
      </c>
    </row>
    <row r="2112" spans="24:25" x14ac:dyDescent="0.2">
      <c r="X2112" s="21">
        <v>36834</v>
      </c>
      <c r="Y2112" s="91">
        <v>1160</v>
      </c>
    </row>
    <row r="2113" spans="24:25" x14ac:dyDescent="0.2">
      <c r="X2113" s="21">
        <v>36835</v>
      </c>
      <c r="Y2113" s="91">
        <v>1160</v>
      </c>
    </row>
    <row r="2114" spans="24:25" x14ac:dyDescent="0.2">
      <c r="X2114" s="21">
        <v>36836</v>
      </c>
      <c r="Y2114" s="91">
        <v>1160</v>
      </c>
    </row>
    <row r="2115" spans="24:25" x14ac:dyDescent="0.2">
      <c r="X2115" s="21">
        <v>36837</v>
      </c>
      <c r="Y2115" s="91">
        <v>1120</v>
      </c>
    </row>
    <row r="2116" spans="24:25" x14ac:dyDescent="0.2">
      <c r="X2116" s="21">
        <v>36838</v>
      </c>
      <c r="Y2116" s="91">
        <v>1100</v>
      </c>
    </row>
    <row r="2117" spans="24:25" x14ac:dyDescent="0.2">
      <c r="X2117" s="21">
        <v>36839</v>
      </c>
      <c r="Y2117" s="91">
        <v>1070</v>
      </c>
    </row>
    <row r="2118" spans="24:25" x14ac:dyDescent="0.2">
      <c r="X2118" s="21">
        <v>36840</v>
      </c>
      <c r="Y2118" s="91">
        <v>1050</v>
      </c>
    </row>
    <row r="2119" spans="24:25" x14ac:dyDescent="0.2">
      <c r="X2119" s="21">
        <v>36841</v>
      </c>
      <c r="Y2119" s="91">
        <v>1100</v>
      </c>
    </row>
    <row r="2120" spans="24:25" x14ac:dyDescent="0.2">
      <c r="X2120" s="21">
        <v>36842</v>
      </c>
      <c r="Y2120" s="91">
        <v>1250</v>
      </c>
    </row>
    <row r="2121" spans="24:25" x14ac:dyDescent="0.2">
      <c r="X2121" s="21">
        <v>36843</v>
      </c>
      <c r="Y2121" s="91">
        <v>1240</v>
      </c>
    </row>
    <row r="2122" spans="24:25" x14ac:dyDescent="0.2">
      <c r="X2122" s="21">
        <v>36844</v>
      </c>
      <c r="Y2122" s="91">
        <v>1180</v>
      </c>
    </row>
    <row r="2123" spans="24:25" x14ac:dyDescent="0.2">
      <c r="X2123" s="21">
        <v>36845</v>
      </c>
      <c r="Y2123" s="91">
        <v>1120</v>
      </c>
    </row>
    <row r="2124" spans="24:25" x14ac:dyDescent="0.2">
      <c r="X2124" s="21">
        <v>36846</v>
      </c>
      <c r="Y2124" s="91">
        <v>1160</v>
      </c>
    </row>
    <row r="2125" spans="24:25" x14ac:dyDescent="0.2">
      <c r="X2125" s="21">
        <v>36847</v>
      </c>
      <c r="Y2125" s="91">
        <v>1170</v>
      </c>
    </row>
    <row r="2126" spans="24:25" x14ac:dyDescent="0.2">
      <c r="X2126" s="21">
        <v>36848</v>
      </c>
      <c r="Y2126" s="91">
        <v>1120</v>
      </c>
    </row>
    <row r="2127" spans="24:25" x14ac:dyDescent="0.2">
      <c r="X2127" s="21">
        <v>36849</v>
      </c>
      <c r="Y2127" s="91">
        <v>1110</v>
      </c>
    </row>
    <row r="2128" spans="24:25" x14ac:dyDescent="0.2">
      <c r="X2128" s="21">
        <v>36850</v>
      </c>
      <c r="Y2128" s="91">
        <v>1100</v>
      </c>
    </row>
    <row r="2129" spans="24:25" x14ac:dyDescent="0.2">
      <c r="X2129" s="21">
        <v>36851</v>
      </c>
      <c r="Y2129" s="91">
        <v>1060</v>
      </c>
    </row>
    <row r="2130" spans="24:25" x14ac:dyDescent="0.2">
      <c r="X2130" s="21">
        <v>36852</v>
      </c>
      <c r="Y2130" s="91">
        <v>1120</v>
      </c>
    </row>
    <row r="2131" spans="24:25" x14ac:dyDescent="0.2">
      <c r="X2131" s="21">
        <v>36853</v>
      </c>
      <c r="Y2131" s="91">
        <v>1250</v>
      </c>
    </row>
    <row r="2132" spans="24:25" x14ac:dyDescent="0.2">
      <c r="X2132" s="21">
        <v>36854</v>
      </c>
      <c r="Y2132" s="91">
        <v>1420</v>
      </c>
    </row>
    <row r="2133" spans="24:25" x14ac:dyDescent="0.2">
      <c r="X2133" s="21">
        <v>36855</v>
      </c>
      <c r="Y2133" s="91">
        <v>1230</v>
      </c>
    </row>
    <row r="2134" spans="24:25" x14ac:dyDescent="0.2">
      <c r="X2134" s="21">
        <v>36856</v>
      </c>
      <c r="Y2134" s="91">
        <v>1150</v>
      </c>
    </row>
    <row r="2135" spans="24:25" x14ac:dyDescent="0.2">
      <c r="X2135" s="21">
        <v>36857</v>
      </c>
      <c r="Y2135" s="91">
        <v>1140</v>
      </c>
    </row>
    <row r="2136" spans="24:25" x14ac:dyDescent="0.2">
      <c r="X2136" s="21">
        <v>36858</v>
      </c>
      <c r="Y2136" s="91">
        <v>1130</v>
      </c>
    </row>
    <row r="2137" spans="24:25" x14ac:dyDescent="0.2">
      <c r="X2137" s="21">
        <v>36859</v>
      </c>
      <c r="Y2137" s="91">
        <v>1100</v>
      </c>
    </row>
    <row r="2138" spans="24:25" x14ac:dyDescent="0.2">
      <c r="X2138" s="21">
        <v>36860</v>
      </c>
      <c r="Y2138" s="91">
        <v>1100</v>
      </c>
    </row>
    <row r="2139" spans="24:25" x14ac:dyDescent="0.2">
      <c r="X2139" s="21">
        <v>36861</v>
      </c>
      <c r="Y2139" s="91">
        <v>1040</v>
      </c>
    </row>
    <row r="2140" spans="24:25" x14ac:dyDescent="0.2">
      <c r="X2140" s="21">
        <v>36862</v>
      </c>
      <c r="Y2140" s="91">
        <v>1020</v>
      </c>
    </row>
    <row r="2141" spans="24:25" x14ac:dyDescent="0.2">
      <c r="X2141" s="21">
        <v>36863</v>
      </c>
      <c r="Y2141" s="91">
        <v>1020</v>
      </c>
    </row>
    <row r="2142" spans="24:25" x14ac:dyDescent="0.2">
      <c r="X2142" s="21">
        <v>36864</v>
      </c>
      <c r="Y2142" s="91">
        <v>1000</v>
      </c>
    </row>
    <row r="2143" spans="24:25" x14ac:dyDescent="0.2">
      <c r="X2143" s="21">
        <v>36865</v>
      </c>
      <c r="Y2143" s="14">
        <v>994</v>
      </c>
    </row>
    <row r="2144" spans="24:25" x14ac:dyDescent="0.2">
      <c r="X2144" s="21">
        <v>36866</v>
      </c>
      <c r="Y2144" s="14">
        <v>962</v>
      </c>
    </row>
    <row r="2145" spans="24:25" x14ac:dyDescent="0.2">
      <c r="X2145" s="21">
        <v>36867</v>
      </c>
      <c r="Y2145" s="14">
        <v>989</v>
      </c>
    </row>
    <row r="2146" spans="24:25" x14ac:dyDescent="0.2">
      <c r="X2146" s="21">
        <v>36868</v>
      </c>
      <c r="Y2146" s="91">
        <v>1090</v>
      </c>
    </row>
    <row r="2147" spans="24:25" x14ac:dyDescent="0.2">
      <c r="X2147" s="21">
        <v>36869</v>
      </c>
      <c r="Y2147" s="91">
        <v>1080</v>
      </c>
    </row>
    <row r="2148" spans="24:25" x14ac:dyDescent="0.2">
      <c r="X2148" s="21">
        <v>36870</v>
      </c>
      <c r="Y2148" s="91">
        <v>1080</v>
      </c>
    </row>
    <row r="2149" spans="24:25" x14ac:dyDescent="0.2">
      <c r="X2149" s="21">
        <v>36871</v>
      </c>
      <c r="Y2149" s="91">
        <v>1090</v>
      </c>
    </row>
    <row r="2150" spans="24:25" x14ac:dyDescent="0.2">
      <c r="X2150" s="21">
        <v>36872</v>
      </c>
      <c r="Y2150" s="91">
        <v>1010</v>
      </c>
    </row>
    <row r="2151" spans="24:25" x14ac:dyDescent="0.2">
      <c r="X2151" s="21">
        <v>36873</v>
      </c>
      <c r="Y2151" s="91">
        <v>1000</v>
      </c>
    </row>
    <row r="2152" spans="24:25" x14ac:dyDescent="0.2">
      <c r="X2152" s="21">
        <v>36874</v>
      </c>
      <c r="Y2152" s="14">
        <v>983</v>
      </c>
    </row>
    <row r="2153" spans="24:25" x14ac:dyDescent="0.2">
      <c r="X2153" s="21">
        <v>36875</v>
      </c>
      <c r="Y2153" s="14">
        <v>993</v>
      </c>
    </row>
    <row r="2154" spans="24:25" x14ac:dyDescent="0.2">
      <c r="X2154" s="21">
        <v>36876</v>
      </c>
      <c r="Y2154" s="14">
        <v>971</v>
      </c>
    </row>
    <row r="2155" spans="24:25" x14ac:dyDescent="0.2">
      <c r="X2155" s="21">
        <v>36877</v>
      </c>
      <c r="Y2155" s="14">
        <v>956</v>
      </c>
    </row>
    <row r="2156" spans="24:25" x14ac:dyDescent="0.2">
      <c r="X2156" s="21">
        <v>36878</v>
      </c>
      <c r="Y2156" s="14">
        <v>911</v>
      </c>
    </row>
    <row r="2157" spans="24:25" x14ac:dyDescent="0.2">
      <c r="X2157" s="21">
        <v>36879</v>
      </c>
      <c r="Y2157" s="14">
        <v>950</v>
      </c>
    </row>
    <row r="2158" spans="24:25" x14ac:dyDescent="0.2">
      <c r="X2158" s="21">
        <v>36880</v>
      </c>
      <c r="Y2158" s="14">
        <v>933</v>
      </c>
    </row>
    <row r="2159" spans="24:25" x14ac:dyDescent="0.2">
      <c r="X2159" s="21">
        <v>36881</v>
      </c>
      <c r="Y2159" s="14">
        <v>973</v>
      </c>
    </row>
    <row r="2160" spans="24:25" x14ac:dyDescent="0.2">
      <c r="X2160" s="21">
        <v>36882</v>
      </c>
      <c r="Y2160" s="14">
        <v>910</v>
      </c>
    </row>
    <row r="2161" spans="24:25" x14ac:dyDescent="0.2">
      <c r="X2161" s="21">
        <v>36883</v>
      </c>
      <c r="Y2161" s="14">
        <v>860</v>
      </c>
    </row>
    <row r="2162" spans="24:25" x14ac:dyDescent="0.2">
      <c r="X2162" s="21">
        <v>36884</v>
      </c>
      <c r="Y2162" s="14">
        <v>870</v>
      </c>
    </row>
    <row r="2163" spans="24:25" x14ac:dyDescent="0.2">
      <c r="X2163" s="21">
        <v>36885</v>
      </c>
      <c r="Y2163" s="14">
        <v>861</v>
      </c>
    </row>
    <row r="2164" spans="24:25" x14ac:dyDescent="0.2">
      <c r="X2164" s="21">
        <v>36886</v>
      </c>
      <c r="Y2164" s="14">
        <v>873</v>
      </c>
    </row>
    <row r="2165" spans="24:25" x14ac:dyDescent="0.2">
      <c r="X2165" s="21">
        <v>36887</v>
      </c>
      <c r="Y2165" s="14">
        <v>855</v>
      </c>
    </row>
    <row r="2166" spans="24:25" x14ac:dyDescent="0.2">
      <c r="X2166" s="21">
        <v>36888</v>
      </c>
      <c r="Y2166" s="14">
        <v>890</v>
      </c>
    </row>
    <row r="2167" spans="24:25" x14ac:dyDescent="0.2">
      <c r="X2167" s="21">
        <v>36889</v>
      </c>
      <c r="Y2167" s="14">
        <v>923</v>
      </c>
    </row>
    <row r="2168" spans="24:25" x14ac:dyDescent="0.2">
      <c r="X2168" s="21">
        <v>36890</v>
      </c>
      <c r="Y2168" s="14">
        <v>937</v>
      </c>
    </row>
    <row r="2169" spans="24:25" x14ac:dyDescent="0.2">
      <c r="X2169" s="21">
        <v>36891</v>
      </c>
      <c r="Y2169" s="14">
        <v>929</v>
      </c>
    </row>
    <row r="2170" spans="24:25" x14ac:dyDescent="0.2">
      <c r="X2170" s="21">
        <v>36892</v>
      </c>
      <c r="Y2170" s="14">
        <v>891</v>
      </c>
    </row>
    <row r="2171" spans="24:25" x14ac:dyDescent="0.2">
      <c r="X2171" s="21">
        <v>36893</v>
      </c>
      <c r="Y2171" s="14">
        <v>872</v>
      </c>
    </row>
    <row r="2172" spans="24:25" x14ac:dyDescent="0.2">
      <c r="X2172" s="21">
        <v>36894</v>
      </c>
      <c r="Y2172" s="14">
        <v>863</v>
      </c>
    </row>
    <row r="2173" spans="24:25" x14ac:dyDescent="0.2">
      <c r="X2173" s="21">
        <v>36895</v>
      </c>
      <c r="Y2173" s="14">
        <v>879</v>
      </c>
    </row>
    <row r="2174" spans="24:25" x14ac:dyDescent="0.2">
      <c r="X2174" s="21">
        <v>36896</v>
      </c>
      <c r="Y2174" s="14">
        <v>881</v>
      </c>
    </row>
    <row r="2175" spans="24:25" x14ac:dyDescent="0.2">
      <c r="X2175" s="21">
        <v>36897</v>
      </c>
      <c r="Y2175" s="14">
        <v>901</v>
      </c>
    </row>
    <row r="2176" spans="24:25" x14ac:dyDescent="0.2">
      <c r="X2176" s="21">
        <v>36898</v>
      </c>
      <c r="Y2176" s="14">
        <v>863</v>
      </c>
    </row>
    <row r="2177" spans="24:25" x14ac:dyDescent="0.2">
      <c r="X2177" s="21">
        <v>36899</v>
      </c>
      <c r="Y2177" s="14">
        <v>875</v>
      </c>
    </row>
    <row r="2178" spans="24:25" x14ac:dyDescent="0.2">
      <c r="X2178" s="21">
        <v>36900</v>
      </c>
      <c r="Y2178" s="14">
        <v>863</v>
      </c>
    </row>
    <row r="2179" spans="24:25" x14ac:dyDescent="0.2">
      <c r="X2179" s="21">
        <v>36901</v>
      </c>
      <c r="Y2179" s="14">
        <v>879</v>
      </c>
    </row>
    <row r="2180" spans="24:25" x14ac:dyDescent="0.2">
      <c r="X2180" s="21">
        <v>36902</v>
      </c>
      <c r="Y2180" s="14">
        <v>926</v>
      </c>
    </row>
    <row r="2181" spans="24:25" x14ac:dyDescent="0.2">
      <c r="X2181" s="21">
        <v>36903</v>
      </c>
      <c r="Y2181" s="14">
        <v>965</v>
      </c>
    </row>
    <row r="2182" spans="24:25" x14ac:dyDescent="0.2">
      <c r="X2182" s="21">
        <v>36904</v>
      </c>
      <c r="Y2182" s="14">
        <v>962</v>
      </c>
    </row>
    <row r="2183" spans="24:25" x14ac:dyDescent="0.2">
      <c r="X2183" s="21">
        <v>36905</v>
      </c>
      <c r="Y2183" s="14">
        <v>956</v>
      </c>
    </row>
    <row r="2184" spans="24:25" x14ac:dyDescent="0.2">
      <c r="X2184" s="21">
        <v>36906</v>
      </c>
      <c r="Y2184" s="14">
        <v>913</v>
      </c>
    </row>
    <row r="2185" spans="24:25" x14ac:dyDescent="0.2">
      <c r="X2185" s="21">
        <v>36907</v>
      </c>
      <c r="Y2185" s="14">
        <v>841</v>
      </c>
    </row>
    <row r="2186" spans="24:25" x14ac:dyDescent="0.2">
      <c r="X2186" s="21">
        <v>36908</v>
      </c>
      <c r="Y2186" s="14">
        <v>879</v>
      </c>
    </row>
    <row r="2187" spans="24:25" x14ac:dyDescent="0.2">
      <c r="X2187" s="21">
        <v>36909</v>
      </c>
      <c r="Y2187" s="14">
        <v>910</v>
      </c>
    </row>
    <row r="2188" spans="24:25" x14ac:dyDescent="0.2">
      <c r="X2188" s="21">
        <v>36910</v>
      </c>
      <c r="Y2188" s="14">
        <v>875</v>
      </c>
    </row>
    <row r="2189" spans="24:25" x14ac:dyDescent="0.2">
      <c r="X2189" s="21">
        <v>36911</v>
      </c>
      <c r="Y2189" s="14">
        <v>867</v>
      </c>
    </row>
    <row r="2190" spans="24:25" x14ac:dyDescent="0.2">
      <c r="X2190" s="21">
        <v>36912</v>
      </c>
      <c r="Y2190" s="14">
        <v>934</v>
      </c>
    </row>
    <row r="2191" spans="24:25" x14ac:dyDescent="0.2">
      <c r="X2191" s="21">
        <v>36913</v>
      </c>
      <c r="Y2191" s="14">
        <v>960</v>
      </c>
    </row>
    <row r="2192" spans="24:25" x14ac:dyDescent="0.2">
      <c r="X2192" s="21">
        <v>36914</v>
      </c>
      <c r="Y2192" s="14">
        <v>889</v>
      </c>
    </row>
    <row r="2193" spans="24:25" x14ac:dyDescent="0.2">
      <c r="X2193" s="21">
        <v>36915</v>
      </c>
      <c r="Y2193" s="14">
        <v>909</v>
      </c>
    </row>
    <row r="2194" spans="24:25" x14ac:dyDescent="0.2">
      <c r="X2194" s="21">
        <v>36916</v>
      </c>
      <c r="Y2194" s="14">
        <v>999</v>
      </c>
    </row>
    <row r="2195" spans="24:25" x14ac:dyDescent="0.2">
      <c r="X2195" s="21">
        <v>36917</v>
      </c>
      <c r="Y2195" s="14">
        <v>980</v>
      </c>
    </row>
    <row r="2196" spans="24:25" x14ac:dyDescent="0.2">
      <c r="X2196" s="21">
        <v>36918</v>
      </c>
      <c r="Y2196" s="14">
        <v>982</v>
      </c>
    </row>
    <row r="2197" spans="24:25" x14ac:dyDescent="0.2">
      <c r="X2197" s="21">
        <v>36919</v>
      </c>
      <c r="Y2197" s="91">
        <v>1040</v>
      </c>
    </row>
    <row r="2198" spans="24:25" x14ac:dyDescent="0.2">
      <c r="X2198" s="21">
        <v>36920</v>
      </c>
      <c r="Y2198" s="91">
        <v>1020</v>
      </c>
    </row>
    <row r="2199" spans="24:25" x14ac:dyDescent="0.2">
      <c r="X2199" s="21">
        <v>36921</v>
      </c>
      <c r="Y2199" s="14">
        <v>936</v>
      </c>
    </row>
    <row r="2200" spans="24:25" x14ac:dyDescent="0.2">
      <c r="X2200" s="21">
        <v>36922</v>
      </c>
      <c r="Y2200" s="14">
        <v>860</v>
      </c>
    </row>
    <row r="2201" spans="24:25" x14ac:dyDescent="0.2">
      <c r="X2201" s="21">
        <v>36923</v>
      </c>
      <c r="Y2201" s="14">
        <v>926</v>
      </c>
    </row>
    <row r="2202" spans="24:25" x14ac:dyDescent="0.2">
      <c r="X2202" s="21">
        <v>36924</v>
      </c>
      <c r="Y2202" s="14">
        <v>907</v>
      </c>
    </row>
    <row r="2203" spans="24:25" x14ac:dyDescent="0.2">
      <c r="X2203" s="21">
        <v>36925</v>
      </c>
      <c r="Y2203" s="14">
        <v>993</v>
      </c>
    </row>
    <row r="2204" spans="24:25" x14ac:dyDescent="0.2">
      <c r="X2204" s="21">
        <v>36926</v>
      </c>
      <c r="Y2204" s="91">
        <v>1020</v>
      </c>
    </row>
    <row r="2205" spans="24:25" x14ac:dyDescent="0.2">
      <c r="X2205" s="21">
        <v>36927</v>
      </c>
      <c r="Y2205" s="91">
        <v>1070</v>
      </c>
    </row>
    <row r="2206" spans="24:25" x14ac:dyDescent="0.2">
      <c r="X2206" s="21">
        <v>36928</v>
      </c>
      <c r="Y2206" s="91">
        <v>1030</v>
      </c>
    </row>
    <row r="2207" spans="24:25" x14ac:dyDescent="0.2">
      <c r="X2207" s="21">
        <v>36929</v>
      </c>
      <c r="Y2207" s="14">
        <v>951</v>
      </c>
    </row>
    <row r="2208" spans="24:25" x14ac:dyDescent="0.2">
      <c r="X2208" s="21">
        <v>36930</v>
      </c>
      <c r="Y2208" s="91">
        <v>1020</v>
      </c>
    </row>
    <row r="2209" spans="24:25" x14ac:dyDescent="0.2">
      <c r="X2209" s="21">
        <v>36931</v>
      </c>
      <c r="Y2209" s="91">
        <v>1180</v>
      </c>
    </row>
    <row r="2210" spans="24:25" x14ac:dyDescent="0.2">
      <c r="X2210" s="21">
        <v>36932</v>
      </c>
      <c r="Y2210" s="91">
        <v>1090</v>
      </c>
    </row>
    <row r="2211" spans="24:25" x14ac:dyDescent="0.2">
      <c r="X2211" s="21">
        <v>36933</v>
      </c>
      <c r="Y2211" s="14">
        <v>987</v>
      </c>
    </row>
    <row r="2212" spans="24:25" x14ac:dyDescent="0.2">
      <c r="X2212" s="21">
        <v>36934</v>
      </c>
      <c r="Y2212" s="14">
        <v>972</v>
      </c>
    </row>
    <row r="2213" spans="24:25" x14ac:dyDescent="0.2">
      <c r="X2213" s="21">
        <v>36935</v>
      </c>
      <c r="Y2213" s="14">
        <v>943</v>
      </c>
    </row>
    <row r="2214" spans="24:25" x14ac:dyDescent="0.2">
      <c r="X2214" s="21">
        <v>36936</v>
      </c>
      <c r="Y2214" s="14">
        <v>944</v>
      </c>
    </row>
    <row r="2215" spans="24:25" x14ac:dyDescent="0.2">
      <c r="X2215" s="21">
        <v>36937</v>
      </c>
      <c r="Y2215" s="91">
        <v>1010</v>
      </c>
    </row>
    <row r="2216" spans="24:25" x14ac:dyDescent="0.2">
      <c r="X2216" s="21">
        <v>36938</v>
      </c>
      <c r="Y2216" s="14">
        <v>981</v>
      </c>
    </row>
    <row r="2217" spans="24:25" x14ac:dyDescent="0.2">
      <c r="X2217" s="21">
        <v>36939</v>
      </c>
      <c r="Y2217" s="14">
        <v>980</v>
      </c>
    </row>
    <row r="2218" spans="24:25" x14ac:dyDescent="0.2">
      <c r="X2218" s="21">
        <v>36940</v>
      </c>
      <c r="Y2218" s="91">
        <v>1020</v>
      </c>
    </row>
    <row r="2219" spans="24:25" x14ac:dyDescent="0.2">
      <c r="X2219" s="21">
        <v>36941</v>
      </c>
      <c r="Y2219" s="91">
        <v>1090</v>
      </c>
    </row>
    <row r="2220" spans="24:25" x14ac:dyDescent="0.2">
      <c r="X2220" s="21">
        <v>36942</v>
      </c>
      <c r="Y2220" s="91">
        <v>1060</v>
      </c>
    </row>
    <row r="2221" spans="24:25" x14ac:dyDescent="0.2">
      <c r="X2221" s="21">
        <v>36943</v>
      </c>
      <c r="Y2221" s="91">
        <v>1050</v>
      </c>
    </row>
    <row r="2222" spans="24:25" x14ac:dyDescent="0.2">
      <c r="X2222" s="21">
        <v>36944</v>
      </c>
      <c r="Y2222" s="91">
        <v>1100</v>
      </c>
    </row>
    <row r="2223" spans="24:25" x14ac:dyDescent="0.2">
      <c r="X2223" s="21">
        <v>36945</v>
      </c>
      <c r="Y2223" s="91">
        <v>1100</v>
      </c>
    </row>
    <row r="2224" spans="24:25" x14ac:dyDescent="0.2">
      <c r="X2224" s="21">
        <v>36946</v>
      </c>
      <c r="Y2224" s="91">
        <v>1120</v>
      </c>
    </row>
    <row r="2225" spans="24:25" x14ac:dyDescent="0.2">
      <c r="X2225" s="21">
        <v>36947</v>
      </c>
      <c r="Y2225" s="91">
        <v>1130</v>
      </c>
    </row>
    <row r="2226" spans="24:25" x14ac:dyDescent="0.2">
      <c r="X2226" s="21">
        <v>36948</v>
      </c>
      <c r="Y2226" s="91">
        <v>1130</v>
      </c>
    </row>
    <row r="2227" spans="24:25" x14ac:dyDescent="0.2">
      <c r="X2227" s="21">
        <v>36949</v>
      </c>
      <c r="Y2227" s="91">
        <v>1110</v>
      </c>
    </row>
    <row r="2228" spans="24:25" x14ac:dyDescent="0.2">
      <c r="X2228" s="21">
        <v>36950</v>
      </c>
      <c r="Y2228" s="91">
        <v>1190</v>
      </c>
    </row>
    <row r="2229" spans="24:25" x14ac:dyDescent="0.2">
      <c r="X2229" s="21">
        <v>36951</v>
      </c>
      <c r="Y2229" s="91">
        <v>1270</v>
      </c>
    </row>
    <row r="2230" spans="24:25" x14ac:dyDescent="0.2">
      <c r="X2230" s="21">
        <v>36952</v>
      </c>
      <c r="Y2230" s="91">
        <v>1180</v>
      </c>
    </row>
    <row r="2231" spans="24:25" x14ac:dyDescent="0.2">
      <c r="X2231" s="21">
        <v>36953</v>
      </c>
      <c r="Y2231" s="91">
        <v>1080</v>
      </c>
    </row>
    <row r="2232" spans="24:25" x14ac:dyDescent="0.2">
      <c r="X2232" s="21">
        <v>36954</v>
      </c>
      <c r="Y2232" s="14">
        <v>982</v>
      </c>
    </row>
    <row r="2233" spans="24:25" x14ac:dyDescent="0.2">
      <c r="X2233" s="21">
        <v>36955</v>
      </c>
      <c r="Y2233" s="14">
        <v>977</v>
      </c>
    </row>
    <row r="2234" spans="24:25" x14ac:dyDescent="0.2">
      <c r="X2234" s="21">
        <v>36956</v>
      </c>
      <c r="Y2234" s="14">
        <v>924</v>
      </c>
    </row>
    <row r="2235" spans="24:25" x14ac:dyDescent="0.2">
      <c r="X2235" s="21">
        <v>36957</v>
      </c>
      <c r="Y2235" s="14">
        <v>937</v>
      </c>
    </row>
    <row r="2236" spans="24:25" x14ac:dyDescent="0.2">
      <c r="X2236" s="21">
        <v>36958</v>
      </c>
      <c r="Y2236" s="91">
        <v>1330</v>
      </c>
    </row>
    <row r="2237" spans="24:25" x14ac:dyDescent="0.2">
      <c r="X2237" s="21">
        <v>36959</v>
      </c>
      <c r="Y2237" s="91">
        <v>1420</v>
      </c>
    </row>
    <row r="2238" spans="24:25" x14ac:dyDescent="0.2">
      <c r="X2238" s="21">
        <v>36960</v>
      </c>
      <c r="Y2238" s="91">
        <v>1460</v>
      </c>
    </row>
    <row r="2239" spans="24:25" x14ac:dyDescent="0.2">
      <c r="X2239" s="21">
        <v>36961</v>
      </c>
      <c r="Y2239" s="91">
        <v>1520</v>
      </c>
    </row>
    <row r="2240" spans="24:25" x14ac:dyDescent="0.2">
      <c r="X2240" s="21">
        <v>36962</v>
      </c>
      <c r="Y2240" s="91">
        <v>1410</v>
      </c>
    </row>
    <row r="2241" spans="24:25" x14ac:dyDescent="0.2">
      <c r="X2241" s="21">
        <v>36963</v>
      </c>
      <c r="Y2241" s="91">
        <v>1230</v>
      </c>
    </row>
    <row r="2242" spans="24:25" x14ac:dyDescent="0.2">
      <c r="X2242" s="21">
        <v>36964</v>
      </c>
      <c r="Y2242" s="91">
        <v>1170</v>
      </c>
    </row>
    <row r="2243" spans="24:25" x14ac:dyDescent="0.2">
      <c r="X2243" s="21">
        <v>36965</v>
      </c>
      <c r="Y2243" s="91">
        <v>1160</v>
      </c>
    </row>
    <row r="2244" spans="24:25" x14ac:dyDescent="0.2">
      <c r="X2244" s="21">
        <v>36966</v>
      </c>
      <c r="Y2244" s="91">
        <v>1160</v>
      </c>
    </row>
    <row r="2245" spans="24:25" x14ac:dyDescent="0.2">
      <c r="X2245" s="21">
        <v>36967</v>
      </c>
      <c r="Y2245" s="91">
        <v>1180</v>
      </c>
    </row>
    <row r="2246" spans="24:25" x14ac:dyDescent="0.2">
      <c r="X2246" s="21">
        <v>36968</v>
      </c>
      <c r="Y2246" s="91">
        <v>1290</v>
      </c>
    </row>
    <row r="2247" spans="24:25" x14ac:dyDescent="0.2">
      <c r="X2247" s="21">
        <v>36969</v>
      </c>
      <c r="Y2247" s="91">
        <v>1200</v>
      </c>
    </row>
    <row r="2248" spans="24:25" x14ac:dyDescent="0.2">
      <c r="X2248" s="21">
        <v>36970</v>
      </c>
      <c r="Y2248" s="91">
        <v>1100</v>
      </c>
    </row>
    <row r="2249" spans="24:25" x14ac:dyDescent="0.2">
      <c r="X2249" s="21">
        <v>36971</v>
      </c>
      <c r="Y2249" s="91">
        <v>1170</v>
      </c>
    </row>
    <row r="2250" spans="24:25" x14ac:dyDescent="0.2">
      <c r="X2250" s="21">
        <v>36972</v>
      </c>
      <c r="Y2250" s="91">
        <v>1320</v>
      </c>
    </row>
    <row r="2251" spans="24:25" x14ac:dyDescent="0.2">
      <c r="X2251" s="21">
        <v>36973</v>
      </c>
      <c r="Y2251" s="91">
        <v>1580</v>
      </c>
    </row>
    <row r="2252" spans="24:25" x14ac:dyDescent="0.2">
      <c r="X2252" s="21">
        <v>36974</v>
      </c>
      <c r="Y2252" s="91">
        <v>1750</v>
      </c>
    </row>
    <row r="2253" spans="24:25" x14ac:dyDescent="0.2">
      <c r="X2253" s="21">
        <v>36975</v>
      </c>
      <c r="Y2253" s="91">
        <v>1780</v>
      </c>
    </row>
    <row r="2254" spans="24:25" x14ac:dyDescent="0.2">
      <c r="X2254" s="21">
        <v>36976</v>
      </c>
      <c r="Y2254" s="91">
        <v>1690</v>
      </c>
    </row>
    <row r="2255" spans="24:25" x14ac:dyDescent="0.2">
      <c r="X2255" s="21">
        <v>36977</v>
      </c>
      <c r="Y2255" s="91">
        <v>1700</v>
      </c>
    </row>
    <row r="2256" spans="24:25" x14ac:dyDescent="0.2">
      <c r="X2256" s="21">
        <v>36978</v>
      </c>
      <c r="Y2256" s="91">
        <v>1650</v>
      </c>
    </row>
    <row r="2257" spans="24:25" x14ac:dyDescent="0.2">
      <c r="X2257" s="21">
        <v>36979</v>
      </c>
      <c r="Y2257" s="91">
        <v>1580</v>
      </c>
    </row>
    <row r="2258" spans="24:25" x14ac:dyDescent="0.2">
      <c r="X2258" s="21">
        <v>36980</v>
      </c>
      <c r="Y2258" s="91">
        <v>1530</v>
      </c>
    </row>
    <row r="2259" spans="24:25" x14ac:dyDescent="0.2">
      <c r="X2259" s="21">
        <v>36981</v>
      </c>
      <c r="Y2259" s="91">
        <v>1480</v>
      </c>
    </row>
    <row r="2260" spans="24:25" x14ac:dyDescent="0.2">
      <c r="X2260" s="21">
        <v>36982</v>
      </c>
      <c r="Y2260" s="91">
        <v>1380</v>
      </c>
    </row>
    <row r="2261" spans="24:25" x14ac:dyDescent="0.2">
      <c r="X2261" s="21">
        <v>36983</v>
      </c>
      <c r="Y2261" s="91">
        <v>1300</v>
      </c>
    </row>
    <row r="2262" spans="24:25" x14ac:dyDescent="0.2">
      <c r="X2262" s="21">
        <v>36984</v>
      </c>
      <c r="Y2262" s="91">
        <v>1410</v>
      </c>
    </row>
    <row r="2263" spans="24:25" x14ac:dyDescent="0.2">
      <c r="X2263" s="21">
        <v>36985</v>
      </c>
      <c r="Y2263" s="91">
        <v>1570</v>
      </c>
    </row>
    <row r="2264" spans="24:25" x14ac:dyDescent="0.2">
      <c r="X2264" s="21">
        <v>36986</v>
      </c>
      <c r="Y2264" s="91">
        <v>1600</v>
      </c>
    </row>
    <row r="2265" spans="24:25" x14ac:dyDescent="0.2">
      <c r="X2265" s="21">
        <v>36987</v>
      </c>
      <c r="Y2265" s="91">
        <v>1680</v>
      </c>
    </row>
    <row r="2266" spans="24:25" x14ac:dyDescent="0.2">
      <c r="X2266" s="21">
        <v>36988</v>
      </c>
      <c r="Y2266" s="91">
        <v>1800</v>
      </c>
    </row>
    <row r="2267" spans="24:25" x14ac:dyDescent="0.2">
      <c r="X2267" s="21">
        <v>36989</v>
      </c>
      <c r="Y2267" s="91">
        <v>1630</v>
      </c>
    </row>
    <row r="2268" spans="24:25" x14ac:dyDescent="0.2">
      <c r="X2268" s="21">
        <v>36990</v>
      </c>
      <c r="Y2268" s="91">
        <v>1440</v>
      </c>
    </row>
    <row r="2269" spans="24:25" x14ac:dyDescent="0.2">
      <c r="X2269" s="21">
        <v>36991</v>
      </c>
      <c r="Y2269" s="91">
        <v>1350</v>
      </c>
    </row>
    <row r="2270" spans="24:25" x14ac:dyDescent="0.2">
      <c r="X2270" s="21">
        <v>36992</v>
      </c>
      <c r="Y2270" s="91">
        <v>1350</v>
      </c>
    </row>
    <row r="2271" spans="24:25" x14ac:dyDescent="0.2">
      <c r="X2271" s="21">
        <v>36993</v>
      </c>
      <c r="Y2271" s="91">
        <v>1320</v>
      </c>
    </row>
    <row r="2272" spans="24:25" x14ac:dyDescent="0.2">
      <c r="X2272" s="21">
        <v>36994</v>
      </c>
      <c r="Y2272" s="91">
        <v>1280</v>
      </c>
    </row>
    <row r="2273" spans="24:25" x14ac:dyDescent="0.2">
      <c r="X2273" s="21">
        <v>36995</v>
      </c>
      <c r="Y2273" s="91">
        <v>1180</v>
      </c>
    </row>
    <row r="2274" spans="24:25" x14ac:dyDescent="0.2">
      <c r="X2274" s="21">
        <v>36996</v>
      </c>
      <c r="Y2274" s="91">
        <v>1170</v>
      </c>
    </row>
    <row r="2275" spans="24:25" x14ac:dyDescent="0.2">
      <c r="X2275" s="21">
        <v>36997</v>
      </c>
      <c r="Y2275" s="91">
        <v>1150</v>
      </c>
    </row>
    <row r="2276" spans="24:25" x14ac:dyDescent="0.2">
      <c r="X2276" s="21">
        <v>36998</v>
      </c>
      <c r="Y2276" s="91">
        <v>1060</v>
      </c>
    </row>
    <row r="2277" spans="24:25" x14ac:dyDescent="0.2">
      <c r="X2277" s="21">
        <v>36999</v>
      </c>
      <c r="Y2277" s="91">
        <v>1170</v>
      </c>
    </row>
    <row r="2278" spans="24:25" x14ac:dyDescent="0.2">
      <c r="X2278" s="21">
        <v>37000</v>
      </c>
      <c r="Y2278" s="91">
        <v>1600</v>
      </c>
    </row>
    <row r="2279" spans="24:25" x14ac:dyDescent="0.2">
      <c r="X2279" s="21">
        <v>37001</v>
      </c>
      <c r="Y2279" s="91">
        <v>2160</v>
      </c>
    </row>
    <row r="2280" spans="24:25" x14ac:dyDescent="0.2">
      <c r="X2280" s="21">
        <v>37002</v>
      </c>
      <c r="Y2280" s="91">
        <v>2310</v>
      </c>
    </row>
    <row r="2281" spans="24:25" x14ac:dyDescent="0.2">
      <c r="X2281" s="21">
        <v>37003</v>
      </c>
      <c r="Y2281" s="91">
        <v>2300</v>
      </c>
    </row>
    <row r="2282" spans="24:25" x14ac:dyDescent="0.2">
      <c r="X2282" s="21">
        <v>37004</v>
      </c>
      <c r="Y2282" s="91">
        <v>2070</v>
      </c>
    </row>
    <row r="2283" spans="24:25" x14ac:dyDescent="0.2">
      <c r="X2283" s="21">
        <v>37005</v>
      </c>
      <c r="Y2283" s="91">
        <v>1780</v>
      </c>
    </row>
    <row r="2284" spans="24:25" x14ac:dyDescent="0.2">
      <c r="X2284" s="21">
        <v>37006</v>
      </c>
      <c r="Y2284" s="91">
        <v>1590</v>
      </c>
    </row>
    <row r="2285" spans="24:25" x14ac:dyDescent="0.2">
      <c r="X2285" s="21">
        <v>37007</v>
      </c>
      <c r="Y2285" s="91">
        <v>1470</v>
      </c>
    </row>
    <row r="2286" spans="24:25" x14ac:dyDescent="0.2">
      <c r="X2286" s="21">
        <v>37008</v>
      </c>
      <c r="Y2286" s="91">
        <v>1880</v>
      </c>
    </row>
    <row r="2287" spans="24:25" x14ac:dyDescent="0.2">
      <c r="X2287" s="21">
        <v>37009</v>
      </c>
      <c r="Y2287" s="91">
        <v>2410</v>
      </c>
    </row>
    <row r="2288" spans="24:25" x14ac:dyDescent="0.2">
      <c r="X2288" s="21">
        <v>37010</v>
      </c>
      <c r="Y2288" s="91">
        <v>2850</v>
      </c>
    </row>
    <row r="2289" spans="24:25" x14ac:dyDescent="0.2">
      <c r="X2289" s="21">
        <v>37011</v>
      </c>
      <c r="Y2289" s="91">
        <v>3130</v>
      </c>
    </row>
    <row r="2290" spans="24:25" x14ac:dyDescent="0.2">
      <c r="X2290" s="21">
        <v>37012</v>
      </c>
      <c r="Y2290" s="91">
        <v>3200</v>
      </c>
    </row>
    <row r="2291" spans="24:25" x14ac:dyDescent="0.2">
      <c r="X2291" s="21">
        <v>37013</v>
      </c>
      <c r="Y2291" s="91">
        <v>3520</v>
      </c>
    </row>
    <row r="2292" spans="24:25" x14ac:dyDescent="0.2">
      <c r="X2292" s="21">
        <v>37014</v>
      </c>
      <c r="Y2292" s="91">
        <v>4130</v>
      </c>
    </row>
    <row r="2293" spans="24:25" x14ac:dyDescent="0.2">
      <c r="X2293" s="21">
        <v>37015</v>
      </c>
      <c r="Y2293" s="91">
        <v>3960</v>
      </c>
    </row>
    <row r="2294" spans="24:25" x14ac:dyDescent="0.2">
      <c r="X2294" s="21">
        <v>37016</v>
      </c>
      <c r="Y2294" s="91">
        <v>3320</v>
      </c>
    </row>
    <row r="2295" spans="24:25" x14ac:dyDescent="0.2">
      <c r="X2295" s="21">
        <v>37017</v>
      </c>
      <c r="Y2295" s="91">
        <v>2760</v>
      </c>
    </row>
    <row r="2296" spans="24:25" x14ac:dyDescent="0.2">
      <c r="X2296" s="21">
        <v>37018</v>
      </c>
      <c r="Y2296" s="91">
        <v>2180</v>
      </c>
    </row>
    <row r="2297" spans="24:25" x14ac:dyDescent="0.2">
      <c r="X2297" s="21">
        <v>37019</v>
      </c>
      <c r="Y2297" s="91">
        <v>1980</v>
      </c>
    </row>
    <row r="2298" spans="24:25" x14ac:dyDescent="0.2">
      <c r="X2298" s="21">
        <v>37020</v>
      </c>
      <c r="Y2298" s="91">
        <v>1910</v>
      </c>
    </row>
    <row r="2299" spans="24:25" x14ac:dyDescent="0.2">
      <c r="X2299" s="21">
        <v>37021</v>
      </c>
      <c r="Y2299" s="91">
        <v>2230</v>
      </c>
    </row>
    <row r="2300" spans="24:25" x14ac:dyDescent="0.2">
      <c r="X2300" s="21">
        <v>37022</v>
      </c>
      <c r="Y2300" s="91">
        <v>2680</v>
      </c>
    </row>
    <row r="2301" spans="24:25" x14ac:dyDescent="0.2">
      <c r="X2301" s="21">
        <v>37023</v>
      </c>
      <c r="Y2301" s="91">
        <v>2890</v>
      </c>
    </row>
    <row r="2302" spans="24:25" x14ac:dyDescent="0.2">
      <c r="X2302" s="21">
        <v>37024</v>
      </c>
      <c r="Y2302" s="91">
        <v>3670</v>
      </c>
    </row>
    <row r="2303" spans="24:25" x14ac:dyDescent="0.2">
      <c r="X2303" s="21">
        <v>37025</v>
      </c>
      <c r="Y2303" s="91">
        <v>4300</v>
      </c>
    </row>
    <row r="2304" spans="24:25" x14ac:dyDescent="0.2">
      <c r="X2304" s="21">
        <v>37026</v>
      </c>
      <c r="Y2304" s="91">
        <v>5480</v>
      </c>
    </row>
    <row r="2305" spans="24:25" x14ac:dyDescent="0.2">
      <c r="X2305" s="21">
        <v>37027</v>
      </c>
      <c r="Y2305" s="91">
        <v>5390</v>
      </c>
    </row>
    <row r="2306" spans="24:25" x14ac:dyDescent="0.2">
      <c r="X2306" s="21">
        <v>37028</v>
      </c>
      <c r="Y2306" s="91">
        <v>6120</v>
      </c>
    </row>
    <row r="2307" spans="24:25" x14ac:dyDescent="0.2">
      <c r="X2307" s="21">
        <v>37029</v>
      </c>
      <c r="Y2307" s="91">
        <v>6220</v>
      </c>
    </row>
    <row r="2308" spans="24:25" x14ac:dyDescent="0.2">
      <c r="X2308" s="21">
        <v>37030</v>
      </c>
      <c r="Y2308" s="91">
        <v>6210</v>
      </c>
    </row>
    <row r="2309" spans="24:25" x14ac:dyDescent="0.2">
      <c r="X2309" s="21">
        <v>37031</v>
      </c>
      <c r="Y2309" s="91">
        <v>6550</v>
      </c>
    </row>
    <row r="2310" spans="24:25" x14ac:dyDescent="0.2">
      <c r="X2310" s="21">
        <v>37032</v>
      </c>
      <c r="Y2310" s="91">
        <v>6140</v>
      </c>
    </row>
    <row r="2311" spans="24:25" x14ac:dyDescent="0.2">
      <c r="X2311" s="21">
        <v>37033</v>
      </c>
      <c r="Y2311" s="91">
        <v>6440</v>
      </c>
    </row>
    <row r="2312" spans="24:25" x14ac:dyDescent="0.2">
      <c r="X2312" s="21">
        <v>37034</v>
      </c>
      <c r="Y2312" s="91">
        <v>6420</v>
      </c>
    </row>
    <row r="2313" spans="24:25" x14ac:dyDescent="0.2">
      <c r="X2313" s="21">
        <v>37035</v>
      </c>
      <c r="Y2313" s="91">
        <v>7090</v>
      </c>
    </row>
    <row r="2314" spans="24:25" x14ac:dyDescent="0.2">
      <c r="X2314" s="21">
        <v>37036</v>
      </c>
      <c r="Y2314" s="91">
        <v>7710</v>
      </c>
    </row>
    <row r="2315" spans="24:25" x14ac:dyDescent="0.2">
      <c r="X2315" s="21">
        <v>37037</v>
      </c>
      <c r="Y2315" s="91">
        <v>7970</v>
      </c>
    </row>
    <row r="2316" spans="24:25" x14ac:dyDescent="0.2">
      <c r="X2316" s="21">
        <v>37038</v>
      </c>
      <c r="Y2316" s="91">
        <v>7750</v>
      </c>
    </row>
    <row r="2317" spans="24:25" x14ac:dyDescent="0.2">
      <c r="X2317" s="21">
        <v>37039</v>
      </c>
      <c r="Y2317" s="91">
        <v>7940</v>
      </c>
    </row>
    <row r="2318" spans="24:25" x14ac:dyDescent="0.2">
      <c r="X2318" s="21">
        <v>37040</v>
      </c>
      <c r="Y2318" s="91">
        <v>8340</v>
      </c>
    </row>
    <row r="2319" spans="24:25" x14ac:dyDescent="0.2">
      <c r="X2319" s="21">
        <v>37041</v>
      </c>
      <c r="Y2319" s="91">
        <v>8000</v>
      </c>
    </row>
    <row r="2320" spans="24:25" x14ac:dyDescent="0.2">
      <c r="X2320" s="21">
        <v>37042</v>
      </c>
      <c r="Y2320" s="91">
        <v>7040</v>
      </c>
    </row>
    <row r="2321" spans="24:25" x14ac:dyDescent="0.2">
      <c r="X2321" s="21">
        <v>37043</v>
      </c>
      <c r="Y2321" s="91">
        <v>6750</v>
      </c>
    </row>
    <row r="2322" spans="24:25" x14ac:dyDescent="0.2">
      <c r="X2322" s="21">
        <v>37044</v>
      </c>
      <c r="Y2322" s="91">
        <v>6910</v>
      </c>
    </row>
    <row r="2323" spans="24:25" x14ac:dyDescent="0.2">
      <c r="X2323" s="21">
        <v>37045</v>
      </c>
      <c r="Y2323" s="91">
        <v>7310</v>
      </c>
    </row>
    <row r="2324" spans="24:25" x14ac:dyDescent="0.2">
      <c r="X2324" s="21">
        <v>37046</v>
      </c>
      <c r="Y2324" s="91">
        <v>7240</v>
      </c>
    </row>
    <row r="2325" spans="24:25" x14ac:dyDescent="0.2">
      <c r="X2325" s="21">
        <v>37047</v>
      </c>
      <c r="Y2325" s="91">
        <v>6880</v>
      </c>
    </row>
    <row r="2326" spans="24:25" x14ac:dyDescent="0.2">
      <c r="X2326" s="21">
        <v>37048</v>
      </c>
      <c r="Y2326" s="91">
        <v>6290</v>
      </c>
    </row>
    <row r="2327" spans="24:25" x14ac:dyDescent="0.2">
      <c r="X2327" s="21">
        <v>37049</v>
      </c>
      <c r="Y2327" s="91">
        <v>6220</v>
      </c>
    </row>
    <row r="2328" spans="24:25" x14ac:dyDescent="0.2">
      <c r="X2328" s="21">
        <v>37050</v>
      </c>
      <c r="Y2328" s="91">
        <v>6470</v>
      </c>
    </row>
    <row r="2329" spans="24:25" x14ac:dyDescent="0.2">
      <c r="X2329" s="21">
        <v>37051</v>
      </c>
      <c r="Y2329" s="91">
        <v>6410</v>
      </c>
    </row>
    <row r="2330" spans="24:25" x14ac:dyDescent="0.2">
      <c r="X2330" s="21">
        <v>37052</v>
      </c>
      <c r="Y2330" s="91">
        <v>6280</v>
      </c>
    </row>
    <row r="2331" spans="24:25" x14ac:dyDescent="0.2">
      <c r="X2331" s="21">
        <v>37053</v>
      </c>
      <c r="Y2331" s="91">
        <v>6580</v>
      </c>
    </row>
    <row r="2332" spans="24:25" x14ac:dyDescent="0.2">
      <c r="X2332" s="21">
        <v>37054</v>
      </c>
      <c r="Y2332" s="91">
        <v>6300</v>
      </c>
    </row>
    <row r="2333" spans="24:25" x14ac:dyDescent="0.2">
      <c r="X2333" s="21">
        <v>37055</v>
      </c>
      <c r="Y2333" s="91">
        <v>6260</v>
      </c>
    </row>
    <row r="2334" spans="24:25" x14ac:dyDescent="0.2">
      <c r="X2334" s="21">
        <v>37056</v>
      </c>
      <c r="Y2334" s="91">
        <v>5900</v>
      </c>
    </row>
    <row r="2335" spans="24:25" x14ac:dyDescent="0.2">
      <c r="X2335" s="21">
        <v>37057</v>
      </c>
      <c r="Y2335" s="91">
        <v>5360</v>
      </c>
    </row>
    <row r="2336" spans="24:25" x14ac:dyDescent="0.2">
      <c r="X2336" s="21">
        <v>37058</v>
      </c>
      <c r="Y2336" s="91">
        <v>4910</v>
      </c>
    </row>
    <row r="2337" spans="24:25" x14ac:dyDescent="0.2">
      <c r="X2337" s="21">
        <v>37059</v>
      </c>
      <c r="Y2337" s="91">
        <v>4850</v>
      </c>
    </row>
    <row r="2338" spans="24:25" x14ac:dyDescent="0.2">
      <c r="X2338" s="21">
        <v>37060</v>
      </c>
      <c r="Y2338" s="91">
        <v>4980</v>
      </c>
    </row>
    <row r="2339" spans="24:25" x14ac:dyDescent="0.2">
      <c r="X2339" s="21">
        <v>37061</v>
      </c>
      <c r="Y2339" s="91">
        <v>5050</v>
      </c>
    </row>
    <row r="2340" spans="24:25" x14ac:dyDescent="0.2">
      <c r="X2340" s="21">
        <v>37062</v>
      </c>
      <c r="Y2340" s="91">
        <v>4880</v>
      </c>
    </row>
    <row r="2341" spans="24:25" x14ac:dyDescent="0.2">
      <c r="X2341" s="21">
        <v>37063</v>
      </c>
      <c r="Y2341" s="91">
        <v>4360</v>
      </c>
    </row>
    <row r="2342" spans="24:25" x14ac:dyDescent="0.2">
      <c r="X2342" s="21">
        <v>37064</v>
      </c>
      <c r="Y2342" s="91">
        <v>3570</v>
      </c>
    </row>
    <row r="2343" spans="24:25" x14ac:dyDescent="0.2">
      <c r="X2343" s="21">
        <v>37065</v>
      </c>
      <c r="Y2343" s="91">
        <v>3280</v>
      </c>
    </row>
    <row r="2344" spans="24:25" x14ac:dyDescent="0.2">
      <c r="X2344" s="21">
        <v>37066</v>
      </c>
      <c r="Y2344" s="91">
        <v>3120</v>
      </c>
    </row>
    <row r="2345" spans="24:25" x14ac:dyDescent="0.2">
      <c r="X2345" s="21">
        <v>37067</v>
      </c>
      <c r="Y2345" s="91">
        <v>3120</v>
      </c>
    </row>
    <row r="2346" spans="24:25" x14ac:dyDescent="0.2">
      <c r="X2346" s="21">
        <v>37068</v>
      </c>
      <c r="Y2346" s="91">
        <v>2870</v>
      </c>
    </row>
    <row r="2347" spans="24:25" x14ac:dyDescent="0.2">
      <c r="X2347" s="21">
        <v>37069</v>
      </c>
      <c r="Y2347" s="91">
        <v>2470</v>
      </c>
    </row>
    <row r="2348" spans="24:25" x14ac:dyDescent="0.2">
      <c r="X2348" s="21">
        <v>37070</v>
      </c>
      <c r="Y2348" s="91">
        <v>2160</v>
      </c>
    </row>
    <row r="2349" spans="24:25" x14ac:dyDescent="0.2">
      <c r="X2349" s="21">
        <v>37071</v>
      </c>
      <c r="Y2349" s="91">
        <v>1420</v>
      </c>
    </row>
    <row r="2350" spans="24:25" x14ac:dyDescent="0.2">
      <c r="X2350" s="21">
        <v>37072</v>
      </c>
      <c r="Y2350" s="91">
        <v>1310</v>
      </c>
    </row>
    <row r="2351" spans="24:25" x14ac:dyDescent="0.2">
      <c r="X2351" s="21">
        <v>37073</v>
      </c>
      <c r="Y2351" s="91">
        <v>1230</v>
      </c>
    </row>
    <row r="2352" spans="24:25" x14ac:dyDescent="0.2">
      <c r="X2352" s="21">
        <v>37074</v>
      </c>
      <c r="Y2352" s="91">
        <v>1110</v>
      </c>
    </row>
    <row r="2353" spans="24:25" x14ac:dyDescent="0.2">
      <c r="X2353" s="21">
        <v>37075</v>
      </c>
      <c r="Y2353" s="91">
        <v>1080</v>
      </c>
    </row>
    <row r="2354" spans="24:25" x14ac:dyDescent="0.2">
      <c r="X2354" s="21">
        <v>37076</v>
      </c>
      <c r="Y2354" s="91">
        <v>1100</v>
      </c>
    </row>
    <row r="2355" spans="24:25" x14ac:dyDescent="0.2">
      <c r="X2355" s="21">
        <v>37077</v>
      </c>
      <c r="Y2355" s="91">
        <v>1050</v>
      </c>
    </row>
    <row r="2356" spans="24:25" x14ac:dyDescent="0.2">
      <c r="X2356" s="21">
        <v>37078</v>
      </c>
      <c r="Y2356" s="14">
        <v>946</v>
      </c>
    </row>
    <row r="2357" spans="24:25" x14ac:dyDescent="0.2">
      <c r="X2357" s="21">
        <v>37079</v>
      </c>
      <c r="Y2357" s="14">
        <v>883</v>
      </c>
    </row>
    <row r="2358" spans="24:25" x14ac:dyDescent="0.2">
      <c r="X2358" s="21">
        <v>37080</v>
      </c>
      <c r="Y2358" s="14">
        <v>895</v>
      </c>
    </row>
    <row r="2359" spans="24:25" x14ac:dyDescent="0.2">
      <c r="X2359" s="21">
        <v>37081</v>
      </c>
      <c r="Y2359" s="14">
        <v>874</v>
      </c>
    </row>
    <row r="2360" spans="24:25" x14ac:dyDescent="0.2">
      <c r="X2360" s="21">
        <v>37082</v>
      </c>
      <c r="Y2360" s="14">
        <v>909</v>
      </c>
    </row>
    <row r="2361" spans="24:25" x14ac:dyDescent="0.2">
      <c r="X2361" s="21">
        <v>37083</v>
      </c>
      <c r="Y2361" s="14">
        <v>896</v>
      </c>
    </row>
    <row r="2362" spans="24:25" x14ac:dyDescent="0.2">
      <c r="X2362" s="21">
        <v>37084</v>
      </c>
      <c r="Y2362" s="14">
        <v>846</v>
      </c>
    </row>
    <row r="2363" spans="24:25" x14ac:dyDescent="0.2">
      <c r="X2363" s="21">
        <v>37085</v>
      </c>
      <c r="Y2363" s="14">
        <v>865</v>
      </c>
    </row>
    <row r="2364" spans="24:25" x14ac:dyDescent="0.2">
      <c r="X2364" s="21">
        <v>37086</v>
      </c>
      <c r="Y2364" s="91">
        <v>1250</v>
      </c>
    </row>
    <row r="2365" spans="24:25" x14ac:dyDescent="0.2">
      <c r="X2365" s="21">
        <v>37087</v>
      </c>
      <c r="Y2365" s="91">
        <v>1700</v>
      </c>
    </row>
    <row r="2366" spans="24:25" x14ac:dyDescent="0.2">
      <c r="X2366" s="21">
        <v>37088</v>
      </c>
      <c r="Y2366" s="91">
        <v>1080</v>
      </c>
    </row>
    <row r="2367" spans="24:25" x14ac:dyDescent="0.2">
      <c r="X2367" s="21">
        <v>37089</v>
      </c>
      <c r="Y2367" s="91">
        <v>1180</v>
      </c>
    </row>
    <row r="2368" spans="24:25" x14ac:dyDescent="0.2">
      <c r="X2368" s="21">
        <v>37090</v>
      </c>
      <c r="Y2368" s="91">
        <v>1140</v>
      </c>
    </row>
    <row r="2369" spans="24:25" x14ac:dyDescent="0.2">
      <c r="X2369" s="21">
        <v>37091</v>
      </c>
      <c r="Y2369" s="14">
        <v>862</v>
      </c>
    </row>
    <row r="2370" spans="24:25" x14ac:dyDescent="0.2">
      <c r="X2370" s="21">
        <v>37092</v>
      </c>
      <c r="Y2370" s="14">
        <v>690</v>
      </c>
    </row>
    <row r="2371" spans="24:25" x14ac:dyDescent="0.2">
      <c r="X2371" s="21">
        <v>37093</v>
      </c>
      <c r="Y2371" s="14">
        <v>622</v>
      </c>
    </row>
    <row r="2372" spans="24:25" x14ac:dyDescent="0.2">
      <c r="X2372" s="21">
        <v>37094</v>
      </c>
      <c r="Y2372" s="14">
        <v>660</v>
      </c>
    </row>
    <row r="2373" spans="24:25" x14ac:dyDescent="0.2">
      <c r="X2373" s="21">
        <v>37095</v>
      </c>
      <c r="Y2373" s="14">
        <v>599</v>
      </c>
    </row>
    <row r="2374" spans="24:25" x14ac:dyDescent="0.2">
      <c r="X2374" s="21">
        <v>37096</v>
      </c>
      <c r="Y2374" s="14">
        <v>485</v>
      </c>
    </row>
    <row r="2375" spans="24:25" x14ac:dyDescent="0.2">
      <c r="X2375" s="21">
        <v>37097</v>
      </c>
      <c r="Y2375" s="14">
        <v>455</v>
      </c>
    </row>
    <row r="2376" spans="24:25" x14ac:dyDescent="0.2">
      <c r="X2376" s="21">
        <v>37098</v>
      </c>
      <c r="Y2376" s="14">
        <v>511</v>
      </c>
    </row>
    <row r="2377" spans="24:25" x14ac:dyDescent="0.2">
      <c r="X2377" s="21">
        <v>37099</v>
      </c>
      <c r="Y2377" s="14">
        <v>475</v>
      </c>
    </row>
    <row r="2378" spans="24:25" x14ac:dyDescent="0.2">
      <c r="X2378" s="21">
        <v>37100</v>
      </c>
      <c r="Y2378" s="14">
        <v>683</v>
      </c>
    </row>
    <row r="2379" spans="24:25" x14ac:dyDescent="0.2">
      <c r="X2379" s="21">
        <v>37101</v>
      </c>
      <c r="Y2379" s="14">
        <v>756</v>
      </c>
    </row>
    <row r="2380" spans="24:25" x14ac:dyDescent="0.2">
      <c r="X2380" s="21">
        <v>37102</v>
      </c>
      <c r="Y2380" s="14">
        <v>691</v>
      </c>
    </row>
    <row r="2381" spans="24:25" x14ac:dyDescent="0.2">
      <c r="X2381" s="21">
        <v>37103</v>
      </c>
      <c r="Y2381" s="14">
        <v>676</v>
      </c>
    </row>
    <row r="2382" spans="24:25" x14ac:dyDescent="0.2">
      <c r="X2382" s="21">
        <v>37104</v>
      </c>
      <c r="Y2382" s="14">
        <v>644</v>
      </c>
    </row>
    <row r="2383" spans="24:25" x14ac:dyDescent="0.2">
      <c r="X2383" s="21">
        <v>37105</v>
      </c>
      <c r="Y2383" s="91">
        <v>1690</v>
      </c>
    </row>
    <row r="2384" spans="24:25" x14ac:dyDescent="0.2">
      <c r="X2384" s="21">
        <v>37106</v>
      </c>
      <c r="Y2384" s="91">
        <v>1700</v>
      </c>
    </row>
    <row r="2385" spans="24:25" x14ac:dyDescent="0.2">
      <c r="X2385" s="21">
        <v>37107</v>
      </c>
      <c r="Y2385" s="91">
        <v>1490</v>
      </c>
    </row>
    <row r="2386" spans="24:25" x14ac:dyDescent="0.2">
      <c r="X2386" s="21">
        <v>37108</v>
      </c>
      <c r="Y2386" s="91">
        <v>1310</v>
      </c>
    </row>
    <row r="2387" spans="24:25" x14ac:dyDescent="0.2">
      <c r="X2387" s="21">
        <v>37109</v>
      </c>
      <c r="Y2387" s="91">
        <v>1210</v>
      </c>
    </row>
    <row r="2388" spans="24:25" x14ac:dyDescent="0.2">
      <c r="X2388" s="21">
        <v>37110</v>
      </c>
      <c r="Y2388" s="91">
        <v>1400</v>
      </c>
    </row>
    <row r="2389" spans="24:25" x14ac:dyDescent="0.2">
      <c r="X2389" s="21">
        <v>37111</v>
      </c>
      <c r="Y2389" s="91">
        <v>2980</v>
      </c>
    </row>
    <row r="2390" spans="24:25" x14ac:dyDescent="0.2">
      <c r="X2390" s="21">
        <v>37112</v>
      </c>
      <c r="Y2390" s="91">
        <v>1980</v>
      </c>
    </row>
    <row r="2391" spans="24:25" x14ac:dyDescent="0.2">
      <c r="X2391" s="21">
        <v>37113</v>
      </c>
      <c r="Y2391" s="91">
        <v>2140</v>
      </c>
    </row>
    <row r="2392" spans="24:25" x14ac:dyDescent="0.2">
      <c r="X2392" s="21">
        <v>37114</v>
      </c>
      <c r="Y2392" s="91">
        <v>2080</v>
      </c>
    </row>
    <row r="2393" spans="24:25" x14ac:dyDescent="0.2">
      <c r="X2393" s="21">
        <v>37115</v>
      </c>
      <c r="Y2393" s="91">
        <v>2120</v>
      </c>
    </row>
    <row r="2394" spans="24:25" x14ac:dyDescent="0.2">
      <c r="X2394" s="21">
        <v>37116</v>
      </c>
      <c r="Y2394" s="91">
        <v>2810</v>
      </c>
    </row>
    <row r="2395" spans="24:25" x14ac:dyDescent="0.2">
      <c r="X2395" s="21">
        <v>37117</v>
      </c>
      <c r="Y2395" s="91">
        <v>3090</v>
      </c>
    </row>
    <row r="2396" spans="24:25" x14ac:dyDescent="0.2">
      <c r="X2396" s="21">
        <v>37118</v>
      </c>
      <c r="Y2396" s="91">
        <v>2210</v>
      </c>
    </row>
    <row r="2397" spans="24:25" x14ac:dyDescent="0.2">
      <c r="X2397" s="21">
        <v>37119</v>
      </c>
      <c r="Y2397" s="91">
        <v>1660</v>
      </c>
    </row>
    <row r="2398" spans="24:25" x14ac:dyDescent="0.2">
      <c r="X2398" s="21">
        <v>37120</v>
      </c>
      <c r="Y2398" s="91">
        <v>1380</v>
      </c>
    </row>
    <row r="2399" spans="24:25" x14ac:dyDescent="0.2">
      <c r="X2399" s="21">
        <v>37121</v>
      </c>
      <c r="Y2399" s="91">
        <v>1120</v>
      </c>
    </row>
    <row r="2400" spans="24:25" x14ac:dyDescent="0.2">
      <c r="X2400" s="21">
        <v>37122</v>
      </c>
      <c r="Y2400" s="14">
        <v>952</v>
      </c>
    </row>
    <row r="2401" spans="24:25" x14ac:dyDescent="0.2">
      <c r="X2401" s="21">
        <v>37123</v>
      </c>
      <c r="Y2401" s="14">
        <v>788</v>
      </c>
    </row>
    <row r="2402" spans="24:25" x14ac:dyDescent="0.2">
      <c r="X2402" s="21">
        <v>37124</v>
      </c>
      <c r="Y2402" s="14">
        <v>754</v>
      </c>
    </row>
    <row r="2403" spans="24:25" x14ac:dyDescent="0.2">
      <c r="X2403" s="21">
        <v>37125</v>
      </c>
      <c r="Y2403" s="14">
        <v>629</v>
      </c>
    </row>
    <row r="2404" spans="24:25" x14ac:dyDescent="0.2">
      <c r="X2404" s="21">
        <v>37126</v>
      </c>
      <c r="Y2404" s="14">
        <v>653</v>
      </c>
    </row>
    <row r="2405" spans="24:25" x14ac:dyDescent="0.2">
      <c r="X2405" s="21">
        <v>37127</v>
      </c>
      <c r="Y2405" s="14">
        <v>622</v>
      </c>
    </row>
    <row r="2406" spans="24:25" x14ac:dyDescent="0.2">
      <c r="X2406" s="21">
        <v>37128</v>
      </c>
      <c r="Y2406" s="14">
        <v>716</v>
      </c>
    </row>
    <row r="2407" spans="24:25" x14ac:dyDescent="0.2">
      <c r="X2407" s="21">
        <v>37129</v>
      </c>
      <c r="Y2407" s="14">
        <v>582</v>
      </c>
    </row>
    <row r="2408" spans="24:25" x14ac:dyDescent="0.2">
      <c r="X2408" s="21">
        <v>37130</v>
      </c>
      <c r="Y2408" s="14">
        <v>494</v>
      </c>
    </row>
    <row r="2409" spans="24:25" x14ac:dyDescent="0.2">
      <c r="X2409" s="21">
        <v>37131</v>
      </c>
      <c r="Y2409" s="14">
        <v>441</v>
      </c>
    </row>
    <row r="2410" spans="24:25" x14ac:dyDescent="0.2">
      <c r="X2410" s="21">
        <v>37132</v>
      </c>
      <c r="Y2410" s="14">
        <v>383</v>
      </c>
    </row>
    <row r="2411" spans="24:25" x14ac:dyDescent="0.2">
      <c r="X2411" s="21">
        <v>37133</v>
      </c>
      <c r="Y2411" s="14">
        <v>378</v>
      </c>
    </row>
    <row r="2412" spans="24:25" x14ac:dyDescent="0.2">
      <c r="X2412" s="21">
        <v>37134</v>
      </c>
      <c r="Y2412" s="14">
        <v>372</v>
      </c>
    </row>
    <row r="2413" spans="24:25" x14ac:dyDescent="0.2">
      <c r="X2413" s="21">
        <v>37135</v>
      </c>
      <c r="Y2413" s="14">
        <v>557</v>
      </c>
    </row>
    <row r="2414" spans="24:25" x14ac:dyDescent="0.2">
      <c r="X2414" s="21">
        <v>37136</v>
      </c>
      <c r="Y2414" s="14">
        <v>621</v>
      </c>
    </row>
    <row r="2415" spans="24:25" x14ac:dyDescent="0.2">
      <c r="X2415" s="21">
        <v>37137</v>
      </c>
      <c r="Y2415" s="14">
        <v>643</v>
      </c>
    </row>
    <row r="2416" spans="24:25" x14ac:dyDescent="0.2">
      <c r="X2416" s="21">
        <v>37138</v>
      </c>
      <c r="Y2416" s="14">
        <v>605</v>
      </c>
    </row>
    <row r="2417" spans="24:25" x14ac:dyDescent="0.2">
      <c r="X2417" s="21">
        <v>37139</v>
      </c>
      <c r="Y2417" s="14">
        <v>555</v>
      </c>
    </row>
    <row r="2418" spans="24:25" x14ac:dyDescent="0.2">
      <c r="X2418" s="21">
        <v>37140</v>
      </c>
      <c r="Y2418" s="14">
        <v>504</v>
      </c>
    </row>
    <row r="2419" spans="24:25" x14ac:dyDescent="0.2">
      <c r="X2419" s="21">
        <v>37141</v>
      </c>
      <c r="Y2419" s="14">
        <v>478</v>
      </c>
    </row>
    <row r="2420" spans="24:25" x14ac:dyDescent="0.2">
      <c r="X2420" s="21">
        <v>37142</v>
      </c>
      <c r="Y2420" s="14">
        <v>609</v>
      </c>
    </row>
    <row r="2421" spans="24:25" x14ac:dyDescent="0.2">
      <c r="X2421" s="21">
        <v>37143</v>
      </c>
      <c r="Y2421" s="14">
        <v>659</v>
      </c>
    </row>
    <row r="2422" spans="24:25" x14ac:dyDescent="0.2">
      <c r="X2422" s="21">
        <v>37144</v>
      </c>
      <c r="Y2422" s="14">
        <v>648</v>
      </c>
    </row>
    <row r="2423" spans="24:25" x14ac:dyDescent="0.2">
      <c r="X2423" s="21">
        <v>37145</v>
      </c>
      <c r="Y2423" s="14">
        <v>600</v>
      </c>
    </row>
    <row r="2424" spans="24:25" x14ac:dyDescent="0.2">
      <c r="X2424" s="21">
        <v>37146</v>
      </c>
      <c r="Y2424" s="14">
        <v>512</v>
      </c>
    </row>
    <row r="2425" spans="24:25" x14ac:dyDescent="0.2">
      <c r="X2425" s="21">
        <v>37147</v>
      </c>
      <c r="Y2425" s="14">
        <v>610</v>
      </c>
    </row>
    <row r="2426" spans="24:25" x14ac:dyDescent="0.2">
      <c r="X2426" s="21">
        <v>37148</v>
      </c>
      <c r="Y2426" s="14">
        <v>690</v>
      </c>
    </row>
    <row r="2427" spans="24:25" x14ac:dyDescent="0.2">
      <c r="X2427" s="21">
        <v>37149</v>
      </c>
      <c r="Y2427" s="14">
        <v>666</v>
      </c>
    </row>
    <row r="2428" spans="24:25" x14ac:dyDescent="0.2">
      <c r="X2428" s="21">
        <v>37150</v>
      </c>
      <c r="Y2428" s="14">
        <v>681</v>
      </c>
    </row>
    <row r="2429" spans="24:25" x14ac:dyDescent="0.2">
      <c r="X2429" s="21">
        <v>37151</v>
      </c>
      <c r="Y2429" s="14">
        <v>970</v>
      </c>
    </row>
    <row r="2430" spans="24:25" x14ac:dyDescent="0.2">
      <c r="X2430" s="21">
        <v>37152</v>
      </c>
      <c r="Y2430" s="14">
        <v>801</v>
      </c>
    </row>
    <row r="2431" spans="24:25" x14ac:dyDescent="0.2">
      <c r="X2431" s="21">
        <v>37153</v>
      </c>
      <c r="Y2431" s="14">
        <v>883</v>
      </c>
    </row>
    <row r="2432" spans="24:25" x14ac:dyDescent="0.2">
      <c r="X2432" s="21">
        <v>37154</v>
      </c>
      <c r="Y2432" s="14">
        <v>809</v>
      </c>
    </row>
    <row r="2433" spans="24:25" x14ac:dyDescent="0.2">
      <c r="X2433" s="21">
        <v>37155</v>
      </c>
      <c r="Y2433" s="14">
        <v>750</v>
      </c>
    </row>
    <row r="2434" spans="24:25" x14ac:dyDescent="0.2">
      <c r="X2434" s="21">
        <v>37156</v>
      </c>
      <c r="Y2434" s="14">
        <v>733</v>
      </c>
    </row>
    <row r="2435" spans="24:25" x14ac:dyDescent="0.2">
      <c r="X2435" s="21">
        <v>37157</v>
      </c>
      <c r="Y2435" s="14">
        <v>678</v>
      </c>
    </row>
    <row r="2436" spans="24:25" x14ac:dyDescent="0.2">
      <c r="X2436" s="21">
        <v>37158</v>
      </c>
      <c r="Y2436" s="14">
        <v>659</v>
      </c>
    </row>
    <row r="2437" spans="24:25" x14ac:dyDescent="0.2">
      <c r="X2437" s="21">
        <v>37159</v>
      </c>
      <c r="Y2437" s="14">
        <v>625</v>
      </c>
    </row>
    <row r="2438" spans="24:25" x14ac:dyDescent="0.2">
      <c r="X2438" s="21">
        <v>37160</v>
      </c>
      <c r="Y2438" s="14">
        <v>535</v>
      </c>
    </row>
    <row r="2439" spans="24:25" x14ac:dyDescent="0.2">
      <c r="X2439" s="21">
        <v>37161</v>
      </c>
      <c r="Y2439" s="14">
        <v>566</v>
      </c>
    </row>
    <row r="2440" spans="24:25" x14ac:dyDescent="0.2">
      <c r="X2440" s="21">
        <v>37162</v>
      </c>
      <c r="Y2440" s="14">
        <v>538</v>
      </c>
    </row>
    <row r="2441" spans="24:25" x14ac:dyDescent="0.2">
      <c r="X2441" s="21">
        <v>37163</v>
      </c>
      <c r="Y2441" s="14">
        <v>595</v>
      </c>
    </row>
    <row r="2442" spans="24:25" x14ac:dyDescent="0.2">
      <c r="X2442" s="21">
        <v>37164</v>
      </c>
      <c r="Y2442" s="14">
        <v>609</v>
      </c>
    </row>
    <row r="2443" spans="24:25" x14ac:dyDescent="0.2">
      <c r="X2443" s="21">
        <v>37165</v>
      </c>
      <c r="Y2443" s="14">
        <v>730</v>
      </c>
    </row>
    <row r="2444" spans="24:25" x14ac:dyDescent="0.2">
      <c r="X2444" s="21">
        <v>37166</v>
      </c>
      <c r="Y2444" s="14">
        <v>749</v>
      </c>
    </row>
    <row r="2445" spans="24:25" x14ac:dyDescent="0.2">
      <c r="X2445" s="21">
        <v>37167</v>
      </c>
      <c r="Y2445" s="14">
        <v>734</v>
      </c>
    </row>
    <row r="2446" spans="24:25" x14ac:dyDescent="0.2">
      <c r="X2446" s="21">
        <v>37168</v>
      </c>
      <c r="Y2446" s="14">
        <v>756</v>
      </c>
    </row>
    <row r="2447" spans="24:25" x14ac:dyDescent="0.2">
      <c r="X2447" s="21">
        <v>37169</v>
      </c>
      <c r="Y2447" s="14">
        <v>779</v>
      </c>
    </row>
    <row r="2448" spans="24:25" x14ac:dyDescent="0.2">
      <c r="X2448" s="21">
        <v>37170</v>
      </c>
      <c r="Y2448" s="14">
        <v>849</v>
      </c>
    </row>
    <row r="2449" spans="24:25" x14ac:dyDescent="0.2">
      <c r="X2449" s="21">
        <v>37171</v>
      </c>
      <c r="Y2449" s="14">
        <v>845</v>
      </c>
    </row>
    <row r="2450" spans="24:25" x14ac:dyDescent="0.2">
      <c r="X2450" s="21">
        <v>37172</v>
      </c>
      <c r="Y2450" s="14">
        <v>846</v>
      </c>
    </row>
    <row r="2451" spans="24:25" x14ac:dyDescent="0.2">
      <c r="X2451" s="21">
        <v>37173</v>
      </c>
      <c r="Y2451" s="14">
        <v>775</v>
      </c>
    </row>
    <row r="2452" spans="24:25" x14ac:dyDescent="0.2">
      <c r="X2452" s="21">
        <v>37174</v>
      </c>
      <c r="Y2452" s="14">
        <v>834</v>
      </c>
    </row>
    <row r="2453" spans="24:25" x14ac:dyDescent="0.2">
      <c r="X2453" s="21">
        <v>37175</v>
      </c>
      <c r="Y2453" s="14">
        <v>882</v>
      </c>
    </row>
    <row r="2454" spans="24:25" x14ac:dyDescent="0.2">
      <c r="X2454" s="21">
        <v>37176</v>
      </c>
      <c r="Y2454" s="14">
        <v>896</v>
      </c>
    </row>
    <row r="2455" spans="24:25" x14ac:dyDescent="0.2">
      <c r="X2455" s="21">
        <v>37177</v>
      </c>
      <c r="Y2455" s="14">
        <v>893</v>
      </c>
    </row>
    <row r="2456" spans="24:25" x14ac:dyDescent="0.2">
      <c r="X2456" s="21">
        <v>37178</v>
      </c>
      <c r="Y2456" s="14">
        <v>874</v>
      </c>
    </row>
    <row r="2457" spans="24:25" x14ac:dyDescent="0.2">
      <c r="X2457" s="21">
        <v>37179</v>
      </c>
      <c r="Y2457" s="14">
        <v>884</v>
      </c>
    </row>
    <row r="2458" spans="24:25" x14ac:dyDescent="0.2">
      <c r="X2458" s="21">
        <v>37180</v>
      </c>
      <c r="Y2458" s="14">
        <v>862</v>
      </c>
    </row>
    <row r="2459" spans="24:25" x14ac:dyDescent="0.2">
      <c r="X2459" s="21">
        <v>37181</v>
      </c>
      <c r="Y2459" s="14">
        <v>884</v>
      </c>
    </row>
    <row r="2460" spans="24:25" x14ac:dyDescent="0.2">
      <c r="X2460" s="21">
        <v>37182</v>
      </c>
      <c r="Y2460" s="14">
        <v>858</v>
      </c>
    </row>
    <row r="2461" spans="24:25" x14ac:dyDescent="0.2">
      <c r="X2461" s="21">
        <v>37183</v>
      </c>
      <c r="Y2461" s="14">
        <v>871</v>
      </c>
    </row>
    <row r="2462" spans="24:25" x14ac:dyDescent="0.2">
      <c r="X2462" s="21">
        <v>37184</v>
      </c>
      <c r="Y2462" s="14">
        <v>859</v>
      </c>
    </row>
    <row r="2463" spans="24:25" x14ac:dyDescent="0.2">
      <c r="X2463" s="21">
        <v>37185</v>
      </c>
      <c r="Y2463" s="14">
        <v>871</v>
      </c>
    </row>
    <row r="2464" spans="24:25" x14ac:dyDescent="0.2">
      <c r="X2464" s="21">
        <v>37186</v>
      </c>
      <c r="Y2464" s="14">
        <v>879</v>
      </c>
    </row>
    <row r="2465" spans="24:25" x14ac:dyDescent="0.2">
      <c r="X2465" s="21">
        <v>37187</v>
      </c>
      <c r="Y2465" s="14">
        <v>872</v>
      </c>
    </row>
    <row r="2466" spans="24:25" x14ac:dyDescent="0.2">
      <c r="X2466" s="21">
        <v>37188</v>
      </c>
      <c r="Y2466" s="14">
        <v>847</v>
      </c>
    </row>
    <row r="2467" spans="24:25" x14ac:dyDescent="0.2">
      <c r="X2467" s="21">
        <v>37189</v>
      </c>
      <c r="Y2467" s="14">
        <v>765</v>
      </c>
    </row>
    <row r="2468" spans="24:25" x14ac:dyDescent="0.2">
      <c r="X2468" s="21">
        <v>37190</v>
      </c>
      <c r="Y2468" s="14">
        <v>796</v>
      </c>
    </row>
    <row r="2469" spans="24:25" x14ac:dyDescent="0.2">
      <c r="X2469" s="21">
        <v>37191</v>
      </c>
      <c r="Y2469" s="14">
        <v>787</v>
      </c>
    </row>
    <row r="2470" spans="24:25" x14ac:dyDescent="0.2">
      <c r="X2470" s="21">
        <v>37192</v>
      </c>
      <c r="Y2470" s="14">
        <v>801</v>
      </c>
    </row>
    <row r="2471" spans="24:25" x14ac:dyDescent="0.2">
      <c r="X2471" s="21">
        <v>37193</v>
      </c>
      <c r="Y2471" s="14">
        <v>800</v>
      </c>
    </row>
    <row r="2472" spans="24:25" x14ac:dyDescent="0.2">
      <c r="X2472" s="21">
        <v>37194</v>
      </c>
      <c r="Y2472" s="14">
        <v>798</v>
      </c>
    </row>
    <row r="2473" spans="24:25" x14ac:dyDescent="0.2">
      <c r="X2473" s="21">
        <v>37195</v>
      </c>
      <c r="Y2473" s="14">
        <v>818</v>
      </c>
    </row>
    <row r="2474" spans="24:25" x14ac:dyDescent="0.2">
      <c r="X2474" s="21">
        <v>37196</v>
      </c>
      <c r="Y2474" s="14">
        <v>896</v>
      </c>
    </row>
    <row r="2475" spans="24:25" x14ac:dyDescent="0.2">
      <c r="X2475" s="21">
        <v>37197</v>
      </c>
      <c r="Y2475" s="14">
        <v>861</v>
      </c>
    </row>
    <row r="2476" spans="24:25" x14ac:dyDescent="0.2">
      <c r="X2476" s="21">
        <v>37198</v>
      </c>
      <c r="Y2476" s="14">
        <v>857</v>
      </c>
    </row>
    <row r="2477" spans="24:25" x14ac:dyDescent="0.2">
      <c r="X2477" s="21">
        <v>37199</v>
      </c>
      <c r="Y2477" s="14">
        <v>867</v>
      </c>
    </row>
    <row r="2478" spans="24:25" x14ac:dyDescent="0.2">
      <c r="X2478" s="21">
        <v>37200</v>
      </c>
      <c r="Y2478" s="14">
        <v>892</v>
      </c>
    </row>
    <row r="2479" spans="24:25" x14ac:dyDescent="0.2">
      <c r="X2479" s="21">
        <v>37201</v>
      </c>
      <c r="Y2479" s="14">
        <v>901</v>
      </c>
    </row>
    <row r="2480" spans="24:25" x14ac:dyDescent="0.2">
      <c r="X2480" s="21">
        <v>37202</v>
      </c>
      <c r="Y2480" s="14">
        <v>867</v>
      </c>
    </row>
    <row r="2481" spans="24:25" x14ac:dyDescent="0.2">
      <c r="X2481" s="21">
        <v>37203</v>
      </c>
      <c r="Y2481" s="14">
        <v>804</v>
      </c>
    </row>
    <row r="2482" spans="24:25" x14ac:dyDescent="0.2">
      <c r="X2482" s="21">
        <v>37204</v>
      </c>
      <c r="Y2482" s="14">
        <v>801</v>
      </c>
    </row>
    <row r="2483" spans="24:25" x14ac:dyDescent="0.2">
      <c r="X2483" s="21">
        <v>37205</v>
      </c>
      <c r="Y2483" s="14">
        <v>802</v>
      </c>
    </row>
    <row r="2484" spans="24:25" x14ac:dyDescent="0.2">
      <c r="X2484" s="21">
        <v>37206</v>
      </c>
      <c r="Y2484" s="14">
        <v>810</v>
      </c>
    </row>
    <row r="2485" spans="24:25" x14ac:dyDescent="0.2">
      <c r="X2485" s="21">
        <v>37207</v>
      </c>
      <c r="Y2485" s="14">
        <v>790</v>
      </c>
    </row>
    <row r="2486" spans="24:25" x14ac:dyDescent="0.2">
      <c r="X2486" s="21">
        <v>37208</v>
      </c>
      <c r="Y2486" s="14">
        <v>830</v>
      </c>
    </row>
    <row r="2487" spans="24:25" x14ac:dyDescent="0.2">
      <c r="X2487" s="21">
        <v>37209</v>
      </c>
      <c r="Y2487" s="14">
        <v>809</v>
      </c>
    </row>
    <row r="2488" spans="24:25" x14ac:dyDescent="0.2">
      <c r="X2488" s="21">
        <v>37210</v>
      </c>
      <c r="Y2488" s="14">
        <v>811</v>
      </c>
    </row>
    <row r="2489" spans="24:25" x14ac:dyDescent="0.2">
      <c r="X2489" s="21">
        <v>37211</v>
      </c>
      <c r="Y2489" s="14">
        <v>819</v>
      </c>
    </row>
    <row r="2490" spans="24:25" x14ac:dyDescent="0.2">
      <c r="X2490" s="21">
        <v>37212</v>
      </c>
      <c r="Y2490" s="14">
        <v>827</v>
      </c>
    </row>
    <row r="2491" spans="24:25" x14ac:dyDescent="0.2">
      <c r="X2491" s="21">
        <v>37213</v>
      </c>
      <c r="Y2491" s="14">
        <v>827</v>
      </c>
    </row>
    <row r="2492" spans="24:25" x14ac:dyDescent="0.2">
      <c r="X2492" s="21">
        <v>37214</v>
      </c>
      <c r="Y2492" s="14">
        <v>832</v>
      </c>
    </row>
    <row r="2493" spans="24:25" x14ac:dyDescent="0.2">
      <c r="X2493" s="21">
        <v>37215</v>
      </c>
      <c r="Y2493" s="14">
        <v>807</v>
      </c>
    </row>
    <row r="2494" spans="24:25" x14ac:dyDescent="0.2">
      <c r="X2494" s="21">
        <v>37216</v>
      </c>
      <c r="Y2494" s="14">
        <v>791</v>
      </c>
    </row>
    <row r="2495" spans="24:25" x14ac:dyDescent="0.2">
      <c r="X2495" s="21">
        <v>37217</v>
      </c>
      <c r="Y2495" s="14">
        <v>792</v>
      </c>
    </row>
    <row r="2496" spans="24:25" x14ac:dyDescent="0.2">
      <c r="X2496" s="21">
        <v>37218</v>
      </c>
      <c r="Y2496" s="14">
        <v>817</v>
      </c>
    </row>
    <row r="2497" spans="24:25" x14ac:dyDescent="0.2">
      <c r="X2497" s="21">
        <v>37219</v>
      </c>
      <c r="Y2497" s="14">
        <v>834</v>
      </c>
    </row>
    <row r="2498" spans="24:25" x14ac:dyDescent="0.2">
      <c r="X2498" s="21">
        <v>37220</v>
      </c>
      <c r="Y2498" s="14">
        <v>852</v>
      </c>
    </row>
    <row r="2499" spans="24:25" x14ac:dyDescent="0.2">
      <c r="X2499" s="21">
        <v>37221</v>
      </c>
      <c r="Y2499" s="14">
        <v>850</v>
      </c>
    </row>
    <row r="2500" spans="24:25" x14ac:dyDescent="0.2">
      <c r="X2500" s="21">
        <v>37222</v>
      </c>
      <c r="Y2500" s="14">
        <v>852</v>
      </c>
    </row>
    <row r="2501" spans="24:25" x14ac:dyDescent="0.2">
      <c r="X2501" s="21">
        <v>37223</v>
      </c>
      <c r="Y2501" s="14">
        <v>854</v>
      </c>
    </row>
    <row r="2502" spans="24:25" x14ac:dyDescent="0.2">
      <c r="X2502" s="21">
        <v>37224</v>
      </c>
      <c r="Y2502" s="14">
        <v>865</v>
      </c>
    </row>
    <row r="2503" spans="24:25" x14ac:dyDescent="0.2">
      <c r="X2503" s="21">
        <v>37225</v>
      </c>
      <c r="Y2503" s="14">
        <v>859</v>
      </c>
    </row>
    <row r="2504" spans="24:25" x14ac:dyDescent="0.2">
      <c r="X2504" s="21">
        <v>37226</v>
      </c>
      <c r="Y2504" s="14">
        <v>857</v>
      </c>
    </row>
    <row r="2505" spans="24:25" x14ac:dyDescent="0.2">
      <c r="X2505" s="21">
        <v>37227</v>
      </c>
      <c r="Y2505" s="14">
        <v>848</v>
      </c>
    </row>
    <row r="2506" spans="24:25" x14ac:dyDescent="0.2">
      <c r="X2506" s="21">
        <v>37228</v>
      </c>
      <c r="Y2506" s="14">
        <v>853</v>
      </c>
    </row>
    <row r="2507" spans="24:25" x14ac:dyDescent="0.2">
      <c r="X2507" s="21">
        <v>37229</v>
      </c>
      <c r="Y2507" s="14">
        <v>854</v>
      </c>
    </row>
    <row r="2508" spans="24:25" x14ac:dyDescent="0.2">
      <c r="X2508" s="21">
        <v>37230</v>
      </c>
      <c r="Y2508" s="14">
        <v>866</v>
      </c>
    </row>
    <row r="2509" spans="24:25" x14ac:dyDescent="0.2">
      <c r="X2509" s="21">
        <v>37231</v>
      </c>
      <c r="Y2509" s="14">
        <v>870</v>
      </c>
    </row>
    <row r="2510" spans="24:25" x14ac:dyDescent="0.2">
      <c r="X2510" s="21">
        <v>37232</v>
      </c>
      <c r="Y2510" s="14">
        <v>877</v>
      </c>
    </row>
    <row r="2511" spans="24:25" x14ac:dyDescent="0.2">
      <c r="X2511" s="21">
        <v>37233</v>
      </c>
      <c r="Y2511" s="14">
        <v>853</v>
      </c>
    </row>
    <row r="2512" spans="24:25" x14ac:dyDescent="0.2">
      <c r="X2512" s="21">
        <v>37234</v>
      </c>
      <c r="Y2512" s="14">
        <v>830</v>
      </c>
    </row>
    <row r="2513" spans="24:25" x14ac:dyDescent="0.2">
      <c r="X2513" s="21">
        <v>37235</v>
      </c>
      <c r="Y2513" s="14">
        <v>828</v>
      </c>
    </row>
    <row r="2514" spans="24:25" x14ac:dyDescent="0.2">
      <c r="X2514" s="21">
        <v>37236</v>
      </c>
      <c r="Y2514" s="14">
        <v>827</v>
      </c>
    </row>
    <row r="2515" spans="24:25" x14ac:dyDescent="0.2">
      <c r="X2515" s="21">
        <v>37237</v>
      </c>
      <c r="Y2515" s="14">
        <v>836</v>
      </c>
    </row>
    <row r="2516" spans="24:25" x14ac:dyDescent="0.2">
      <c r="X2516" s="21">
        <v>37238</v>
      </c>
      <c r="Y2516" s="14">
        <v>850</v>
      </c>
    </row>
    <row r="2517" spans="24:25" x14ac:dyDescent="0.2">
      <c r="X2517" s="21">
        <v>37239</v>
      </c>
      <c r="Y2517" s="14">
        <v>863</v>
      </c>
    </row>
    <row r="2518" spans="24:25" x14ac:dyDescent="0.2">
      <c r="X2518" s="21">
        <v>37240</v>
      </c>
      <c r="Y2518" s="14">
        <v>867</v>
      </c>
    </row>
    <row r="2519" spans="24:25" x14ac:dyDescent="0.2">
      <c r="X2519" s="21">
        <v>37241</v>
      </c>
      <c r="Y2519" s="14">
        <v>880</v>
      </c>
    </row>
    <row r="2520" spans="24:25" x14ac:dyDescent="0.2">
      <c r="X2520" s="21">
        <v>37242</v>
      </c>
      <c r="Y2520" s="14">
        <v>872</v>
      </c>
    </row>
    <row r="2521" spans="24:25" x14ac:dyDescent="0.2">
      <c r="X2521" s="21">
        <v>37243</v>
      </c>
      <c r="Y2521" s="14">
        <v>824</v>
      </c>
    </row>
    <row r="2522" spans="24:25" x14ac:dyDescent="0.2">
      <c r="X2522" s="21">
        <v>37244</v>
      </c>
      <c r="Y2522" s="14">
        <v>817</v>
      </c>
    </row>
    <row r="2523" spans="24:25" x14ac:dyDescent="0.2">
      <c r="X2523" s="21">
        <v>37245</v>
      </c>
      <c r="Y2523" s="14">
        <v>829</v>
      </c>
    </row>
    <row r="2524" spans="24:25" x14ac:dyDescent="0.2">
      <c r="X2524" s="21">
        <v>37246</v>
      </c>
      <c r="Y2524" s="14">
        <v>826</v>
      </c>
    </row>
    <row r="2525" spans="24:25" x14ac:dyDescent="0.2">
      <c r="X2525" s="21">
        <v>37247</v>
      </c>
      <c r="Y2525" s="14">
        <v>834</v>
      </c>
    </row>
    <row r="2526" spans="24:25" x14ac:dyDescent="0.2">
      <c r="X2526" s="21">
        <v>37248</v>
      </c>
      <c r="Y2526" s="14">
        <v>834</v>
      </c>
    </row>
    <row r="2527" spans="24:25" x14ac:dyDescent="0.2">
      <c r="X2527" s="21">
        <v>37249</v>
      </c>
      <c r="Y2527" s="14">
        <v>830</v>
      </c>
    </row>
    <row r="2528" spans="24:25" x14ac:dyDescent="0.2">
      <c r="X2528" s="21">
        <v>37250</v>
      </c>
      <c r="Y2528" s="14">
        <v>861</v>
      </c>
    </row>
    <row r="2529" spans="24:25" x14ac:dyDescent="0.2">
      <c r="X2529" s="21">
        <v>37251</v>
      </c>
      <c r="Y2529" s="14">
        <v>853</v>
      </c>
    </row>
    <row r="2530" spans="24:25" x14ac:dyDescent="0.2">
      <c r="X2530" s="21">
        <v>37252</v>
      </c>
      <c r="Y2530" s="14">
        <v>872</v>
      </c>
    </row>
    <row r="2531" spans="24:25" x14ac:dyDescent="0.2">
      <c r="X2531" s="21">
        <v>37253</v>
      </c>
      <c r="Y2531" s="14">
        <v>860</v>
      </c>
    </row>
    <row r="2532" spans="24:25" x14ac:dyDescent="0.2">
      <c r="X2532" s="21">
        <v>37254</v>
      </c>
      <c r="Y2532" s="14">
        <v>834</v>
      </c>
    </row>
    <row r="2533" spans="24:25" x14ac:dyDescent="0.2">
      <c r="X2533" s="21">
        <v>37255</v>
      </c>
      <c r="Y2533" s="14">
        <v>838</v>
      </c>
    </row>
    <row r="2534" spans="24:25" x14ac:dyDescent="0.2">
      <c r="X2534" s="21">
        <v>37256</v>
      </c>
      <c r="Y2534" s="14">
        <v>854</v>
      </c>
    </row>
    <row r="2535" spans="24:25" x14ac:dyDescent="0.2">
      <c r="X2535" s="21">
        <v>37257</v>
      </c>
      <c r="Y2535" s="14">
        <v>865</v>
      </c>
    </row>
    <row r="2536" spans="24:25" x14ac:dyDescent="0.2">
      <c r="X2536" s="21">
        <v>37258</v>
      </c>
      <c r="Y2536" s="14">
        <v>860</v>
      </c>
    </row>
    <row r="2537" spans="24:25" x14ac:dyDescent="0.2">
      <c r="X2537" s="21">
        <v>37259</v>
      </c>
      <c r="Y2537" s="14">
        <v>861</v>
      </c>
    </row>
    <row r="2538" spans="24:25" x14ac:dyDescent="0.2">
      <c r="X2538" s="21">
        <v>37260</v>
      </c>
      <c r="Y2538" s="14">
        <v>853</v>
      </c>
    </row>
    <row r="2539" spans="24:25" x14ac:dyDescent="0.2">
      <c r="X2539" s="21">
        <v>37261</v>
      </c>
      <c r="Y2539" s="14">
        <v>857</v>
      </c>
    </row>
    <row r="2540" spans="24:25" x14ac:dyDescent="0.2">
      <c r="X2540" s="21">
        <v>37262</v>
      </c>
      <c r="Y2540" s="14">
        <v>863</v>
      </c>
    </row>
    <row r="2541" spans="24:25" x14ac:dyDescent="0.2">
      <c r="X2541" s="21">
        <v>37263</v>
      </c>
      <c r="Y2541" s="14">
        <v>855</v>
      </c>
    </row>
    <row r="2542" spans="24:25" x14ac:dyDescent="0.2">
      <c r="X2542" s="21">
        <v>37264</v>
      </c>
      <c r="Y2542" s="14">
        <v>843</v>
      </c>
    </row>
    <row r="2543" spans="24:25" x14ac:dyDescent="0.2">
      <c r="X2543" s="21">
        <v>37265</v>
      </c>
      <c r="Y2543" s="14">
        <v>850</v>
      </c>
    </row>
    <row r="2544" spans="24:25" x14ac:dyDescent="0.2">
      <c r="X2544" s="21">
        <v>37266</v>
      </c>
      <c r="Y2544" s="14">
        <v>874</v>
      </c>
    </row>
    <row r="2545" spans="24:25" x14ac:dyDescent="0.2">
      <c r="X2545" s="21">
        <v>37267</v>
      </c>
      <c r="Y2545" s="14">
        <v>867</v>
      </c>
    </row>
    <row r="2546" spans="24:25" x14ac:dyDescent="0.2">
      <c r="X2546" s="21">
        <v>37268</v>
      </c>
      <c r="Y2546" s="14">
        <v>864</v>
      </c>
    </row>
    <row r="2547" spans="24:25" x14ac:dyDescent="0.2">
      <c r="X2547" s="21">
        <v>37269</v>
      </c>
      <c r="Y2547" s="14">
        <v>868</v>
      </c>
    </row>
    <row r="2548" spans="24:25" x14ac:dyDescent="0.2">
      <c r="X2548" s="21">
        <v>37270</v>
      </c>
      <c r="Y2548" s="14">
        <v>860</v>
      </c>
    </row>
    <row r="2549" spans="24:25" x14ac:dyDescent="0.2">
      <c r="X2549" s="21">
        <v>37271</v>
      </c>
      <c r="Y2549" s="14">
        <v>850</v>
      </c>
    </row>
    <row r="2550" spans="24:25" x14ac:dyDescent="0.2">
      <c r="X2550" s="21">
        <v>37272</v>
      </c>
      <c r="Y2550" s="14">
        <v>840</v>
      </c>
    </row>
    <row r="2551" spans="24:25" x14ac:dyDescent="0.2">
      <c r="X2551" s="21">
        <v>37273</v>
      </c>
      <c r="Y2551" s="14">
        <v>837</v>
      </c>
    </row>
    <row r="2552" spans="24:25" x14ac:dyDescent="0.2">
      <c r="X2552" s="21">
        <v>37274</v>
      </c>
      <c r="Y2552" s="14">
        <v>835</v>
      </c>
    </row>
    <row r="2553" spans="24:25" x14ac:dyDescent="0.2">
      <c r="X2553" s="21">
        <v>37275</v>
      </c>
      <c r="Y2553" s="14">
        <v>818</v>
      </c>
    </row>
    <row r="2554" spans="24:25" x14ac:dyDescent="0.2">
      <c r="X2554" s="21">
        <v>37276</v>
      </c>
      <c r="Y2554" s="14">
        <v>819</v>
      </c>
    </row>
    <row r="2555" spans="24:25" x14ac:dyDescent="0.2">
      <c r="X2555" s="21">
        <v>37277</v>
      </c>
      <c r="Y2555" s="14">
        <v>831</v>
      </c>
    </row>
    <row r="2556" spans="24:25" x14ac:dyDescent="0.2">
      <c r="X2556" s="21">
        <v>37278</v>
      </c>
      <c r="Y2556" s="14">
        <v>850</v>
      </c>
    </row>
    <row r="2557" spans="24:25" x14ac:dyDescent="0.2">
      <c r="X2557" s="21">
        <v>37279</v>
      </c>
      <c r="Y2557" s="14">
        <v>828</v>
      </c>
    </row>
    <row r="2558" spans="24:25" x14ac:dyDescent="0.2">
      <c r="X2558" s="21">
        <v>37280</v>
      </c>
      <c r="Y2558" s="14">
        <v>818</v>
      </c>
    </row>
    <row r="2559" spans="24:25" x14ac:dyDescent="0.2">
      <c r="X2559" s="21">
        <v>37281</v>
      </c>
      <c r="Y2559" s="14">
        <v>821</v>
      </c>
    </row>
    <row r="2560" spans="24:25" x14ac:dyDescent="0.2">
      <c r="X2560" s="21">
        <v>37282</v>
      </c>
      <c r="Y2560" s="14">
        <v>824</v>
      </c>
    </row>
    <row r="2561" spans="24:25" x14ac:dyDescent="0.2">
      <c r="X2561" s="21">
        <v>37283</v>
      </c>
      <c r="Y2561" s="14">
        <v>789</v>
      </c>
    </row>
    <row r="2562" spans="24:25" x14ac:dyDescent="0.2">
      <c r="X2562" s="21">
        <v>37284</v>
      </c>
      <c r="Y2562" s="14">
        <v>787</v>
      </c>
    </row>
    <row r="2563" spans="24:25" x14ac:dyDescent="0.2">
      <c r="X2563" s="21">
        <v>37285</v>
      </c>
      <c r="Y2563" s="14">
        <v>771</v>
      </c>
    </row>
    <row r="2564" spans="24:25" x14ac:dyDescent="0.2">
      <c r="X2564" s="21">
        <v>37286</v>
      </c>
      <c r="Y2564" s="14">
        <v>758</v>
      </c>
    </row>
    <row r="2565" spans="24:25" x14ac:dyDescent="0.2">
      <c r="X2565" s="21">
        <v>37287</v>
      </c>
      <c r="Y2565" s="14">
        <v>757</v>
      </c>
    </row>
    <row r="2566" spans="24:25" x14ac:dyDescent="0.2">
      <c r="X2566" s="21">
        <v>37288</v>
      </c>
      <c r="Y2566" s="14">
        <v>782</v>
      </c>
    </row>
    <row r="2567" spans="24:25" x14ac:dyDescent="0.2">
      <c r="X2567" s="21">
        <v>37289</v>
      </c>
      <c r="Y2567" s="14">
        <v>821</v>
      </c>
    </row>
    <row r="2568" spans="24:25" x14ac:dyDescent="0.2">
      <c r="X2568" s="21">
        <v>37290</v>
      </c>
      <c r="Y2568" s="14">
        <v>755</v>
      </c>
    </row>
    <row r="2569" spans="24:25" x14ac:dyDescent="0.2">
      <c r="X2569" s="21">
        <v>37291</v>
      </c>
      <c r="Y2569" s="14">
        <v>747</v>
      </c>
    </row>
    <row r="2570" spans="24:25" x14ac:dyDescent="0.2">
      <c r="X2570" s="21">
        <v>37292</v>
      </c>
      <c r="Y2570" s="14">
        <v>723</v>
      </c>
    </row>
    <row r="2571" spans="24:25" x14ac:dyDescent="0.2">
      <c r="X2571" s="21">
        <v>37293</v>
      </c>
      <c r="Y2571" s="14">
        <v>717</v>
      </c>
    </row>
    <row r="2572" spans="24:25" x14ac:dyDescent="0.2">
      <c r="X2572" s="21">
        <v>37294</v>
      </c>
      <c r="Y2572" s="14">
        <v>719</v>
      </c>
    </row>
    <row r="2573" spans="24:25" x14ac:dyDescent="0.2">
      <c r="X2573" s="21">
        <v>37295</v>
      </c>
      <c r="Y2573" s="14">
        <v>725</v>
      </c>
    </row>
    <row r="2574" spans="24:25" x14ac:dyDescent="0.2">
      <c r="X2574" s="21">
        <v>37296</v>
      </c>
      <c r="Y2574" s="14">
        <v>728</v>
      </c>
    </row>
    <row r="2575" spans="24:25" x14ac:dyDescent="0.2">
      <c r="X2575" s="21">
        <v>37297</v>
      </c>
      <c r="Y2575" s="14">
        <v>728</v>
      </c>
    </row>
    <row r="2576" spans="24:25" x14ac:dyDescent="0.2">
      <c r="X2576" s="21">
        <v>37298</v>
      </c>
      <c r="Y2576" s="14">
        <v>783</v>
      </c>
    </row>
    <row r="2577" spans="24:25" x14ac:dyDescent="0.2">
      <c r="X2577" s="21">
        <v>37299</v>
      </c>
      <c r="Y2577" s="14">
        <v>705</v>
      </c>
    </row>
    <row r="2578" spans="24:25" x14ac:dyDescent="0.2">
      <c r="X2578" s="21">
        <v>37300</v>
      </c>
      <c r="Y2578" s="14">
        <v>698</v>
      </c>
    </row>
    <row r="2579" spans="24:25" x14ac:dyDescent="0.2">
      <c r="X2579" s="21">
        <v>37301</v>
      </c>
      <c r="Y2579" s="14">
        <v>729</v>
      </c>
    </row>
    <row r="2580" spans="24:25" x14ac:dyDescent="0.2">
      <c r="X2580" s="21">
        <v>37302</v>
      </c>
      <c r="Y2580" s="14">
        <v>741</v>
      </c>
    </row>
    <row r="2581" spans="24:25" x14ac:dyDescent="0.2">
      <c r="X2581" s="21">
        <v>37303</v>
      </c>
      <c r="Y2581" s="14">
        <v>731</v>
      </c>
    </row>
    <row r="2582" spans="24:25" x14ac:dyDescent="0.2">
      <c r="X2582" s="21">
        <v>37304</v>
      </c>
      <c r="Y2582" s="14">
        <v>742</v>
      </c>
    </row>
    <row r="2583" spans="24:25" x14ac:dyDescent="0.2">
      <c r="X2583" s="21">
        <v>37305</v>
      </c>
      <c r="Y2583" s="14">
        <v>747</v>
      </c>
    </row>
    <row r="2584" spans="24:25" x14ac:dyDescent="0.2">
      <c r="X2584" s="21">
        <v>37306</v>
      </c>
      <c r="Y2584" s="14">
        <v>728</v>
      </c>
    </row>
    <row r="2585" spans="24:25" x14ac:dyDescent="0.2">
      <c r="X2585" s="21">
        <v>37307</v>
      </c>
      <c r="Y2585" s="14">
        <v>741</v>
      </c>
    </row>
    <row r="2586" spans="24:25" x14ac:dyDescent="0.2">
      <c r="X2586" s="21">
        <v>37308</v>
      </c>
      <c r="Y2586" s="14">
        <v>750</v>
      </c>
    </row>
    <row r="2587" spans="24:25" x14ac:dyDescent="0.2">
      <c r="X2587" s="21">
        <v>37309</v>
      </c>
      <c r="Y2587" s="14">
        <v>753</v>
      </c>
    </row>
    <row r="2588" spans="24:25" x14ac:dyDescent="0.2">
      <c r="X2588" s="21">
        <v>37310</v>
      </c>
      <c r="Y2588" s="14">
        <v>728</v>
      </c>
    </row>
    <row r="2589" spans="24:25" x14ac:dyDescent="0.2">
      <c r="X2589" s="21">
        <v>37311</v>
      </c>
      <c r="Y2589" s="14">
        <v>718</v>
      </c>
    </row>
    <row r="2590" spans="24:25" x14ac:dyDescent="0.2">
      <c r="X2590" s="21">
        <v>37312</v>
      </c>
      <c r="Y2590" s="14">
        <v>714</v>
      </c>
    </row>
    <row r="2591" spans="24:25" x14ac:dyDescent="0.2">
      <c r="X2591" s="21">
        <v>37313</v>
      </c>
      <c r="Y2591" s="14">
        <v>693</v>
      </c>
    </row>
    <row r="2592" spans="24:25" x14ac:dyDescent="0.2">
      <c r="X2592" s="21">
        <v>37314</v>
      </c>
      <c r="Y2592" s="14">
        <v>680</v>
      </c>
    </row>
    <row r="2593" spans="24:25" x14ac:dyDescent="0.2">
      <c r="X2593" s="21">
        <v>37315</v>
      </c>
      <c r="Y2593" s="14">
        <v>683</v>
      </c>
    </row>
    <row r="2594" spans="24:25" x14ac:dyDescent="0.2">
      <c r="X2594" s="21">
        <v>37316</v>
      </c>
      <c r="Y2594" s="14">
        <v>700</v>
      </c>
    </row>
    <row r="2595" spans="24:25" x14ac:dyDescent="0.2">
      <c r="X2595" s="21">
        <v>37317</v>
      </c>
      <c r="Y2595" s="14">
        <v>701</v>
      </c>
    </row>
    <row r="2596" spans="24:25" x14ac:dyDescent="0.2">
      <c r="X2596" s="21">
        <v>37318</v>
      </c>
      <c r="Y2596" s="14">
        <v>698</v>
      </c>
    </row>
    <row r="2597" spans="24:25" x14ac:dyDescent="0.2">
      <c r="X2597" s="21">
        <v>37319</v>
      </c>
      <c r="Y2597" s="14">
        <v>737</v>
      </c>
    </row>
    <row r="2598" spans="24:25" x14ac:dyDescent="0.2">
      <c r="X2598" s="21">
        <v>37320</v>
      </c>
      <c r="Y2598" s="14">
        <v>727</v>
      </c>
    </row>
    <row r="2599" spans="24:25" x14ac:dyDescent="0.2">
      <c r="X2599" s="21">
        <v>37321</v>
      </c>
      <c r="Y2599" s="14">
        <v>717</v>
      </c>
    </row>
    <row r="2600" spans="24:25" x14ac:dyDescent="0.2">
      <c r="X2600" s="21">
        <v>37322</v>
      </c>
      <c r="Y2600" s="14">
        <v>702</v>
      </c>
    </row>
    <row r="2601" spans="24:25" x14ac:dyDescent="0.2">
      <c r="X2601" s="21">
        <v>37323</v>
      </c>
      <c r="Y2601" s="14">
        <v>689</v>
      </c>
    </row>
    <row r="2602" spans="24:25" x14ac:dyDescent="0.2">
      <c r="X2602" s="21">
        <v>37324</v>
      </c>
      <c r="Y2602" s="14">
        <v>685</v>
      </c>
    </row>
    <row r="2603" spans="24:25" x14ac:dyDescent="0.2">
      <c r="X2603" s="21">
        <v>37325</v>
      </c>
      <c r="Y2603" s="14">
        <v>690</v>
      </c>
    </row>
    <row r="2604" spans="24:25" x14ac:dyDescent="0.2">
      <c r="X2604" s="21">
        <v>37326</v>
      </c>
      <c r="Y2604" s="14">
        <v>684</v>
      </c>
    </row>
    <row r="2605" spans="24:25" x14ac:dyDescent="0.2">
      <c r="X2605" s="21">
        <v>37327</v>
      </c>
      <c r="Y2605" s="14">
        <v>651</v>
      </c>
    </row>
    <row r="2606" spans="24:25" x14ac:dyDescent="0.2">
      <c r="X2606" s="21">
        <v>37328</v>
      </c>
      <c r="Y2606" s="14">
        <v>666</v>
      </c>
    </row>
    <row r="2607" spans="24:25" x14ac:dyDescent="0.2">
      <c r="X2607" s="21">
        <v>37329</v>
      </c>
      <c r="Y2607" s="14">
        <v>661</v>
      </c>
    </row>
    <row r="2608" spans="24:25" x14ac:dyDescent="0.2">
      <c r="X2608" s="21">
        <v>37330</v>
      </c>
      <c r="Y2608" s="14">
        <v>646</v>
      </c>
    </row>
    <row r="2609" spans="24:25" x14ac:dyDescent="0.2">
      <c r="X2609" s="21">
        <v>37331</v>
      </c>
      <c r="Y2609" s="14">
        <v>670</v>
      </c>
    </row>
    <row r="2610" spans="24:25" x14ac:dyDescent="0.2">
      <c r="X2610" s="21">
        <v>37332</v>
      </c>
      <c r="Y2610" s="14">
        <v>689</v>
      </c>
    </row>
    <row r="2611" spans="24:25" x14ac:dyDescent="0.2">
      <c r="X2611" s="21">
        <v>37333</v>
      </c>
      <c r="Y2611" s="14">
        <v>676</v>
      </c>
    </row>
    <row r="2612" spans="24:25" x14ac:dyDescent="0.2">
      <c r="X2612" s="21">
        <v>37334</v>
      </c>
      <c r="Y2612" s="14">
        <v>668</v>
      </c>
    </row>
    <row r="2613" spans="24:25" x14ac:dyDescent="0.2">
      <c r="X2613" s="21">
        <v>37335</v>
      </c>
      <c r="Y2613" s="14">
        <v>662</v>
      </c>
    </row>
    <row r="2614" spans="24:25" x14ac:dyDescent="0.2">
      <c r="X2614" s="21">
        <v>37336</v>
      </c>
      <c r="Y2614" s="14">
        <v>670</v>
      </c>
    </row>
    <row r="2615" spans="24:25" x14ac:dyDescent="0.2">
      <c r="X2615" s="21">
        <v>37337</v>
      </c>
      <c r="Y2615" s="14">
        <v>657</v>
      </c>
    </row>
    <row r="2616" spans="24:25" x14ac:dyDescent="0.2">
      <c r="X2616" s="21">
        <v>37338</v>
      </c>
      <c r="Y2616" s="14">
        <v>650</v>
      </c>
    </row>
    <row r="2617" spans="24:25" x14ac:dyDescent="0.2">
      <c r="X2617" s="21">
        <v>37339</v>
      </c>
      <c r="Y2617" s="14">
        <v>645</v>
      </c>
    </row>
    <row r="2618" spans="24:25" x14ac:dyDescent="0.2">
      <c r="X2618" s="21">
        <v>37340</v>
      </c>
      <c r="Y2618" s="14">
        <v>667</v>
      </c>
    </row>
    <row r="2619" spans="24:25" x14ac:dyDescent="0.2">
      <c r="X2619" s="21">
        <v>37341</v>
      </c>
      <c r="Y2619" s="14">
        <v>634</v>
      </c>
    </row>
    <row r="2620" spans="24:25" x14ac:dyDescent="0.2">
      <c r="X2620" s="21">
        <v>37342</v>
      </c>
      <c r="Y2620" s="14">
        <v>629</v>
      </c>
    </row>
    <row r="2621" spans="24:25" x14ac:dyDescent="0.2">
      <c r="X2621" s="21">
        <v>37343</v>
      </c>
      <c r="Y2621" s="14">
        <v>594</v>
      </c>
    </row>
    <row r="2622" spans="24:25" x14ac:dyDescent="0.2">
      <c r="X2622" s="21">
        <v>37344</v>
      </c>
      <c r="Y2622" s="14">
        <v>548</v>
      </c>
    </row>
    <row r="2623" spans="24:25" x14ac:dyDescent="0.2">
      <c r="X2623" s="21">
        <v>37345</v>
      </c>
      <c r="Y2623" s="14">
        <v>535</v>
      </c>
    </row>
    <row r="2624" spans="24:25" x14ac:dyDescent="0.2">
      <c r="X2624" s="21">
        <v>37346</v>
      </c>
      <c r="Y2624" s="14">
        <v>603</v>
      </c>
    </row>
    <row r="2625" spans="24:25" x14ac:dyDescent="0.2">
      <c r="X2625" s="21">
        <v>37347</v>
      </c>
      <c r="Y2625" s="14">
        <v>682</v>
      </c>
    </row>
    <row r="2626" spans="24:25" x14ac:dyDescent="0.2">
      <c r="X2626" s="21">
        <v>37348</v>
      </c>
      <c r="Y2626" s="14">
        <v>647</v>
      </c>
    </row>
    <row r="2627" spans="24:25" x14ac:dyDescent="0.2">
      <c r="X2627" s="21">
        <v>37349</v>
      </c>
      <c r="Y2627" s="14">
        <v>585</v>
      </c>
    </row>
    <row r="2628" spans="24:25" x14ac:dyDescent="0.2">
      <c r="X2628" s="21">
        <v>37350</v>
      </c>
      <c r="Y2628" s="14">
        <v>584</v>
      </c>
    </row>
    <row r="2629" spans="24:25" x14ac:dyDescent="0.2">
      <c r="X2629" s="21">
        <v>37351</v>
      </c>
      <c r="Y2629" s="14">
        <v>592</v>
      </c>
    </row>
    <row r="2630" spans="24:25" x14ac:dyDescent="0.2">
      <c r="X2630" s="21">
        <v>37352</v>
      </c>
      <c r="Y2630" s="14">
        <v>592</v>
      </c>
    </row>
    <row r="2631" spans="24:25" x14ac:dyDescent="0.2">
      <c r="X2631" s="21">
        <v>37353</v>
      </c>
      <c r="Y2631" s="14">
        <v>619</v>
      </c>
    </row>
    <row r="2632" spans="24:25" x14ac:dyDescent="0.2">
      <c r="X2632" s="21">
        <v>37354</v>
      </c>
      <c r="Y2632" s="14">
        <v>655</v>
      </c>
    </row>
    <row r="2633" spans="24:25" x14ac:dyDescent="0.2">
      <c r="X2633" s="21">
        <v>37355</v>
      </c>
      <c r="Y2633" s="14">
        <v>653</v>
      </c>
    </row>
    <row r="2634" spans="24:25" x14ac:dyDescent="0.2">
      <c r="X2634" s="21">
        <v>37356</v>
      </c>
      <c r="Y2634" s="14">
        <v>608</v>
      </c>
    </row>
    <row r="2635" spans="24:25" x14ac:dyDescent="0.2">
      <c r="X2635" s="21">
        <v>37357</v>
      </c>
      <c r="Y2635" s="14">
        <v>593</v>
      </c>
    </row>
    <row r="2636" spans="24:25" x14ac:dyDescent="0.2">
      <c r="X2636" s="21">
        <v>37358</v>
      </c>
      <c r="Y2636" s="14">
        <v>553</v>
      </c>
    </row>
    <row r="2637" spans="24:25" x14ac:dyDescent="0.2">
      <c r="X2637" s="21">
        <v>37359</v>
      </c>
      <c r="Y2637" s="14">
        <v>519</v>
      </c>
    </row>
    <row r="2638" spans="24:25" x14ac:dyDescent="0.2">
      <c r="X2638" s="21">
        <v>37360</v>
      </c>
      <c r="Y2638" s="14">
        <v>502</v>
      </c>
    </row>
    <row r="2639" spans="24:25" x14ac:dyDescent="0.2">
      <c r="X2639" s="21">
        <v>37361</v>
      </c>
      <c r="Y2639" s="14">
        <v>490</v>
      </c>
    </row>
    <row r="2640" spans="24:25" x14ac:dyDescent="0.2">
      <c r="X2640" s="21">
        <v>37362</v>
      </c>
      <c r="Y2640" s="14">
        <v>482</v>
      </c>
    </row>
    <row r="2641" spans="24:25" x14ac:dyDescent="0.2">
      <c r="X2641" s="21">
        <v>37363</v>
      </c>
      <c r="Y2641" s="14">
        <v>502</v>
      </c>
    </row>
    <row r="2642" spans="24:25" x14ac:dyDescent="0.2">
      <c r="X2642" s="21">
        <v>37364</v>
      </c>
      <c r="Y2642" s="14">
        <v>605</v>
      </c>
    </row>
    <row r="2643" spans="24:25" x14ac:dyDescent="0.2">
      <c r="X2643" s="21">
        <v>37365</v>
      </c>
      <c r="Y2643" s="14">
        <v>651</v>
      </c>
    </row>
    <row r="2644" spans="24:25" x14ac:dyDescent="0.2">
      <c r="X2644" s="21">
        <v>37366</v>
      </c>
      <c r="Y2644" s="14">
        <v>558</v>
      </c>
    </row>
    <row r="2645" spans="24:25" x14ac:dyDescent="0.2">
      <c r="X2645" s="21">
        <v>37367</v>
      </c>
      <c r="Y2645" s="14">
        <v>557</v>
      </c>
    </row>
    <row r="2646" spans="24:25" x14ac:dyDescent="0.2">
      <c r="X2646" s="21">
        <v>37368</v>
      </c>
      <c r="Y2646" s="14">
        <v>572</v>
      </c>
    </row>
    <row r="2647" spans="24:25" x14ac:dyDescent="0.2">
      <c r="X2647" s="21">
        <v>37369</v>
      </c>
      <c r="Y2647" s="14">
        <v>581</v>
      </c>
    </row>
    <row r="2648" spans="24:25" x14ac:dyDescent="0.2">
      <c r="X2648" s="21">
        <v>37370</v>
      </c>
      <c r="Y2648" s="14">
        <v>542</v>
      </c>
    </row>
    <row r="2649" spans="24:25" x14ac:dyDescent="0.2">
      <c r="X2649" s="21">
        <v>37371</v>
      </c>
      <c r="Y2649" s="14">
        <v>509</v>
      </c>
    </row>
    <row r="2650" spans="24:25" x14ac:dyDescent="0.2">
      <c r="X2650" s="21">
        <v>37372</v>
      </c>
      <c r="Y2650" s="14">
        <v>548</v>
      </c>
    </row>
    <row r="2651" spans="24:25" x14ac:dyDescent="0.2">
      <c r="X2651" s="21">
        <v>37373</v>
      </c>
      <c r="Y2651" s="14">
        <v>600</v>
      </c>
    </row>
    <row r="2652" spans="24:25" x14ac:dyDescent="0.2">
      <c r="X2652" s="21">
        <v>37374</v>
      </c>
      <c r="Y2652" s="14">
        <v>667</v>
      </c>
    </row>
    <row r="2653" spans="24:25" x14ac:dyDescent="0.2">
      <c r="X2653" s="21">
        <v>37375</v>
      </c>
      <c r="Y2653" s="14">
        <v>636</v>
      </c>
    </row>
    <row r="2654" spans="24:25" x14ac:dyDescent="0.2">
      <c r="X2654" s="21">
        <v>37376</v>
      </c>
      <c r="Y2654" s="14">
        <v>586</v>
      </c>
    </row>
    <row r="2655" spans="24:25" x14ac:dyDescent="0.2">
      <c r="X2655" s="21">
        <v>37377</v>
      </c>
      <c r="Y2655" s="14">
        <v>544</v>
      </c>
    </row>
    <row r="2656" spans="24:25" x14ac:dyDescent="0.2">
      <c r="X2656" s="21">
        <v>37378</v>
      </c>
      <c r="Y2656" s="14">
        <v>521</v>
      </c>
    </row>
    <row r="2657" spans="24:25" x14ac:dyDescent="0.2">
      <c r="X2657" s="21">
        <v>37379</v>
      </c>
      <c r="Y2657" s="14">
        <v>585</v>
      </c>
    </row>
    <row r="2658" spans="24:25" x14ac:dyDescent="0.2">
      <c r="X2658" s="21">
        <v>37380</v>
      </c>
      <c r="Y2658" s="14">
        <v>662</v>
      </c>
    </row>
    <row r="2659" spans="24:25" x14ac:dyDescent="0.2">
      <c r="X2659" s="21">
        <v>37381</v>
      </c>
      <c r="Y2659" s="14">
        <v>657</v>
      </c>
    </row>
    <row r="2660" spans="24:25" x14ac:dyDescent="0.2">
      <c r="X2660" s="21">
        <v>37382</v>
      </c>
      <c r="Y2660" s="14">
        <v>640</v>
      </c>
    </row>
    <row r="2661" spans="24:25" x14ac:dyDescent="0.2">
      <c r="X2661" s="21">
        <v>37383</v>
      </c>
      <c r="Y2661" s="14">
        <v>695</v>
      </c>
    </row>
    <row r="2662" spans="24:25" x14ac:dyDescent="0.2">
      <c r="X2662" s="21">
        <v>37384</v>
      </c>
      <c r="Y2662" s="14">
        <v>740</v>
      </c>
    </row>
    <row r="2663" spans="24:25" x14ac:dyDescent="0.2">
      <c r="X2663" s="21">
        <v>37385</v>
      </c>
      <c r="Y2663" s="14">
        <v>792</v>
      </c>
    </row>
    <row r="2664" spans="24:25" x14ac:dyDescent="0.2">
      <c r="X2664" s="21">
        <v>37386</v>
      </c>
      <c r="Y2664" s="14">
        <v>892</v>
      </c>
    </row>
    <row r="2665" spans="24:25" x14ac:dyDescent="0.2">
      <c r="X2665" s="21">
        <v>37387</v>
      </c>
      <c r="Y2665" s="14">
        <v>718</v>
      </c>
    </row>
    <row r="2666" spans="24:25" x14ac:dyDescent="0.2">
      <c r="X2666" s="21">
        <v>37388</v>
      </c>
      <c r="Y2666" s="14">
        <v>697</v>
      </c>
    </row>
    <row r="2667" spans="24:25" x14ac:dyDescent="0.2">
      <c r="X2667" s="21">
        <v>37389</v>
      </c>
      <c r="Y2667" s="14">
        <v>654</v>
      </c>
    </row>
    <row r="2668" spans="24:25" x14ac:dyDescent="0.2">
      <c r="X2668" s="21">
        <v>37390</v>
      </c>
      <c r="Y2668" s="14">
        <v>656</v>
      </c>
    </row>
    <row r="2669" spans="24:25" x14ac:dyDescent="0.2">
      <c r="X2669" s="21">
        <v>37391</v>
      </c>
      <c r="Y2669" s="14">
        <v>668</v>
      </c>
    </row>
    <row r="2670" spans="24:25" x14ac:dyDescent="0.2">
      <c r="X2670" s="21">
        <v>37392</v>
      </c>
      <c r="Y2670" s="14">
        <v>772</v>
      </c>
    </row>
    <row r="2671" spans="24:25" x14ac:dyDescent="0.2">
      <c r="X2671" s="21">
        <v>37393</v>
      </c>
      <c r="Y2671" s="14">
        <v>766</v>
      </c>
    </row>
    <row r="2672" spans="24:25" x14ac:dyDescent="0.2">
      <c r="X2672" s="21">
        <v>37394</v>
      </c>
      <c r="Y2672" s="14">
        <v>809</v>
      </c>
    </row>
    <row r="2673" spans="24:25" x14ac:dyDescent="0.2">
      <c r="X2673" s="21">
        <v>37395</v>
      </c>
      <c r="Y2673" s="14">
        <v>767</v>
      </c>
    </row>
    <row r="2674" spans="24:25" x14ac:dyDescent="0.2">
      <c r="X2674" s="21">
        <v>37396</v>
      </c>
      <c r="Y2674" s="14">
        <v>891</v>
      </c>
    </row>
    <row r="2675" spans="24:25" x14ac:dyDescent="0.2">
      <c r="X2675" s="21">
        <v>37397</v>
      </c>
      <c r="Y2675" s="14">
        <v>899</v>
      </c>
    </row>
    <row r="2676" spans="24:25" x14ac:dyDescent="0.2">
      <c r="X2676" s="21">
        <v>37398</v>
      </c>
      <c r="Y2676" s="14">
        <v>854</v>
      </c>
    </row>
    <row r="2677" spans="24:25" x14ac:dyDescent="0.2">
      <c r="X2677" s="21">
        <v>37399</v>
      </c>
      <c r="Y2677" s="14">
        <v>926</v>
      </c>
    </row>
    <row r="2678" spans="24:25" x14ac:dyDescent="0.2">
      <c r="X2678" s="21">
        <v>37400</v>
      </c>
      <c r="Y2678" s="14">
        <v>780</v>
      </c>
    </row>
    <row r="2679" spans="24:25" x14ac:dyDescent="0.2">
      <c r="X2679" s="21">
        <v>37401</v>
      </c>
      <c r="Y2679" s="14">
        <v>669</v>
      </c>
    </row>
    <row r="2680" spans="24:25" x14ac:dyDescent="0.2">
      <c r="X2680" s="21">
        <v>37402</v>
      </c>
      <c r="Y2680" s="14">
        <v>632</v>
      </c>
    </row>
    <row r="2681" spans="24:25" x14ac:dyDescent="0.2">
      <c r="X2681" s="21">
        <v>37403</v>
      </c>
      <c r="Y2681" s="14">
        <v>608</v>
      </c>
    </row>
    <row r="2682" spans="24:25" x14ac:dyDescent="0.2">
      <c r="X2682" s="21">
        <v>37404</v>
      </c>
      <c r="Y2682" s="14">
        <v>639</v>
      </c>
    </row>
    <row r="2683" spans="24:25" x14ac:dyDescent="0.2">
      <c r="X2683" s="21">
        <v>37405</v>
      </c>
      <c r="Y2683" s="14">
        <v>638</v>
      </c>
    </row>
    <row r="2684" spans="24:25" x14ac:dyDescent="0.2">
      <c r="X2684" s="21">
        <v>37406</v>
      </c>
      <c r="Y2684" s="14">
        <v>645</v>
      </c>
    </row>
    <row r="2685" spans="24:25" x14ac:dyDescent="0.2">
      <c r="X2685" s="21">
        <v>37407</v>
      </c>
      <c r="Y2685" s="14">
        <v>674</v>
      </c>
    </row>
    <row r="2686" spans="24:25" x14ac:dyDescent="0.2">
      <c r="X2686" s="21">
        <v>37408</v>
      </c>
      <c r="Y2686" s="14">
        <v>707</v>
      </c>
    </row>
    <row r="2687" spans="24:25" x14ac:dyDescent="0.2">
      <c r="X2687" s="21">
        <v>37409</v>
      </c>
      <c r="Y2687" s="14">
        <v>796</v>
      </c>
    </row>
    <row r="2688" spans="24:25" x14ac:dyDescent="0.2">
      <c r="X2688" s="21">
        <v>37410</v>
      </c>
      <c r="Y2688" s="14">
        <v>786</v>
      </c>
    </row>
    <row r="2689" spans="24:25" x14ac:dyDescent="0.2">
      <c r="X2689" s="21">
        <v>37411</v>
      </c>
      <c r="Y2689" s="14">
        <v>763</v>
      </c>
    </row>
    <row r="2690" spans="24:25" x14ac:dyDescent="0.2">
      <c r="X2690" s="21">
        <v>37412</v>
      </c>
      <c r="Y2690" s="14">
        <v>819</v>
      </c>
    </row>
    <row r="2691" spans="24:25" x14ac:dyDescent="0.2">
      <c r="X2691" s="21">
        <v>37413</v>
      </c>
      <c r="Y2691" s="14">
        <v>713</v>
      </c>
    </row>
    <row r="2692" spans="24:25" x14ac:dyDescent="0.2">
      <c r="X2692" s="21">
        <v>37414</v>
      </c>
      <c r="Y2692" s="14">
        <v>623</v>
      </c>
    </row>
    <row r="2693" spans="24:25" x14ac:dyDescent="0.2">
      <c r="X2693" s="21">
        <v>37415</v>
      </c>
      <c r="Y2693" s="14">
        <v>588</v>
      </c>
    </row>
    <row r="2694" spans="24:25" x14ac:dyDescent="0.2">
      <c r="X2694" s="21">
        <v>37416</v>
      </c>
      <c r="Y2694" s="14">
        <v>569</v>
      </c>
    </row>
    <row r="2695" spans="24:25" x14ac:dyDescent="0.2">
      <c r="X2695" s="21">
        <v>37417</v>
      </c>
      <c r="Y2695" s="14">
        <v>588</v>
      </c>
    </row>
    <row r="2696" spans="24:25" x14ac:dyDescent="0.2">
      <c r="X2696" s="21">
        <v>37418</v>
      </c>
      <c r="Y2696" s="14">
        <v>537</v>
      </c>
    </row>
    <row r="2697" spans="24:25" x14ac:dyDescent="0.2">
      <c r="X2697" s="21">
        <v>37419</v>
      </c>
      <c r="Y2697" s="14">
        <v>496</v>
      </c>
    </row>
    <row r="2698" spans="24:25" x14ac:dyDescent="0.2">
      <c r="X2698" s="21">
        <v>37420</v>
      </c>
      <c r="Y2698" s="14">
        <v>515</v>
      </c>
    </row>
    <row r="2699" spans="24:25" x14ac:dyDescent="0.2">
      <c r="X2699" s="21">
        <v>37421</v>
      </c>
      <c r="Y2699" s="14">
        <v>531</v>
      </c>
    </row>
    <row r="2700" spans="24:25" x14ac:dyDescent="0.2">
      <c r="X2700" s="21">
        <v>37422</v>
      </c>
      <c r="Y2700" s="14">
        <v>498</v>
      </c>
    </row>
    <row r="2701" spans="24:25" x14ac:dyDescent="0.2">
      <c r="X2701" s="21">
        <v>37423</v>
      </c>
      <c r="Y2701" s="14">
        <v>478</v>
      </c>
    </row>
    <row r="2702" spans="24:25" x14ac:dyDescent="0.2">
      <c r="X2702" s="21">
        <v>37424</v>
      </c>
      <c r="Y2702" s="14">
        <v>462</v>
      </c>
    </row>
    <row r="2703" spans="24:25" x14ac:dyDescent="0.2">
      <c r="X2703" s="21">
        <v>37425</v>
      </c>
      <c r="Y2703" s="14">
        <v>426</v>
      </c>
    </row>
    <row r="2704" spans="24:25" x14ac:dyDescent="0.2">
      <c r="X2704" s="21">
        <v>37426</v>
      </c>
      <c r="Y2704" s="14">
        <v>359</v>
      </c>
    </row>
    <row r="2705" spans="24:25" x14ac:dyDescent="0.2">
      <c r="X2705" s="21">
        <v>37427</v>
      </c>
      <c r="Y2705" s="14">
        <v>300</v>
      </c>
    </row>
    <row r="2706" spans="24:25" x14ac:dyDescent="0.2">
      <c r="X2706" s="21">
        <v>37428</v>
      </c>
      <c r="Y2706" s="14">
        <v>283</v>
      </c>
    </row>
    <row r="2707" spans="24:25" x14ac:dyDescent="0.2">
      <c r="X2707" s="21">
        <v>37429</v>
      </c>
      <c r="Y2707" s="14">
        <v>288</v>
      </c>
    </row>
    <row r="2708" spans="24:25" x14ac:dyDescent="0.2">
      <c r="X2708" s="21">
        <v>37430</v>
      </c>
      <c r="Y2708" s="14">
        <v>346</v>
      </c>
    </row>
    <row r="2709" spans="24:25" x14ac:dyDescent="0.2">
      <c r="X2709" s="21">
        <v>37431</v>
      </c>
      <c r="Y2709" s="14">
        <v>355</v>
      </c>
    </row>
    <row r="2710" spans="24:25" x14ac:dyDescent="0.2">
      <c r="X2710" s="21">
        <v>37432</v>
      </c>
      <c r="Y2710" s="14">
        <v>367</v>
      </c>
    </row>
    <row r="2711" spans="24:25" x14ac:dyDescent="0.2">
      <c r="X2711" s="21">
        <v>37433</v>
      </c>
      <c r="Y2711" s="14">
        <v>347</v>
      </c>
    </row>
    <row r="2712" spans="24:25" x14ac:dyDescent="0.2">
      <c r="X2712" s="21">
        <v>37434</v>
      </c>
      <c r="Y2712" s="14">
        <v>373</v>
      </c>
    </row>
    <row r="2713" spans="24:25" x14ac:dyDescent="0.2">
      <c r="X2713" s="21">
        <v>37435</v>
      </c>
      <c r="Y2713" s="14">
        <v>401</v>
      </c>
    </row>
    <row r="2714" spans="24:25" x14ac:dyDescent="0.2">
      <c r="X2714" s="21">
        <v>37436</v>
      </c>
      <c r="Y2714" s="14">
        <v>350</v>
      </c>
    </row>
    <row r="2715" spans="24:25" x14ac:dyDescent="0.2">
      <c r="X2715" s="21">
        <v>37437</v>
      </c>
      <c r="Y2715" s="14">
        <v>359</v>
      </c>
    </row>
    <row r="2716" spans="24:25" x14ac:dyDescent="0.2">
      <c r="X2716" s="21">
        <v>37438</v>
      </c>
      <c r="Y2716" s="14">
        <v>358</v>
      </c>
    </row>
    <row r="2717" spans="24:25" x14ac:dyDescent="0.2">
      <c r="X2717" s="21">
        <v>37439</v>
      </c>
      <c r="Y2717" s="14">
        <v>408</v>
      </c>
    </row>
    <row r="2718" spans="24:25" x14ac:dyDescent="0.2">
      <c r="X2718" s="21">
        <v>37440</v>
      </c>
      <c r="Y2718" s="14">
        <v>337</v>
      </c>
    </row>
    <row r="2719" spans="24:25" x14ac:dyDescent="0.2">
      <c r="X2719" s="21">
        <v>37441</v>
      </c>
      <c r="Y2719" s="14">
        <v>370</v>
      </c>
    </row>
    <row r="2720" spans="24:25" x14ac:dyDescent="0.2">
      <c r="X2720" s="21">
        <v>37442</v>
      </c>
      <c r="Y2720" s="14">
        <v>402</v>
      </c>
    </row>
    <row r="2721" spans="24:25" x14ac:dyDescent="0.2">
      <c r="X2721" s="21">
        <v>37443</v>
      </c>
      <c r="Y2721" s="14">
        <v>394</v>
      </c>
    </row>
    <row r="2722" spans="24:25" x14ac:dyDescent="0.2">
      <c r="X2722" s="21">
        <v>37444</v>
      </c>
      <c r="Y2722" s="14">
        <v>392</v>
      </c>
    </row>
    <row r="2723" spans="24:25" x14ac:dyDescent="0.2">
      <c r="X2723" s="21">
        <v>37445</v>
      </c>
      <c r="Y2723" s="14">
        <v>360</v>
      </c>
    </row>
    <row r="2724" spans="24:25" x14ac:dyDescent="0.2">
      <c r="X2724" s="21">
        <v>37446</v>
      </c>
      <c r="Y2724" s="14">
        <v>363</v>
      </c>
    </row>
    <row r="2725" spans="24:25" x14ac:dyDescent="0.2">
      <c r="X2725" s="21">
        <v>37447</v>
      </c>
      <c r="Y2725" s="14">
        <v>383</v>
      </c>
    </row>
    <row r="2726" spans="24:25" x14ac:dyDescent="0.2">
      <c r="X2726" s="21">
        <v>37448</v>
      </c>
      <c r="Y2726" s="14">
        <v>449</v>
      </c>
    </row>
    <row r="2727" spans="24:25" x14ac:dyDescent="0.2">
      <c r="X2727" s="21">
        <v>37449</v>
      </c>
      <c r="Y2727" s="14">
        <v>483</v>
      </c>
    </row>
    <row r="2728" spans="24:25" x14ac:dyDescent="0.2">
      <c r="X2728" s="21">
        <v>37450</v>
      </c>
      <c r="Y2728" s="14">
        <v>428</v>
      </c>
    </row>
    <row r="2729" spans="24:25" x14ac:dyDescent="0.2">
      <c r="X2729" s="21">
        <v>37451</v>
      </c>
      <c r="Y2729" s="14">
        <v>449</v>
      </c>
    </row>
    <row r="2730" spans="24:25" x14ac:dyDescent="0.2">
      <c r="X2730" s="21">
        <v>37452</v>
      </c>
      <c r="Y2730" s="14">
        <v>416</v>
      </c>
    </row>
    <row r="2731" spans="24:25" x14ac:dyDescent="0.2">
      <c r="X2731" s="21">
        <v>37453</v>
      </c>
      <c r="Y2731" s="14">
        <v>368</v>
      </c>
    </row>
    <row r="2732" spans="24:25" x14ac:dyDescent="0.2">
      <c r="X2732" s="21">
        <v>37454</v>
      </c>
      <c r="Y2732" s="14">
        <v>310</v>
      </c>
    </row>
    <row r="2733" spans="24:25" x14ac:dyDescent="0.2">
      <c r="X2733" s="21">
        <v>37455</v>
      </c>
      <c r="Y2733" s="14">
        <v>322</v>
      </c>
    </row>
    <row r="2734" spans="24:25" x14ac:dyDescent="0.2">
      <c r="X2734" s="21">
        <v>37456</v>
      </c>
      <c r="Y2734" s="14">
        <v>373</v>
      </c>
    </row>
    <row r="2735" spans="24:25" x14ac:dyDescent="0.2">
      <c r="X2735" s="21">
        <v>37457</v>
      </c>
      <c r="Y2735" s="14">
        <v>379</v>
      </c>
    </row>
    <row r="2736" spans="24:25" x14ac:dyDescent="0.2">
      <c r="X2736" s="21">
        <v>37458</v>
      </c>
      <c r="Y2736" s="14">
        <v>335</v>
      </c>
    </row>
    <row r="2737" spans="24:25" x14ac:dyDescent="0.2">
      <c r="X2737" s="21">
        <v>37459</v>
      </c>
      <c r="Y2737" s="14">
        <v>328</v>
      </c>
    </row>
    <row r="2738" spans="24:25" x14ac:dyDescent="0.2">
      <c r="X2738" s="21">
        <v>37460</v>
      </c>
      <c r="Y2738" s="14">
        <v>310</v>
      </c>
    </row>
    <row r="2739" spans="24:25" x14ac:dyDescent="0.2">
      <c r="X2739" s="21">
        <v>37461</v>
      </c>
      <c r="Y2739" s="14">
        <v>314</v>
      </c>
    </row>
    <row r="2740" spans="24:25" x14ac:dyDescent="0.2">
      <c r="X2740" s="21">
        <v>37462</v>
      </c>
      <c r="Y2740" s="14">
        <v>680</v>
      </c>
    </row>
    <row r="2741" spans="24:25" x14ac:dyDescent="0.2">
      <c r="X2741" s="21">
        <v>37463</v>
      </c>
      <c r="Y2741" s="14">
        <v>578</v>
      </c>
    </row>
    <row r="2742" spans="24:25" x14ac:dyDescent="0.2">
      <c r="X2742" s="21">
        <v>37464</v>
      </c>
      <c r="Y2742" s="14">
        <v>564</v>
      </c>
    </row>
    <row r="2743" spans="24:25" x14ac:dyDescent="0.2">
      <c r="X2743" s="21">
        <v>37465</v>
      </c>
      <c r="Y2743" s="14">
        <v>535</v>
      </c>
    </row>
    <row r="2744" spans="24:25" x14ac:dyDescent="0.2">
      <c r="X2744" s="21">
        <v>37466</v>
      </c>
      <c r="Y2744" s="14">
        <v>508</v>
      </c>
    </row>
    <row r="2745" spans="24:25" x14ac:dyDescent="0.2">
      <c r="X2745" s="21">
        <v>37467</v>
      </c>
      <c r="Y2745" s="14">
        <v>448</v>
      </c>
    </row>
    <row r="2746" spans="24:25" x14ac:dyDescent="0.2">
      <c r="X2746" s="21">
        <v>37468</v>
      </c>
      <c r="Y2746" s="14">
        <v>389</v>
      </c>
    </row>
    <row r="2747" spans="24:25" x14ac:dyDescent="0.2">
      <c r="X2747" s="21">
        <v>37469</v>
      </c>
      <c r="Y2747" s="14">
        <v>380</v>
      </c>
    </row>
    <row r="2748" spans="24:25" x14ac:dyDescent="0.2">
      <c r="X2748" s="21">
        <v>37470</v>
      </c>
      <c r="Y2748" s="14">
        <v>361</v>
      </c>
    </row>
    <row r="2749" spans="24:25" x14ac:dyDescent="0.2">
      <c r="X2749" s="21">
        <v>37471</v>
      </c>
      <c r="Y2749" s="14">
        <v>373</v>
      </c>
    </row>
    <row r="2750" spans="24:25" x14ac:dyDescent="0.2">
      <c r="X2750" s="21">
        <v>37472</v>
      </c>
      <c r="Y2750" s="14">
        <v>455</v>
      </c>
    </row>
    <row r="2751" spans="24:25" x14ac:dyDescent="0.2">
      <c r="X2751" s="21">
        <v>37473</v>
      </c>
      <c r="Y2751" s="14">
        <v>526</v>
      </c>
    </row>
    <row r="2752" spans="24:25" x14ac:dyDescent="0.2">
      <c r="X2752" s="21">
        <v>37474</v>
      </c>
      <c r="Y2752" s="14">
        <v>531</v>
      </c>
    </row>
    <row r="2753" spans="24:25" x14ac:dyDescent="0.2">
      <c r="X2753" s="21">
        <v>37475</v>
      </c>
      <c r="Y2753" s="14">
        <v>749</v>
      </c>
    </row>
    <row r="2754" spans="24:25" x14ac:dyDescent="0.2">
      <c r="X2754" s="21">
        <v>37476</v>
      </c>
      <c r="Y2754" s="14">
        <v>678</v>
      </c>
    </row>
    <row r="2755" spans="24:25" x14ac:dyDescent="0.2">
      <c r="X2755" s="21">
        <v>37477</v>
      </c>
      <c r="Y2755" s="14">
        <v>589</v>
      </c>
    </row>
    <row r="2756" spans="24:25" x14ac:dyDescent="0.2">
      <c r="X2756" s="21">
        <v>37478</v>
      </c>
      <c r="Y2756" s="14">
        <v>516</v>
      </c>
    </row>
    <row r="2757" spans="24:25" x14ac:dyDescent="0.2">
      <c r="X2757" s="21">
        <v>37479</v>
      </c>
      <c r="Y2757" s="14">
        <v>438</v>
      </c>
    </row>
    <row r="2758" spans="24:25" x14ac:dyDescent="0.2">
      <c r="X2758" s="21">
        <v>37480</v>
      </c>
      <c r="Y2758" s="14">
        <v>399</v>
      </c>
    </row>
    <row r="2759" spans="24:25" x14ac:dyDescent="0.2">
      <c r="X2759" s="21">
        <v>37481</v>
      </c>
      <c r="Y2759" s="14">
        <v>377</v>
      </c>
    </row>
    <row r="2760" spans="24:25" x14ac:dyDescent="0.2">
      <c r="X2760" s="21">
        <v>37482</v>
      </c>
      <c r="Y2760" s="14">
        <v>360</v>
      </c>
    </row>
    <row r="2761" spans="24:25" x14ac:dyDescent="0.2">
      <c r="X2761" s="21">
        <v>37483</v>
      </c>
      <c r="Y2761" s="14">
        <v>365</v>
      </c>
    </row>
    <row r="2762" spans="24:25" x14ac:dyDescent="0.2">
      <c r="X2762" s="21">
        <v>37484</v>
      </c>
      <c r="Y2762" s="14">
        <v>352</v>
      </c>
    </row>
    <row r="2763" spans="24:25" x14ac:dyDescent="0.2">
      <c r="X2763" s="21">
        <v>37485</v>
      </c>
      <c r="Y2763" s="14">
        <v>334</v>
      </c>
    </row>
    <row r="2764" spans="24:25" x14ac:dyDescent="0.2">
      <c r="X2764" s="21">
        <v>37486</v>
      </c>
      <c r="Y2764" s="14">
        <v>333</v>
      </c>
    </row>
    <row r="2765" spans="24:25" x14ac:dyDescent="0.2">
      <c r="X2765" s="21">
        <v>37487</v>
      </c>
      <c r="Y2765" s="14">
        <v>343</v>
      </c>
    </row>
    <row r="2766" spans="24:25" x14ac:dyDescent="0.2">
      <c r="X2766" s="21">
        <v>37488</v>
      </c>
      <c r="Y2766" s="14">
        <v>400</v>
      </c>
    </row>
    <row r="2767" spans="24:25" x14ac:dyDescent="0.2">
      <c r="X2767" s="21">
        <v>37489</v>
      </c>
      <c r="Y2767" s="14">
        <v>612</v>
      </c>
    </row>
    <row r="2768" spans="24:25" x14ac:dyDescent="0.2">
      <c r="X2768" s="21">
        <v>37490</v>
      </c>
      <c r="Y2768" s="14">
        <v>468</v>
      </c>
    </row>
    <row r="2769" spans="24:25" x14ac:dyDescent="0.2">
      <c r="X2769" s="21">
        <v>37491</v>
      </c>
      <c r="Y2769" s="14">
        <v>542</v>
      </c>
    </row>
    <row r="2770" spans="24:25" x14ac:dyDescent="0.2">
      <c r="X2770" s="21">
        <v>37492</v>
      </c>
      <c r="Y2770" s="14">
        <v>556</v>
      </c>
    </row>
    <row r="2771" spans="24:25" x14ac:dyDescent="0.2">
      <c r="X2771" s="21">
        <v>37493</v>
      </c>
      <c r="Y2771" s="14">
        <v>557</v>
      </c>
    </row>
    <row r="2772" spans="24:25" x14ac:dyDescent="0.2">
      <c r="X2772" s="21">
        <v>37494</v>
      </c>
      <c r="Y2772" s="14">
        <v>524</v>
      </c>
    </row>
    <row r="2773" spans="24:25" x14ac:dyDescent="0.2">
      <c r="X2773" s="21">
        <v>37495</v>
      </c>
      <c r="Y2773" s="14">
        <v>513</v>
      </c>
    </row>
    <row r="2774" spans="24:25" x14ac:dyDescent="0.2">
      <c r="X2774" s="21">
        <v>37496</v>
      </c>
      <c r="Y2774" s="14">
        <v>494</v>
      </c>
    </row>
    <row r="2775" spans="24:25" x14ac:dyDescent="0.2">
      <c r="X2775" s="21">
        <v>37497</v>
      </c>
      <c r="Y2775" s="14">
        <v>559</v>
      </c>
    </row>
    <row r="2776" spans="24:25" x14ac:dyDescent="0.2">
      <c r="X2776" s="21">
        <v>37498</v>
      </c>
      <c r="Y2776" s="14">
        <v>612</v>
      </c>
    </row>
    <row r="2777" spans="24:25" x14ac:dyDescent="0.2">
      <c r="X2777" s="21">
        <v>37499</v>
      </c>
      <c r="Y2777" s="14">
        <v>636</v>
      </c>
    </row>
    <row r="2778" spans="24:25" x14ac:dyDescent="0.2">
      <c r="X2778" s="21">
        <v>37500</v>
      </c>
      <c r="Y2778" s="14">
        <v>657</v>
      </c>
    </row>
    <row r="2779" spans="24:25" x14ac:dyDescent="0.2">
      <c r="X2779" s="21">
        <v>37501</v>
      </c>
      <c r="Y2779" s="14">
        <v>614</v>
      </c>
    </row>
    <row r="2780" spans="24:25" x14ac:dyDescent="0.2">
      <c r="X2780" s="21">
        <v>37502</v>
      </c>
      <c r="Y2780" s="14">
        <v>566</v>
      </c>
    </row>
    <row r="2781" spans="24:25" x14ac:dyDescent="0.2">
      <c r="X2781" s="21">
        <v>37503</v>
      </c>
      <c r="Y2781" s="14">
        <v>561</v>
      </c>
    </row>
    <row r="2782" spans="24:25" x14ac:dyDescent="0.2">
      <c r="X2782" s="21">
        <v>37504</v>
      </c>
      <c r="Y2782" s="14">
        <v>560</v>
      </c>
    </row>
    <row r="2783" spans="24:25" x14ac:dyDescent="0.2">
      <c r="X2783" s="21">
        <v>37505</v>
      </c>
      <c r="Y2783" s="14">
        <v>518</v>
      </c>
    </row>
    <row r="2784" spans="24:25" x14ac:dyDescent="0.2">
      <c r="X2784" s="21">
        <v>37506</v>
      </c>
      <c r="Y2784" s="14">
        <v>489</v>
      </c>
    </row>
    <row r="2785" spans="24:25" x14ac:dyDescent="0.2">
      <c r="X2785" s="21">
        <v>37507</v>
      </c>
      <c r="Y2785" s="91">
        <v>1320</v>
      </c>
    </row>
    <row r="2786" spans="24:25" x14ac:dyDescent="0.2">
      <c r="X2786" s="21">
        <v>37508</v>
      </c>
      <c r="Y2786" s="91">
        <v>1700</v>
      </c>
    </row>
    <row r="2787" spans="24:25" x14ac:dyDescent="0.2">
      <c r="X2787" s="21">
        <v>37509</v>
      </c>
      <c r="Y2787" s="91">
        <v>3240</v>
      </c>
    </row>
    <row r="2788" spans="24:25" x14ac:dyDescent="0.2">
      <c r="X2788" s="21">
        <v>37510</v>
      </c>
      <c r="Y2788" s="91">
        <v>7880</v>
      </c>
    </row>
    <row r="2789" spans="24:25" x14ac:dyDescent="0.2">
      <c r="X2789" s="21">
        <v>37511</v>
      </c>
      <c r="Y2789" s="91">
        <v>8850</v>
      </c>
    </row>
    <row r="2790" spans="24:25" x14ac:dyDescent="0.2">
      <c r="X2790" s="21">
        <v>37512</v>
      </c>
      <c r="Y2790" s="91">
        <v>3810</v>
      </c>
    </row>
    <row r="2791" spans="24:25" x14ac:dyDescent="0.2">
      <c r="X2791" s="21">
        <v>37513</v>
      </c>
      <c r="Y2791" s="91">
        <v>1880</v>
      </c>
    </row>
    <row r="2792" spans="24:25" x14ac:dyDescent="0.2">
      <c r="X2792" s="21">
        <v>37514</v>
      </c>
      <c r="Y2792" s="91">
        <v>1290</v>
      </c>
    </row>
    <row r="2793" spans="24:25" x14ac:dyDescent="0.2">
      <c r="X2793" s="21">
        <v>37515</v>
      </c>
      <c r="Y2793" s="91">
        <v>1060</v>
      </c>
    </row>
    <row r="2794" spans="24:25" x14ac:dyDescent="0.2">
      <c r="X2794" s="21">
        <v>37516</v>
      </c>
      <c r="Y2794" s="14">
        <v>929</v>
      </c>
    </row>
    <row r="2795" spans="24:25" x14ac:dyDescent="0.2">
      <c r="X2795" s="21">
        <v>37517</v>
      </c>
      <c r="Y2795" s="14">
        <v>840</v>
      </c>
    </row>
    <row r="2796" spans="24:25" x14ac:dyDescent="0.2">
      <c r="X2796" s="21">
        <v>37518</v>
      </c>
      <c r="Y2796" s="14">
        <v>936</v>
      </c>
    </row>
    <row r="2797" spans="24:25" x14ac:dyDescent="0.2">
      <c r="X2797" s="21">
        <v>37519</v>
      </c>
      <c r="Y2797" s="14">
        <v>906</v>
      </c>
    </row>
    <row r="2798" spans="24:25" x14ac:dyDescent="0.2">
      <c r="X2798" s="21">
        <v>37520</v>
      </c>
      <c r="Y2798" s="14">
        <v>757</v>
      </c>
    </row>
    <row r="2799" spans="24:25" x14ac:dyDescent="0.2">
      <c r="X2799" s="21">
        <v>37521</v>
      </c>
      <c r="Y2799" s="14">
        <v>647</v>
      </c>
    </row>
    <row r="2800" spans="24:25" x14ac:dyDescent="0.2">
      <c r="X2800" s="21">
        <v>37522</v>
      </c>
      <c r="Y2800" s="14">
        <v>549</v>
      </c>
    </row>
    <row r="2801" spans="24:25" x14ac:dyDescent="0.2">
      <c r="X2801" s="21">
        <v>37523</v>
      </c>
      <c r="Y2801" s="14">
        <v>417</v>
      </c>
    </row>
    <row r="2802" spans="24:25" x14ac:dyDescent="0.2">
      <c r="X2802" s="21">
        <v>37524</v>
      </c>
      <c r="Y2802" s="14">
        <v>403</v>
      </c>
    </row>
    <row r="2803" spans="24:25" x14ac:dyDescent="0.2">
      <c r="X2803" s="21">
        <v>37525</v>
      </c>
      <c r="Y2803" s="14">
        <v>373</v>
      </c>
    </row>
    <row r="2804" spans="24:25" x14ac:dyDescent="0.2">
      <c r="X2804" s="21">
        <v>37526</v>
      </c>
      <c r="Y2804" s="14">
        <v>371</v>
      </c>
    </row>
    <row r="2805" spans="24:25" x14ac:dyDescent="0.2">
      <c r="X2805" s="21">
        <v>37527</v>
      </c>
      <c r="Y2805" s="14">
        <v>303</v>
      </c>
    </row>
    <row r="2806" spans="24:25" x14ac:dyDescent="0.2">
      <c r="X2806" s="21">
        <v>37528</v>
      </c>
      <c r="Y2806" s="14">
        <v>414</v>
      </c>
    </row>
    <row r="2807" spans="24:25" x14ac:dyDescent="0.2">
      <c r="X2807" s="21">
        <v>37529</v>
      </c>
      <c r="Y2807" s="14">
        <v>461</v>
      </c>
    </row>
    <row r="2808" spans="24:25" x14ac:dyDescent="0.2">
      <c r="X2808" s="21">
        <v>37530</v>
      </c>
      <c r="Y2808" s="14">
        <v>500</v>
      </c>
    </row>
    <row r="2809" spans="24:25" x14ac:dyDescent="0.2">
      <c r="X2809" s="21">
        <v>37531</v>
      </c>
      <c r="Y2809" s="14">
        <v>554</v>
      </c>
    </row>
    <row r="2810" spans="24:25" x14ac:dyDescent="0.2">
      <c r="X2810" s="21">
        <v>37532</v>
      </c>
      <c r="Y2810" s="14">
        <v>678</v>
      </c>
    </row>
    <row r="2811" spans="24:25" x14ac:dyDescent="0.2">
      <c r="X2811" s="21">
        <v>37533</v>
      </c>
      <c r="Y2811" s="14">
        <v>693</v>
      </c>
    </row>
    <row r="2812" spans="24:25" x14ac:dyDescent="0.2">
      <c r="X2812" s="21">
        <v>37534</v>
      </c>
      <c r="Y2812" s="14">
        <v>803</v>
      </c>
    </row>
    <row r="2813" spans="24:25" x14ac:dyDescent="0.2">
      <c r="X2813" s="21">
        <v>37535</v>
      </c>
      <c r="Y2813" s="14">
        <v>757</v>
      </c>
    </row>
    <row r="2814" spans="24:25" x14ac:dyDescent="0.2">
      <c r="X2814" s="21">
        <v>37536</v>
      </c>
      <c r="Y2814" s="14">
        <v>740</v>
      </c>
    </row>
    <row r="2815" spans="24:25" x14ac:dyDescent="0.2">
      <c r="X2815" s="21">
        <v>37537</v>
      </c>
      <c r="Y2815" s="14">
        <v>631</v>
      </c>
    </row>
    <row r="2816" spans="24:25" x14ac:dyDescent="0.2">
      <c r="X2816" s="21">
        <v>37538</v>
      </c>
      <c r="Y2816" s="14">
        <v>654</v>
      </c>
    </row>
    <row r="2817" spans="24:25" x14ac:dyDescent="0.2">
      <c r="X2817" s="21">
        <v>37539</v>
      </c>
      <c r="Y2817" s="14">
        <v>653</v>
      </c>
    </row>
    <row r="2818" spans="24:25" x14ac:dyDescent="0.2">
      <c r="X2818" s="21">
        <v>37540</v>
      </c>
      <c r="Y2818" s="14">
        <v>659</v>
      </c>
    </row>
    <row r="2819" spans="24:25" x14ac:dyDescent="0.2">
      <c r="X2819" s="21">
        <v>37541</v>
      </c>
      <c r="Y2819" s="14">
        <v>604</v>
      </c>
    </row>
    <row r="2820" spans="24:25" x14ac:dyDescent="0.2">
      <c r="X2820" s="21">
        <v>37542</v>
      </c>
      <c r="Y2820" s="14">
        <v>570</v>
      </c>
    </row>
    <row r="2821" spans="24:25" x14ac:dyDescent="0.2">
      <c r="X2821" s="21">
        <v>37543</v>
      </c>
      <c r="Y2821" s="14">
        <v>569</v>
      </c>
    </row>
    <row r="2822" spans="24:25" x14ac:dyDescent="0.2">
      <c r="X2822" s="21">
        <v>37544</v>
      </c>
      <c r="Y2822" s="14">
        <v>553</v>
      </c>
    </row>
    <row r="2823" spans="24:25" x14ac:dyDescent="0.2">
      <c r="X2823" s="21">
        <v>37545</v>
      </c>
      <c r="Y2823" s="14">
        <v>557</v>
      </c>
    </row>
    <row r="2824" spans="24:25" x14ac:dyDescent="0.2">
      <c r="X2824" s="21">
        <v>37546</v>
      </c>
      <c r="Y2824" s="14">
        <v>599</v>
      </c>
    </row>
    <row r="2825" spans="24:25" x14ac:dyDescent="0.2">
      <c r="X2825" s="21">
        <v>37547</v>
      </c>
      <c r="Y2825" s="14">
        <v>676</v>
      </c>
    </row>
    <row r="2826" spans="24:25" x14ac:dyDescent="0.2">
      <c r="X2826" s="21">
        <v>37548</v>
      </c>
      <c r="Y2826" s="14">
        <v>730</v>
      </c>
    </row>
    <row r="2827" spans="24:25" x14ac:dyDescent="0.2">
      <c r="X2827" s="21">
        <v>37549</v>
      </c>
      <c r="Y2827" s="14">
        <v>770</v>
      </c>
    </row>
    <row r="2828" spans="24:25" x14ac:dyDescent="0.2">
      <c r="X2828" s="21">
        <v>37550</v>
      </c>
      <c r="Y2828" s="14">
        <v>749</v>
      </c>
    </row>
    <row r="2829" spans="24:25" x14ac:dyDescent="0.2">
      <c r="X2829" s="21">
        <v>37551</v>
      </c>
      <c r="Y2829" s="14">
        <v>668</v>
      </c>
    </row>
    <row r="2830" spans="24:25" x14ac:dyDescent="0.2">
      <c r="X2830" s="21">
        <v>37552</v>
      </c>
      <c r="Y2830" s="14">
        <v>844</v>
      </c>
    </row>
    <row r="2831" spans="24:25" x14ac:dyDescent="0.2">
      <c r="X2831" s="21">
        <v>37553</v>
      </c>
      <c r="Y2831" s="14">
        <v>841</v>
      </c>
    </row>
    <row r="2832" spans="24:25" x14ac:dyDescent="0.2">
      <c r="X2832" s="21">
        <v>37554</v>
      </c>
      <c r="Y2832" s="14">
        <v>846</v>
      </c>
    </row>
    <row r="2833" spans="24:25" x14ac:dyDescent="0.2">
      <c r="X2833" s="21">
        <v>37555</v>
      </c>
      <c r="Y2833" s="14">
        <v>824</v>
      </c>
    </row>
    <row r="2834" spans="24:25" x14ac:dyDescent="0.2">
      <c r="X2834" s="21">
        <v>37556</v>
      </c>
      <c r="Y2834" s="91">
        <v>1040</v>
      </c>
    </row>
    <row r="2835" spans="24:25" x14ac:dyDescent="0.2">
      <c r="X2835" s="21">
        <v>37557</v>
      </c>
      <c r="Y2835" s="14">
        <v>964</v>
      </c>
    </row>
    <row r="2836" spans="24:25" x14ac:dyDescent="0.2">
      <c r="X2836" s="21">
        <v>37558</v>
      </c>
      <c r="Y2836" s="91">
        <v>1410</v>
      </c>
    </row>
    <row r="2837" spans="24:25" x14ac:dyDescent="0.2">
      <c r="X2837" s="21">
        <v>37559</v>
      </c>
      <c r="Y2837" s="91">
        <v>1290</v>
      </c>
    </row>
    <row r="2838" spans="24:25" x14ac:dyDescent="0.2">
      <c r="X2838" s="21">
        <v>37560</v>
      </c>
      <c r="Y2838" s="14">
        <v>844</v>
      </c>
    </row>
    <row r="2839" spans="24:25" x14ac:dyDescent="0.2">
      <c r="X2839" s="21">
        <v>37561</v>
      </c>
      <c r="Y2839" s="14">
        <v>829</v>
      </c>
    </row>
    <row r="2840" spans="24:25" x14ac:dyDescent="0.2">
      <c r="X2840" s="21">
        <v>37562</v>
      </c>
      <c r="Y2840" s="14">
        <v>740</v>
      </c>
    </row>
    <row r="2841" spans="24:25" x14ac:dyDescent="0.2">
      <c r="X2841" s="21">
        <v>37563</v>
      </c>
      <c r="Y2841" s="14">
        <v>682</v>
      </c>
    </row>
    <row r="2842" spans="24:25" x14ac:dyDescent="0.2">
      <c r="X2842" s="21">
        <v>37564</v>
      </c>
      <c r="Y2842" s="14">
        <v>667</v>
      </c>
    </row>
    <row r="2843" spans="24:25" x14ac:dyDescent="0.2">
      <c r="X2843" s="21">
        <v>37565</v>
      </c>
      <c r="Y2843" s="14">
        <v>680</v>
      </c>
    </row>
    <row r="2844" spans="24:25" x14ac:dyDescent="0.2">
      <c r="X2844" s="21">
        <v>37566</v>
      </c>
      <c r="Y2844" s="14">
        <v>668</v>
      </c>
    </row>
    <row r="2845" spans="24:25" x14ac:dyDescent="0.2">
      <c r="X2845" s="21">
        <v>37567</v>
      </c>
      <c r="Y2845" s="14">
        <v>660</v>
      </c>
    </row>
    <row r="2846" spans="24:25" x14ac:dyDescent="0.2">
      <c r="X2846" s="21">
        <v>37568</v>
      </c>
      <c r="Y2846" s="14">
        <v>656</v>
      </c>
    </row>
    <row r="2847" spans="24:25" x14ac:dyDescent="0.2">
      <c r="X2847" s="21">
        <v>37569</v>
      </c>
      <c r="Y2847" s="14">
        <v>755</v>
      </c>
    </row>
    <row r="2848" spans="24:25" x14ac:dyDescent="0.2">
      <c r="X2848" s="21">
        <v>37570</v>
      </c>
      <c r="Y2848" s="91">
        <v>1730</v>
      </c>
    </row>
    <row r="2849" spans="24:25" x14ac:dyDescent="0.2">
      <c r="X2849" s="21">
        <v>37571</v>
      </c>
      <c r="Y2849" s="91">
        <v>1150</v>
      </c>
    </row>
    <row r="2850" spans="24:25" x14ac:dyDescent="0.2">
      <c r="X2850" s="21">
        <v>37572</v>
      </c>
      <c r="Y2850" s="14">
        <v>957</v>
      </c>
    </row>
    <row r="2851" spans="24:25" x14ac:dyDescent="0.2">
      <c r="X2851" s="21">
        <v>37573</v>
      </c>
      <c r="Y2851" s="14">
        <v>893</v>
      </c>
    </row>
    <row r="2852" spans="24:25" x14ac:dyDescent="0.2">
      <c r="X2852" s="21">
        <v>37574</v>
      </c>
      <c r="Y2852" s="14">
        <v>751</v>
      </c>
    </row>
    <row r="2853" spans="24:25" x14ac:dyDescent="0.2">
      <c r="X2853" s="21">
        <v>37575</v>
      </c>
      <c r="Y2853" s="14">
        <v>690</v>
      </c>
    </row>
    <row r="2854" spans="24:25" x14ac:dyDescent="0.2">
      <c r="X2854" s="21">
        <v>37576</v>
      </c>
      <c r="Y2854" s="14">
        <v>669</v>
      </c>
    </row>
    <row r="2855" spans="24:25" x14ac:dyDescent="0.2">
      <c r="X2855" s="21">
        <v>37577</v>
      </c>
      <c r="Y2855" s="14">
        <v>657</v>
      </c>
    </row>
    <row r="2856" spans="24:25" x14ac:dyDescent="0.2">
      <c r="X2856" s="21">
        <v>37578</v>
      </c>
      <c r="Y2856" s="14">
        <v>643</v>
      </c>
    </row>
    <row r="2857" spans="24:25" x14ac:dyDescent="0.2">
      <c r="X2857" s="21">
        <v>37579</v>
      </c>
      <c r="Y2857" s="14">
        <v>652</v>
      </c>
    </row>
    <row r="2858" spans="24:25" x14ac:dyDescent="0.2">
      <c r="X2858" s="21">
        <v>37580</v>
      </c>
      <c r="Y2858" s="14">
        <v>669</v>
      </c>
    </row>
    <row r="2859" spans="24:25" x14ac:dyDescent="0.2">
      <c r="X2859" s="21">
        <v>37581</v>
      </c>
      <c r="Y2859" s="14">
        <v>663</v>
      </c>
    </row>
    <row r="2860" spans="24:25" x14ac:dyDescent="0.2">
      <c r="X2860" s="21">
        <v>37582</v>
      </c>
      <c r="Y2860" s="14">
        <v>658</v>
      </c>
    </row>
    <row r="2861" spans="24:25" x14ac:dyDescent="0.2">
      <c r="X2861" s="21">
        <v>37583</v>
      </c>
      <c r="Y2861" s="14">
        <v>660</v>
      </c>
    </row>
    <row r="2862" spans="24:25" x14ac:dyDescent="0.2">
      <c r="X2862" s="21">
        <v>37584</v>
      </c>
      <c r="Y2862" s="14">
        <v>662</v>
      </c>
    </row>
    <row r="2863" spans="24:25" x14ac:dyDescent="0.2">
      <c r="X2863" s="21">
        <v>37585</v>
      </c>
      <c r="Y2863" s="14">
        <v>665</v>
      </c>
    </row>
    <row r="2864" spans="24:25" x14ac:dyDescent="0.2">
      <c r="X2864" s="21">
        <v>37586</v>
      </c>
      <c r="Y2864" s="14">
        <v>668</v>
      </c>
    </row>
    <row r="2865" spans="24:25" x14ac:dyDescent="0.2">
      <c r="X2865" s="21">
        <v>37587</v>
      </c>
      <c r="Y2865" s="14">
        <v>658</v>
      </c>
    </row>
    <row r="2866" spans="24:25" x14ac:dyDescent="0.2">
      <c r="X2866" s="21">
        <v>37588</v>
      </c>
      <c r="Y2866" s="14">
        <v>672</v>
      </c>
    </row>
    <row r="2867" spans="24:25" x14ac:dyDescent="0.2">
      <c r="X2867" s="21">
        <v>37589</v>
      </c>
      <c r="Y2867" s="14">
        <v>657</v>
      </c>
    </row>
    <row r="2868" spans="24:25" x14ac:dyDescent="0.2">
      <c r="X2868" s="21">
        <v>37590</v>
      </c>
      <c r="Y2868" s="14">
        <v>656</v>
      </c>
    </row>
    <row r="2869" spans="24:25" x14ac:dyDescent="0.2">
      <c r="X2869" s="21">
        <v>37591</v>
      </c>
      <c r="Y2869" s="14">
        <v>724</v>
      </c>
    </row>
    <row r="2870" spans="24:25" x14ac:dyDescent="0.2">
      <c r="X2870" s="21">
        <v>37592</v>
      </c>
      <c r="Y2870" s="14">
        <v>714</v>
      </c>
    </row>
    <row r="2871" spans="24:25" x14ac:dyDescent="0.2">
      <c r="X2871" s="21">
        <v>37593</v>
      </c>
      <c r="Y2871" s="14">
        <v>682</v>
      </c>
    </row>
    <row r="2872" spans="24:25" x14ac:dyDescent="0.2">
      <c r="X2872" s="21">
        <v>37594</v>
      </c>
      <c r="Y2872" s="14">
        <v>674</v>
      </c>
    </row>
    <row r="2873" spans="24:25" x14ac:dyDescent="0.2">
      <c r="X2873" s="21">
        <v>37595</v>
      </c>
      <c r="Y2873" s="14">
        <v>690</v>
      </c>
    </row>
    <row r="2874" spans="24:25" x14ac:dyDescent="0.2">
      <c r="X2874" s="21">
        <v>37596</v>
      </c>
      <c r="Y2874" s="14">
        <v>697</v>
      </c>
    </row>
    <row r="2875" spans="24:25" x14ac:dyDescent="0.2">
      <c r="X2875" s="21">
        <v>37597</v>
      </c>
      <c r="Y2875" s="14">
        <v>682</v>
      </c>
    </row>
    <row r="2876" spans="24:25" x14ac:dyDescent="0.2">
      <c r="X2876" s="21">
        <v>37598</v>
      </c>
      <c r="Y2876" s="14">
        <v>680</v>
      </c>
    </row>
    <row r="2877" spans="24:25" x14ac:dyDescent="0.2">
      <c r="X2877" s="21">
        <v>37599</v>
      </c>
      <c r="Y2877" s="14">
        <v>666</v>
      </c>
    </row>
    <row r="2878" spans="24:25" x14ac:dyDescent="0.2">
      <c r="X2878" s="21">
        <v>37600</v>
      </c>
      <c r="Y2878" s="14">
        <v>659</v>
      </c>
    </row>
    <row r="2879" spans="24:25" x14ac:dyDescent="0.2">
      <c r="X2879" s="21">
        <v>37601</v>
      </c>
      <c r="Y2879" s="14">
        <v>637</v>
      </c>
    </row>
    <row r="2880" spans="24:25" x14ac:dyDescent="0.2">
      <c r="X2880" s="21">
        <v>37602</v>
      </c>
      <c r="Y2880" s="14">
        <v>643</v>
      </c>
    </row>
    <row r="2881" spans="24:25" x14ac:dyDescent="0.2">
      <c r="X2881" s="21">
        <v>37603</v>
      </c>
      <c r="Y2881" s="14">
        <v>632</v>
      </c>
    </row>
    <row r="2882" spans="24:25" x14ac:dyDescent="0.2">
      <c r="X2882" s="21">
        <v>37604</v>
      </c>
      <c r="Y2882" s="14">
        <v>628</v>
      </c>
    </row>
    <row r="2883" spans="24:25" x14ac:dyDescent="0.2">
      <c r="X2883" s="21">
        <v>37605</v>
      </c>
      <c r="Y2883" s="14">
        <v>629</v>
      </c>
    </row>
    <row r="2884" spans="24:25" x14ac:dyDescent="0.2">
      <c r="X2884" s="21">
        <v>37606</v>
      </c>
      <c r="Y2884" s="14">
        <v>645</v>
      </c>
    </row>
    <row r="2885" spans="24:25" x14ac:dyDescent="0.2">
      <c r="X2885" s="21">
        <v>37607</v>
      </c>
      <c r="Y2885" s="14">
        <v>635</v>
      </c>
    </row>
    <row r="2886" spans="24:25" x14ac:dyDescent="0.2">
      <c r="X2886" s="21">
        <v>37608</v>
      </c>
      <c r="Y2886" s="14">
        <v>708</v>
      </c>
    </row>
    <row r="2887" spans="24:25" x14ac:dyDescent="0.2">
      <c r="X2887" s="21">
        <v>37609</v>
      </c>
      <c r="Y2887" s="14">
        <v>679</v>
      </c>
    </row>
    <row r="2888" spans="24:25" x14ac:dyDescent="0.2">
      <c r="X2888" s="21">
        <v>37610</v>
      </c>
      <c r="Y2888" s="14">
        <v>631</v>
      </c>
    </row>
    <row r="2889" spans="24:25" x14ac:dyDescent="0.2">
      <c r="X2889" s="21">
        <v>37611</v>
      </c>
      <c r="Y2889" s="14">
        <v>649</v>
      </c>
    </row>
    <row r="2890" spans="24:25" x14ac:dyDescent="0.2">
      <c r="X2890" s="21">
        <v>37612</v>
      </c>
      <c r="Y2890" s="14">
        <v>653</v>
      </c>
    </row>
    <row r="2891" spans="24:25" x14ac:dyDescent="0.2">
      <c r="X2891" s="21">
        <v>37613</v>
      </c>
      <c r="Y2891" s="14">
        <v>629</v>
      </c>
    </row>
    <row r="2892" spans="24:25" x14ac:dyDescent="0.2">
      <c r="X2892" s="21">
        <v>37614</v>
      </c>
      <c r="Y2892" s="14">
        <v>600</v>
      </c>
    </row>
    <row r="2893" spans="24:25" x14ac:dyDescent="0.2">
      <c r="X2893" s="21">
        <v>37615</v>
      </c>
      <c r="Y2893" s="14">
        <v>588</v>
      </c>
    </row>
    <row r="2894" spans="24:25" x14ac:dyDescent="0.2">
      <c r="X2894" s="21">
        <v>37616</v>
      </c>
      <c r="Y2894" s="14">
        <v>554</v>
      </c>
    </row>
    <row r="2895" spans="24:25" x14ac:dyDescent="0.2">
      <c r="X2895" s="21">
        <v>37617</v>
      </c>
      <c r="Y2895" s="14">
        <v>563</v>
      </c>
    </row>
    <row r="2896" spans="24:25" x14ac:dyDescent="0.2">
      <c r="X2896" s="21">
        <v>37618</v>
      </c>
      <c r="Y2896" s="14">
        <v>600</v>
      </c>
    </row>
    <row r="2897" spans="24:25" x14ac:dyDescent="0.2">
      <c r="X2897" s="21">
        <v>37619</v>
      </c>
      <c r="Y2897" s="14">
        <v>652</v>
      </c>
    </row>
    <row r="2898" spans="24:25" x14ac:dyDescent="0.2">
      <c r="X2898" s="21">
        <v>37620</v>
      </c>
      <c r="Y2898" s="14">
        <v>643</v>
      </c>
    </row>
    <row r="2899" spans="24:25" x14ac:dyDescent="0.2">
      <c r="X2899" s="21">
        <v>37621</v>
      </c>
      <c r="Y2899" s="14">
        <v>587</v>
      </c>
    </row>
    <row r="2900" spans="24:25" x14ac:dyDescent="0.2">
      <c r="X2900" s="21">
        <v>37622</v>
      </c>
      <c r="Y2900" s="14">
        <v>559</v>
      </c>
    </row>
    <row r="2901" spans="24:25" x14ac:dyDescent="0.2">
      <c r="X2901" s="21">
        <v>37623</v>
      </c>
      <c r="Y2901" s="14">
        <v>575</v>
      </c>
    </row>
    <row r="2902" spans="24:25" x14ac:dyDescent="0.2">
      <c r="X2902" s="21">
        <v>37624</v>
      </c>
      <c r="Y2902" s="14">
        <v>559</v>
      </c>
    </row>
    <row r="2903" spans="24:25" x14ac:dyDescent="0.2">
      <c r="X2903" s="21">
        <v>37625</v>
      </c>
      <c r="Y2903" s="14">
        <v>577</v>
      </c>
    </row>
    <row r="2904" spans="24:25" x14ac:dyDescent="0.2">
      <c r="X2904" s="21">
        <v>37626</v>
      </c>
      <c r="Y2904" s="14">
        <v>567</v>
      </c>
    </row>
    <row r="2905" spans="24:25" x14ac:dyDescent="0.2">
      <c r="X2905" s="21">
        <v>37627</v>
      </c>
      <c r="Y2905" s="14">
        <v>571</v>
      </c>
    </row>
    <row r="2906" spans="24:25" x14ac:dyDescent="0.2">
      <c r="X2906" s="21">
        <v>37628</v>
      </c>
      <c r="Y2906" s="14">
        <v>601</v>
      </c>
    </row>
    <row r="2907" spans="24:25" x14ac:dyDescent="0.2">
      <c r="X2907" s="21">
        <v>37629</v>
      </c>
      <c r="Y2907" s="14">
        <v>585</v>
      </c>
    </row>
    <row r="2908" spans="24:25" x14ac:dyDescent="0.2">
      <c r="X2908" s="21">
        <v>37630</v>
      </c>
      <c r="Y2908" s="14">
        <v>595</v>
      </c>
    </row>
    <row r="2909" spans="24:25" x14ac:dyDescent="0.2">
      <c r="X2909" s="21">
        <v>37631</v>
      </c>
      <c r="Y2909" s="14">
        <v>592</v>
      </c>
    </row>
    <row r="2910" spans="24:25" x14ac:dyDescent="0.2">
      <c r="X2910" s="21">
        <v>37632</v>
      </c>
      <c r="Y2910" s="14">
        <v>606</v>
      </c>
    </row>
    <row r="2911" spans="24:25" x14ac:dyDescent="0.2">
      <c r="X2911" s="21">
        <v>37633</v>
      </c>
      <c r="Y2911" s="14">
        <v>616</v>
      </c>
    </row>
    <row r="2912" spans="24:25" x14ac:dyDescent="0.2">
      <c r="X2912" s="21">
        <v>37634</v>
      </c>
      <c r="Y2912" s="14">
        <v>611</v>
      </c>
    </row>
    <row r="2913" spans="24:25" x14ac:dyDescent="0.2">
      <c r="X2913" s="21">
        <v>37635</v>
      </c>
      <c r="Y2913" s="14">
        <v>616</v>
      </c>
    </row>
    <row r="2914" spans="24:25" x14ac:dyDescent="0.2">
      <c r="X2914" s="21">
        <v>37636</v>
      </c>
      <c r="Y2914" s="14">
        <v>609</v>
      </c>
    </row>
    <row r="2915" spans="24:25" x14ac:dyDescent="0.2">
      <c r="X2915" s="21">
        <v>37637</v>
      </c>
      <c r="Y2915" s="14">
        <v>620</v>
      </c>
    </row>
    <row r="2916" spans="24:25" x14ac:dyDescent="0.2">
      <c r="X2916" s="21">
        <v>37638</v>
      </c>
      <c r="Y2916" s="14">
        <v>625</v>
      </c>
    </row>
    <row r="2917" spans="24:25" x14ac:dyDescent="0.2">
      <c r="X2917" s="21">
        <v>37639</v>
      </c>
      <c r="Y2917" s="14">
        <v>570</v>
      </c>
    </row>
    <row r="2918" spans="24:25" x14ac:dyDescent="0.2">
      <c r="X2918" s="21">
        <v>37640</v>
      </c>
      <c r="Y2918" s="14">
        <v>546</v>
      </c>
    </row>
    <row r="2919" spans="24:25" x14ac:dyDescent="0.2">
      <c r="X2919" s="21">
        <v>37641</v>
      </c>
      <c r="Y2919" s="14">
        <v>543</v>
      </c>
    </row>
    <row r="2920" spans="24:25" x14ac:dyDescent="0.2">
      <c r="X2920" s="21">
        <v>37642</v>
      </c>
      <c r="Y2920" s="14">
        <v>530</v>
      </c>
    </row>
    <row r="2921" spans="24:25" x14ac:dyDescent="0.2">
      <c r="X2921" s="21">
        <v>37643</v>
      </c>
      <c r="Y2921" s="14">
        <v>535</v>
      </c>
    </row>
    <row r="2922" spans="24:25" x14ac:dyDescent="0.2">
      <c r="X2922" s="21">
        <v>37644</v>
      </c>
      <c r="Y2922" s="14">
        <v>546</v>
      </c>
    </row>
    <row r="2923" spans="24:25" x14ac:dyDescent="0.2">
      <c r="X2923" s="21">
        <v>37645</v>
      </c>
      <c r="Y2923" s="14">
        <v>597</v>
      </c>
    </row>
    <row r="2924" spans="24:25" x14ac:dyDescent="0.2">
      <c r="X2924" s="21">
        <v>37646</v>
      </c>
      <c r="Y2924" s="14">
        <v>578</v>
      </c>
    </row>
    <row r="2925" spans="24:25" x14ac:dyDescent="0.2">
      <c r="X2925" s="21">
        <v>37647</v>
      </c>
      <c r="Y2925" s="14">
        <v>555</v>
      </c>
    </row>
    <row r="2926" spans="24:25" x14ac:dyDescent="0.2">
      <c r="X2926" s="21">
        <v>37648</v>
      </c>
      <c r="Y2926" s="14">
        <v>558</v>
      </c>
    </row>
    <row r="2927" spans="24:25" x14ac:dyDescent="0.2">
      <c r="X2927" s="21">
        <v>37649</v>
      </c>
      <c r="Y2927" s="14">
        <v>531</v>
      </c>
    </row>
    <row r="2928" spans="24:25" x14ac:dyDescent="0.2">
      <c r="X2928" s="21">
        <v>37650</v>
      </c>
      <c r="Y2928" s="14">
        <v>518</v>
      </c>
    </row>
    <row r="2929" spans="24:25" x14ac:dyDescent="0.2">
      <c r="X2929" s="21">
        <v>37651</v>
      </c>
      <c r="Y2929" s="14">
        <v>528</v>
      </c>
    </row>
    <row r="2930" spans="24:25" x14ac:dyDescent="0.2">
      <c r="X2930" s="21">
        <v>37652</v>
      </c>
      <c r="Y2930" s="14">
        <v>582</v>
      </c>
    </row>
    <row r="2931" spans="24:25" x14ac:dyDescent="0.2">
      <c r="X2931" s="21">
        <v>37653</v>
      </c>
      <c r="Y2931" s="14">
        <v>563</v>
      </c>
    </row>
    <row r="2932" spans="24:25" x14ac:dyDescent="0.2">
      <c r="X2932" s="21">
        <v>37654</v>
      </c>
      <c r="Y2932" s="14">
        <v>562</v>
      </c>
    </row>
    <row r="2933" spans="24:25" x14ac:dyDescent="0.2">
      <c r="X2933" s="21">
        <v>37655</v>
      </c>
      <c r="Y2933" s="14">
        <v>560</v>
      </c>
    </row>
    <row r="2934" spans="24:25" x14ac:dyDescent="0.2">
      <c r="X2934" s="21">
        <v>37656</v>
      </c>
      <c r="Y2934" s="14">
        <v>535</v>
      </c>
    </row>
    <row r="2935" spans="24:25" x14ac:dyDescent="0.2">
      <c r="X2935" s="21">
        <v>37657</v>
      </c>
      <c r="Y2935" s="14">
        <v>523</v>
      </c>
    </row>
    <row r="2936" spans="24:25" x14ac:dyDescent="0.2">
      <c r="X2936" s="21">
        <v>37658</v>
      </c>
      <c r="Y2936" s="14">
        <v>531</v>
      </c>
    </row>
    <row r="2937" spans="24:25" x14ac:dyDescent="0.2">
      <c r="X2937" s="21">
        <v>37659</v>
      </c>
      <c r="Y2937" s="14">
        <v>545</v>
      </c>
    </row>
    <row r="2938" spans="24:25" x14ac:dyDescent="0.2">
      <c r="X2938" s="21">
        <v>37660</v>
      </c>
      <c r="Y2938" s="14">
        <v>527</v>
      </c>
    </row>
    <row r="2939" spans="24:25" x14ac:dyDescent="0.2">
      <c r="X2939" s="21">
        <v>37661</v>
      </c>
      <c r="Y2939" s="14">
        <v>591</v>
      </c>
    </row>
    <row r="2940" spans="24:25" x14ac:dyDescent="0.2">
      <c r="X2940" s="21">
        <v>37662</v>
      </c>
      <c r="Y2940" s="14">
        <v>582</v>
      </c>
    </row>
    <row r="2941" spans="24:25" x14ac:dyDescent="0.2">
      <c r="X2941" s="21">
        <v>37663</v>
      </c>
      <c r="Y2941" s="14">
        <v>512</v>
      </c>
    </row>
    <row r="2942" spans="24:25" x14ac:dyDescent="0.2">
      <c r="X2942" s="21">
        <v>37664</v>
      </c>
      <c r="Y2942" s="14">
        <v>499</v>
      </c>
    </row>
    <row r="2943" spans="24:25" x14ac:dyDescent="0.2">
      <c r="X2943" s="21">
        <v>37665</v>
      </c>
      <c r="Y2943" s="14">
        <v>529</v>
      </c>
    </row>
    <row r="2944" spans="24:25" x14ac:dyDescent="0.2">
      <c r="X2944" s="21">
        <v>37666</v>
      </c>
      <c r="Y2944" s="14">
        <v>570</v>
      </c>
    </row>
    <row r="2945" spans="24:25" x14ac:dyDescent="0.2">
      <c r="X2945" s="21">
        <v>37667</v>
      </c>
      <c r="Y2945" s="14">
        <v>666</v>
      </c>
    </row>
    <row r="2946" spans="24:25" x14ac:dyDescent="0.2">
      <c r="X2946" s="21">
        <v>37668</v>
      </c>
      <c r="Y2946" s="14">
        <v>581</v>
      </c>
    </row>
    <row r="2947" spans="24:25" x14ac:dyDescent="0.2">
      <c r="X2947" s="21">
        <v>37669</v>
      </c>
      <c r="Y2947" s="14">
        <v>536</v>
      </c>
    </row>
    <row r="2948" spans="24:25" x14ac:dyDescent="0.2">
      <c r="X2948" s="21">
        <v>37670</v>
      </c>
      <c r="Y2948" s="14">
        <v>516</v>
      </c>
    </row>
    <row r="2949" spans="24:25" x14ac:dyDescent="0.2">
      <c r="X2949" s="21">
        <v>37671</v>
      </c>
      <c r="Y2949" s="14">
        <v>549</v>
      </c>
    </row>
    <row r="2950" spans="24:25" x14ac:dyDescent="0.2">
      <c r="X2950" s="21">
        <v>37672</v>
      </c>
      <c r="Y2950" s="14">
        <v>540</v>
      </c>
    </row>
    <row r="2951" spans="24:25" x14ac:dyDescent="0.2">
      <c r="X2951" s="21">
        <v>37673</v>
      </c>
      <c r="Y2951" s="14">
        <v>534</v>
      </c>
    </row>
    <row r="2952" spans="24:25" x14ac:dyDescent="0.2">
      <c r="X2952" s="21">
        <v>37674</v>
      </c>
      <c r="Y2952" s="14">
        <v>512</v>
      </c>
    </row>
    <row r="2953" spans="24:25" x14ac:dyDescent="0.2">
      <c r="X2953" s="21">
        <v>37675</v>
      </c>
      <c r="Y2953" s="14">
        <v>498</v>
      </c>
    </row>
    <row r="2954" spans="24:25" x14ac:dyDescent="0.2">
      <c r="X2954" s="21">
        <v>37676</v>
      </c>
      <c r="Y2954" s="14">
        <v>510</v>
      </c>
    </row>
    <row r="2955" spans="24:25" x14ac:dyDescent="0.2">
      <c r="X2955" s="21">
        <v>37677</v>
      </c>
      <c r="Y2955" s="14">
        <v>518</v>
      </c>
    </row>
    <row r="2956" spans="24:25" x14ac:dyDescent="0.2">
      <c r="X2956" s="21">
        <v>37678</v>
      </c>
      <c r="Y2956" s="14">
        <v>632</v>
      </c>
    </row>
    <row r="2957" spans="24:25" x14ac:dyDescent="0.2">
      <c r="X2957" s="21">
        <v>37679</v>
      </c>
      <c r="Y2957" s="14">
        <v>688</v>
      </c>
    </row>
    <row r="2958" spans="24:25" x14ac:dyDescent="0.2">
      <c r="X2958" s="21">
        <v>37680</v>
      </c>
      <c r="Y2958" s="14">
        <v>725</v>
      </c>
    </row>
    <row r="2959" spans="24:25" x14ac:dyDescent="0.2">
      <c r="X2959" s="21">
        <v>37681</v>
      </c>
      <c r="Y2959" s="14">
        <v>770</v>
      </c>
    </row>
    <row r="2960" spans="24:25" x14ac:dyDescent="0.2">
      <c r="X2960" s="21">
        <v>37682</v>
      </c>
      <c r="Y2960" s="14">
        <v>711</v>
      </c>
    </row>
    <row r="2961" spans="24:25" x14ac:dyDescent="0.2">
      <c r="X2961" s="21">
        <v>37683</v>
      </c>
      <c r="Y2961" s="14">
        <v>632</v>
      </c>
    </row>
    <row r="2962" spans="24:25" x14ac:dyDescent="0.2">
      <c r="X2962" s="21">
        <v>37684</v>
      </c>
      <c r="Y2962" s="14">
        <v>604</v>
      </c>
    </row>
    <row r="2963" spans="24:25" x14ac:dyDescent="0.2">
      <c r="X2963" s="21">
        <v>37685</v>
      </c>
      <c r="Y2963" s="14">
        <v>665</v>
      </c>
    </row>
    <row r="2964" spans="24:25" x14ac:dyDescent="0.2">
      <c r="X2964" s="21">
        <v>37686</v>
      </c>
      <c r="Y2964" s="14">
        <v>659</v>
      </c>
    </row>
    <row r="2965" spans="24:25" x14ac:dyDescent="0.2">
      <c r="X2965" s="21">
        <v>37687</v>
      </c>
      <c r="Y2965" s="14">
        <v>566</v>
      </c>
    </row>
    <row r="2966" spans="24:25" x14ac:dyDescent="0.2">
      <c r="X2966" s="21">
        <v>37688</v>
      </c>
      <c r="Y2966" s="14">
        <v>523</v>
      </c>
    </row>
    <row r="2967" spans="24:25" x14ac:dyDescent="0.2">
      <c r="X2967" s="21">
        <v>37689</v>
      </c>
      <c r="Y2967" s="14">
        <v>518</v>
      </c>
    </row>
    <row r="2968" spans="24:25" x14ac:dyDescent="0.2">
      <c r="X2968" s="21">
        <v>37690</v>
      </c>
      <c r="Y2968" s="14">
        <v>534</v>
      </c>
    </row>
    <row r="2969" spans="24:25" x14ac:dyDescent="0.2">
      <c r="X2969" s="21">
        <v>37691</v>
      </c>
      <c r="Y2969" s="14">
        <v>569</v>
      </c>
    </row>
    <row r="2970" spans="24:25" x14ac:dyDescent="0.2">
      <c r="X2970" s="21">
        <v>37692</v>
      </c>
      <c r="Y2970" s="14">
        <v>613</v>
      </c>
    </row>
    <row r="2971" spans="24:25" x14ac:dyDescent="0.2">
      <c r="X2971" s="21">
        <v>37693</v>
      </c>
      <c r="Y2971" s="14">
        <v>659</v>
      </c>
    </row>
    <row r="2972" spans="24:25" x14ac:dyDescent="0.2">
      <c r="X2972" s="21">
        <v>37694</v>
      </c>
      <c r="Y2972" s="14">
        <v>753</v>
      </c>
    </row>
    <row r="2973" spans="24:25" x14ac:dyDescent="0.2">
      <c r="X2973" s="21">
        <v>37695</v>
      </c>
      <c r="Y2973" s="14">
        <v>771</v>
      </c>
    </row>
    <row r="2974" spans="24:25" x14ac:dyDescent="0.2">
      <c r="X2974" s="21">
        <v>37696</v>
      </c>
      <c r="Y2974" s="14">
        <v>773</v>
      </c>
    </row>
    <row r="2975" spans="24:25" x14ac:dyDescent="0.2">
      <c r="X2975" s="21">
        <v>37697</v>
      </c>
      <c r="Y2975" s="14">
        <v>764</v>
      </c>
    </row>
    <row r="2976" spans="24:25" x14ac:dyDescent="0.2">
      <c r="X2976" s="21">
        <v>37698</v>
      </c>
      <c r="Y2976" s="91">
        <v>1020</v>
      </c>
    </row>
    <row r="2977" spans="24:25" x14ac:dyDescent="0.2">
      <c r="X2977" s="21">
        <v>37699</v>
      </c>
      <c r="Y2977" s="14">
        <v>986</v>
      </c>
    </row>
    <row r="2978" spans="24:25" x14ac:dyDescent="0.2">
      <c r="X2978" s="21">
        <v>37700</v>
      </c>
      <c r="Y2978" s="14">
        <v>898</v>
      </c>
    </row>
    <row r="2979" spans="24:25" x14ac:dyDescent="0.2">
      <c r="X2979" s="21">
        <v>37701</v>
      </c>
      <c r="Y2979" s="14">
        <v>790</v>
      </c>
    </row>
    <row r="2980" spans="24:25" x14ac:dyDescent="0.2">
      <c r="X2980" s="21">
        <v>37702</v>
      </c>
      <c r="Y2980" s="14">
        <v>706</v>
      </c>
    </row>
    <row r="2981" spans="24:25" x14ac:dyDescent="0.2">
      <c r="X2981" s="21">
        <v>37703</v>
      </c>
      <c r="Y2981" s="14">
        <v>690</v>
      </c>
    </row>
    <row r="2982" spans="24:25" x14ac:dyDescent="0.2">
      <c r="X2982" s="21">
        <v>37704</v>
      </c>
      <c r="Y2982" s="14">
        <v>619</v>
      </c>
    </row>
    <row r="2983" spans="24:25" x14ac:dyDescent="0.2">
      <c r="X2983" s="21">
        <v>37705</v>
      </c>
      <c r="Y2983" s="14">
        <v>587</v>
      </c>
    </row>
    <row r="2984" spans="24:25" x14ac:dyDescent="0.2">
      <c r="X2984" s="21">
        <v>37706</v>
      </c>
      <c r="Y2984" s="14">
        <v>601</v>
      </c>
    </row>
    <row r="2985" spans="24:25" x14ac:dyDescent="0.2">
      <c r="X2985" s="21">
        <v>37707</v>
      </c>
      <c r="Y2985" s="14">
        <v>651</v>
      </c>
    </row>
    <row r="2986" spans="24:25" x14ac:dyDescent="0.2">
      <c r="X2986" s="21">
        <v>37708</v>
      </c>
      <c r="Y2986" s="14">
        <v>655</v>
      </c>
    </row>
    <row r="2987" spans="24:25" x14ac:dyDescent="0.2">
      <c r="X2987" s="21">
        <v>37709</v>
      </c>
      <c r="Y2987" s="14">
        <v>713</v>
      </c>
    </row>
    <row r="2988" spans="24:25" x14ac:dyDescent="0.2">
      <c r="X2988" s="21">
        <v>37710</v>
      </c>
      <c r="Y2988" s="14">
        <v>709</v>
      </c>
    </row>
    <row r="2989" spans="24:25" x14ac:dyDescent="0.2">
      <c r="X2989" s="21">
        <v>37711</v>
      </c>
      <c r="Y2989" s="14">
        <v>675</v>
      </c>
    </row>
    <row r="2990" spans="24:25" x14ac:dyDescent="0.2">
      <c r="X2990" s="21">
        <v>37712</v>
      </c>
      <c r="Y2990" s="14">
        <v>628</v>
      </c>
    </row>
    <row r="2991" spans="24:25" x14ac:dyDescent="0.2">
      <c r="X2991" s="21">
        <v>37713</v>
      </c>
      <c r="Y2991" s="14">
        <v>598</v>
      </c>
    </row>
    <row r="2992" spans="24:25" x14ac:dyDescent="0.2">
      <c r="X2992" s="21">
        <v>37714</v>
      </c>
      <c r="Y2992" s="14">
        <v>663</v>
      </c>
    </row>
    <row r="2993" spans="24:25" x14ac:dyDescent="0.2">
      <c r="X2993" s="21">
        <v>37715</v>
      </c>
      <c r="Y2993" s="14">
        <v>640</v>
      </c>
    </row>
    <row r="2994" spans="24:25" x14ac:dyDescent="0.2">
      <c r="X2994" s="21">
        <v>37716</v>
      </c>
      <c r="Y2994" s="14">
        <v>632</v>
      </c>
    </row>
    <row r="2995" spans="24:25" x14ac:dyDescent="0.2">
      <c r="X2995" s="21">
        <v>37717</v>
      </c>
      <c r="Y2995" s="14">
        <v>585</v>
      </c>
    </row>
    <row r="2996" spans="24:25" x14ac:dyDescent="0.2">
      <c r="X2996" s="21">
        <v>37718</v>
      </c>
      <c r="Y2996" s="14">
        <v>554</v>
      </c>
    </row>
    <row r="2997" spans="24:25" x14ac:dyDescent="0.2">
      <c r="X2997" s="21">
        <v>37719</v>
      </c>
      <c r="Y2997" s="14">
        <v>486</v>
      </c>
    </row>
    <row r="2998" spans="24:25" x14ac:dyDescent="0.2">
      <c r="X2998" s="21">
        <v>37720</v>
      </c>
      <c r="Y2998" s="14">
        <v>482</v>
      </c>
    </row>
    <row r="2999" spans="24:25" x14ac:dyDescent="0.2">
      <c r="X2999" s="21">
        <v>37721</v>
      </c>
      <c r="Y2999" s="14">
        <v>485</v>
      </c>
    </row>
    <row r="3000" spans="24:25" x14ac:dyDescent="0.2">
      <c r="X3000" s="21">
        <v>37722</v>
      </c>
      <c r="Y3000" s="14">
        <v>496</v>
      </c>
    </row>
    <row r="3001" spans="24:25" x14ac:dyDescent="0.2">
      <c r="X3001" s="21">
        <v>37723</v>
      </c>
      <c r="Y3001" s="14">
        <v>475</v>
      </c>
    </row>
    <row r="3002" spans="24:25" x14ac:dyDescent="0.2">
      <c r="X3002" s="21">
        <v>37724</v>
      </c>
      <c r="Y3002" s="14">
        <v>534</v>
      </c>
    </row>
    <row r="3003" spans="24:25" x14ac:dyDescent="0.2">
      <c r="X3003" s="21">
        <v>37725</v>
      </c>
      <c r="Y3003" s="14">
        <v>606</v>
      </c>
    </row>
    <row r="3004" spans="24:25" x14ac:dyDescent="0.2">
      <c r="X3004" s="21">
        <v>37726</v>
      </c>
      <c r="Y3004" s="14">
        <v>577</v>
      </c>
    </row>
    <row r="3005" spans="24:25" x14ac:dyDescent="0.2">
      <c r="X3005" s="21">
        <v>37727</v>
      </c>
      <c r="Y3005" s="14">
        <v>701</v>
      </c>
    </row>
    <row r="3006" spans="24:25" x14ac:dyDescent="0.2">
      <c r="X3006" s="21">
        <v>37728</v>
      </c>
      <c r="Y3006" s="14">
        <v>879</v>
      </c>
    </row>
    <row r="3007" spans="24:25" x14ac:dyDescent="0.2">
      <c r="X3007" s="21">
        <v>37729</v>
      </c>
      <c r="Y3007" s="14">
        <v>741</v>
      </c>
    </row>
    <row r="3008" spans="24:25" x14ac:dyDescent="0.2">
      <c r="X3008" s="21">
        <v>37730</v>
      </c>
      <c r="Y3008" s="14">
        <v>640</v>
      </c>
    </row>
    <row r="3009" spans="24:25" x14ac:dyDescent="0.2">
      <c r="X3009" s="21">
        <v>37731</v>
      </c>
      <c r="Y3009" s="14">
        <v>625</v>
      </c>
    </row>
    <row r="3010" spans="24:25" x14ac:dyDescent="0.2">
      <c r="X3010" s="21">
        <v>37732</v>
      </c>
      <c r="Y3010" s="14">
        <v>575</v>
      </c>
    </row>
    <row r="3011" spans="24:25" x14ac:dyDescent="0.2">
      <c r="X3011" s="21">
        <v>37733</v>
      </c>
      <c r="Y3011" s="14">
        <v>495</v>
      </c>
    </row>
    <row r="3012" spans="24:25" x14ac:dyDescent="0.2">
      <c r="X3012" s="21">
        <v>37734</v>
      </c>
      <c r="Y3012" s="14">
        <v>486</v>
      </c>
    </row>
    <row r="3013" spans="24:25" x14ac:dyDescent="0.2">
      <c r="X3013" s="21">
        <v>37735</v>
      </c>
      <c r="Y3013" s="14">
        <v>530</v>
      </c>
    </row>
    <row r="3014" spans="24:25" x14ac:dyDescent="0.2">
      <c r="X3014" s="21">
        <v>37736</v>
      </c>
      <c r="Y3014" s="14">
        <v>529</v>
      </c>
    </row>
    <row r="3015" spans="24:25" x14ac:dyDescent="0.2">
      <c r="X3015" s="21">
        <v>37737</v>
      </c>
      <c r="Y3015" s="14">
        <v>432</v>
      </c>
    </row>
    <row r="3016" spans="24:25" x14ac:dyDescent="0.2">
      <c r="X3016" s="21">
        <v>37738</v>
      </c>
      <c r="Y3016" s="14">
        <v>327</v>
      </c>
    </row>
    <row r="3017" spans="24:25" x14ac:dyDescent="0.2">
      <c r="X3017" s="21">
        <v>37739</v>
      </c>
      <c r="Y3017" s="14">
        <v>382</v>
      </c>
    </row>
    <row r="3018" spans="24:25" x14ac:dyDescent="0.2">
      <c r="X3018" s="21">
        <v>37740</v>
      </c>
      <c r="Y3018" s="14">
        <v>721</v>
      </c>
    </row>
    <row r="3019" spans="24:25" x14ac:dyDescent="0.2">
      <c r="X3019" s="21">
        <v>37741</v>
      </c>
      <c r="Y3019" s="14">
        <v>932</v>
      </c>
    </row>
    <row r="3020" spans="24:25" x14ac:dyDescent="0.2">
      <c r="X3020" s="21">
        <v>37742</v>
      </c>
      <c r="Y3020" s="14">
        <v>907</v>
      </c>
    </row>
    <row r="3021" spans="24:25" x14ac:dyDescent="0.2">
      <c r="X3021" s="21">
        <v>37743</v>
      </c>
      <c r="Y3021" s="14">
        <v>791</v>
      </c>
    </row>
    <row r="3022" spans="24:25" x14ac:dyDescent="0.2">
      <c r="X3022" s="21">
        <v>37744</v>
      </c>
      <c r="Y3022" s="14">
        <v>725</v>
      </c>
    </row>
    <row r="3023" spans="24:25" x14ac:dyDescent="0.2">
      <c r="X3023" s="21">
        <v>37745</v>
      </c>
      <c r="Y3023" s="14">
        <v>637</v>
      </c>
    </row>
    <row r="3024" spans="24:25" x14ac:dyDescent="0.2">
      <c r="X3024" s="21">
        <v>37746</v>
      </c>
      <c r="Y3024" s="14">
        <v>671</v>
      </c>
    </row>
    <row r="3025" spans="24:25" x14ac:dyDescent="0.2">
      <c r="X3025" s="21">
        <v>37747</v>
      </c>
      <c r="Y3025" s="14">
        <v>785</v>
      </c>
    </row>
    <row r="3026" spans="24:25" x14ac:dyDescent="0.2">
      <c r="X3026" s="21">
        <v>37748</v>
      </c>
      <c r="Y3026" s="14">
        <v>602</v>
      </c>
    </row>
    <row r="3027" spans="24:25" x14ac:dyDescent="0.2">
      <c r="X3027" s="21">
        <v>37749</v>
      </c>
      <c r="Y3027" s="14">
        <v>500</v>
      </c>
    </row>
    <row r="3028" spans="24:25" x14ac:dyDescent="0.2">
      <c r="X3028" s="21">
        <v>37750</v>
      </c>
      <c r="Y3028" s="14">
        <v>426</v>
      </c>
    </row>
    <row r="3029" spans="24:25" x14ac:dyDescent="0.2">
      <c r="X3029" s="21">
        <v>37751</v>
      </c>
      <c r="Y3029" s="14">
        <v>386</v>
      </c>
    </row>
    <row r="3030" spans="24:25" x14ac:dyDescent="0.2">
      <c r="X3030" s="21">
        <v>37752</v>
      </c>
      <c r="Y3030" s="14">
        <v>347</v>
      </c>
    </row>
    <row r="3031" spans="24:25" x14ac:dyDescent="0.2">
      <c r="X3031" s="21">
        <v>37753</v>
      </c>
      <c r="Y3031" s="14">
        <v>301</v>
      </c>
    </row>
    <row r="3032" spans="24:25" x14ac:dyDescent="0.2">
      <c r="X3032" s="21">
        <v>37754</v>
      </c>
      <c r="Y3032" s="14">
        <v>246</v>
      </c>
    </row>
    <row r="3033" spans="24:25" x14ac:dyDescent="0.2">
      <c r="X3033" s="21">
        <v>37755</v>
      </c>
      <c r="Y3033" s="14">
        <v>195</v>
      </c>
    </row>
    <row r="3034" spans="24:25" x14ac:dyDescent="0.2">
      <c r="X3034" s="21">
        <v>37756</v>
      </c>
      <c r="Y3034" s="14">
        <v>657</v>
      </c>
    </row>
    <row r="3035" spans="24:25" x14ac:dyDescent="0.2">
      <c r="X3035" s="21">
        <v>37757</v>
      </c>
      <c r="Y3035" s="91">
        <v>1050</v>
      </c>
    </row>
    <row r="3036" spans="24:25" x14ac:dyDescent="0.2">
      <c r="X3036" s="21">
        <v>37758</v>
      </c>
      <c r="Y3036" s="91">
        <v>1410</v>
      </c>
    </row>
    <row r="3037" spans="24:25" x14ac:dyDescent="0.2">
      <c r="X3037" s="21">
        <v>37759</v>
      </c>
      <c r="Y3037" s="91">
        <v>1660</v>
      </c>
    </row>
    <row r="3038" spans="24:25" x14ac:dyDescent="0.2">
      <c r="X3038" s="21">
        <v>37760</v>
      </c>
      <c r="Y3038" s="91">
        <v>2190</v>
      </c>
    </row>
    <row r="3039" spans="24:25" x14ac:dyDescent="0.2">
      <c r="X3039" s="21">
        <v>37761</v>
      </c>
      <c r="Y3039" s="91">
        <v>2090</v>
      </c>
    </row>
    <row r="3040" spans="24:25" x14ac:dyDescent="0.2">
      <c r="X3040" s="21">
        <v>37762</v>
      </c>
      <c r="Y3040" s="91">
        <v>2020</v>
      </c>
    </row>
    <row r="3041" spans="24:25" x14ac:dyDescent="0.2">
      <c r="X3041" s="21">
        <v>37763</v>
      </c>
      <c r="Y3041" s="91">
        <v>2270</v>
      </c>
    </row>
    <row r="3042" spans="24:25" x14ac:dyDescent="0.2">
      <c r="X3042" s="21">
        <v>37764</v>
      </c>
      <c r="Y3042" s="91">
        <v>2990</v>
      </c>
    </row>
    <row r="3043" spans="24:25" x14ac:dyDescent="0.2">
      <c r="X3043" s="21">
        <v>37765</v>
      </c>
      <c r="Y3043" s="91">
        <v>3450</v>
      </c>
    </row>
    <row r="3044" spans="24:25" x14ac:dyDescent="0.2">
      <c r="X3044" s="21">
        <v>37766</v>
      </c>
      <c r="Y3044" s="91">
        <v>3360</v>
      </c>
    </row>
    <row r="3045" spans="24:25" x14ac:dyDescent="0.2">
      <c r="X3045" s="21">
        <v>37767</v>
      </c>
      <c r="Y3045" s="91">
        <v>3100</v>
      </c>
    </row>
    <row r="3046" spans="24:25" x14ac:dyDescent="0.2">
      <c r="X3046" s="21">
        <v>37768</v>
      </c>
      <c r="Y3046" s="91">
        <v>2790</v>
      </c>
    </row>
    <row r="3047" spans="24:25" x14ac:dyDescent="0.2">
      <c r="X3047" s="21">
        <v>37769</v>
      </c>
      <c r="Y3047" s="91">
        <v>3710</v>
      </c>
    </row>
    <row r="3048" spans="24:25" x14ac:dyDescent="0.2">
      <c r="X3048" s="21">
        <v>37770</v>
      </c>
      <c r="Y3048" s="91">
        <v>4300</v>
      </c>
    </row>
    <row r="3049" spans="24:25" x14ac:dyDescent="0.2">
      <c r="X3049" s="21">
        <v>37771</v>
      </c>
      <c r="Y3049" s="91">
        <v>4350</v>
      </c>
    </row>
    <row r="3050" spans="24:25" x14ac:dyDescent="0.2">
      <c r="X3050" s="21">
        <v>37772</v>
      </c>
      <c r="Y3050" s="91">
        <v>4010</v>
      </c>
    </row>
    <row r="3051" spans="24:25" x14ac:dyDescent="0.2">
      <c r="X3051" s="21">
        <v>37773</v>
      </c>
      <c r="Y3051" s="91">
        <v>3710</v>
      </c>
    </row>
    <row r="3052" spans="24:25" x14ac:dyDescent="0.2">
      <c r="X3052" s="21">
        <v>37774</v>
      </c>
      <c r="Y3052" s="91">
        <v>3400</v>
      </c>
    </row>
    <row r="3053" spans="24:25" x14ac:dyDescent="0.2">
      <c r="X3053" s="21">
        <v>37775</v>
      </c>
      <c r="Y3053" s="91">
        <v>3360</v>
      </c>
    </row>
    <row r="3054" spans="24:25" x14ac:dyDescent="0.2">
      <c r="X3054" s="21">
        <v>37776</v>
      </c>
      <c r="Y3054" s="91">
        <v>3110</v>
      </c>
    </row>
    <row r="3055" spans="24:25" x14ac:dyDescent="0.2">
      <c r="X3055" s="21">
        <v>37777</v>
      </c>
      <c r="Y3055" s="91">
        <v>2580</v>
      </c>
    </row>
    <row r="3056" spans="24:25" x14ac:dyDescent="0.2">
      <c r="X3056" s="21">
        <v>37778</v>
      </c>
      <c r="Y3056" s="91">
        <v>2260</v>
      </c>
    </row>
    <row r="3057" spans="24:25" x14ac:dyDescent="0.2">
      <c r="X3057" s="21">
        <v>37779</v>
      </c>
      <c r="Y3057" s="91">
        <v>1990</v>
      </c>
    </row>
    <row r="3058" spans="24:25" x14ac:dyDescent="0.2">
      <c r="X3058" s="21">
        <v>37780</v>
      </c>
      <c r="Y3058" s="91">
        <v>1780</v>
      </c>
    </row>
    <row r="3059" spans="24:25" x14ac:dyDescent="0.2">
      <c r="X3059" s="21">
        <v>37781</v>
      </c>
      <c r="Y3059" s="91">
        <v>1600</v>
      </c>
    </row>
    <row r="3060" spans="24:25" x14ac:dyDescent="0.2">
      <c r="X3060" s="21">
        <v>37782</v>
      </c>
      <c r="Y3060" s="91">
        <v>1560</v>
      </c>
    </row>
    <row r="3061" spans="24:25" x14ac:dyDescent="0.2">
      <c r="X3061" s="21">
        <v>37783</v>
      </c>
      <c r="Y3061" s="91">
        <v>1490</v>
      </c>
    </row>
    <row r="3062" spans="24:25" x14ac:dyDescent="0.2">
      <c r="X3062" s="21">
        <v>37784</v>
      </c>
      <c r="Y3062" s="91">
        <v>1480</v>
      </c>
    </row>
    <row r="3063" spans="24:25" x14ac:dyDescent="0.2">
      <c r="X3063" s="21">
        <v>37785</v>
      </c>
      <c r="Y3063" s="91">
        <v>1400</v>
      </c>
    </row>
    <row r="3064" spans="24:25" x14ac:dyDescent="0.2">
      <c r="X3064" s="21">
        <v>37786</v>
      </c>
      <c r="Y3064" s="91">
        <v>1210</v>
      </c>
    </row>
    <row r="3065" spans="24:25" x14ac:dyDescent="0.2">
      <c r="X3065" s="21">
        <v>37787</v>
      </c>
      <c r="Y3065" s="91">
        <v>1010</v>
      </c>
    </row>
    <row r="3066" spans="24:25" x14ac:dyDescent="0.2">
      <c r="X3066" s="21">
        <v>37788</v>
      </c>
      <c r="Y3066" s="14">
        <v>971</v>
      </c>
    </row>
    <row r="3067" spans="24:25" x14ac:dyDescent="0.2">
      <c r="X3067" s="21">
        <v>37789</v>
      </c>
      <c r="Y3067" s="14">
        <v>925</v>
      </c>
    </row>
    <row r="3068" spans="24:25" x14ac:dyDescent="0.2">
      <c r="X3068" s="21">
        <v>37790</v>
      </c>
      <c r="Y3068" s="14">
        <v>850</v>
      </c>
    </row>
    <row r="3069" spans="24:25" x14ac:dyDescent="0.2">
      <c r="X3069" s="21">
        <v>37791</v>
      </c>
      <c r="Y3069" s="14">
        <v>769</v>
      </c>
    </row>
    <row r="3070" spans="24:25" x14ac:dyDescent="0.2">
      <c r="X3070" s="21">
        <v>37792</v>
      </c>
      <c r="Y3070" s="14">
        <v>783</v>
      </c>
    </row>
    <row r="3071" spans="24:25" x14ac:dyDescent="0.2">
      <c r="X3071" s="21">
        <v>37793</v>
      </c>
      <c r="Y3071" s="14">
        <v>930</v>
      </c>
    </row>
    <row r="3072" spans="24:25" x14ac:dyDescent="0.2">
      <c r="X3072" s="21">
        <v>37794</v>
      </c>
      <c r="Y3072" s="14">
        <v>855</v>
      </c>
    </row>
    <row r="3073" spans="24:25" x14ac:dyDescent="0.2">
      <c r="X3073" s="21">
        <v>37795</v>
      </c>
      <c r="Y3073" s="14">
        <v>722</v>
      </c>
    </row>
    <row r="3074" spans="24:25" x14ac:dyDescent="0.2">
      <c r="X3074" s="21">
        <v>37796</v>
      </c>
      <c r="Y3074" s="14">
        <v>735</v>
      </c>
    </row>
    <row r="3075" spans="24:25" x14ac:dyDescent="0.2">
      <c r="X3075" s="21">
        <v>37797</v>
      </c>
      <c r="Y3075" s="14">
        <v>674</v>
      </c>
    </row>
    <row r="3076" spans="24:25" x14ac:dyDescent="0.2">
      <c r="X3076" s="21">
        <v>37798</v>
      </c>
      <c r="Y3076" s="14">
        <v>614</v>
      </c>
    </row>
    <row r="3077" spans="24:25" x14ac:dyDescent="0.2">
      <c r="X3077" s="21">
        <v>37799</v>
      </c>
      <c r="Y3077" s="14">
        <v>524</v>
      </c>
    </row>
    <row r="3078" spans="24:25" x14ac:dyDescent="0.2">
      <c r="X3078" s="21">
        <v>37800</v>
      </c>
      <c r="Y3078" s="14">
        <v>452</v>
      </c>
    </row>
    <row r="3079" spans="24:25" x14ac:dyDescent="0.2">
      <c r="X3079" s="21">
        <v>37801</v>
      </c>
      <c r="Y3079" s="14">
        <v>411</v>
      </c>
    </row>
    <row r="3080" spans="24:25" x14ac:dyDescent="0.2">
      <c r="X3080" s="21">
        <v>37802</v>
      </c>
      <c r="Y3080" s="14">
        <v>387</v>
      </c>
    </row>
    <row r="3081" spans="24:25" x14ac:dyDescent="0.2">
      <c r="X3081" s="21">
        <v>37803</v>
      </c>
      <c r="Y3081" s="14">
        <v>362</v>
      </c>
    </row>
    <row r="3082" spans="24:25" x14ac:dyDescent="0.2">
      <c r="X3082" s="21">
        <v>37804</v>
      </c>
      <c r="Y3082" s="14">
        <v>436</v>
      </c>
    </row>
    <row r="3083" spans="24:25" x14ac:dyDescent="0.2">
      <c r="X3083" s="21">
        <v>37805</v>
      </c>
      <c r="Y3083" s="14">
        <v>466</v>
      </c>
    </row>
    <row r="3084" spans="24:25" x14ac:dyDescent="0.2">
      <c r="X3084" s="21">
        <v>37806</v>
      </c>
      <c r="Y3084" s="14">
        <v>462</v>
      </c>
    </row>
    <row r="3085" spans="24:25" x14ac:dyDescent="0.2">
      <c r="X3085" s="21">
        <v>37807</v>
      </c>
      <c r="Y3085" s="14">
        <v>456</v>
      </c>
    </row>
    <row r="3086" spans="24:25" x14ac:dyDescent="0.2">
      <c r="X3086" s="21">
        <v>37808</v>
      </c>
      <c r="Y3086" s="14">
        <v>452</v>
      </c>
    </row>
    <row r="3087" spans="24:25" x14ac:dyDescent="0.2">
      <c r="X3087" s="21">
        <v>37809</v>
      </c>
      <c r="Y3087" s="14">
        <v>442</v>
      </c>
    </row>
    <row r="3088" spans="24:25" x14ac:dyDescent="0.2">
      <c r="X3088" s="21">
        <v>37810</v>
      </c>
      <c r="Y3088" s="14">
        <v>423</v>
      </c>
    </row>
    <row r="3089" spans="24:25" x14ac:dyDescent="0.2">
      <c r="X3089" s="21">
        <v>37811</v>
      </c>
      <c r="Y3089" s="14">
        <v>448</v>
      </c>
    </row>
    <row r="3090" spans="24:25" x14ac:dyDescent="0.2">
      <c r="X3090" s="21">
        <v>37812</v>
      </c>
      <c r="Y3090" s="14">
        <v>430</v>
      </c>
    </row>
    <row r="3091" spans="24:25" x14ac:dyDescent="0.2">
      <c r="X3091" s="21">
        <v>37813</v>
      </c>
      <c r="Y3091" s="14">
        <v>413</v>
      </c>
    </row>
    <row r="3092" spans="24:25" x14ac:dyDescent="0.2">
      <c r="X3092" s="21">
        <v>37814</v>
      </c>
      <c r="Y3092" s="14">
        <v>491</v>
      </c>
    </row>
    <row r="3093" spans="24:25" x14ac:dyDescent="0.2">
      <c r="X3093" s="21">
        <v>37815</v>
      </c>
      <c r="Y3093" s="14">
        <v>508</v>
      </c>
    </row>
    <row r="3094" spans="24:25" x14ac:dyDescent="0.2">
      <c r="X3094" s="21">
        <v>37816</v>
      </c>
      <c r="Y3094" s="14">
        <v>493</v>
      </c>
    </row>
    <row r="3095" spans="24:25" x14ac:dyDescent="0.2">
      <c r="X3095" s="21">
        <v>37817</v>
      </c>
      <c r="Y3095" s="14">
        <v>483</v>
      </c>
    </row>
    <row r="3096" spans="24:25" x14ac:dyDescent="0.2">
      <c r="X3096" s="21">
        <v>37818</v>
      </c>
      <c r="Y3096" s="14">
        <v>506</v>
      </c>
    </row>
    <row r="3097" spans="24:25" x14ac:dyDescent="0.2">
      <c r="X3097" s="21">
        <v>37819</v>
      </c>
      <c r="Y3097" s="14">
        <v>643</v>
      </c>
    </row>
    <row r="3098" spans="24:25" x14ac:dyDescent="0.2">
      <c r="X3098" s="21">
        <v>37820</v>
      </c>
      <c r="Y3098" s="14">
        <v>599</v>
      </c>
    </row>
    <row r="3099" spans="24:25" x14ac:dyDescent="0.2">
      <c r="X3099" s="21">
        <v>37821</v>
      </c>
      <c r="Y3099" s="14">
        <v>587</v>
      </c>
    </row>
    <row r="3100" spans="24:25" x14ac:dyDescent="0.2">
      <c r="X3100" s="21">
        <v>37822</v>
      </c>
      <c r="Y3100" s="14">
        <v>568</v>
      </c>
    </row>
    <row r="3101" spans="24:25" x14ac:dyDescent="0.2">
      <c r="X3101" s="21">
        <v>37823</v>
      </c>
      <c r="Y3101" s="14">
        <v>574</v>
      </c>
    </row>
    <row r="3102" spans="24:25" x14ac:dyDescent="0.2">
      <c r="X3102" s="21">
        <v>37824</v>
      </c>
      <c r="Y3102" s="14">
        <v>561</v>
      </c>
    </row>
    <row r="3103" spans="24:25" x14ac:dyDescent="0.2">
      <c r="X3103" s="21">
        <v>37825</v>
      </c>
      <c r="Y3103" s="14">
        <v>472</v>
      </c>
    </row>
    <row r="3104" spans="24:25" x14ac:dyDescent="0.2">
      <c r="X3104" s="21">
        <v>37826</v>
      </c>
      <c r="Y3104" s="14">
        <v>467</v>
      </c>
    </row>
    <row r="3105" spans="24:25" x14ac:dyDescent="0.2">
      <c r="X3105" s="21">
        <v>37827</v>
      </c>
      <c r="Y3105" s="14">
        <v>498</v>
      </c>
    </row>
    <row r="3106" spans="24:25" x14ac:dyDescent="0.2">
      <c r="X3106" s="21">
        <v>37828</v>
      </c>
      <c r="Y3106" s="14">
        <v>498</v>
      </c>
    </row>
    <row r="3107" spans="24:25" x14ac:dyDescent="0.2">
      <c r="X3107" s="21">
        <v>37829</v>
      </c>
      <c r="Y3107" s="14">
        <v>494</v>
      </c>
    </row>
    <row r="3108" spans="24:25" x14ac:dyDescent="0.2">
      <c r="X3108" s="21">
        <v>37830</v>
      </c>
      <c r="Y3108" s="91">
        <v>1440</v>
      </c>
    </row>
    <row r="3109" spans="24:25" x14ac:dyDescent="0.2">
      <c r="X3109" s="21">
        <v>37831</v>
      </c>
      <c r="Y3109" s="91">
        <v>1180</v>
      </c>
    </row>
    <row r="3110" spans="24:25" x14ac:dyDescent="0.2">
      <c r="X3110" s="21">
        <v>37832</v>
      </c>
      <c r="Y3110" s="91">
        <v>1170</v>
      </c>
    </row>
    <row r="3111" spans="24:25" x14ac:dyDescent="0.2">
      <c r="X3111" s="21">
        <v>37833</v>
      </c>
      <c r="Y3111" s="91">
        <v>1090</v>
      </c>
    </row>
    <row r="3112" spans="24:25" x14ac:dyDescent="0.2">
      <c r="X3112" s="21">
        <v>37834</v>
      </c>
      <c r="Y3112" s="14">
        <v>970</v>
      </c>
    </row>
    <row r="3113" spans="24:25" x14ac:dyDescent="0.2">
      <c r="X3113" s="21">
        <v>37835</v>
      </c>
      <c r="Y3113" s="14">
        <v>739</v>
      </c>
    </row>
    <row r="3114" spans="24:25" x14ac:dyDescent="0.2">
      <c r="X3114" s="21">
        <v>37836</v>
      </c>
      <c r="Y3114" s="91">
        <v>1340</v>
      </c>
    </row>
    <row r="3115" spans="24:25" x14ac:dyDescent="0.2">
      <c r="X3115" s="21">
        <v>37837</v>
      </c>
      <c r="Y3115" s="91">
        <v>1240</v>
      </c>
    </row>
    <row r="3116" spans="24:25" x14ac:dyDescent="0.2">
      <c r="X3116" s="21">
        <v>37838</v>
      </c>
      <c r="Y3116" s="14">
        <v>806</v>
      </c>
    </row>
    <row r="3117" spans="24:25" x14ac:dyDescent="0.2">
      <c r="X3117" s="21">
        <v>37839</v>
      </c>
      <c r="Y3117" s="14">
        <v>551</v>
      </c>
    </row>
    <row r="3118" spans="24:25" x14ac:dyDescent="0.2">
      <c r="X3118" s="21">
        <v>37840</v>
      </c>
      <c r="Y3118" s="14">
        <v>345</v>
      </c>
    </row>
    <row r="3119" spans="24:25" x14ac:dyDescent="0.2">
      <c r="X3119" s="21">
        <v>37841</v>
      </c>
      <c r="Y3119" s="14">
        <v>287</v>
      </c>
    </row>
    <row r="3120" spans="24:25" x14ac:dyDescent="0.2">
      <c r="X3120" s="21">
        <v>37842</v>
      </c>
      <c r="Y3120" s="14">
        <v>275</v>
      </c>
    </row>
    <row r="3121" spans="24:25" x14ac:dyDescent="0.2">
      <c r="X3121" s="21">
        <v>37843</v>
      </c>
      <c r="Y3121" s="14">
        <v>286</v>
      </c>
    </row>
    <row r="3122" spans="24:25" x14ac:dyDescent="0.2">
      <c r="X3122" s="21">
        <v>37844</v>
      </c>
      <c r="Y3122" s="14">
        <v>325</v>
      </c>
    </row>
    <row r="3123" spans="24:25" x14ac:dyDescent="0.2">
      <c r="X3123" s="21">
        <v>37845</v>
      </c>
      <c r="Y3123" s="14">
        <v>329</v>
      </c>
    </row>
    <row r="3124" spans="24:25" x14ac:dyDescent="0.2">
      <c r="X3124" s="21">
        <v>37846</v>
      </c>
      <c r="Y3124" s="14">
        <v>388</v>
      </c>
    </row>
    <row r="3125" spans="24:25" x14ac:dyDescent="0.2">
      <c r="X3125" s="21">
        <v>37847</v>
      </c>
      <c r="Y3125" s="14">
        <v>808</v>
      </c>
    </row>
    <row r="3126" spans="24:25" x14ac:dyDescent="0.2">
      <c r="X3126" s="21">
        <v>37848</v>
      </c>
      <c r="Y3126" s="91">
        <v>1000</v>
      </c>
    </row>
    <row r="3127" spans="24:25" x14ac:dyDescent="0.2">
      <c r="X3127" s="21">
        <v>37849</v>
      </c>
      <c r="Y3127" s="91">
        <v>1110</v>
      </c>
    </row>
    <row r="3128" spans="24:25" x14ac:dyDescent="0.2">
      <c r="X3128" s="21">
        <v>37850</v>
      </c>
      <c r="Y3128" s="91">
        <v>1010</v>
      </c>
    </row>
    <row r="3129" spans="24:25" x14ac:dyDescent="0.2">
      <c r="X3129" s="21">
        <v>37851</v>
      </c>
      <c r="Y3129" s="14">
        <v>913</v>
      </c>
    </row>
    <row r="3130" spans="24:25" x14ac:dyDescent="0.2">
      <c r="X3130" s="21">
        <v>37852</v>
      </c>
      <c r="Y3130" s="14">
        <v>740</v>
      </c>
    </row>
    <row r="3131" spans="24:25" x14ac:dyDescent="0.2">
      <c r="X3131" s="21">
        <v>37853</v>
      </c>
      <c r="Y3131" s="14">
        <v>565</v>
      </c>
    </row>
    <row r="3132" spans="24:25" x14ac:dyDescent="0.2">
      <c r="X3132" s="21">
        <v>37854</v>
      </c>
      <c r="Y3132" s="14">
        <v>391</v>
      </c>
    </row>
    <row r="3133" spans="24:25" x14ac:dyDescent="0.2">
      <c r="X3133" s="21">
        <v>37855</v>
      </c>
      <c r="Y3133" s="14">
        <v>324</v>
      </c>
    </row>
    <row r="3134" spans="24:25" x14ac:dyDescent="0.2">
      <c r="X3134" s="21">
        <v>37856</v>
      </c>
      <c r="Y3134" s="14">
        <v>442</v>
      </c>
    </row>
    <row r="3135" spans="24:25" x14ac:dyDescent="0.2">
      <c r="X3135" s="21">
        <v>37857</v>
      </c>
      <c r="Y3135" s="14">
        <v>633</v>
      </c>
    </row>
    <row r="3136" spans="24:25" x14ac:dyDescent="0.2">
      <c r="X3136" s="21">
        <v>37858</v>
      </c>
      <c r="Y3136" s="14">
        <v>529</v>
      </c>
    </row>
    <row r="3137" spans="24:25" x14ac:dyDescent="0.2">
      <c r="X3137" s="21">
        <v>37859</v>
      </c>
      <c r="Y3137" s="14">
        <v>473</v>
      </c>
    </row>
    <row r="3138" spans="24:25" x14ac:dyDescent="0.2">
      <c r="X3138" s="21">
        <v>37860</v>
      </c>
      <c r="Y3138" s="14">
        <v>526</v>
      </c>
    </row>
    <row r="3139" spans="24:25" x14ac:dyDescent="0.2">
      <c r="X3139" s="21">
        <v>37861</v>
      </c>
      <c r="Y3139" s="14">
        <v>887</v>
      </c>
    </row>
    <row r="3140" spans="24:25" x14ac:dyDescent="0.2">
      <c r="X3140" s="21">
        <v>37862</v>
      </c>
      <c r="Y3140" s="14">
        <v>948</v>
      </c>
    </row>
    <row r="3141" spans="24:25" x14ac:dyDescent="0.2">
      <c r="X3141" s="21">
        <v>37863</v>
      </c>
      <c r="Y3141" s="14">
        <v>725</v>
      </c>
    </row>
    <row r="3142" spans="24:25" x14ac:dyDescent="0.2">
      <c r="X3142" s="21">
        <v>37864</v>
      </c>
      <c r="Y3142" s="14">
        <v>668</v>
      </c>
    </row>
    <row r="3143" spans="24:25" x14ac:dyDescent="0.2">
      <c r="X3143" s="21">
        <v>37865</v>
      </c>
      <c r="Y3143" s="14">
        <v>863</v>
      </c>
    </row>
    <row r="3144" spans="24:25" x14ac:dyDescent="0.2">
      <c r="X3144" s="21">
        <v>37866</v>
      </c>
      <c r="Y3144" s="14">
        <v>681</v>
      </c>
    </row>
    <row r="3145" spans="24:25" x14ac:dyDescent="0.2">
      <c r="X3145" s="21">
        <v>37867</v>
      </c>
      <c r="Y3145" s="14">
        <v>577</v>
      </c>
    </row>
    <row r="3146" spans="24:25" x14ac:dyDescent="0.2">
      <c r="X3146" s="21">
        <v>37868</v>
      </c>
      <c r="Y3146" s="14">
        <v>381</v>
      </c>
    </row>
    <row r="3147" spans="24:25" x14ac:dyDescent="0.2">
      <c r="X3147" s="21">
        <v>37869</v>
      </c>
      <c r="Y3147" s="14">
        <v>308</v>
      </c>
    </row>
    <row r="3148" spans="24:25" x14ac:dyDescent="0.2">
      <c r="X3148" s="21">
        <v>37870</v>
      </c>
      <c r="Y3148" s="14">
        <v>367</v>
      </c>
    </row>
    <row r="3149" spans="24:25" x14ac:dyDescent="0.2">
      <c r="X3149" s="21">
        <v>37871</v>
      </c>
      <c r="Y3149" s="14">
        <v>674</v>
      </c>
    </row>
    <row r="3150" spans="24:25" x14ac:dyDescent="0.2">
      <c r="X3150" s="21">
        <v>37872</v>
      </c>
      <c r="Y3150" s="14">
        <v>836</v>
      </c>
    </row>
    <row r="3151" spans="24:25" x14ac:dyDescent="0.2">
      <c r="X3151" s="21">
        <v>37873</v>
      </c>
      <c r="Y3151" s="91">
        <v>3560</v>
      </c>
    </row>
    <row r="3152" spans="24:25" x14ac:dyDescent="0.2">
      <c r="X3152" s="21">
        <v>37874</v>
      </c>
      <c r="Y3152" s="91">
        <v>10200</v>
      </c>
    </row>
    <row r="3153" spans="24:25" x14ac:dyDescent="0.2">
      <c r="X3153" s="21">
        <v>37875</v>
      </c>
      <c r="Y3153" s="91">
        <v>10100</v>
      </c>
    </row>
    <row r="3154" spans="24:25" x14ac:dyDescent="0.2">
      <c r="X3154" s="21">
        <v>37876</v>
      </c>
      <c r="Y3154" s="91">
        <v>5280</v>
      </c>
    </row>
    <row r="3155" spans="24:25" x14ac:dyDescent="0.2">
      <c r="X3155" s="21">
        <v>37877</v>
      </c>
      <c r="Y3155" s="91">
        <v>2200</v>
      </c>
    </row>
    <row r="3156" spans="24:25" x14ac:dyDescent="0.2">
      <c r="X3156" s="21">
        <v>37878</v>
      </c>
      <c r="Y3156" s="91">
        <v>1580</v>
      </c>
    </row>
    <row r="3157" spans="24:25" x14ac:dyDescent="0.2">
      <c r="X3157" s="21">
        <v>37879</v>
      </c>
      <c r="Y3157" s="91">
        <v>1380</v>
      </c>
    </row>
    <row r="3158" spans="24:25" x14ac:dyDescent="0.2">
      <c r="X3158" s="21">
        <v>37880</v>
      </c>
      <c r="Y3158" s="91">
        <v>1100</v>
      </c>
    </row>
    <row r="3159" spans="24:25" x14ac:dyDescent="0.2">
      <c r="X3159" s="21">
        <v>37881</v>
      </c>
      <c r="Y3159" s="14">
        <v>983</v>
      </c>
    </row>
    <row r="3160" spans="24:25" x14ac:dyDescent="0.2">
      <c r="X3160" s="21">
        <v>37882</v>
      </c>
      <c r="Y3160" s="14">
        <v>846</v>
      </c>
    </row>
    <row r="3161" spans="24:25" x14ac:dyDescent="0.2">
      <c r="X3161" s="21">
        <v>37883</v>
      </c>
      <c r="Y3161" s="14">
        <v>789</v>
      </c>
    </row>
    <row r="3162" spans="24:25" x14ac:dyDescent="0.2">
      <c r="X3162" s="21">
        <v>37884</v>
      </c>
      <c r="Y3162" s="14">
        <v>724</v>
      </c>
    </row>
    <row r="3163" spans="24:25" x14ac:dyDescent="0.2">
      <c r="X3163" s="21">
        <v>37885</v>
      </c>
      <c r="Y3163" s="14">
        <v>654</v>
      </c>
    </row>
    <row r="3164" spans="24:25" x14ac:dyDescent="0.2">
      <c r="X3164" s="21">
        <v>37886</v>
      </c>
      <c r="Y3164" s="14">
        <v>588</v>
      </c>
    </row>
    <row r="3165" spans="24:25" x14ac:dyDescent="0.2">
      <c r="X3165" s="21">
        <v>37887</v>
      </c>
      <c r="Y3165" s="14">
        <v>528</v>
      </c>
    </row>
    <row r="3166" spans="24:25" x14ac:dyDescent="0.2">
      <c r="X3166" s="21">
        <v>37888</v>
      </c>
      <c r="Y3166" s="14">
        <v>467</v>
      </c>
    </row>
    <row r="3167" spans="24:25" x14ac:dyDescent="0.2">
      <c r="X3167" s="21">
        <v>37889</v>
      </c>
      <c r="Y3167" s="14">
        <v>453</v>
      </c>
    </row>
    <row r="3168" spans="24:25" x14ac:dyDescent="0.2">
      <c r="X3168" s="21">
        <v>37890</v>
      </c>
      <c r="Y3168" s="14">
        <v>438</v>
      </c>
    </row>
    <row r="3169" spans="24:25" x14ac:dyDescent="0.2">
      <c r="X3169" s="21">
        <v>37891</v>
      </c>
      <c r="Y3169" s="14">
        <v>481</v>
      </c>
    </row>
    <row r="3170" spans="24:25" x14ac:dyDescent="0.2">
      <c r="X3170" s="21">
        <v>37892</v>
      </c>
      <c r="Y3170" s="14">
        <v>436</v>
      </c>
    </row>
    <row r="3171" spans="24:25" x14ac:dyDescent="0.2">
      <c r="X3171" s="21">
        <v>37893</v>
      </c>
      <c r="Y3171" s="14">
        <v>425</v>
      </c>
    </row>
    <row r="3172" spans="24:25" x14ac:dyDescent="0.2">
      <c r="X3172" s="21">
        <v>37894</v>
      </c>
      <c r="Y3172" s="14">
        <v>411</v>
      </c>
    </row>
    <row r="3173" spans="24:25" x14ac:dyDescent="0.2">
      <c r="X3173" s="21">
        <v>37895</v>
      </c>
      <c r="Y3173" s="14">
        <v>387</v>
      </c>
    </row>
    <row r="3174" spans="24:25" x14ac:dyDescent="0.2">
      <c r="X3174" s="21">
        <v>37896</v>
      </c>
      <c r="Y3174" s="14">
        <v>464</v>
      </c>
    </row>
    <row r="3175" spans="24:25" x14ac:dyDescent="0.2">
      <c r="X3175" s="21">
        <v>37897</v>
      </c>
      <c r="Y3175" s="91">
        <v>1800</v>
      </c>
    </row>
    <row r="3176" spans="24:25" x14ac:dyDescent="0.2">
      <c r="X3176" s="21">
        <v>37898</v>
      </c>
      <c r="Y3176" s="91">
        <v>1320</v>
      </c>
    </row>
    <row r="3177" spans="24:25" x14ac:dyDescent="0.2">
      <c r="X3177" s="21">
        <v>37899</v>
      </c>
      <c r="Y3177" s="91">
        <v>1010</v>
      </c>
    </row>
    <row r="3178" spans="24:25" x14ac:dyDescent="0.2">
      <c r="X3178" s="21">
        <v>37900</v>
      </c>
      <c r="Y3178" s="91">
        <v>1040</v>
      </c>
    </row>
    <row r="3179" spans="24:25" x14ac:dyDescent="0.2">
      <c r="X3179" s="21">
        <v>37901</v>
      </c>
      <c r="Y3179" s="14">
        <v>929</v>
      </c>
    </row>
    <row r="3180" spans="24:25" x14ac:dyDescent="0.2">
      <c r="X3180" s="21">
        <v>37902</v>
      </c>
      <c r="Y3180" s="14">
        <v>780</v>
      </c>
    </row>
    <row r="3181" spans="24:25" x14ac:dyDescent="0.2">
      <c r="X3181" s="21">
        <v>37903</v>
      </c>
      <c r="Y3181" s="14">
        <v>636</v>
      </c>
    </row>
    <row r="3182" spans="24:25" x14ac:dyDescent="0.2">
      <c r="X3182" s="21">
        <v>37904</v>
      </c>
      <c r="Y3182" s="14">
        <v>638</v>
      </c>
    </row>
    <row r="3183" spans="24:25" x14ac:dyDescent="0.2">
      <c r="X3183" s="21">
        <v>37905</v>
      </c>
      <c r="Y3183" s="14">
        <v>773</v>
      </c>
    </row>
    <row r="3184" spans="24:25" x14ac:dyDescent="0.2">
      <c r="X3184" s="21">
        <v>37906</v>
      </c>
      <c r="Y3184" s="14">
        <v>583</v>
      </c>
    </row>
    <row r="3185" spans="24:25" x14ac:dyDescent="0.2">
      <c r="X3185" s="21">
        <v>37907</v>
      </c>
      <c r="Y3185" s="14">
        <v>512</v>
      </c>
    </row>
    <row r="3186" spans="24:25" x14ac:dyDescent="0.2">
      <c r="X3186" s="21">
        <v>37908</v>
      </c>
      <c r="Y3186" s="14">
        <v>483</v>
      </c>
    </row>
    <row r="3187" spans="24:25" x14ac:dyDescent="0.2">
      <c r="X3187" s="21">
        <v>37909</v>
      </c>
      <c r="Y3187" s="14">
        <v>523</v>
      </c>
    </row>
    <row r="3188" spans="24:25" x14ac:dyDescent="0.2">
      <c r="X3188" s="21">
        <v>37910</v>
      </c>
      <c r="Y3188" s="14">
        <v>475</v>
      </c>
    </row>
    <row r="3189" spans="24:25" x14ac:dyDescent="0.2">
      <c r="X3189" s="21">
        <v>37911</v>
      </c>
      <c r="Y3189" s="14">
        <v>514</v>
      </c>
    </row>
    <row r="3190" spans="24:25" x14ac:dyDescent="0.2">
      <c r="X3190" s="21">
        <v>37912</v>
      </c>
      <c r="Y3190" s="14">
        <v>491</v>
      </c>
    </row>
    <row r="3191" spans="24:25" x14ac:dyDescent="0.2">
      <c r="X3191" s="21">
        <v>37913</v>
      </c>
      <c r="Y3191" s="14">
        <v>479</v>
      </c>
    </row>
    <row r="3192" spans="24:25" x14ac:dyDescent="0.2">
      <c r="X3192" s="21">
        <v>37914</v>
      </c>
      <c r="Y3192" s="14">
        <v>459</v>
      </c>
    </row>
    <row r="3193" spans="24:25" x14ac:dyDescent="0.2">
      <c r="X3193" s="21">
        <v>37915</v>
      </c>
      <c r="Y3193" s="14">
        <v>447</v>
      </c>
    </row>
    <row r="3194" spans="24:25" x14ac:dyDescent="0.2">
      <c r="X3194" s="21">
        <v>37916</v>
      </c>
      <c r="Y3194" s="14">
        <v>448</v>
      </c>
    </row>
    <row r="3195" spans="24:25" x14ac:dyDescent="0.2">
      <c r="X3195" s="21">
        <v>37917</v>
      </c>
      <c r="Y3195" s="14">
        <v>501</v>
      </c>
    </row>
    <row r="3196" spans="24:25" x14ac:dyDescent="0.2">
      <c r="X3196" s="21">
        <v>37918</v>
      </c>
      <c r="Y3196" s="14">
        <v>480</v>
      </c>
    </row>
    <row r="3197" spans="24:25" x14ac:dyDescent="0.2">
      <c r="X3197" s="21">
        <v>37919</v>
      </c>
      <c r="Y3197" s="14">
        <v>442</v>
      </c>
    </row>
    <row r="3198" spans="24:25" x14ac:dyDescent="0.2">
      <c r="X3198" s="21">
        <v>37920</v>
      </c>
      <c r="Y3198" s="14">
        <v>479</v>
      </c>
    </row>
    <row r="3199" spans="24:25" x14ac:dyDescent="0.2">
      <c r="X3199" s="21">
        <v>37921</v>
      </c>
      <c r="Y3199" s="14">
        <v>488</v>
      </c>
    </row>
    <row r="3200" spans="24:25" x14ac:dyDescent="0.2">
      <c r="X3200" s="21">
        <v>37922</v>
      </c>
      <c r="Y3200" s="14">
        <v>520</v>
      </c>
    </row>
    <row r="3201" spans="24:25" x14ac:dyDescent="0.2">
      <c r="X3201" s="21">
        <v>37923</v>
      </c>
      <c r="Y3201" s="14">
        <v>520</v>
      </c>
    </row>
    <row r="3202" spans="24:25" x14ac:dyDescent="0.2">
      <c r="X3202" s="21">
        <v>37924</v>
      </c>
      <c r="Y3202" s="14">
        <v>507</v>
      </c>
    </row>
    <row r="3203" spans="24:25" x14ac:dyDescent="0.2">
      <c r="X3203" s="21">
        <v>37925</v>
      </c>
      <c r="Y3203" s="14">
        <v>507</v>
      </c>
    </row>
    <row r="3204" spans="24:25" x14ac:dyDescent="0.2">
      <c r="X3204" s="21">
        <v>37926</v>
      </c>
      <c r="Y3204" s="14">
        <v>590</v>
      </c>
    </row>
    <row r="3205" spans="24:25" x14ac:dyDescent="0.2">
      <c r="X3205" s="21">
        <v>37927</v>
      </c>
      <c r="Y3205" s="14">
        <v>631</v>
      </c>
    </row>
    <row r="3206" spans="24:25" x14ac:dyDescent="0.2">
      <c r="X3206" s="21">
        <v>37928</v>
      </c>
      <c r="Y3206" s="14">
        <v>652</v>
      </c>
    </row>
    <row r="3207" spans="24:25" x14ac:dyDescent="0.2">
      <c r="X3207" s="21">
        <v>37929</v>
      </c>
      <c r="Y3207" s="14">
        <v>680</v>
      </c>
    </row>
    <row r="3208" spans="24:25" x14ac:dyDescent="0.2">
      <c r="X3208" s="21">
        <v>37930</v>
      </c>
      <c r="Y3208" s="14">
        <v>593</v>
      </c>
    </row>
    <row r="3209" spans="24:25" x14ac:dyDescent="0.2">
      <c r="X3209" s="21">
        <v>37931</v>
      </c>
      <c r="Y3209" s="14">
        <v>557</v>
      </c>
    </row>
    <row r="3210" spans="24:25" x14ac:dyDescent="0.2">
      <c r="X3210" s="21">
        <v>37932</v>
      </c>
      <c r="Y3210" s="14">
        <v>543</v>
      </c>
    </row>
    <row r="3211" spans="24:25" x14ac:dyDescent="0.2">
      <c r="X3211" s="21">
        <v>37933</v>
      </c>
      <c r="Y3211" s="14">
        <v>534</v>
      </c>
    </row>
    <row r="3212" spans="24:25" x14ac:dyDescent="0.2">
      <c r="X3212" s="21">
        <v>37934</v>
      </c>
      <c r="Y3212" s="14">
        <v>577</v>
      </c>
    </row>
    <row r="3213" spans="24:25" x14ac:dyDescent="0.2">
      <c r="X3213" s="21">
        <v>37935</v>
      </c>
      <c r="Y3213" s="14">
        <v>575</v>
      </c>
    </row>
    <row r="3214" spans="24:25" x14ac:dyDescent="0.2">
      <c r="X3214" s="21">
        <v>37936</v>
      </c>
      <c r="Y3214" s="14">
        <v>568</v>
      </c>
    </row>
    <row r="3215" spans="24:25" x14ac:dyDescent="0.2">
      <c r="X3215" s="21">
        <v>37937</v>
      </c>
      <c r="Y3215" s="14">
        <v>557</v>
      </c>
    </row>
    <row r="3216" spans="24:25" x14ac:dyDescent="0.2">
      <c r="X3216" s="21">
        <v>37938</v>
      </c>
      <c r="Y3216" s="14">
        <v>774</v>
      </c>
    </row>
    <row r="3217" spans="24:25" x14ac:dyDescent="0.2">
      <c r="X3217" s="21">
        <v>37939</v>
      </c>
      <c r="Y3217" s="14">
        <v>978</v>
      </c>
    </row>
    <row r="3218" spans="24:25" x14ac:dyDescent="0.2">
      <c r="X3218" s="21">
        <v>37940</v>
      </c>
      <c r="Y3218" s="14">
        <v>812</v>
      </c>
    </row>
    <row r="3219" spans="24:25" x14ac:dyDescent="0.2">
      <c r="X3219" s="21">
        <v>37941</v>
      </c>
      <c r="Y3219" s="14">
        <v>711</v>
      </c>
    </row>
    <row r="3220" spans="24:25" x14ac:dyDescent="0.2">
      <c r="X3220" s="21">
        <v>37942</v>
      </c>
      <c r="Y3220" s="14">
        <v>655</v>
      </c>
    </row>
    <row r="3221" spans="24:25" x14ac:dyDescent="0.2">
      <c r="X3221" s="21">
        <v>37943</v>
      </c>
      <c r="Y3221" s="14">
        <v>610</v>
      </c>
    </row>
    <row r="3222" spans="24:25" x14ac:dyDescent="0.2">
      <c r="X3222" s="21">
        <v>37944</v>
      </c>
      <c r="Y3222" s="14">
        <v>588</v>
      </c>
    </row>
    <row r="3223" spans="24:25" x14ac:dyDescent="0.2">
      <c r="X3223" s="21">
        <v>37945</v>
      </c>
      <c r="Y3223" s="14">
        <v>568</v>
      </c>
    </row>
    <row r="3224" spans="24:25" x14ac:dyDescent="0.2">
      <c r="X3224" s="21">
        <v>37946</v>
      </c>
      <c r="Y3224" s="14">
        <v>546</v>
      </c>
    </row>
    <row r="3225" spans="24:25" x14ac:dyDescent="0.2">
      <c r="X3225" s="21">
        <v>37947</v>
      </c>
      <c r="Y3225" s="14">
        <v>539</v>
      </c>
    </row>
    <row r="3226" spans="24:25" x14ac:dyDescent="0.2">
      <c r="X3226" s="21">
        <v>37948</v>
      </c>
      <c r="Y3226" s="14">
        <v>539</v>
      </c>
    </row>
    <row r="3227" spans="24:25" x14ac:dyDescent="0.2">
      <c r="X3227" s="21">
        <v>37949</v>
      </c>
      <c r="Y3227" s="14">
        <v>528</v>
      </c>
    </row>
    <row r="3228" spans="24:25" x14ac:dyDescent="0.2">
      <c r="X3228" s="21">
        <v>37950</v>
      </c>
      <c r="Y3228" s="14">
        <v>559</v>
      </c>
    </row>
    <row r="3229" spans="24:25" x14ac:dyDescent="0.2">
      <c r="X3229" s="21">
        <v>37951</v>
      </c>
      <c r="Y3229" s="14">
        <v>561</v>
      </c>
    </row>
    <row r="3230" spans="24:25" x14ac:dyDescent="0.2">
      <c r="X3230" s="21">
        <v>37952</v>
      </c>
      <c r="Y3230" s="14">
        <v>581</v>
      </c>
    </row>
    <row r="3231" spans="24:25" x14ac:dyDescent="0.2">
      <c r="X3231" s="21">
        <v>37953</v>
      </c>
      <c r="Y3231" s="14">
        <v>586</v>
      </c>
    </row>
    <row r="3232" spans="24:25" x14ac:dyDescent="0.2">
      <c r="X3232" s="21">
        <v>37954</v>
      </c>
      <c r="Y3232" s="14">
        <v>578</v>
      </c>
    </row>
    <row r="3233" spans="24:25" x14ac:dyDescent="0.2">
      <c r="X3233" s="21">
        <v>37955</v>
      </c>
      <c r="Y3233" s="14">
        <v>585</v>
      </c>
    </row>
    <row r="3234" spans="24:25" x14ac:dyDescent="0.2">
      <c r="X3234" s="21">
        <v>37956</v>
      </c>
      <c r="Y3234" s="14">
        <v>578</v>
      </c>
    </row>
    <row r="3235" spans="24:25" x14ac:dyDescent="0.2">
      <c r="X3235" s="21">
        <v>37957</v>
      </c>
      <c r="Y3235" s="14">
        <v>525</v>
      </c>
    </row>
    <row r="3236" spans="24:25" x14ac:dyDescent="0.2">
      <c r="X3236" s="21">
        <v>37958</v>
      </c>
      <c r="Y3236" s="14">
        <v>512</v>
      </c>
    </row>
    <row r="3237" spans="24:25" x14ac:dyDescent="0.2">
      <c r="X3237" s="21">
        <v>37959</v>
      </c>
      <c r="Y3237" s="14">
        <v>520</v>
      </c>
    </row>
    <row r="3238" spans="24:25" x14ac:dyDescent="0.2">
      <c r="X3238" s="21">
        <v>37960</v>
      </c>
      <c r="Y3238" s="14">
        <v>506</v>
      </c>
    </row>
    <row r="3239" spans="24:25" x14ac:dyDescent="0.2">
      <c r="X3239" s="21">
        <v>37961</v>
      </c>
      <c r="Y3239" s="14">
        <v>503</v>
      </c>
    </row>
    <row r="3240" spans="24:25" x14ac:dyDescent="0.2">
      <c r="X3240" s="21">
        <v>37962</v>
      </c>
      <c r="Y3240" s="14">
        <v>509</v>
      </c>
    </row>
    <row r="3241" spans="24:25" x14ac:dyDescent="0.2">
      <c r="X3241" s="21">
        <v>37963</v>
      </c>
      <c r="Y3241" s="14">
        <v>525</v>
      </c>
    </row>
    <row r="3242" spans="24:25" x14ac:dyDescent="0.2">
      <c r="X3242" s="21">
        <v>37964</v>
      </c>
      <c r="Y3242" s="14">
        <v>580</v>
      </c>
    </row>
    <row r="3243" spans="24:25" x14ac:dyDescent="0.2">
      <c r="X3243" s="21">
        <v>37965</v>
      </c>
      <c r="Y3243" s="14">
        <v>538</v>
      </c>
    </row>
    <row r="3244" spans="24:25" x14ac:dyDescent="0.2">
      <c r="X3244" s="21">
        <v>37966</v>
      </c>
      <c r="Y3244" s="14">
        <v>497</v>
      </c>
    </row>
    <row r="3245" spans="24:25" x14ac:dyDescent="0.2">
      <c r="X3245" s="21">
        <v>37967</v>
      </c>
      <c r="Y3245" s="14">
        <v>477</v>
      </c>
    </row>
    <row r="3246" spans="24:25" x14ac:dyDescent="0.2">
      <c r="X3246" s="21">
        <v>37968</v>
      </c>
      <c r="Y3246" s="14">
        <v>484</v>
      </c>
    </row>
    <row r="3247" spans="24:25" x14ac:dyDescent="0.2">
      <c r="X3247" s="21">
        <v>37969</v>
      </c>
      <c r="Y3247" s="14">
        <v>489</v>
      </c>
    </row>
    <row r="3248" spans="24:25" x14ac:dyDescent="0.2">
      <c r="X3248" s="21">
        <v>37970</v>
      </c>
      <c r="Y3248" s="14">
        <v>485</v>
      </c>
    </row>
    <row r="3249" spans="24:25" x14ac:dyDescent="0.2">
      <c r="X3249" s="21">
        <v>37971</v>
      </c>
      <c r="Y3249" s="14">
        <v>477</v>
      </c>
    </row>
    <row r="3250" spans="24:25" x14ac:dyDescent="0.2">
      <c r="X3250" s="21">
        <v>37972</v>
      </c>
      <c r="Y3250" s="14">
        <v>546</v>
      </c>
    </row>
    <row r="3251" spans="24:25" x14ac:dyDescent="0.2">
      <c r="X3251" s="21">
        <v>37973</v>
      </c>
      <c r="Y3251" s="14">
        <v>540</v>
      </c>
    </row>
    <row r="3252" spans="24:25" x14ac:dyDescent="0.2">
      <c r="X3252" s="21">
        <v>37974</v>
      </c>
      <c r="Y3252" s="14">
        <v>547</v>
      </c>
    </row>
    <row r="3253" spans="24:25" x14ac:dyDescent="0.2">
      <c r="X3253" s="21">
        <v>37975</v>
      </c>
      <c r="Y3253" s="14">
        <v>481</v>
      </c>
    </row>
    <row r="3254" spans="24:25" x14ac:dyDescent="0.2">
      <c r="X3254" s="21">
        <v>37976</v>
      </c>
      <c r="Y3254" s="14">
        <v>454</v>
      </c>
    </row>
    <row r="3255" spans="24:25" x14ac:dyDescent="0.2">
      <c r="X3255" s="21">
        <v>37977</v>
      </c>
      <c r="Y3255" s="14">
        <v>502</v>
      </c>
    </row>
    <row r="3256" spans="24:25" x14ac:dyDescent="0.2">
      <c r="X3256" s="21">
        <v>37978</v>
      </c>
      <c r="Y3256" s="14">
        <v>492</v>
      </c>
    </row>
    <row r="3257" spans="24:25" x14ac:dyDescent="0.2">
      <c r="X3257" s="21">
        <v>37979</v>
      </c>
      <c r="Y3257" s="14">
        <v>501</v>
      </c>
    </row>
    <row r="3258" spans="24:25" x14ac:dyDescent="0.2">
      <c r="X3258" s="21">
        <v>37980</v>
      </c>
      <c r="Y3258" s="14">
        <v>521</v>
      </c>
    </row>
    <row r="3259" spans="24:25" x14ac:dyDescent="0.2">
      <c r="X3259" s="21">
        <v>37981</v>
      </c>
      <c r="Y3259" s="14">
        <v>520</v>
      </c>
    </row>
    <row r="3260" spans="24:25" x14ac:dyDescent="0.2">
      <c r="X3260" s="21">
        <v>37982</v>
      </c>
      <c r="Y3260" s="14">
        <v>522</v>
      </c>
    </row>
    <row r="3261" spans="24:25" x14ac:dyDescent="0.2">
      <c r="X3261" s="21">
        <v>37983</v>
      </c>
      <c r="Y3261" s="14">
        <v>523</v>
      </c>
    </row>
    <row r="3262" spans="24:25" x14ac:dyDescent="0.2">
      <c r="X3262" s="21">
        <v>37984</v>
      </c>
      <c r="Y3262" s="14">
        <v>598</v>
      </c>
    </row>
    <row r="3263" spans="24:25" x14ac:dyDescent="0.2">
      <c r="X3263" s="21">
        <v>37985</v>
      </c>
      <c r="Y3263" s="14">
        <v>576</v>
      </c>
    </row>
    <row r="3264" spans="24:25" x14ac:dyDescent="0.2">
      <c r="X3264" s="21">
        <v>37986</v>
      </c>
      <c r="Y3264" s="14">
        <v>513</v>
      </c>
    </row>
    <row r="3265" spans="24:25" x14ac:dyDescent="0.2">
      <c r="X3265" s="21">
        <v>37987</v>
      </c>
      <c r="Y3265" s="14">
        <v>471</v>
      </c>
    </row>
    <row r="3266" spans="24:25" x14ac:dyDescent="0.2">
      <c r="X3266" s="21">
        <v>37988</v>
      </c>
      <c r="Y3266" s="14">
        <v>476</v>
      </c>
    </row>
    <row r="3267" spans="24:25" x14ac:dyDescent="0.2">
      <c r="X3267" s="21">
        <v>37989</v>
      </c>
      <c r="Y3267" s="14">
        <v>529</v>
      </c>
    </row>
    <row r="3268" spans="24:25" x14ac:dyDescent="0.2">
      <c r="X3268" s="21">
        <v>37990</v>
      </c>
      <c r="Y3268" s="14">
        <v>552</v>
      </c>
    </row>
    <row r="3269" spans="24:25" x14ac:dyDescent="0.2">
      <c r="X3269" s="21">
        <v>37991</v>
      </c>
      <c r="Y3269" s="14">
        <v>505</v>
      </c>
    </row>
    <row r="3270" spans="24:25" x14ac:dyDescent="0.2">
      <c r="X3270" s="21">
        <v>37992</v>
      </c>
      <c r="Y3270" s="14">
        <v>542</v>
      </c>
    </row>
    <row r="3271" spans="24:25" x14ac:dyDescent="0.2">
      <c r="X3271" s="21">
        <v>37993</v>
      </c>
      <c r="Y3271" s="14">
        <v>530</v>
      </c>
    </row>
    <row r="3272" spans="24:25" x14ac:dyDescent="0.2">
      <c r="X3272" s="21">
        <v>37994</v>
      </c>
      <c r="Y3272" s="14">
        <v>583</v>
      </c>
    </row>
    <row r="3273" spans="24:25" x14ac:dyDescent="0.2">
      <c r="X3273" s="21">
        <v>37995</v>
      </c>
      <c r="Y3273" s="14">
        <v>585</v>
      </c>
    </row>
    <row r="3274" spans="24:25" x14ac:dyDescent="0.2">
      <c r="X3274" s="21">
        <v>37996</v>
      </c>
      <c r="Y3274" s="14">
        <v>571</v>
      </c>
    </row>
    <row r="3275" spans="24:25" x14ac:dyDescent="0.2">
      <c r="X3275" s="21">
        <v>37997</v>
      </c>
      <c r="Y3275" s="14">
        <v>568</v>
      </c>
    </row>
    <row r="3276" spans="24:25" x14ac:dyDescent="0.2">
      <c r="X3276" s="21">
        <v>37998</v>
      </c>
      <c r="Y3276" s="14">
        <v>548</v>
      </c>
    </row>
    <row r="3277" spans="24:25" x14ac:dyDescent="0.2">
      <c r="X3277" s="21">
        <v>37999</v>
      </c>
      <c r="Y3277" s="14">
        <v>529</v>
      </c>
    </row>
    <row r="3278" spans="24:25" x14ac:dyDescent="0.2">
      <c r="X3278" s="21">
        <v>38000</v>
      </c>
      <c r="Y3278" s="14">
        <v>504</v>
      </c>
    </row>
    <row r="3279" spans="24:25" x14ac:dyDescent="0.2">
      <c r="X3279" s="21">
        <v>38001</v>
      </c>
      <c r="Y3279" s="14">
        <v>527</v>
      </c>
    </row>
    <row r="3280" spans="24:25" x14ac:dyDescent="0.2">
      <c r="X3280" s="21">
        <v>38002</v>
      </c>
      <c r="Y3280" s="14">
        <v>554</v>
      </c>
    </row>
    <row r="3281" spans="24:25" x14ac:dyDescent="0.2">
      <c r="X3281" s="21">
        <v>38003</v>
      </c>
      <c r="Y3281" s="14">
        <v>560</v>
      </c>
    </row>
    <row r="3282" spans="24:25" x14ac:dyDescent="0.2">
      <c r="X3282" s="21">
        <v>38004</v>
      </c>
      <c r="Y3282" s="14">
        <v>543</v>
      </c>
    </row>
    <row r="3283" spans="24:25" x14ac:dyDescent="0.2">
      <c r="X3283" s="21">
        <v>38005</v>
      </c>
      <c r="Y3283" s="14">
        <v>531</v>
      </c>
    </row>
    <row r="3284" spans="24:25" x14ac:dyDescent="0.2">
      <c r="X3284" s="21">
        <v>38006</v>
      </c>
      <c r="Y3284" s="14">
        <v>522</v>
      </c>
    </row>
    <row r="3285" spans="24:25" x14ac:dyDescent="0.2">
      <c r="X3285" s="21">
        <v>38007</v>
      </c>
      <c r="Y3285" s="14">
        <v>510</v>
      </c>
    </row>
    <row r="3286" spans="24:25" x14ac:dyDescent="0.2">
      <c r="X3286" s="21">
        <v>38008</v>
      </c>
      <c r="Y3286" s="14">
        <v>531</v>
      </c>
    </row>
    <row r="3287" spans="24:25" x14ac:dyDescent="0.2">
      <c r="X3287" s="21">
        <v>38009</v>
      </c>
      <c r="Y3287" s="14">
        <v>520</v>
      </c>
    </row>
    <row r="3288" spans="24:25" x14ac:dyDescent="0.2">
      <c r="X3288" s="21">
        <v>38010</v>
      </c>
      <c r="Y3288" s="14">
        <v>504</v>
      </c>
    </row>
    <row r="3289" spans="24:25" x14ac:dyDescent="0.2">
      <c r="X3289" s="21">
        <v>38011</v>
      </c>
      <c r="Y3289" s="14">
        <v>446</v>
      </c>
    </row>
    <row r="3290" spans="24:25" x14ac:dyDescent="0.2">
      <c r="X3290" s="21">
        <v>38012</v>
      </c>
      <c r="Y3290" s="14">
        <v>480</v>
      </c>
    </row>
    <row r="3291" spans="24:25" x14ac:dyDescent="0.2">
      <c r="X3291" s="21">
        <v>38013</v>
      </c>
      <c r="Y3291" s="14">
        <v>473</v>
      </c>
    </row>
    <row r="3292" spans="24:25" x14ac:dyDescent="0.2">
      <c r="X3292" s="21">
        <v>38014</v>
      </c>
      <c r="Y3292" s="14">
        <v>499</v>
      </c>
    </row>
    <row r="3293" spans="24:25" x14ac:dyDescent="0.2">
      <c r="X3293" s="21">
        <v>38015</v>
      </c>
      <c r="Y3293" s="14">
        <v>552</v>
      </c>
    </row>
    <row r="3294" spans="24:25" x14ac:dyDescent="0.2">
      <c r="X3294" s="21">
        <v>38016</v>
      </c>
      <c r="Y3294" s="14">
        <v>527</v>
      </c>
    </row>
    <row r="3295" spans="24:25" x14ac:dyDescent="0.2">
      <c r="X3295" s="21">
        <v>38017</v>
      </c>
      <c r="Y3295" s="14">
        <v>481</v>
      </c>
    </row>
    <row r="3296" spans="24:25" x14ac:dyDescent="0.2">
      <c r="X3296" s="21">
        <v>38018</v>
      </c>
      <c r="Y3296" s="14">
        <v>479</v>
      </c>
    </row>
    <row r="3297" spans="24:25" x14ac:dyDescent="0.2">
      <c r="X3297" s="21">
        <v>38019</v>
      </c>
      <c r="Y3297" s="14">
        <v>527</v>
      </c>
    </row>
    <row r="3298" spans="24:25" x14ac:dyDescent="0.2">
      <c r="X3298" s="21">
        <v>38020</v>
      </c>
      <c r="Y3298" s="14">
        <v>473</v>
      </c>
    </row>
    <row r="3299" spans="24:25" x14ac:dyDescent="0.2">
      <c r="X3299" s="21">
        <v>38021</v>
      </c>
      <c r="Y3299" s="14">
        <v>476</v>
      </c>
    </row>
    <row r="3300" spans="24:25" x14ac:dyDescent="0.2">
      <c r="X3300" s="21">
        <v>38022</v>
      </c>
      <c r="Y3300" s="14">
        <v>494</v>
      </c>
    </row>
    <row r="3301" spans="24:25" x14ac:dyDescent="0.2">
      <c r="X3301" s="21">
        <v>38023</v>
      </c>
      <c r="Y3301" s="14">
        <v>493</v>
      </c>
    </row>
    <row r="3302" spans="24:25" x14ac:dyDescent="0.2">
      <c r="X3302" s="21">
        <v>38024</v>
      </c>
      <c r="Y3302" s="14">
        <v>438</v>
      </c>
    </row>
    <row r="3303" spans="24:25" x14ac:dyDescent="0.2">
      <c r="X3303" s="21">
        <v>38025</v>
      </c>
      <c r="Y3303" s="14">
        <v>445</v>
      </c>
    </row>
    <row r="3304" spans="24:25" x14ac:dyDescent="0.2">
      <c r="X3304" s="21">
        <v>38026</v>
      </c>
      <c r="Y3304" s="14">
        <v>456</v>
      </c>
    </row>
    <row r="3305" spans="24:25" x14ac:dyDescent="0.2">
      <c r="X3305" s="21">
        <v>38027</v>
      </c>
      <c r="Y3305" s="14">
        <v>419</v>
      </c>
    </row>
    <row r="3306" spans="24:25" x14ac:dyDescent="0.2">
      <c r="X3306" s="21">
        <v>38028</v>
      </c>
      <c r="Y3306" s="14">
        <v>472</v>
      </c>
    </row>
    <row r="3307" spans="24:25" x14ac:dyDescent="0.2">
      <c r="X3307" s="21">
        <v>38029</v>
      </c>
      <c r="Y3307" s="14">
        <v>474</v>
      </c>
    </row>
    <row r="3308" spans="24:25" x14ac:dyDescent="0.2">
      <c r="X3308" s="21">
        <v>38030</v>
      </c>
      <c r="Y3308" s="14">
        <v>516</v>
      </c>
    </row>
    <row r="3309" spans="24:25" x14ac:dyDescent="0.2">
      <c r="X3309" s="21">
        <v>38031</v>
      </c>
      <c r="Y3309" s="14">
        <v>474</v>
      </c>
    </row>
    <row r="3310" spans="24:25" x14ac:dyDescent="0.2">
      <c r="X3310" s="21">
        <v>38032</v>
      </c>
      <c r="Y3310" s="14">
        <v>464</v>
      </c>
    </row>
    <row r="3311" spans="24:25" x14ac:dyDescent="0.2">
      <c r="X3311" s="21">
        <v>38033</v>
      </c>
      <c r="Y3311" s="14">
        <v>455</v>
      </c>
    </row>
    <row r="3312" spans="24:25" x14ac:dyDescent="0.2">
      <c r="X3312" s="21">
        <v>38034</v>
      </c>
      <c r="Y3312" s="14">
        <v>434</v>
      </c>
    </row>
    <row r="3313" spans="24:25" x14ac:dyDescent="0.2">
      <c r="X3313" s="21">
        <v>38035</v>
      </c>
      <c r="Y3313" s="14">
        <v>439</v>
      </c>
    </row>
    <row r="3314" spans="24:25" x14ac:dyDescent="0.2">
      <c r="X3314" s="21">
        <v>38036</v>
      </c>
      <c r="Y3314" s="14">
        <v>448</v>
      </c>
    </row>
    <row r="3315" spans="24:25" x14ac:dyDescent="0.2">
      <c r="X3315" s="21">
        <v>38037</v>
      </c>
      <c r="Y3315" s="14">
        <v>503</v>
      </c>
    </row>
    <row r="3316" spans="24:25" x14ac:dyDescent="0.2">
      <c r="X3316" s="21">
        <v>38038</v>
      </c>
      <c r="Y3316" s="14">
        <v>647</v>
      </c>
    </row>
    <row r="3317" spans="24:25" x14ac:dyDescent="0.2">
      <c r="X3317" s="21">
        <v>38039</v>
      </c>
      <c r="Y3317" s="14">
        <v>717</v>
      </c>
    </row>
    <row r="3318" spans="24:25" x14ac:dyDescent="0.2">
      <c r="X3318" s="21">
        <v>38040</v>
      </c>
      <c r="Y3318" s="14">
        <v>703</v>
      </c>
    </row>
    <row r="3319" spans="24:25" x14ac:dyDescent="0.2">
      <c r="X3319" s="21">
        <v>38041</v>
      </c>
      <c r="Y3319" s="14">
        <v>727</v>
      </c>
    </row>
    <row r="3320" spans="24:25" x14ac:dyDescent="0.2">
      <c r="X3320" s="21">
        <v>38042</v>
      </c>
      <c r="Y3320" s="14">
        <v>847</v>
      </c>
    </row>
    <row r="3321" spans="24:25" x14ac:dyDescent="0.2">
      <c r="X3321" s="21">
        <v>38043</v>
      </c>
      <c r="Y3321" s="14">
        <v>774</v>
      </c>
    </row>
    <row r="3322" spans="24:25" x14ac:dyDescent="0.2">
      <c r="X3322" s="21">
        <v>38044</v>
      </c>
      <c r="Y3322" s="14">
        <v>725</v>
      </c>
    </row>
    <row r="3323" spans="24:25" x14ac:dyDescent="0.2">
      <c r="X3323" s="21">
        <v>38045</v>
      </c>
      <c r="Y3323" s="14">
        <v>719</v>
      </c>
    </row>
    <row r="3324" spans="24:25" x14ac:dyDescent="0.2">
      <c r="X3324" s="21">
        <v>38046</v>
      </c>
      <c r="Y3324" s="14">
        <v>943</v>
      </c>
    </row>
    <row r="3325" spans="24:25" x14ac:dyDescent="0.2">
      <c r="X3325" s="21">
        <v>38047</v>
      </c>
      <c r="Y3325" s="14">
        <v>790</v>
      </c>
    </row>
    <row r="3326" spans="24:25" x14ac:dyDescent="0.2">
      <c r="X3326" s="21">
        <v>38048</v>
      </c>
      <c r="Y3326" s="14">
        <v>607</v>
      </c>
    </row>
    <row r="3327" spans="24:25" x14ac:dyDescent="0.2">
      <c r="X3327" s="21">
        <v>38049</v>
      </c>
      <c r="Y3327" s="14">
        <v>571</v>
      </c>
    </row>
    <row r="3328" spans="24:25" x14ac:dyDescent="0.2">
      <c r="X3328" s="21">
        <v>38050</v>
      </c>
      <c r="Y3328" s="14">
        <v>582</v>
      </c>
    </row>
    <row r="3329" spans="24:25" x14ac:dyDescent="0.2">
      <c r="X3329" s="21">
        <v>38051</v>
      </c>
      <c r="Y3329" s="14">
        <v>652</v>
      </c>
    </row>
    <row r="3330" spans="24:25" x14ac:dyDescent="0.2">
      <c r="X3330" s="21">
        <v>38052</v>
      </c>
      <c r="Y3330" s="14">
        <v>701</v>
      </c>
    </row>
    <row r="3331" spans="24:25" x14ac:dyDescent="0.2">
      <c r="X3331" s="21">
        <v>38053</v>
      </c>
      <c r="Y3331" s="14">
        <v>678</v>
      </c>
    </row>
    <row r="3332" spans="24:25" x14ac:dyDescent="0.2">
      <c r="X3332" s="21">
        <v>38054</v>
      </c>
      <c r="Y3332" s="14">
        <v>663</v>
      </c>
    </row>
    <row r="3333" spans="24:25" x14ac:dyDescent="0.2">
      <c r="X3333" s="21">
        <v>38055</v>
      </c>
      <c r="Y3333" s="14">
        <v>700</v>
      </c>
    </row>
    <row r="3334" spans="24:25" x14ac:dyDescent="0.2">
      <c r="X3334" s="21">
        <v>38056</v>
      </c>
      <c r="Y3334" s="14">
        <v>744</v>
      </c>
    </row>
    <row r="3335" spans="24:25" x14ac:dyDescent="0.2">
      <c r="X3335" s="21">
        <v>38057</v>
      </c>
      <c r="Y3335" s="14">
        <v>765</v>
      </c>
    </row>
    <row r="3336" spans="24:25" x14ac:dyDescent="0.2">
      <c r="X3336" s="21">
        <v>38058</v>
      </c>
      <c r="Y3336" s="14">
        <v>839</v>
      </c>
    </row>
    <row r="3337" spans="24:25" x14ac:dyDescent="0.2">
      <c r="X3337" s="21">
        <v>38059</v>
      </c>
      <c r="Y3337" s="14">
        <v>847</v>
      </c>
    </row>
    <row r="3338" spans="24:25" x14ac:dyDescent="0.2">
      <c r="X3338" s="21">
        <v>38060</v>
      </c>
      <c r="Y3338" s="14">
        <v>926</v>
      </c>
    </row>
    <row r="3339" spans="24:25" x14ac:dyDescent="0.2">
      <c r="X3339" s="21">
        <v>38061</v>
      </c>
      <c r="Y3339" s="14">
        <v>994</v>
      </c>
    </row>
    <row r="3340" spans="24:25" x14ac:dyDescent="0.2">
      <c r="X3340" s="21">
        <v>38062</v>
      </c>
      <c r="Y3340" s="91">
        <v>1000</v>
      </c>
    </row>
    <row r="3341" spans="24:25" x14ac:dyDescent="0.2">
      <c r="X3341" s="21">
        <v>38063</v>
      </c>
      <c r="Y3341" s="91">
        <v>1020</v>
      </c>
    </row>
    <row r="3342" spans="24:25" x14ac:dyDescent="0.2">
      <c r="X3342" s="21">
        <v>38064</v>
      </c>
      <c r="Y3342" s="91">
        <v>1020</v>
      </c>
    </row>
    <row r="3343" spans="24:25" x14ac:dyDescent="0.2">
      <c r="X3343" s="21">
        <v>38065</v>
      </c>
      <c r="Y3343" s="91">
        <v>1050</v>
      </c>
    </row>
    <row r="3344" spans="24:25" x14ac:dyDescent="0.2">
      <c r="X3344" s="21">
        <v>38066</v>
      </c>
      <c r="Y3344" s="91">
        <v>1090</v>
      </c>
    </row>
    <row r="3345" spans="24:25" x14ac:dyDescent="0.2">
      <c r="X3345" s="21">
        <v>38067</v>
      </c>
      <c r="Y3345" s="91">
        <v>1190</v>
      </c>
    </row>
    <row r="3346" spans="24:25" x14ac:dyDescent="0.2">
      <c r="X3346" s="21">
        <v>38068</v>
      </c>
      <c r="Y3346" s="91">
        <v>1340</v>
      </c>
    </row>
    <row r="3347" spans="24:25" x14ac:dyDescent="0.2">
      <c r="X3347" s="21">
        <v>38069</v>
      </c>
      <c r="Y3347" s="91">
        <v>1360</v>
      </c>
    </row>
    <row r="3348" spans="24:25" x14ac:dyDescent="0.2">
      <c r="X3348" s="21">
        <v>38070</v>
      </c>
      <c r="Y3348" s="91">
        <v>1450</v>
      </c>
    </row>
    <row r="3349" spans="24:25" x14ac:dyDescent="0.2">
      <c r="X3349" s="21">
        <v>38071</v>
      </c>
      <c r="Y3349" s="91">
        <v>1420</v>
      </c>
    </row>
    <row r="3350" spans="24:25" x14ac:dyDescent="0.2">
      <c r="X3350" s="21">
        <v>38072</v>
      </c>
      <c r="Y3350" s="91">
        <v>1570</v>
      </c>
    </row>
    <row r="3351" spans="24:25" x14ac:dyDescent="0.2">
      <c r="X3351" s="21">
        <v>38073</v>
      </c>
      <c r="Y3351" s="91">
        <v>1640</v>
      </c>
    </row>
    <row r="3352" spans="24:25" x14ac:dyDescent="0.2">
      <c r="X3352" s="21">
        <v>38074</v>
      </c>
      <c r="Y3352" s="91">
        <v>1550</v>
      </c>
    </row>
    <row r="3353" spans="24:25" x14ac:dyDescent="0.2">
      <c r="X3353" s="21">
        <v>38075</v>
      </c>
      <c r="Y3353" s="91">
        <v>1360</v>
      </c>
    </row>
    <row r="3354" spans="24:25" x14ac:dyDescent="0.2">
      <c r="X3354" s="21">
        <v>38076</v>
      </c>
      <c r="Y3354" s="91">
        <v>1220</v>
      </c>
    </row>
    <row r="3355" spans="24:25" x14ac:dyDescent="0.2">
      <c r="X3355" s="21">
        <v>38077</v>
      </c>
      <c r="Y3355" s="91">
        <v>1160</v>
      </c>
    </row>
    <row r="3356" spans="24:25" x14ac:dyDescent="0.2">
      <c r="X3356" s="21">
        <v>38078</v>
      </c>
      <c r="Y3356" s="91">
        <v>1180</v>
      </c>
    </row>
    <row r="3357" spans="24:25" x14ac:dyDescent="0.2">
      <c r="X3357" s="21">
        <v>38079</v>
      </c>
      <c r="Y3357" s="91">
        <v>1220</v>
      </c>
    </row>
    <row r="3358" spans="24:25" x14ac:dyDescent="0.2">
      <c r="X3358" s="21">
        <v>38080</v>
      </c>
      <c r="Y3358" s="91">
        <v>1930</v>
      </c>
    </row>
    <row r="3359" spans="24:25" x14ac:dyDescent="0.2">
      <c r="X3359" s="21">
        <v>38081</v>
      </c>
      <c r="Y3359" s="91">
        <v>4290</v>
      </c>
    </row>
    <row r="3360" spans="24:25" x14ac:dyDescent="0.2">
      <c r="X3360" s="21">
        <v>38082</v>
      </c>
      <c r="Y3360" s="91">
        <v>5110</v>
      </c>
    </row>
    <row r="3361" spans="24:25" x14ac:dyDescent="0.2">
      <c r="X3361" s="21">
        <v>38083</v>
      </c>
      <c r="Y3361" s="91">
        <v>3690</v>
      </c>
    </row>
    <row r="3362" spans="24:25" x14ac:dyDescent="0.2">
      <c r="X3362" s="21">
        <v>38084</v>
      </c>
      <c r="Y3362" s="91">
        <v>2360</v>
      </c>
    </row>
    <row r="3363" spans="24:25" x14ac:dyDescent="0.2">
      <c r="X3363" s="21">
        <v>38085</v>
      </c>
      <c r="Y3363" s="91">
        <v>2280</v>
      </c>
    </row>
    <row r="3364" spans="24:25" x14ac:dyDescent="0.2">
      <c r="X3364" s="21">
        <v>38086</v>
      </c>
      <c r="Y3364" s="91">
        <v>2630</v>
      </c>
    </row>
    <row r="3365" spans="24:25" x14ac:dyDescent="0.2">
      <c r="X3365" s="21">
        <v>38087</v>
      </c>
      <c r="Y3365" s="91">
        <v>2510</v>
      </c>
    </row>
    <row r="3366" spans="24:25" x14ac:dyDescent="0.2">
      <c r="X3366" s="21">
        <v>38088</v>
      </c>
      <c r="Y3366" s="91">
        <v>2200</v>
      </c>
    </row>
    <row r="3367" spans="24:25" x14ac:dyDescent="0.2">
      <c r="X3367" s="21">
        <v>38089</v>
      </c>
      <c r="Y3367" s="91">
        <v>2260</v>
      </c>
    </row>
    <row r="3368" spans="24:25" x14ac:dyDescent="0.2">
      <c r="X3368" s="21">
        <v>38090</v>
      </c>
      <c r="Y3368" s="91">
        <v>2430</v>
      </c>
    </row>
    <row r="3369" spans="24:25" x14ac:dyDescent="0.2">
      <c r="X3369" s="21">
        <v>38091</v>
      </c>
      <c r="Y3369" s="91">
        <v>1990</v>
      </c>
    </row>
    <row r="3370" spans="24:25" x14ac:dyDescent="0.2">
      <c r="X3370" s="21">
        <v>38092</v>
      </c>
      <c r="Y3370" s="91">
        <v>1900</v>
      </c>
    </row>
    <row r="3371" spans="24:25" x14ac:dyDescent="0.2">
      <c r="X3371" s="21">
        <v>38093</v>
      </c>
      <c r="Y3371" s="91">
        <v>1820</v>
      </c>
    </row>
    <row r="3372" spans="24:25" x14ac:dyDescent="0.2">
      <c r="X3372" s="21">
        <v>38094</v>
      </c>
      <c r="Y3372" s="91">
        <v>1790</v>
      </c>
    </row>
    <row r="3373" spans="24:25" x14ac:dyDescent="0.2">
      <c r="X3373" s="21">
        <v>38095</v>
      </c>
      <c r="Y3373" s="91">
        <v>1830</v>
      </c>
    </row>
    <row r="3374" spans="24:25" x14ac:dyDescent="0.2">
      <c r="X3374" s="21">
        <v>38096</v>
      </c>
      <c r="Y3374" s="91">
        <v>1850</v>
      </c>
    </row>
    <row r="3375" spans="24:25" x14ac:dyDescent="0.2">
      <c r="X3375" s="21">
        <v>38097</v>
      </c>
      <c r="Y3375" s="91">
        <v>1770</v>
      </c>
    </row>
    <row r="3376" spans="24:25" x14ac:dyDescent="0.2">
      <c r="X3376" s="21">
        <v>38098</v>
      </c>
      <c r="Y3376" s="91">
        <v>1650</v>
      </c>
    </row>
    <row r="3377" spans="24:25" x14ac:dyDescent="0.2">
      <c r="X3377" s="21">
        <v>38099</v>
      </c>
      <c r="Y3377" s="91">
        <v>1510</v>
      </c>
    </row>
    <row r="3378" spans="24:25" x14ac:dyDescent="0.2">
      <c r="X3378" s="21">
        <v>38100</v>
      </c>
      <c r="Y3378" s="91">
        <v>1500</v>
      </c>
    </row>
    <row r="3379" spans="24:25" x14ac:dyDescent="0.2">
      <c r="X3379" s="21">
        <v>38101</v>
      </c>
      <c r="Y3379" s="91">
        <v>1430</v>
      </c>
    </row>
    <row r="3380" spans="24:25" x14ac:dyDescent="0.2">
      <c r="X3380" s="21">
        <v>38102</v>
      </c>
      <c r="Y3380" s="91">
        <v>1330</v>
      </c>
    </row>
    <row r="3381" spans="24:25" x14ac:dyDescent="0.2">
      <c r="X3381" s="21">
        <v>38103</v>
      </c>
      <c r="Y3381" s="91">
        <v>1190</v>
      </c>
    </row>
    <row r="3382" spans="24:25" x14ac:dyDescent="0.2">
      <c r="X3382" s="21">
        <v>38104</v>
      </c>
      <c r="Y3382" s="91">
        <v>1140</v>
      </c>
    </row>
    <row r="3383" spans="24:25" x14ac:dyDescent="0.2">
      <c r="X3383" s="21">
        <v>38105</v>
      </c>
      <c r="Y3383" s="91">
        <v>1050</v>
      </c>
    </row>
    <row r="3384" spans="24:25" x14ac:dyDescent="0.2">
      <c r="X3384" s="21">
        <v>38106</v>
      </c>
      <c r="Y3384" s="91">
        <v>1290</v>
      </c>
    </row>
    <row r="3385" spans="24:25" x14ac:dyDescent="0.2">
      <c r="X3385" s="21">
        <v>38107</v>
      </c>
      <c r="Y3385" s="91">
        <v>1480</v>
      </c>
    </row>
    <row r="3386" spans="24:25" x14ac:dyDescent="0.2">
      <c r="X3386" s="21">
        <v>38108</v>
      </c>
      <c r="Y3386" s="91">
        <v>1560</v>
      </c>
    </row>
    <row r="3387" spans="24:25" x14ac:dyDescent="0.2">
      <c r="X3387" s="21">
        <v>38109</v>
      </c>
      <c r="Y3387" s="91">
        <v>1440</v>
      </c>
    </row>
    <row r="3388" spans="24:25" x14ac:dyDescent="0.2">
      <c r="X3388" s="21">
        <v>38110</v>
      </c>
      <c r="Y3388" s="91">
        <v>1370</v>
      </c>
    </row>
    <row r="3389" spans="24:25" x14ac:dyDescent="0.2">
      <c r="X3389" s="21">
        <v>38111</v>
      </c>
      <c r="Y3389" s="91">
        <v>1370</v>
      </c>
    </row>
    <row r="3390" spans="24:25" x14ac:dyDescent="0.2">
      <c r="X3390" s="21">
        <v>38112</v>
      </c>
      <c r="Y3390" s="91">
        <v>1660</v>
      </c>
    </row>
    <row r="3391" spans="24:25" x14ac:dyDescent="0.2">
      <c r="X3391" s="21">
        <v>38113</v>
      </c>
      <c r="Y3391" s="91">
        <v>2110</v>
      </c>
    </row>
    <row r="3392" spans="24:25" x14ac:dyDescent="0.2">
      <c r="X3392" s="21">
        <v>38114</v>
      </c>
      <c r="Y3392" s="91">
        <v>2500</v>
      </c>
    </row>
    <row r="3393" spans="24:25" x14ac:dyDescent="0.2">
      <c r="X3393" s="21">
        <v>38115</v>
      </c>
      <c r="Y3393" s="91">
        <v>3050</v>
      </c>
    </row>
    <row r="3394" spans="24:25" x14ac:dyDescent="0.2">
      <c r="X3394" s="21">
        <v>38116</v>
      </c>
      <c r="Y3394" s="91">
        <v>3520</v>
      </c>
    </row>
    <row r="3395" spans="24:25" x14ac:dyDescent="0.2">
      <c r="X3395" s="21">
        <v>38117</v>
      </c>
      <c r="Y3395" s="91">
        <v>3620</v>
      </c>
    </row>
    <row r="3396" spans="24:25" x14ac:dyDescent="0.2">
      <c r="X3396" s="21">
        <v>38118</v>
      </c>
      <c r="Y3396" s="91">
        <v>3720</v>
      </c>
    </row>
    <row r="3397" spans="24:25" x14ac:dyDescent="0.2">
      <c r="X3397" s="21">
        <v>38119</v>
      </c>
      <c r="Y3397" s="91">
        <v>3820</v>
      </c>
    </row>
    <row r="3398" spans="24:25" x14ac:dyDescent="0.2">
      <c r="X3398" s="21">
        <v>38120</v>
      </c>
      <c r="Y3398" s="91">
        <v>3240</v>
      </c>
    </row>
    <row r="3399" spans="24:25" x14ac:dyDescent="0.2">
      <c r="X3399" s="21">
        <v>38121</v>
      </c>
      <c r="Y3399" s="91">
        <v>2370</v>
      </c>
    </row>
    <row r="3400" spans="24:25" x14ac:dyDescent="0.2">
      <c r="X3400" s="21">
        <v>38122</v>
      </c>
      <c r="Y3400" s="91">
        <v>1960</v>
      </c>
    </row>
    <row r="3401" spans="24:25" x14ac:dyDescent="0.2">
      <c r="X3401" s="21">
        <v>38123</v>
      </c>
      <c r="Y3401" s="91">
        <v>1780</v>
      </c>
    </row>
    <row r="3402" spans="24:25" x14ac:dyDescent="0.2">
      <c r="X3402" s="21">
        <v>38124</v>
      </c>
      <c r="Y3402" s="91">
        <v>1650</v>
      </c>
    </row>
    <row r="3403" spans="24:25" x14ac:dyDescent="0.2">
      <c r="X3403" s="21">
        <v>38125</v>
      </c>
      <c r="Y3403" s="91">
        <v>2060</v>
      </c>
    </row>
    <row r="3404" spans="24:25" x14ac:dyDescent="0.2">
      <c r="X3404" s="21">
        <v>38126</v>
      </c>
      <c r="Y3404" s="91">
        <v>2220</v>
      </c>
    </row>
    <row r="3405" spans="24:25" x14ac:dyDescent="0.2">
      <c r="X3405" s="21">
        <v>38127</v>
      </c>
      <c r="Y3405" s="91">
        <v>2880</v>
      </c>
    </row>
    <row r="3406" spans="24:25" x14ac:dyDescent="0.2">
      <c r="X3406" s="21">
        <v>38128</v>
      </c>
      <c r="Y3406" s="91">
        <v>3570</v>
      </c>
    </row>
    <row r="3407" spans="24:25" x14ac:dyDescent="0.2">
      <c r="X3407" s="21">
        <v>38129</v>
      </c>
      <c r="Y3407" s="91">
        <v>3370</v>
      </c>
    </row>
    <row r="3408" spans="24:25" x14ac:dyDescent="0.2">
      <c r="X3408" s="21">
        <v>38130</v>
      </c>
      <c r="Y3408" s="91">
        <v>2830</v>
      </c>
    </row>
    <row r="3409" spans="24:25" x14ac:dyDescent="0.2">
      <c r="X3409" s="21">
        <v>38131</v>
      </c>
      <c r="Y3409" s="91">
        <v>2470</v>
      </c>
    </row>
    <row r="3410" spans="24:25" x14ac:dyDescent="0.2">
      <c r="X3410" s="21">
        <v>38132</v>
      </c>
      <c r="Y3410" s="91">
        <v>2200</v>
      </c>
    </row>
    <row r="3411" spans="24:25" x14ac:dyDescent="0.2">
      <c r="X3411" s="21">
        <v>38133</v>
      </c>
      <c r="Y3411" s="91">
        <v>2140</v>
      </c>
    </row>
    <row r="3412" spans="24:25" x14ac:dyDescent="0.2">
      <c r="X3412" s="21">
        <v>38134</v>
      </c>
      <c r="Y3412" s="91">
        <v>2170</v>
      </c>
    </row>
    <row r="3413" spans="24:25" x14ac:dyDescent="0.2">
      <c r="X3413" s="21">
        <v>38135</v>
      </c>
      <c r="Y3413" s="91">
        <v>2280</v>
      </c>
    </row>
    <row r="3414" spans="24:25" x14ac:dyDescent="0.2">
      <c r="X3414" s="21">
        <v>38136</v>
      </c>
      <c r="Y3414" s="91">
        <v>2560</v>
      </c>
    </row>
    <row r="3415" spans="24:25" x14ac:dyDescent="0.2">
      <c r="X3415" s="21">
        <v>38137</v>
      </c>
      <c r="Y3415" s="91">
        <v>3150</v>
      </c>
    </row>
    <row r="3416" spans="24:25" x14ac:dyDescent="0.2">
      <c r="X3416" s="21">
        <v>38138</v>
      </c>
      <c r="Y3416" s="91">
        <v>2410</v>
      </c>
    </row>
    <row r="3417" spans="24:25" x14ac:dyDescent="0.2">
      <c r="X3417" s="21">
        <v>38139</v>
      </c>
      <c r="Y3417" s="91">
        <v>1950</v>
      </c>
    </row>
    <row r="3418" spans="24:25" x14ac:dyDescent="0.2">
      <c r="X3418" s="21">
        <v>38140</v>
      </c>
      <c r="Y3418" s="91">
        <v>1740</v>
      </c>
    </row>
    <row r="3419" spans="24:25" x14ac:dyDescent="0.2">
      <c r="X3419" s="21">
        <v>38141</v>
      </c>
      <c r="Y3419" s="91">
        <v>1740</v>
      </c>
    </row>
    <row r="3420" spans="24:25" x14ac:dyDescent="0.2">
      <c r="X3420" s="21">
        <v>38142</v>
      </c>
      <c r="Y3420" s="91">
        <v>1980</v>
      </c>
    </row>
    <row r="3421" spans="24:25" x14ac:dyDescent="0.2">
      <c r="X3421" s="21">
        <v>38143</v>
      </c>
      <c r="Y3421" s="91">
        <v>2240</v>
      </c>
    </row>
    <row r="3422" spans="24:25" x14ac:dyDescent="0.2">
      <c r="X3422" s="21">
        <v>38144</v>
      </c>
      <c r="Y3422" s="91">
        <v>2600</v>
      </c>
    </row>
    <row r="3423" spans="24:25" x14ac:dyDescent="0.2">
      <c r="X3423" s="21">
        <v>38145</v>
      </c>
      <c r="Y3423" s="91">
        <v>3070</v>
      </c>
    </row>
    <row r="3424" spans="24:25" x14ac:dyDescent="0.2">
      <c r="X3424" s="21">
        <v>38146</v>
      </c>
      <c r="Y3424" s="91">
        <v>3500</v>
      </c>
    </row>
    <row r="3425" spans="24:25" x14ac:dyDescent="0.2">
      <c r="X3425" s="21">
        <v>38147</v>
      </c>
      <c r="Y3425" s="91">
        <v>3600</v>
      </c>
    </row>
    <row r="3426" spans="24:25" x14ac:dyDescent="0.2">
      <c r="X3426" s="21">
        <v>38148</v>
      </c>
      <c r="Y3426" s="91">
        <v>3150</v>
      </c>
    </row>
    <row r="3427" spans="24:25" x14ac:dyDescent="0.2">
      <c r="X3427" s="21">
        <v>38149</v>
      </c>
      <c r="Y3427" s="91">
        <v>2730</v>
      </c>
    </row>
    <row r="3428" spans="24:25" x14ac:dyDescent="0.2">
      <c r="X3428" s="21">
        <v>38150</v>
      </c>
      <c r="Y3428" s="91">
        <v>2190</v>
      </c>
    </row>
    <row r="3429" spans="24:25" x14ac:dyDescent="0.2">
      <c r="X3429" s="21">
        <v>38151</v>
      </c>
      <c r="Y3429" s="91">
        <v>1790</v>
      </c>
    </row>
    <row r="3430" spans="24:25" x14ac:dyDescent="0.2">
      <c r="X3430" s="21">
        <v>38152</v>
      </c>
      <c r="Y3430" s="91">
        <v>1570</v>
      </c>
    </row>
    <row r="3431" spans="24:25" x14ac:dyDescent="0.2">
      <c r="X3431" s="21">
        <v>38153</v>
      </c>
      <c r="Y3431" s="91">
        <v>1740</v>
      </c>
    </row>
    <row r="3432" spans="24:25" x14ac:dyDescent="0.2">
      <c r="X3432" s="21">
        <v>38154</v>
      </c>
      <c r="Y3432" s="91">
        <v>1920</v>
      </c>
    </row>
    <row r="3433" spans="24:25" x14ac:dyDescent="0.2">
      <c r="X3433" s="21">
        <v>38155</v>
      </c>
      <c r="Y3433" s="91">
        <v>1750</v>
      </c>
    </row>
    <row r="3434" spans="24:25" x14ac:dyDescent="0.2">
      <c r="X3434" s="21">
        <v>38156</v>
      </c>
      <c r="Y3434" s="91">
        <v>1590</v>
      </c>
    </row>
    <row r="3435" spans="24:25" x14ac:dyDescent="0.2">
      <c r="X3435" s="21">
        <v>38157</v>
      </c>
      <c r="Y3435" s="91">
        <v>1500</v>
      </c>
    </row>
    <row r="3436" spans="24:25" x14ac:dyDescent="0.2">
      <c r="X3436" s="21">
        <v>38158</v>
      </c>
      <c r="Y3436" s="91">
        <v>1440</v>
      </c>
    </row>
    <row r="3437" spans="24:25" x14ac:dyDescent="0.2">
      <c r="X3437" s="21">
        <v>38159</v>
      </c>
      <c r="Y3437" s="91">
        <v>1420</v>
      </c>
    </row>
    <row r="3438" spans="24:25" x14ac:dyDescent="0.2">
      <c r="X3438" s="21">
        <v>38160</v>
      </c>
      <c r="Y3438" s="91">
        <v>1210</v>
      </c>
    </row>
    <row r="3439" spans="24:25" x14ac:dyDescent="0.2">
      <c r="X3439" s="21">
        <v>38161</v>
      </c>
      <c r="Y3439" s="91">
        <v>1050</v>
      </c>
    </row>
    <row r="3440" spans="24:25" x14ac:dyDescent="0.2">
      <c r="X3440" s="21">
        <v>38162</v>
      </c>
      <c r="Y3440" s="14">
        <v>909</v>
      </c>
    </row>
    <row r="3441" spans="24:25" x14ac:dyDescent="0.2">
      <c r="X3441" s="21">
        <v>38163</v>
      </c>
      <c r="Y3441" s="14">
        <v>769</v>
      </c>
    </row>
    <row r="3442" spans="24:25" x14ac:dyDescent="0.2">
      <c r="X3442" s="21">
        <v>38164</v>
      </c>
      <c r="Y3442" s="14">
        <v>740</v>
      </c>
    </row>
    <row r="3443" spans="24:25" x14ac:dyDescent="0.2">
      <c r="X3443" s="21">
        <v>38165</v>
      </c>
      <c r="Y3443" s="14">
        <v>752</v>
      </c>
    </row>
    <row r="3444" spans="24:25" x14ac:dyDescent="0.2">
      <c r="X3444" s="21">
        <v>38166</v>
      </c>
      <c r="Y3444" s="14">
        <v>679</v>
      </c>
    </row>
    <row r="3445" spans="24:25" x14ac:dyDescent="0.2">
      <c r="X3445" s="21">
        <v>38167</v>
      </c>
      <c r="Y3445" s="14">
        <v>630</v>
      </c>
    </row>
    <row r="3446" spans="24:25" x14ac:dyDescent="0.2">
      <c r="X3446" s="21">
        <v>38168</v>
      </c>
      <c r="Y3446" s="14">
        <v>683</v>
      </c>
    </row>
    <row r="3447" spans="24:25" x14ac:dyDescent="0.2">
      <c r="X3447" s="21">
        <v>38169</v>
      </c>
      <c r="Y3447" s="14">
        <v>912</v>
      </c>
    </row>
    <row r="3448" spans="24:25" x14ac:dyDescent="0.2">
      <c r="X3448" s="21">
        <v>38170</v>
      </c>
      <c r="Y3448" s="14">
        <v>842</v>
      </c>
    </row>
    <row r="3449" spans="24:25" x14ac:dyDescent="0.2">
      <c r="X3449" s="21">
        <v>38171</v>
      </c>
      <c r="Y3449" s="14">
        <v>773</v>
      </c>
    </row>
    <row r="3450" spans="24:25" x14ac:dyDescent="0.2">
      <c r="X3450" s="21">
        <v>38172</v>
      </c>
      <c r="Y3450" s="14">
        <v>736</v>
      </c>
    </row>
    <row r="3451" spans="24:25" x14ac:dyDescent="0.2">
      <c r="X3451" s="21">
        <v>38173</v>
      </c>
      <c r="Y3451" s="14">
        <v>716</v>
      </c>
    </row>
    <row r="3452" spans="24:25" x14ac:dyDescent="0.2">
      <c r="X3452" s="21">
        <v>38174</v>
      </c>
      <c r="Y3452" s="14">
        <v>662</v>
      </c>
    </row>
    <row r="3453" spans="24:25" x14ac:dyDescent="0.2">
      <c r="X3453" s="21">
        <v>38175</v>
      </c>
      <c r="Y3453" s="14">
        <v>555</v>
      </c>
    </row>
    <row r="3454" spans="24:25" x14ac:dyDescent="0.2">
      <c r="X3454" s="21">
        <v>38176</v>
      </c>
      <c r="Y3454" s="14">
        <v>496</v>
      </c>
    </row>
    <row r="3455" spans="24:25" x14ac:dyDescent="0.2">
      <c r="X3455" s="21">
        <v>38177</v>
      </c>
      <c r="Y3455" s="14">
        <v>519</v>
      </c>
    </row>
    <row r="3456" spans="24:25" x14ac:dyDescent="0.2">
      <c r="X3456" s="21">
        <v>38178</v>
      </c>
      <c r="Y3456" s="14">
        <v>525</v>
      </c>
    </row>
    <row r="3457" spans="24:25" x14ac:dyDescent="0.2">
      <c r="X3457" s="21">
        <v>38179</v>
      </c>
      <c r="Y3457" s="14">
        <v>494</v>
      </c>
    </row>
    <row r="3458" spans="24:25" x14ac:dyDescent="0.2">
      <c r="X3458" s="21">
        <v>38180</v>
      </c>
      <c r="Y3458" s="14">
        <v>449</v>
      </c>
    </row>
    <row r="3459" spans="24:25" x14ac:dyDescent="0.2">
      <c r="X3459" s="21">
        <v>38181</v>
      </c>
      <c r="Y3459" s="14">
        <v>407</v>
      </c>
    </row>
    <row r="3460" spans="24:25" x14ac:dyDescent="0.2">
      <c r="X3460" s="21">
        <v>38182</v>
      </c>
      <c r="Y3460" s="14">
        <v>399</v>
      </c>
    </row>
    <row r="3461" spans="24:25" x14ac:dyDescent="0.2">
      <c r="X3461" s="21">
        <v>38183</v>
      </c>
      <c r="Y3461" s="14">
        <v>372</v>
      </c>
    </row>
    <row r="3462" spans="24:25" x14ac:dyDescent="0.2">
      <c r="X3462" s="21">
        <v>38184</v>
      </c>
      <c r="Y3462" s="14">
        <v>455</v>
      </c>
    </row>
    <row r="3463" spans="24:25" x14ac:dyDescent="0.2">
      <c r="X3463" s="21">
        <v>38185</v>
      </c>
      <c r="Y3463" s="14">
        <v>502</v>
      </c>
    </row>
    <row r="3464" spans="24:25" x14ac:dyDescent="0.2">
      <c r="X3464" s="21">
        <v>38186</v>
      </c>
      <c r="Y3464" s="14">
        <v>565</v>
      </c>
    </row>
    <row r="3465" spans="24:25" x14ac:dyDescent="0.2">
      <c r="X3465" s="21">
        <v>38187</v>
      </c>
      <c r="Y3465" s="14">
        <v>532</v>
      </c>
    </row>
    <row r="3466" spans="24:25" x14ac:dyDescent="0.2">
      <c r="X3466" s="21">
        <v>38188</v>
      </c>
      <c r="Y3466" s="14">
        <v>573</v>
      </c>
    </row>
    <row r="3467" spans="24:25" x14ac:dyDescent="0.2">
      <c r="X3467" s="21">
        <v>38189</v>
      </c>
      <c r="Y3467" s="14">
        <v>542</v>
      </c>
    </row>
    <row r="3468" spans="24:25" x14ac:dyDescent="0.2">
      <c r="X3468" s="21">
        <v>38190</v>
      </c>
      <c r="Y3468" s="14">
        <v>570</v>
      </c>
    </row>
    <row r="3469" spans="24:25" x14ac:dyDescent="0.2">
      <c r="X3469" s="21">
        <v>38191</v>
      </c>
      <c r="Y3469" s="14">
        <v>619</v>
      </c>
    </row>
    <row r="3470" spans="24:25" x14ac:dyDescent="0.2">
      <c r="X3470" s="21">
        <v>38192</v>
      </c>
      <c r="Y3470" s="14">
        <v>736</v>
      </c>
    </row>
    <row r="3471" spans="24:25" x14ac:dyDescent="0.2">
      <c r="X3471" s="21">
        <v>38193</v>
      </c>
      <c r="Y3471" s="14">
        <v>701</v>
      </c>
    </row>
    <row r="3472" spans="24:25" x14ac:dyDescent="0.2">
      <c r="X3472" s="21">
        <v>38194</v>
      </c>
      <c r="Y3472" s="14">
        <v>865</v>
      </c>
    </row>
    <row r="3473" spans="24:25" x14ac:dyDescent="0.2">
      <c r="X3473" s="21">
        <v>38195</v>
      </c>
      <c r="Y3473" s="14">
        <v>687</v>
      </c>
    </row>
    <row r="3474" spans="24:25" x14ac:dyDescent="0.2">
      <c r="X3474" s="21">
        <v>38196</v>
      </c>
      <c r="Y3474" s="14">
        <v>515</v>
      </c>
    </row>
    <row r="3475" spans="24:25" x14ac:dyDescent="0.2">
      <c r="X3475" s="21">
        <v>38197</v>
      </c>
      <c r="Y3475" s="14">
        <v>531</v>
      </c>
    </row>
    <row r="3476" spans="24:25" x14ac:dyDescent="0.2">
      <c r="X3476" s="21">
        <v>38198</v>
      </c>
      <c r="Y3476" s="14">
        <v>498</v>
      </c>
    </row>
    <row r="3477" spans="24:25" x14ac:dyDescent="0.2">
      <c r="X3477" s="21">
        <v>38199</v>
      </c>
      <c r="Y3477" s="14">
        <v>429</v>
      </c>
    </row>
    <row r="3478" spans="24:25" x14ac:dyDescent="0.2">
      <c r="X3478" s="21">
        <v>38200</v>
      </c>
      <c r="Y3478" s="14">
        <v>361</v>
      </c>
    </row>
    <row r="3479" spans="24:25" x14ac:dyDescent="0.2">
      <c r="X3479" s="21">
        <v>38201</v>
      </c>
      <c r="Y3479" s="14">
        <v>309</v>
      </c>
    </row>
    <row r="3480" spans="24:25" x14ac:dyDescent="0.2">
      <c r="X3480" s="21">
        <v>38202</v>
      </c>
      <c r="Y3480" s="14">
        <v>330</v>
      </c>
    </row>
    <row r="3481" spans="24:25" x14ac:dyDescent="0.2">
      <c r="X3481" s="21">
        <v>38203</v>
      </c>
      <c r="Y3481" s="14">
        <v>317</v>
      </c>
    </row>
    <row r="3482" spans="24:25" x14ac:dyDescent="0.2">
      <c r="X3482" s="21">
        <v>38204</v>
      </c>
      <c r="Y3482" s="14">
        <v>297</v>
      </c>
    </row>
    <row r="3483" spans="24:25" x14ac:dyDescent="0.2">
      <c r="X3483" s="21">
        <v>38205</v>
      </c>
      <c r="Y3483" s="14">
        <v>346</v>
      </c>
    </row>
    <row r="3484" spans="24:25" x14ac:dyDescent="0.2">
      <c r="X3484" s="21">
        <v>38206</v>
      </c>
      <c r="Y3484" s="14">
        <v>327</v>
      </c>
    </row>
    <row r="3485" spans="24:25" x14ac:dyDescent="0.2">
      <c r="X3485" s="21">
        <v>38207</v>
      </c>
      <c r="Y3485" s="14">
        <v>356</v>
      </c>
    </row>
    <row r="3486" spans="24:25" x14ac:dyDescent="0.2">
      <c r="X3486" s="21">
        <v>38208</v>
      </c>
      <c r="Y3486" s="14">
        <v>370</v>
      </c>
    </row>
    <row r="3487" spans="24:25" x14ac:dyDescent="0.2">
      <c r="X3487" s="21">
        <v>38209</v>
      </c>
      <c r="Y3487" s="14">
        <v>300</v>
      </c>
    </row>
    <row r="3488" spans="24:25" x14ac:dyDescent="0.2">
      <c r="X3488" s="21">
        <v>38210</v>
      </c>
      <c r="Y3488" s="14">
        <v>289</v>
      </c>
    </row>
    <row r="3489" spans="24:25" x14ac:dyDescent="0.2">
      <c r="X3489" s="21">
        <v>38211</v>
      </c>
      <c r="Y3489" s="14">
        <v>306</v>
      </c>
    </row>
    <row r="3490" spans="24:25" x14ac:dyDescent="0.2">
      <c r="X3490" s="21">
        <v>38212</v>
      </c>
      <c r="Y3490" s="14">
        <v>328</v>
      </c>
    </row>
    <row r="3491" spans="24:25" x14ac:dyDescent="0.2">
      <c r="X3491" s="21">
        <v>38213</v>
      </c>
      <c r="Y3491" s="14">
        <v>295</v>
      </c>
    </row>
    <row r="3492" spans="24:25" x14ac:dyDescent="0.2">
      <c r="X3492" s="21">
        <v>38214</v>
      </c>
      <c r="Y3492" s="14">
        <v>371</v>
      </c>
    </row>
    <row r="3493" spans="24:25" x14ac:dyDescent="0.2">
      <c r="X3493" s="21">
        <v>38215</v>
      </c>
      <c r="Y3493" s="14">
        <v>402</v>
      </c>
    </row>
    <row r="3494" spans="24:25" x14ac:dyDescent="0.2">
      <c r="X3494" s="21">
        <v>38216</v>
      </c>
      <c r="Y3494" s="14">
        <v>458</v>
      </c>
    </row>
    <row r="3495" spans="24:25" x14ac:dyDescent="0.2">
      <c r="X3495" s="21">
        <v>38217</v>
      </c>
      <c r="Y3495" s="14">
        <v>526</v>
      </c>
    </row>
    <row r="3496" spans="24:25" x14ac:dyDescent="0.2">
      <c r="X3496" s="21">
        <v>38218</v>
      </c>
      <c r="Y3496" s="14">
        <v>575</v>
      </c>
    </row>
    <row r="3497" spans="24:25" x14ac:dyDescent="0.2">
      <c r="X3497" s="21">
        <v>38219</v>
      </c>
      <c r="Y3497" s="14">
        <v>575</v>
      </c>
    </row>
    <row r="3498" spans="24:25" x14ac:dyDescent="0.2">
      <c r="X3498" s="21">
        <v>38220</v>
      </c>
      <c r="Y3498" s="14">
        <v>610</v>
      </c>
    </row>
    <row r="3499" spans="24:25" x14ac:dyDescent="0.2">
      <c r="X3499" s="21">
        <v>38221</v>
      </c>
      <c r="Y3499" s="14">
        <v>634</v>
      </c>
    </row>
    <row r="3500" spans="24:25" x14ac:dyDescent="0.2">
      <c r="X3500" s="21">
        <v>38222</v>
      </c>
      <c r="Y3500" s="14">
        <v>650</v>
      </c>
    </row>
    <row r="3501" spans="24:25" x14ac:dyDescent="0.2">
      <c r="X3501" s="21">
        <v>38223</v>
      </c>
      <c r="Y3501" s="14">
        <v>593</v>
      </c>
    </row>
    <row r="3502" spans="24:25" x14ac:dyDescent="0.2">
      <c r="X3502" s="21">
        <v>38224</v>
      </c>
      <c r="Y3502" s="14">
        <v>572</v>
      </c>
    </row>
    <row r="3503" spans="24:25" x14ac:dyDescent="0.2">
      <c r="X3503" s="21">
        <v>38225</v>
      </c>
      <c r="Y3503" s="14">
        <v>555</v>
      </c>
    </row>
    <row r="3504" spans="24:25" x14ac:dyDescent="0.2">
      <c r="X3504" s="21">
        <v>38226</v>
      </c>
      <c r="Y3504" s="14">
        <v>531</v>
      </c>
    </row>
    <row r="3505" spans="24:25" x14ac:dyDescent="0.2">
      <c r="X3505" s="21">
        <v>38227</v>
      </c>
      <c r="Y3505" s="14">
        <v>504</v>
      </c>
    </row>
    <row r="3506" spans="24:25" x14ac:dyDescent="0.2">
      <c r="X3506" s="21">
        <v>38228</v>
      </c>
      <c r="Y3506" s="14">
        <v>483</v>
      </c>
    </row>
    <row r="3507" spans="24:25" x14ac:dyDescent="0.2">
      <c r="X3507" s="21">
        <v>38229</v>
      </c>
      <c r="Y3507" s="14">
        <v>533</v>
      </c>
    </row>
    <row r="3508" spans="24:25" x14ac:dyDescent="0.2">
      <c r="X3508" s="21">
        <v>38230</v>
      </c>
      <c r="Y3508" s="14">
        <v>531</v>
      </c>
    </row>
    <row r="3509" spans="24:25" x14ac:dyDescent="0.2">
      <c r="X3509" s="21">
        <v>38231</v>
      </c>
      <c r="Y3509" s="14">
        <v>512</v>
      </c>
    </row>
    <row r="3510" spans="24:25" x14ac:dyDescent="0.2">
      <c r="X3510" s="21">
        <v>38232</v>
      </c>
      <c r="Y3510" s="14">
        <v>505</v>
      </c>
    </row>
    <row r="3511" spans="24:25" x14ac:dyDescent="0.2">
      <c r="X3511" s="21">
        <v>38233</v>
      </c>
      <c r="Y3511" s="14">
        <v>492</v>
      </c>
    </row>
    <row r="3512" spans="24:25" x14ac:dyDescent="0.2">
      <c r="X3512" s="21">
        <v>38234</v>
      </c>
      <c r="Y3512" s="14">
        <v>732</v>
      </c>
    </row>
    <row r="3513" spans="24:25" x14ac:dyDescent="0.2">
      <c r="X3513" s="21">
        <v>38235</v>
      </c>
      <c r="Y3513" s="91">
        <v>1160</v>
      </c>
    </row>
    <row r="3514" spans="24:25" x14ac:dyDescent="0.2">
      <c r="X3514" s="21">
        <v>38236</v>
      </c>
      <c r="Y3514" s="91">
        <v>1040</v>
      </c>
    </row>
    <row r="3515" spans="24:25" x14ac:dyDescent="0.2">
      <c r="X3515" s="21">
        <v>38237</v>
      </c>
      <c r="Y3515" s="91">
        <v>1110</v>
      </c>
    </row>
    <row r="3516" spans="24:25" x14ac:dyDescent="0.2">
      <c r="X3516" s="21">
        <v>38238</v>
      </c>
      <c r="Y3516" s="14">
        <v>948</v>
      </c>
    </row>
    <row r="3517" spans="24:25" x14ac:dyDescent="0.2">
      <c r="X3517" s="21">
        <v>38239</v>
      </c>
      <c r="Y3517" s="14">
        <v>835</v>
      </c>
    </row>
    <row r="3518" spans="24:25" x14ac:dyDescent="0.2">
      <c r="X3518" s="21">
        <v>38240</v>
      </c>
      <c r="Y3518" s="14">
        <v>606</v>
      </c>
    </row>
    <row r="3519" spans="24:25" x14ac:dyDescent="0.2">
      <c r="X3519" s="21">
        <v>38241</v>
      </c>
      <c r="Y3519" s="14">
        <v>546</v>
      </c>
    </row>
    <row r="3520" spans="24:25" x14ac:dyDescent="0.2">
      <c r="X3520" s="21">
        <v>38242</v>
      </c>
      <c r="Y3520" s="14">
        <v>497</v>
      </c>
    </row>
    <row r="3521" spans="24:25" x14ac:dyDescent="0.2">
      <c r="X3521" s="21">
        <v>38243</v>
      </c>
      <c r="Y3521" s="14">
        <v>490</v>
      </c>
    </row>
    <row r="3522" spans="24:25" x14ac:dyDescent="0.2">
      <c r="X3522" s="21">
        <v>38244</v>
      </c>
      <c r="Y3522" s="14">
        <v>511</v>
      </c>
    </row>
    <row r="3523" spans="24:25" x14ac:dyDescent="0.2">
      <c r="X3523" s="21">
        <v>38245</v>
      </c>
      <c r="Y3523" s="14">
        <v>454</v>
      </c>
    </row>
    <row r="3524" spans="24:25" x14ac:dyDescent="0.2">
      <c r="X3524" s="21">
        <v>38246</v>
      </c>
      <c r="Y3524" s="14">
        <v>402</v>
      </c>
    </row>
    <row r="3525" spans="24:25" x14ac:dyDescent="0.2">
      <c r="X3525" s="21">
        <v>38247</v>
      </c>
      <c r="Y3525" s="14">
        <v>381</v>
      </c>
    </row>
    <row r="3526" spans="24:25" x14ac:dyDescent="0.2">
      <c r="X3526" s="21">
        <v>38248</v>
      </c>
      <c r="Y3526" s="14">
        <v>411</v>
      </c>
    </row>
    <row r="3527" spans="24:25" x14ac:dyDescent="0.2">
      <c r="X3527" s="21">
        <v>38249</v>
      </c>
      <c r="Y3527" s="14">
        <v>463</v>
      </c>
    </row>
    <row r="3528" spans="24:25" x14ac:dyDescent="0.2">
      <c r="X3528" s="21">
        <v>38250</v>
      </c>
      <c r="Y3528" s="91">
        <v>2100</v>
      </c>
    </row>
    <row r="3529" spans="24:25" x14ac:dyDescent="0.2">
      <c r="X3529" s="21">
        <v>38251</v>
      </c>
      <c r="Y3529" s="91">
        <v>3480</v>
      </c>
    </row>
    <row r="3530" spans="24:25" x14ac:dyDescent="0.2">
      <c r="X3530" s="21">
        <v>38252</v>
      </c>
      <c r="Y3530" s="91">
        <v>2900</v>
      </c>
    </row>
    <row r="3531" spans="24:25" x14ac:dyDescent="0.2">
      <c r="X3531" s="21">
        <v>38253</v>
      </c>
      <c r="Y3531" s="91">
        <v>2060</v>
      </c>
    </row>
    <row r="3532" spans="24:25" x14ac:dyDescent="0.2">
      <c r="X3532" s="21">
        <v>38254</v>
      </c>
      <c r="Y3532" s="91">
        <v>1610</v>
      </c>
    </row>
    <row r="3533" spans="24:25" x14ac:dyDescent="0.2">
      <c r="X3533" s="21">
        <v>38255</v>
      </c>
      <c r="Y3533" s="91">
        <v>1230</v>
      </c>
    </row>
    <row r="3534" spans="24:25" x14ac:dyDescent="0.2">
      <c r="X3534" s="21">
        <v>38256</v>
      </c>
      <c r="Y3534" s="91">
        <v>1250</v>
      </c>
    </row>
    <row r="3535" spans="24:25" x14ac:dyDescent="0.2">
      <c r="X3535" s="21">
        <v>38257</v>
      </c>
      <c r="Y3535" s="91">
        <v>1100</v>
      </c>
    </row>
    <row r="3536" spans="24:25" x14ac:dyDescent="0.2">
      <c r="X3536" s="21">
        <v>38258</v>
      </c>
      <c r="Y3536" s="14">
        <v>986</v>
      </c>
    </row>
    <row r="3537" spans="24:25" x14ac:dyDescent="0.2">
      <c r="X3537" s="21">
        <v>38259</v>
      </c>
      <c r="Y3537" s="91">
        <v>1500</v>
      </c>
    </row>
    <row r="3538" spans="24:25" x14ac:dyDescent="0.2">
      <c r="X3538" s="21">
        <v>38260</v>
      </c>
      <c r="Y3538" s="91">
        <v>2680</v>
      </c>
    </row>
    <row r="3539" spans="24:25" x14ac:dyDescent="0.2">
      <c r="X3539" s="21">
        <v>38261</v>
      </c>
      <c r="Y3539" s="91">
        <v>1940</v>
      </c>
    </row>
    <row r="3540" spans="24:25" x14ac:dyDescent="0.2">
      <c r="X3540" s="21">
        <v>38262</v>
      </c>
      <c r="Y3540" s="91">
        <v>1510</v>
      </c>
    </row>
    <row r="3541" spans="24:25" x14ac:dyDescent="0.2">
      <c r="X3541" s="21">
        <v>38263</v>
      </c>
      <c r="Y3541" s="91">
        <v>1300</v>
      </c>
    </row>
    <row r="3542" spans="24:25" x14ac:dyDescent="0.2">
      <c r="X3542" s="21">
        <v>38264</v>
      </c>
      <c r="Y3542" s="91">
        <v>1220</v>
      </c>
    </row>
    <row r="3543" spans="24:25" x14ac:dyDescent="0.2">
      <c r="X3543" s="21">
        <v>38265</v>
      </c>
      <c r="Y3543" s="91">
        <v>1050</v>
      </c>
    </row>
    <row r="3544" spans="24:25" x14ac:dyDescent="0.2">
      <c r="X3544" s="21">
        <v>38266</v>
      </c>
      <c r="Y3544" s="14">
        <v>961</v>
      </c>
    </row>
    <row r="3545" spans="24:25" x14ac:dyDescent="0.2">
      <c r="X3545" s="21">
        <v>38267</v>
      </c>
      <c r="Y3545" s="14">
        <v>943</v>
      </c>
    </row>
    <row r="3546" spans="24:25" x14ac:dyDescent="0.2">
      <c r="X3546" s="21">
        <v>38268</v>
      </c>
      <c r="Y3546" s="91">
        <v>1040</v>
      </c>
    </row>
    <row r="3547" spans="24:25" x14ac:dyDescent="0.2">
      <c r="X3547" s="21">
        <v>38269</v>
      </c>
      <c r="Y3547" s="14">
        <v>813</v>
      </c>
    </row>
    <row r="3548" spans="24:25" x14ac:dyDescent="0.2">
      <c r="X3548" s="21">
        <v>38270</v>
      </c>
      <c r="Y3548" s="14">
        <v>748</v>
      </c>
    </row>
    <row r="3549" spans="24:25" x14ac:dyDescent="0.2">
      <c r="X3549" s="21">
        <v>38271</v>
      </c>
      <c r="Y3549" s="14">
        <v>702</v>
      </c>
    </row>
    <row r="3550" spans="24:25" x14ac:dyDescent="0.2">
      <c r="X3550" s="21">
        <v>38272</v>
      </c>
      <c r="Y3550" s="14">
        <v>772</v>
      </c>
    </row>
    <row r="3551" spans="24:25" x14ac:dyDescent="0.2">
      <c r="X3551" s="21">
        <v>38273</v>
      </c>
      <c r="Y3551" s="14">
        <v>712</v>
      </c>
    </row>
    <row r="3552" spans="24:25" x14ac:dyDescent="0.2">
      <c r="X3552" s="21">
        <v>38274</v>
      </c>
      <c r="Y3552" s="14">
        <v>700</v>
      </c>
    </row>
    <row r="3553" spans="24:25" x14ac:dyDescent="0.2">
      <c r="X3553" s="21">
        <v>38275</v>
      </c>
      <c r="Y3553" s="14">
        <v>692</v>
      </c>
    </row>
    <row r="3554" spans="24:25" x14ac:dyDescent="0.2">
      <c r="X3554" s="21">
        <v>38276</v>
      </c>
      <c r="Y3554" s="14">
        <v>734</v>
      </c>
    </row>
    <row r="3555" spans="24:25" x14ac:dyDescent="0.2">
      <c r="X3555" s="21">
        <v>38277</v>
      </c>
      <c r="Y3555" s="14">
        <v>751</v>
      </c>
    </row>
    <row r="3556" spans="24:25" x14ac:dyDescent="0.2">
      <c r="X3556" s="21">
        <v>38278</v>
      </c>
      <c r="Y3556" s="14">
        <v>745</v>
      </c>
    </row>
    <row r="3557" spans="24:25" x14ac:dyDescent="0.2">
      <c r="X3557" s="21">
        <v>38279</v>
      </c>
      <c r="Y3557" s="14">
        <v>725</v>
      </c>
    </row>
    <row r="3558" spans="24:25" x14ac:dyDescent="0.2">
      <c r="X3558" s="21">
        <v>38280</v>
      </c>
      <c r="Y3558" s="14">
        <v>588</v>
      </c>
    </row>
    <row r="3559" spans="24:25" x14ac:dyDescent="0.2">
      <c r="X3559" s="21">
        <v>38281</v>
      </c>
      <c r="Y3559" s="14">
        <v>596</v>
      </c>
    </row>
    <row r="3560" spans="24:25" x14ac:dyDescent="0.2">
      <c r="X3560" s="21">
        <v>38282</v>
      </c>
      <c r="Y3560" s="14">
        <v>590</v>
      </c>
    </row>
    <row r="3561" spans="24:25" x14ac:dyDescent="0.2">
      <c r="X3561" s="21">
        <v>38283</v>
      </c>
      <c r="Y3561" s="14">
        <v>596</v>
      </c>
    </row>
    <row r="3562" spans="24:25" x14ac:dyDescent="0.2">
      <c r="X3562" s="21">
        <v>38284</v>
      </c>
      <c r="Y3562" s="14">
        <v>593</v>
      </c>
    </row>
    <row r="3563" spans="24:25" x14ac:dyDescent="0.2">
      <c r="X3563" s="21">
        <v>38285</v>
      </c>
      <c r="Y3563" s="14">
        <v>599</v>
      </c>
    </row>
    <row r="3564" spans="24:25" x14ac:dyDescent="0.2">
      <c r="X3564" s="21">
        <v>38286</v>
      </c>
      <c r="Y3564" s="14">
        <v>596</v>
      </c>
    </row>
    <row r="3565" spans="24:25" x14ac:dyDescent="0.2">
      <c r="X3565" s="21">
        <v>38287</v>
      </c>
      <c r="Y3565" s="14">
        <v>659</v>
      </c>
    </row>
    <row r="3566" spans="24:25" x14ac:dyDescent="0.2">
      <c r="X3566" s="21">
        <v>38288</v>
      </c>
      <c r="Y3566" s="14">
        <v>821</v>
      </c>
    </row>
    <row r="3567" spans="24:25" x14ac:dyDescent="0.2">
      <c r="X3567" s="21">
        <v>38289</v>
      </c>
      <c r="Y3567" s="91">
        <v>1020</v>
      </c>
    </row>
    <row r="3568" spans="24:25" x14ac:dyDescent="0.2">
      <c r="X3568" s="21">
        <v>38290</v>
      </c>
      <c r="Y3568" s="91">
        <v>1250</v>
      </c>
    </row>
    <row r="3569" spans="24:25" x14ac:dyDescent="0.2">
      <c r="X3569" s="21">
        <v>38291</v>
      </c>
      <c r="Y3569" s="91">
        <v>1110</v>
      </c>
    </row>
    <row r="3570" spans="24:25" x14ac:dyDescent="0.2">
      <c r="X3570" s="21">
        <v>38292</v>
      </c>
      <c r="Y3570" s="91">
        <v>1000</v>
      </c>
    </row>
    <row r="3571" spans="24:25" x14ac:dyDescent="0.2">
      <c r="X3571" s="21">
        <v>38293</v>
      </c>
      <c r="Y3571" s="91">
        <v>1020</v>
      </c>
    </row>
    <row r="3572" spans="24:25" x14ac:dyDescent="0.2">
      <c r="X3572" s="21">
        <v>38294</v>
      </c>
      <c r="Y3572" s="14">
        <v>854</v>
      </c>
    </row>
    <row r="3573" spans="24:25" x14ac:dyDescent="0.2">
      <c r="X3573" s="21">
        <v>38295</v>
      </c>
      <c r="Y3573" s="14">
        <v>775</v>
      </c>
    </row>
    <row r="3574" spans="24:25" x14ac:dyDescent="0.2">
      <c r="X3574" s="21">
        <v>38296</v>
      </c>
      <c r="Y3574" s="14">
        <v>759</v>
      </c>
    </row>
    <row r="3575" spans="24:25" x14ac:dyDescent="0.2">
      <c r="X3575" s="21">
        <v>38297</v>
      </c>
      <c r="Y3575" s="14">
        <v>755</v>
      </c>
    </row>
    <row r="3576" spans="24:25" x14ac:dyDescent="0.2">
      <c r="X3576" s="21">
        <v>38298</v>
      </c>
      <c r="Y3576" s="14">
        <v>738</v>
      </c>
    </row>
    <row r="3577" spans="24:25" x14ac:dyDescent="0.2">
      <c r="X3577" s="21">
        <v>38299</v>
      </c>
      <c r="Y3577" s="14">
        <v>716</v>
      </c>
    </row>
    <row r="3578" spans="24:25" x14ac:dyDescent="0.2">
      <c r="X3578" s="21">
        <v>38300</v>
      </c>
      <c r="Y3578" s="14">
        <v>897</v>
      </c>
    </row>
    <row r="3579" spans="24:25" x14ac:dyDescent="0.2">
      <c r="X3579" s="21">
        <v>38301</v>
      </c>
      <c r="Y3579" s="14">
        <v>948</v>
      </c>
    </row>
    <row r="3580" spans="24:25" x14ac:dyDescent="0.2">
      <c r="X3580" s="21">
        <v>38302</v>
      </c>
      <c r="Y3580" s="14">
        <v>849</v>
      </c>
    </row>
    <row r="3581" spans="24:25" x14ac:dyDescent="0.2">
      <c r="X3581" s="21">
        <v>38303</v>
      </c>
      <c r="Y3581" s="14">
        <v>794</v>
      </c>
    </row>
    <row r="3582" spans="24:25" x14ac:dyDescent="0.2">
      <c r="X3582" s="21">
        <v>38304</v>
      </c>
      <c r="Y3582" s="14">
        <v>792</v>
      </c>
    </row>
    <row r="3583" spans="24:25" x14ac:dyDescent="0.2">
      <c r="X3583" s="21">
        <v>38305</v>
      </c>
      <c r="Y3583" s="14">
        <v>780</v>
      </c>
    </row>
    <row r="3584" spans="24:25" x14ac:dyDescent="0.2">
      <c r="X3584" s="21">
        <v>38306</v>
      </c>
      <c r="Y3584" s="14">
        <v>766</v>
      </c>
    </row>
    <row r="3585" spans="24:25" x14ac:dyDescent="0.2">
      <c r="X3585" s="21">
        <v>38307</v>
      </c>
      <c r="Y3585" s="14">
        <v>754</v>
      </c>
    </row>
    <row r="3586" spans="24:25" x14ac:dyDescent="0.2">
      <c r="X3586" s="21">
        <v>38308</v>
      </c>
      <c r="Y3586" s="14">
        <v>757</v>
      </c>
    </row>
    <row r="3587" spans="24:25" x14ac:dyDescent="0.2">
      <c r="X3587" s="21">
        <v>38309</v>
      </c>
      <c r="Y3587" s="14">
        <v>752</v>
      </c>
    </row>
    <row r="3588" spans="24:25" x14ac:dyDescent="0.2">
      <c r="X3588" s="21">
        <v>38310</v>
      </c>
      <c r="Y3588" s="14">
        <v>783</v>
      </c>
    </row>
    <row r="3589" spans="24:25" x14ac:dyDescent="0.2">
      <c r="X3589" s="21">
        <v>38311</v>
      </c>
      <c r="Y3589" s="14">
        <v>783</v>
      </c>
    </row>
    <row r="3590" spans="24:25" x14ac:dyDescent="0.2">
      <c r="X3590" s="21">
        <v>38312</v>
      </c>
      <c r="Y3590" s="14">
        <v>840</v>
      </c>
    </row>
    <row r="3591" spans="24:25" x14ac:dyDescent="0.2">
      <c r="X3591" s="21">
        <v>38313</v>
      </c>
      <c r="Y3591" s="14">
        <v>864</v>
      </c>
    </row>
    <row r="3592" spans="24:25" x14ac:dyDescent="0.2">
      <c r="X3592" s="21">
        <v>38314</v>
      </c>
      <c r="Y3592" s="14">
        <v>844</v>
      </c>
    </row>
    <row r="3593" spans="24:25" x14ac:dyDescent="0.2">
      <c r="X3593" s="21">
        <v>38315</v>
      </c>
      <c r="Y3593" s="14">
        <v>778</v>
      </c>
    </row>
    <row r="3594" spans="24:25" x14ac:dyDescent="0.2">
      <c r="X3594" s="21">
        <v>38316</v>
      </c>
      <c r="Y3594" s="14">
        <v>759</v>
      </c>
    </row>
    <row r="3595" spans="24:25" x14ac:dyDescent="0.2">
      <c r="X3595" s="21">
        <v>38317</v>
      </c>
      <c r="Y3595" s="14">
        <v>710</v>
      </c>
    </row>
    <row r="3596" spans="24:25" x14ac:dyDescent="0.2">
      <c r="X3596" s="21">
        <v>38318</v>
      </c>
      <c r="Y3596" s="14">
        <v>692</v>
      </c>
    </row>
    <row r="3597" spans="24:25" x14ac:dyDescent="0.2">
      <c r="X3597" s="21">
        <v>38319</v>
      </c>
      <c r="Y3597" s="14">
        <v>707</v>
      </c>
    </row>
    <row r="3598" spans="24:25" x14ac:dyDescent="0.2">
      <c r="X3598" s="21">
        <v>38320</v>
      </c>
      <c r="Y3598" s="14">
        <v>714</v>
      </c>
    </row>
    <row r="3599" spans="24:25" x14ac:dyDescent="0.2">
      <c r="X3599" s="21">
        <v>38321</v>
      </c>
      <c r="Y3599" s="14">
        <v>710</v>
      </c>
    </row>
    <row r="3600" spans="24:25" x14ac:dyDescent="0.2">
      <c r="X3600" s="21">
        <v>38322</v>
      </c>
      <c r="Y3600" s="14">
        <v>725</v>
      </c>
    </row>
    <row r="3601" spans="24:25" x14ac:dyDescent="0.2">
      <c r="X3601" s="21">
        <v>38323</v>
      </c>
      <c r="Y3601" s="14">
        <v>703</v>
      </c>
    </row>
    <row r="3602" spans="24:25" x14ac:dyDescent="0.2">
      <c r="X3602" s="21">
        <v>38324</v>
      </c>
      <c r="Y3602" s="14">
        <v>721</v>
      </c>
    </row>
    <row r="3603" spans="24:25" x14ac:dyDescent="0.2">
      <c r="X3603" s="21">
        <v>38325</v>
      </c>
      <c r="Y3603" s="14">
        <v>739</v>
      </c>
    </row>
    <row r="3604" spans="24:25" x14ac:dyDescent="0.2">
      <c r="X3604" s="21">
        <v>38326</v>
      </c>
      <c r="Y3604" s="14">
        <v>763</v>
      </c>
    </row>
    <row r="3605" spans="24:25" x14ac:dyDescent="0.2">
      <c r="X3605" s="21">
        <v>38327</v>
      </c>
      <c r="Y3605" s="14">
        <v>766</v>
      </c>
    </row>
    <row r="3606" spans="24:25" x14ac:dyDescent="0.2">
      <c r="X3606" s="21">
        <v>38328</v>
      </c>
      <c r="Y3606" s="14">
        <v>709</v>
      </c>
    </row>
    <row r="3607" spans="24:25" x14ac:dyDescent="0.2">
      <c r="X3607" s="21">
        <v>38329</v>
      </c>
      <c r="Y3607" s="14">
        <v>700</v>
      </c>
    </row>
    <row r="3608" spans="24:25" x14ac:dyDescent="0.2">
      <c r="X3608" s="21">
        <v>38330</v>
      </c>
      <c r="Y3608" s="14">
        <v>697</v>
      </c>
    </row>
    <row r="3609" spans="24:25" x14ac:dyDescent="0.2">
      <c r="X3609" s="21">
        <v>38331</v>
      </c>
      <c r="Y3609" s="14">
        <v>699</v>
      </c>
    </row>
    <row r="3610" spans="24:25" x14ac:dyDescent="0.2">
      <c r="X3610" s="21">
        <v>38332</v>
      </c>
      <c r="Y3610" s="14">
        <v>688</v>
      </c>
    </row>
    <row r="3611" spans="24:25" x14ac:dyDescent="0.2">
      <c r="X3611" s="21">
        <v>38333</v>
      </c>
      <c r="Y3611" s="14">
        <v>660</v>
      </c>
    </row>
    <row r="3612" spans="24:25" x14ac:dyDescent="0.2">
      <c r="X3612" s="21">
        <v>38334</v>
      </c>
      <c r="Y3612" s="14">
        <v>631</v>
      </c>
    </row>
    <row r="3613" spans="24:25" x14ac:dyDescent="0.2">
      <c r="X3613" s="21">
        <v>38335</v>
      </c>
      <c r="Y3613" s="14">
        <v>653</v>
      </c>
    </row>
    <row r="3614" spans="24:25" x14ac:dyDescent="0.2">
      <c r="X3614" s="21">
        <v>38336</v>
      </c>
      <c r="Y3614" s="14">
        <v>671</v>
      </c>
    </row>
    <row r="3615" spans="24:25" x14ac:dyDescent="0.2">
      <c r="X3615" s="21">
        <v>38337</v>
      </c>
      <c r="Y3615" s="14">
        <v>696</v>
      </c>
    </row>
    <row r="3616" spans="24:25" x14ac:dyDescent="0.2">
      <c r="X3616" s="21">
        <v>38338</v>
      </c>
      <c r="Y3616" s="14">
        <v>739</v>
      </c>
    </row>
    <row r="3617" spans="24:25" x14ac:dyDescent="0.2">
      <c r="X3617" s="21">
        <v>38339</v>
      </c>
      <c r="Y3617" s="14">
        <v>696</v>
      </c>
    </row>
    <row r="3618" spans="24:25" x14ac:dyDescent="0.2">
      <c r="X3618" s="21">
        <v>38340</v>
      </c>
      <c r="Y3618" s="14">
        <v>690</v>
      </c>
    </row>
    <row r="3619" spans="24:25" x14ac:dyDescent="0.2">
      <c r="X3619" s="21">
        <v>38341</v>
      </c>
      <c r="Y3619" s="14">
        <v>670</v>
      </c>
    </row>
    <row r="3620" spans="24:25" x14ac:dyDescent="0.2">
      <c r="X3620" s="21">
        <v>38342</v>
      </c>
      <c r="Y3620" s="14">
        <v>648</v>
      </c>
    </row>
    <row r="3621" spans="24:25" x14ac:dyDescent="0.2">
      <c r="X3621" s="21">
        <v>38343</v>
      </c>
      <c r="Y3621" s="14">
        <v>615</v>
      </c>
    </row>
    <row r="3622" spans="24:25" x14ac:dyDescent="0.2">
      <c r="X3622" s="21">
        <v>38344</v>
      </c>
      <c r="Y3622" s="14">
        <v>653</v>
      </c>
    </row>
    <row r="3623" spans="24:25" x14ac:dyDescent="0.2">
      <c r="X3623" s="21">
        <v>38345</v>
      </c>
      <c r="Y3623" s="14">
        <v>650</v>
      </c>
    </row>
    <row r="3624" spans="24:25" x14ac:dyDescent="0.2">
      <c r="X3624" s="21">
        <v>38346</v>
      </c>
      <c r="Y3624" s="14">
        <v>578</v>
      </c>
    </row>
    <row r="3625" spans="24:25" x14ac:dyDescent="0.2">
      <c r="X3625" s="21">
        <v>38347</v>
      </c>
      <c r="Y3625" s="14">
        <v>552</v>
      </c>
    </row>
    <row r="3626" spans="24:25" x14ac:dyDescent="0.2">
      <c r="X3626" s="21">
        <v>38348</v>
      </c>
      <c r="Y3626" s="14">
        <v>687</v>
      </c>
    </row>
    <row r="3627" spans="24:25" x14ac:dyDescent="0.2">
      <c r="X3627" s="21">
        <v>38349</v>
      </c>
      <c r="Y3627" s="14">
        <v>688</v>
      </c>
    </row>
    <row r="3628" spans="24:25" x14ac:dyDescent="0.2">
      <c r="X3628" s="21">
        <v>38350</v>
      </c>
      <c r="Y3628" s="14">
        <v>624</v>
      </c>
    </row>
    <row r="3629" spans="24:25" x14ac:dyDescent="0.2">
      <c r="X3629" s="21">
        <v>38351</v>
      </c>
      <c r="Y3629" s="14">
        <v>737</v>
      </c>
    </row>
    <row r="3630" spans="24:25" x14ac:dyDescent="0.2">
      <c r="X3630" s="21">
        <v>38352</v>
      </c>
      <c r="Y3630" s="14">
        <v>918</v>
      </c>
    </row>
    <row r="3631" spans="24:25" x14ac:dyDescent="0.2">
      <c r="X3631" s="21">
        <v>38353</v>
      </c>
      <c r="Y3631" s="14">
        <v>776</v>
      </c>
    </row>
    <row r="3632" spans="24:25" x14ac:dyDescent="0.2">
      <c r="X3632" s="21">
        <v>38354</v>
      </c>
      <c r="Y3632" s="14">
        <v>669</v>
      </c>
    </row>
    <row r="3633" spans="24:25" x14ac:dyDescent="0.2">
      <c r="X3633" s="21">
        <v>38355</v>
      </c>
      <c r="Y3633" s="14">
        <v>658</v>
      </c>
    </row>
    <row r="3634" spans="24:25" x14ac:dyDescent="0.2">
      <c r="X3634" s="21">
        <v>38356</v>
      </c>
      <c r="Y3634" s="14">
        <v>684</v>
      </c>
    </row>
    <row r="3635" spans="24:25" x14ac:dyDescent="0.2">
      <c r="X3635" s="21">
        <v>38357</v>
      </c>
      <c r="Y3635" s="14">
        <v>851</v>
      </c>
    </row>
    <row r="3636" spans="24:25" x14ac:dyDescent="0.2">
      <c r="X3636" s="21">
        <v>38358</v>
      </c>
      <c r="Y3636" s="14">
        <v>900</v>
      </c>
    </row>
    <row r="3637" spans="24:25" x14ac:dyDescent="0.2">
      <c r="X3637" s="21">
        <v>38359</v>
      </c>
      <c r="Y3637" s="14">
        <v>730</v>
      </c>
    </row>
    <row r="3638" spans="24:25" x14ac:dyDescent="0.2">
      <c r="X3638" s="21">
        <v>38360</v>
      </c>
      <c r="Y3638" s="14">
        <v>685</v>
      </c>
    </row>
    <row r="3639" spans="24:25" x14ac:dyDescent="0.2">
      <c r="X3639" s="21">
        <v>38361</v>
      </c>
      <c r="Y3639" s="14">
        <v>667</v>
      </c>
    </row>
    <row r="3640" spans="24:25" x14ac:dyDescent="0.2">
      <c r="X3640" s="21">
        <v>38362</v>
      </c>
      <c r="Y3640" s="14">
        <v>674</v>
      </c>
    </row>
    <row r="3641" spans="24:25" x14ac:dyDescent="0.2">
      <c r="X3641" s="21">
        <v>38363</v>
      </c>
      <c r="Y3641" s="14">
        <v>923</v>
      </c>
    </row>
    <row r="3642" spans="24:25" x14ac:dyDescent="0.2">
      <c r="X3642" s="21">
        <v>38364</v>
      </c>
      <c r="Y3642" s="91">
        <v>1690</v>
      </c>
    </row>
    <row r="3643" spans="24:25" x14ac:dyDescent="0.2">
      <c r="X3643" s="21">
        <v>38365</v>
      </c>
      <c r="Y3643" s="91">
        <v>1360</v>
      </c>
    </row>
    <row r="3644" spans="24:25" x14ac:dyDescent="0.2">
      <c r="X3644" s="21">
        <v>38366</v>
      </c>
      <c r="Y3644" s="14">
        <v>865</v>
      </c>
    </row>
    <row r="3645" spans="24:25" x14ac:dyDescent="0.2">
      <c r="X3645" s="21">
        <v>38367</v>
      </c>
      <c r="Y3645" s="14">
        <v>712</v>
      </c>
    </row>
    <row r="3646" spans="24:25" x14ac:dyDescent="0.2">
      <c r="X3646" s="21">
        <v>38368</v>
      </c>
      <c r="Y3646" s="14">
        <v>651</v>
      </c>
    </row>
    <row r="3647" spans="24:25" x14ac:dyDescent="0.2">
      <c r="X3647" s="21">
        <v>38369</v>
      </c>
      <c r="Y3647" s="14">
        <v>679</v>
      </c>
    </row>
    <row r="3648" spans="24:25" x14ac:dyDescent="0.2">
      <c r="X3648" s="21">
        <v>38370</v>
      </c>
      <c r="Y3648" s="14">
        <v>701</v>
      </c>
    </row>
    <row r="3649" spans="24:25" x14ac:dyDescent="0.2">
      <c r="X3649" s="21">
        <v>38371</v>
      </c>
      <c r="Y3649" s="14">
        <v>693</v>
      </c>
    </row>
    <row r="3650" spans="24:25" x14ac:dyDescent="0.2">
      <c r="X3650" s="21">
        <v>38372</v>
      </c>
      <c r="Y3650" s="14">
        <v>685</v>
      </c>
    </row>
    <row r="3651" spans="24:25" x14ac:dyDescent="0.2">
      <c r="X3651" s="21">
        <v>38373</v>
      </c>
      <c r="Y3651" s="14">
        <v>686</v>
      </c>
    </row>
    <row r="3652" spans="24:25" x14ac:dyDescent="0.2">
      <c r="X3652" s="21">
        <v>38374</v>
      </c>
      <c r="Y3652" s="14">
        <v>693</v>
      </c>
    </row>
    <row r="3653" spans="24:25" x14ac:dyDescent="0.2">
      <c r="X3653" s="21">
        <v>38375</v>
      </c>
      <c r="Y3653" s="14">
        <v>759</v>
      </c>
    </row>
    <row r="3654" spans="24:25" x14ac:dyDescent="0.2">
      <c r="X3654" s="21">
        <v>38376</v>
      </c>
      <c r="Y3654" s="14">
        <v>753</v>
      </c>
    </row>
    <row r="3655" spans="24:25" x14ac:dyDescent="0.2">
      <c r="X3655" s="21">
        <v>38377</v>
      </c>
      <c r="Y3655" s="14">
        <v>779</v>
      </c>
    </row>
    <row r="3656" spans="24:25" x14ac:dyDescent="0.2">
      <c r="X3656" s="21">
        <v>38378</v>
      </c>
      <c r="Y3656" s="14">
        <v>790</v>
      </c>
    </row>
    <row r="3657" spans="24:25" x14ac:dyDescent="0.2">
      <c r="X3657" s="21">
        <v>38379</v>
      </c>
      <c r="Y3657" s="14">
        <v>874</v>
      </c>
    </row>
    <row r="3658" spans="24:25" x14ac:dyDescent="0.2">
      <c r="X3658" s="21">
        <v>38380</v>
      </c>
      <c r="Y3658" s="91">
        <v>1300</v>
      </c>
    </row>
    <row r="3659" spans="24:25" x14ac:dyDescent="0.2">
      <c r="X3659" s="21">
        <v>38381</v>
      </c>
      <c r="Y3659" s="91">
        <v>1170</v>
      </c>
    </row>
    <row r="3660" spans="24:25" x14ac:dyDescent="0.2">
      <c r="X3660" s="21">
        <v>38382</v>
      </c>
      <c r="Y3660" s="14">
        <v>976</v>
      </c>
    </row>
    <row r="3661" spans="24:25" x14ac:dyDescent="0.2">
      <c r="X3661" s="21">
        <v>38383</v>
      </c>
      <c r="Y3661" s="14">
        <v>953</v>
      </c>
    </row>
    <row r="3662" spans="24:25" x14ac:dyDescent="0.2">
      <c r="X3662" s="21">
        <v>38384</v>
      </c>
      <c r="Y3662" s="14">
        <v>878</v>
      </c>
    </row>
    <row r="3663" spans="24:25" x14ac:dyDescent="0.2">
      <c r="X3663" s="21">
        <v>38385</v>
      </c>
      <c r="Y3663" s="14">
        <v>817</v>
      </c>
    </row>
    <row r="3664" spans="24:25" x14ac:dyDescent="0.2">
      <c r="X3664" s="21">
        <v>38386</v>
      </c>
      <c r="Y3664" s="14">
        <v>771</v>
      </c>
    </row>
    <row r="3665" spans="24:25" x14ac:dyDescent="0.2">
      <c r="X3665" s="21">
        <v>38387</v>
      </c>
      <c r="Y3665" s="14">
        <v>790</v>
      </c>
    </row>
    <row r="3666" spans="24:25" x14ac:dyDescent="0.2">
      <c r="X3666" s="21">
        <v>38388</v>
      </c>
      <c r="Y3666" s="14">
        <v>772</v>
      </c>
    </row>
    <row r="3667" spans="24:25" x14ac:dyDescent="0.2">
      <c r="X3667" s="21">
        <v>38389</v>
      </c>
      <c r="Y3667" s="14">
        <v>765</v>
      </c>
    </row>
    <row r="3668" spans="24:25" x14ac:dyDescent="0.2">
      <c r="X3668" s="21">
        <v>38390</v>
      </c>
      <c r="Y3668" s="14">
        <v>778</v>
      </c>
    </row>
    <row r="3669" spans="24:25" x14ac:dyDescent="0.2">
      <c r="X3669" s="21">
        <v>38391</v>
      </c>
      <c r="Y3669" s="14">
        <v>845</v>
      </c>
    </row>
    <row r="3670" spans="24:25" x14ac:dyDescent="0.2">
      <c r="X3670" s="21">
        <v>38392</v>
      </c>
      <c r="Y3670" s="14">
        <v>830</v>
      </c>
    </row>
    <row r="3671" spans="24:25" x14ac:dyDescent="0.2">
      <c r="X3671" s="21">
        <v>38393</v>
      </c>
      <c r="Y3671" s="14">
        <v>778</v>
      </c>
    </row>
    <row r="3672" spans="24:25" x14ac:dyDescent="0.2">
      <c r="X3672" s="21">
        <v>38394</v>
      </c>
      <c r="Y3672" s="14">
        <v>759</v>
      </c>
    </row>
    <row r="3673" spans="24:25" x14ac:dyDescent="0.2">
      <c r="X3673" s="21">
        <v>38395</v>
      </c>
      <c r="Y3673" s="91">
        <v>1150</v>
      </c>
    </row>
    <row r="3674" spans="24:25" x14ac:dyDescent="0.2">
      <c r="X3674" s="21">
        <v>38396</v>
      </c>
      <c r="Y3674" s="91">
        <v>2800</v>
      </c>
    </row>
    <row r="3675" spans="24:25" x14ac:dyDescent="0.2">
      <c r="X3675" s="21">
        <v>38397</v>
      </c>
      <c r="Y3675" s="91">
        <v>2320</v>
      </c>
    </row>
    <row r="3676" spans="24:25" x14ac:dyDescent="0.2">
      <c r="X3676" s="21">
        <v>38398</v>
      </c>
      <c r="Y3676" s="91">
        <v>1440</v>
      </c>
    </row>
    <row r="3677" spans="24:25" x14ac:dyDescent="0.2">
      <c r="X3677" s="21">
        <v>38399</v>
      </c>
      <c r="Y3677" s="91">
        <v>1140</v>
      </c>
    </row>
    <row r="3678" spans="24:25" x14ac:dyDescent="0.2">
      <c r="X3678" s="21">
        <v>38400</v>
      </c>
      <c r="Y3678" s="91">
        <v>1250</v>
      </c>
    </row>
    <row r="3679" spans="24:25" x14ac:dyDescent="0.2">
      <c r="X3679" s="21">
        <v>38401</v>
      </c>
      <c r="Y3679" s="91">
        <v>1170</v>
      </c>
    </row>
    <row r="3680" spans="24:25" x14ac:dyDescent="0.2">
      <c r="X3680" s="21">
        <v>38402</v>
      </c>
      <c r="Y3680" s="91">
        <v>1360</v>
      </c>
    </row>
    <row r="3681" spans="24:25" x14ac:dyDescent="0.2">
      <c r="X3681" s="21">
        <v>38403</v>
      </c>
      <c r="Y3681" s="91">
        <v>3010</v>
      </c>
    </row>
    <row r="3682" spans="24:25" x14ac:dyDescent="0.2">
      <c r="X3682" s="21">
        <v>38404</v>
      </c>
      <c r="Y3682" s="91">
        <v>2680</v>
      </c>
    </row>
    <row r="3683" spans="24:25" x14ac:dyDescent="0.2">
      <c r="X3683" s="21">
        <v>38405</v>
      </c>
      <c r="Y3683" s="91">
        <v>1630</v>
      </c>
    </row>
    <row r="3684" spans="24:25" x14ac:dyDescent="0.2">
      <c r="X3684" s="21">
        <v>38406</v>
      </c>
      <c r="Y3684" s="91">
        <v>1270</v>
      </c>
    </row>
    <row r="3685" spans="24:25" x14ac:dyDescent="0.2">
      <c r="X3685" s="21">
        <v>38407</v>
      </c>
      <c r="Y3685" s="91">
        <v>1340</v>
      </c>
    </row>
    <row r="3686" spans="24:25" x14ac:dyDescent="0.2">
      <c r="X3686" s="21">
        <v>38408</v>
      </c>
      <c r="Y3686" s="91">
        <v>1660</v>
      </c>
    </row>
    <row r="3687" spans="24:25" x14ac:dyDescent="0.2">
      <c r="X3687" s="21">
        <v>38409</v>
      </c>
      <c r="Y3687" s="91">
        <v>1240</v>
      </c>
    </row>
    <row r="3688" spans="24:25" x14ac:dyDescent="0.2">
      <c r="X3688" s="21">
        <v>38410</v>
      </c>
      <c r="Y3688" s="91">
        <v>1050</v>
      </c>
    </row>
    <row r="3689" spans="24:25" x14ac:dyDescent="0.2">
      <c r="X3689" s="21">
        <v>38411</v>
      </c>
      <c r="Y3689" s="14">
        <v>968</v>
      </c>
    </row>
    <row r="3690" spans="24:25" x14ac:dyDescent="0.2">
      <c r="X3690" s="21">
        <v>38412</v>
      </c>
      <c r="Y3690" s="14">
        <v>960</v>
      </c>
    </row>
    <row r="3691" spans="24:25" x14ac:dyDescent="0.2">
      <c r="X3691" s="21">
        <v>38413</v>
      </c>
      <c r="Y3691" s="14">
        <v>939</v>
      </c>
    </row>
    <row r="3692" spans="24:25" x14ac:dyDescent="0.2">
      <c r="X3692" s="21">
        <v>38414</v>
      </c>
      <c r="Y3692" s="14">
        <v>935</v>
      </c>
    </row>
    <row r="3693" spans="24:25" x14ac:dyDescent="0.2">
      <c r="X3693" s="21">
        <v>38415</v>
      </c>
      <c r="Y3693" s="14">
        <v>927</v>
      </c>
    </row>
    <row r="3694" spans="24:25" x14ac:dyDescent="0.2">
      <c r="X3694" s="21">
        <v>38416</v>
      </c>
      <c r="Y3694" s="14">
        <v>906</v>
      </c>
    </row>
    <row r="3695" spans="24:25" x14ac:dyDescent="0.2">
      <c r="X3695" s="21">
        <v>38417</v>
      </c>
      <c r="Y3695" s="14">
        <v>936</v>
      </c>
    </row>
    <row r="3696" spans="24:25" x14ac:dyDescent="0.2">
      <c r="X3696" s="21">
        <v>38418</v>
      </c>
      <c r="Y3696" s="14">
        <v>932</v>
      </c>
    </row>
    <row r="3697" spans="24:25" x14ac:dyDescent="0.2">
      <c r="X3697" s="21">
        <v>38419</v>
      </c>
      <c r="Y3697" s="14">
        <v>969</v>
      </c>
    </row>
    <row r="3698" spans="24:25" x14ac:dyDescent="0.2">
      <c r="X3698" s="21">
        <v>38420</v>
      </c>
      <c r="Y3698" s="91">
        <v>1080</v>
      </c>
    </row>
    <row r="3699" spans="24:25" x14ac:dyDescent="0.2">
      <c r="X3699" s="21">
        <v>38421</v>
      </c>
      <c r="Y3699" s="91">
        <v>1150</v>
      </c>
    </row>
    <row r="3700" spans="24:25" x14ac:dyDescent="0.2">
      <c r="X3700" s="21">
        <v>38422</v>
      </c>
      <c r="Y3700" s="91">
        <v>1240</v>
      </c>
    </row>
    <row r="3701" spans="24:25" x14ac:dyDescent="0.2">
      <c r="X3701" s="21">
        <v>38423</v>
      </c>
      <c r="Y3701" s="91">
        <v>1400</v>
      </c>
    </row>
    <row r="3702" spans="24:25" x14ac:dyDescent="0.2">
      <c r="X3702" s="21">
        <v>38424</v>
      </c>
      <c r="Y3702" s="91">
        <v>1530</v>
      </c>
    </row>
    <row r="3703" spans="24:25" x14ac:dyDescent="0.2">
      <c r="X3703" s="21">
        <v>38425</v>
      </c>
      <c r="Y3703" s="91">
        <v>1710</v>
      </c>
    </row>
    <row r="3704" spans="24:25" x14ac:dyDescent="0.2">
      <c r="X3704" s="21">
        <v>38426</v>
      </c>
      <c r="Y3704" s="91">
        <v>1710</v>
      </c>
    </row>
    <row r="3705" spans="24:25" x14ac:dyDescent="0.2">
      <c r="X3705" s="21">
        <v>38427</v>
      </c>
      <c r="Y3705" s="91">
        <v>1570</v>
      </c>
    </row>
    <row r="3706" spans="24:25" x14ac:dyDescent="0.2">
      <c r="X3706" s="21">
        <v>38428</v>
      </c>
      <c r="Y3706" s="91">
        <v>1430</v>
      </c>
    </row>
    <row r="3707" spans="24:25" x14ac:dyDescent="0.2">
      <c r="X3707" s="21">
        <v>38429</v>
      </c>
      <c r="Y3707" s="91">
        <v>1430</v>
      </c>
    </row>
    <row r="3708" spans="24:25" x14ac:dyDescent="0.2">
      <c r="X3708" s="21">
        <v>38430</v>
      </c>
      <c r="Y3708" s="91">
        <v>1450</v>
      </c>
    </row>
    <row r="3709" spans="24:25" x14ac:dyDescent="0.2">
      <c r="X3709" s="21">
        <v>38431</v>
      </c>
      <c r="Y3709" s="91">
        <v>1410</v>
      </c>
    </row>
    <row r="3710" spans="24:25" x14ac:dyDescent="0.2">
      <c r="X3710" s="21">
        <v>38432</v>
      </c>
      <c r="Y3710" s="91">
        <v>1440</v>
      </c>
    </row>
    <row r="3711" spans="24:25" x14ac:dyDescent="0.2">
      <c r="X3711" s="21">
        <v>38433</v>
      </c>
      <c r="Y3711" s="91">
        <v>1370</v>
      </c>
    </row>
    <row r="3712" spans="24:25" x14ac:dyDescent="0.2">
      <c r="X3712" s="21">
        <v>38434</v>
      </c>
      <c r="Y3712" s="91">
        <v>1300</v>
      </c>
    </row>
    <row r="3713" spans="24:25" x14ac:dyDescent="0.2">
      <c r="X3713" s="21">
        <v>38435</v>
      </c>
      <c r="Y3713" s="91">
        <v>1300</v>
      </c>
    </row>
    <row r="3714" spans="24:25" x14ac:dyDescent="0.2">
      <c r="X3714" s="21">
        <v>38436</v>
      </c>
      <c r="Y3714" s="91">
        <v>1420</v>
      </c>
    </row>
    <row r="3715" spans="24:25" x14ac:dyDescent="0.2">
      <c r="X3715" s="21">
        <v>38437</v>
      </c>
      <c r="Y3715" s="91">
        <v>1500</v>
      </c>
    </row>
    <row r="3716" spans="24:25" x14ac:dyDescent="0.2">
      <c r="X3716" s="21">
        <v>38438</v>
      </c>
      <c r="Y3716" s="91">
        <v>1430</v>
      </c>
    </row>
    <row r="3717" spans="24:25" x14ac:dyDescent="0.2">
      <c r="X3717" s="21">
        <v>38439</v>
      </c>
      <c r="Y3717" s="91">
        <v>1360</v>
      </c>
    </row>
    <row r="3718" spans="24:25" x14ac:dyDescent="0.2">
      <c r="X3718" s="21">
        <v>38440</v>
      </c>
      <c r="Y3718" s="91">
        <v>1390</v>
      </c>
    </row>
    <row r="3719" spans="24:25" x14ac:dyDescent="0.2">
      <c r="X3719" s="21">
        <v>38441</v>
      </c>
      <c r="Y3719" s="91">
        <v>1430</v>
      </c>
    </row>
    <row r="3720" spans="24:25" x14ac:dyDescent="0.2">
      <c r="X3720" s="21">
        <v>38442</v>
      </c>
      <c r="Y3720" s="91">
        <v>1290</v>
      </c>
    </row>
    <row r="3721" spans="24:25" x14ac:dyDescent="0.2">
      <c r="X3721" s="21">
        <v>38443</v>
      </c>
      <c r="Y3721" s="91">
        <v>1240</v>
      </c>
    </row>
    <row r="3722" spans="24:25" x14ac:dyDescent="0.2">
      <c r="X3722" s="21">
        <v>38444</v>
      </c>
      <c r="Y3722" s="91">
        <v>1220</v>
      </c>
    </row>
    <row r="3723" spans="24:25" x14ac:dyDescent="0.2">
      <c r="X3723" s="21">
        <v>38445</v>
      </c>
      <c r="Y3723" s="91">
        <v>1280</v>
      </c>
    </row>
    <row r="3724" spans="24:25" x14ac:dyDescent="0.2">
      <c r="X3724" s="21">
        <v>38446</v>
      </c>
      <c r="Y3724" s="91">
        <v>1410</v>
      </c>
    </row>
    <row r="3725" spans="24:25" x14ac:dyDescent="0.2">
      <c r="X3725" s="21">
        <v>38447</v>
      </c>
      <c r="Y3725" s="91">
        <v>1650</v>
      </c>
    </row>
    <row r="3726" spans="24:25" x14ac:dyDescent="0.2">
      <c r="X3726" s="21">
        <v>38448</v>
      </c>
      <c r="Y3726" s="91">
        <v>1700</v>
      </c>
    </row>
    <row r="3727" spans="24:25" x14ac:dyDescent="0.2">
      <c r="X3727" s="21">
        <v>38449</v>
      </c>
      <c r="Y3727" s="91">
        <v>1790</v>
      </c>
    </row>
    <row r="3728" spans="24:25" x14ac:dyDescent="0.2">
      <c r="X3728" s="21">
        <v>38450</v>
      </c>
      <c r="Y3728" s="91">
        <v>2070</v>
      </c>
    </row>
    <row r="3729" spans="24:25" x14ac:dyDescent="0.2">
      <c r="X3729" s="21">
        <v>38451</v>
      </c>
      <c r="Y3729" s="91">
        <v>2670</v>
      </c>
    </row>
    <row r="3730" spans="24:25" x14ac:dyDescent="0.2">
      <c r="X3730" s="21">
        <v>38452</v>
      </c>
      <c r="Y3730" s="91">
        <v>2780</v>
      </c>
    </row>
    <row r="3731" spans="24:25" x14ac:dyDescent="0.2">
      <c r="X3731" s="21">
        <v>38453</v>
      </c>
      <c r="Y3731" s="91">
        <v>2550</v>
      </c>
    </row>
    <row r="3732" spans="24:25" x14ac:dyDescent="0.2">
      <c r="X3732" s="21">
        <v>38454</v>
      </c>
      <c r="Y3732" s="91">
        <v>2330</v>
      </c>
    </row>
    <row r="3733" spans="24:25" x14ac:dyDescent="0.2">
      <c r="X3733" s="21">
        <v>38455</v>
      </c>
      <c r="Y3733" s="91">
        <v>2400</v>
      </c>
    </row>
    <row r="3734" spans="24:25" x14ac:dyDescent="0.2">
      <c r="X3734" s="21">
        <v>38456</v>
      </c>
      <c r="Y3734" s="91">
        <v>2680</v>
      </c>
    </row>
    <row r="3735" spans="24:25" x14ac:dyDescent="0.2">
      <c r="X3735" s="21">
        <v>38457</v>
      </c>
      <c r="Y3735" s="91">
        <v>3060</v>
      </c>
    </row>
    <row r="3736" spans="24:25" x14ac:dyDescent="0.2">
      <c r="X3736" s="21">
        <v>38458</v>
      </c>
      <c r="Y3736" s="91">
        <v>3630</v>
      </c>
    </row>
    <row r="3737" spans="24:25" x14ac:dyDescent="0.2">
      <c r="X3737" s="21">
        <v>38459</v>
      </c>
      <c r="Y3737" s="91">
        <v>3960</v>
      </c>
    </row>
    <row r="3738" spans="24:25" x14ac:dyDescent="0.2">
      <c r="X3738" s="21">
        <v>38460</v>
      </c>
      <c r="Y3738" s="91">
        <v>4310</v>
      </c>
    </row>
    <row r="3739" spans="24:25" x14ac:dyDescent="0.2">
      <c r="X3739" s="21">
        <v>38461</v>
      </c>
      <c r="Y3739" s="91">
        <v>4530</v>
      </c>
    </row>
    <row r="3740" spans="24:25" x14ac:dyDescent="0.2">
      <c r="X3740" s="21">
        <v>38462</v>
      </c>
      <c r="Y3740" s="91">
        <v>4450</v>
      </c>
    </row>
    <row r="3741" spans="24:25" x14ac:dyDescent="0.2">
      <c r="X3741" s="21">
        <v>38463</v>
      </c>
      <c r="Y3741" s="91">
        <v>4240</v>
      </c>
    </row>
    <row r="3742" spans="24:25" x14ac:dyDescent="0.2">
      <c r="X3742" s="21">
        <v>38464</v>
      </c>
      <c r="Y3742" s="91">
        <v>3710</v>
      </c>
    </row>
    <row r="3743" spans="24:25" x14ac:dyDescent="0.2">
      <c r="X3743" s="21">
        <v>38465</v>
      </c>
      <c r="Y3743" s="91">
        <v>3470</v>
      </c>
    </row>
    <row r="3744" spans="24:25" x14ac:dyDescent="0.2">
      <c r="X3744" s="21">
        <v>38466</v>
      </c>
      <c r="Y3744" s="91">
        <v>3570</v>
      </c>
    </row>
    <row r="3745" spans="24:25" x14ac:dyDescent="0.2">
      <c r="X3745" s="21">
        <v>38467</v>
      </c>
      <c r="Y3745" s="91">
        <v>5270</v>
      </c>
    </row>
    <row r="3746" spans="24:25" x14ac:dyDescent="0.2">
      <c r="X3746" s="21">
        <v>38468</v>
      </c>
      <c r="Y3746" s="91">
        <v>4860</v>
      </c>
    </row>
    <row r="3747" spans="24:25" x14ac:dyDescent="0.2">
      <c r="X3747" s="21">
        <v>38469</v>
      </c>
      <c r="Y3747" s="91">
        <v>4020</v>
      </c>
    </row>
    <row r="3748" spans="24:25" x14ac:dyDescent="0.2">
      <c r="X3748" s="21">
        <v>38470</v>
      </c>
      <c r="Y3748" s="91">
        <v>3880</v>
      </c>
    </row>
    <row r="3749" spans="24:25" x14ac:dyDescent="0.2">
      <c r="X3749" s="21">
        <v>38471</v>
      </c>
      <c r="Y3749" s="91">
        <v>3970</v>
      </c>
    </row>
    <row r="3750" spans="24:25" x14ac:dyDescent="0.2">
      <c r="X3750" s="21">
        <v>38472</v>
      </c>
      <c r="Y3750" s="91">
        <v>3760</v>
      </c>
    </row>
    <row r="3751" spans="24:25" x14ac:dyDescent="0.2">
      <c r="X3751" s="21">
        <v>38473</v>
      </c>
      <c r="Y3751" s="91">
        <v>3480</v>
      </c>
    </row>
    <row r="3752" spans="24:25" x14ac:dyDescent="0.2">
      <c r="X3752" s="21">
        <v>38474</v>
      </c>
      <c r="Y3752" s="91">
        <v>3390</v>
      </c>
    </row>
    <row r="3753" spans="24:25" x14ac:dyDescent="0.2">
      <c r="X3753" s="21">
        <v>38475</v>
      </c>
      <c r="Y3753" s="91">
        <v>3460</v>
      </c>
    </row>
    <row r="3754" spans="24:25" x14ac:dyDescent="0.2">
      <c r="X3754" s="21">
        <v>38476</v>
      </c>
      <c r="Y3754" s="91">
        <v>3650</v>
      </c>
    </row>
    <row r="3755" spans="24:25" x14ac:dyDescent="0.2">
      <c r="X3755" s="21">
        <v>38477</v>
      </c>
      <c r="Y3755" s="91">
        <v>4170</v>
      </c>
    </row>
    <row r="3756" spans="24:25" x14ac:dyDescent="0.2">
      <c r="X3756" s="21">
        <v>38478</v>
      </c>
      <c r="Y3756" s="91">
        <v>4900</v>
      </c>
    </row>
    <row r="3757" spans="24:25" x14ac:dyDescent="0.2">
      <c r="X3757" s="21">
        <v>38479</v>
      </c>
      <c r="Y3757" s="91">
        <v>5290</v>
      </c>
    </row>
    <row r="3758" spans="24:25" x14ac:dyDescent="0.2">
      <c r="X3758" s="21">
        <v>38480</v>
      </c>
      <c r="Y3758" s="91">
        <v>5320</v>
      </c>
    </row>
    <row r="3759" spans="24:25" x14ac:dyDescent="0.2">
      <c r="X3759" s="21">
        <v>38481</v>
      </c>
      <c r="Y3759" s="91">
        <v>5180</v>
      </c>
    </row>
    <row r="3760" spans="24:25" x14ac:dyDescent="0.2">
      <c r="X3760" s="21">
        <v>38482</v>
      </c>
      <c r="Y3760" s="91">
        <v>5080</v>
      </c>
    </row>
    <row r="3761" spans="24:25" x14ac:dyDescent="0.2">
      <c r="X3761" s="21">
        <v>38483</v>
      </c>
      <c r="Y3761" s="91">
        <v>5540</v>
      </c>
    </row>
    <row r="3762" spans="24:25" x14ac:dyDescent="0.2">
      <c r="X3762" s="21">
        <v>38484</v>
      </c>
      <c r="Y3762" s="91">
        <v>5850</v>
      </c>
    </row>
    <row r="3763" spans="24:25" x14ac:dyDescent="0.2">
      <c r="X3763" s="21">
        <v>38485</v>
      </c>
      <c r="Y3763" s="91">
        <v>5930</v>
      </c>
    </row>
    <row r="3764" spans="24:25" x14ac:dyDescent="0.2">
      <c r="X3764" s="21">
        <v>38486</v>
      </c>
      <c r="Y3764" s="91">
        <v>6050</v>
      </c>
    </row>
    <row r="3765" spans="24:25" x14ac:dyDescent="0.2">
      <c r="X3765" s="21">
        <v>38487</v>
      </c>
      <c r="Y3765" s="91">
        <v>6230</v>
      </c>
    </row>
    <row r="3766" spans="24:25" x14ac:dyDescent="0.2">
      <c r="X3766" s="21">
        <v>38488</v>
      </c>
      <c r="Y3766" s="91">
        <v>6180</v>
      </c>
    </row>
    <row r="3767" spans="24:25" x14ac:dyDescent="0.2">
      <c r="X3767" s="21">
        <v>38489</v>
      </c>
      <c r="Y3767" s="91">
        <v>6570</v>
      </c>
    </row>
    <row r="3768" spans="24:25" x14ac:dyDescent="0.2">
      <c r="X3768" s="21">
        <v>38490</v>
      </c>
      <c r="Y3768" s="91">
        <v>7270</v>
      </c>
    </row>
    <row r="3769" spans="24:25" x14ac:dyDescent="0.2">
      <c r="X3769" s="21">
        <v>38491</v>
      </c>
      <c r="Y3769" s="91">
        <v>8050</v>
      </c>
    </row>
    <row r="3770" spans="24:25" x14ac:dyDescent="0.2">
      <c r="X3770" s="21">
        <v>38492</v>
      </c>
      <c r="Y3770" s="91">
        <v>9020</v>
      </c>
    </row>
    <row r="3771" spans="24:25" x14ac:dyDescent="0.2">
      <c r="X3771" s="21">
        <v>38493</v>
      </c>
      <c r="Y3771" s="91">
        <v>9720</v>
      </c>
    </row>
    <row r="3772" spans="24:25" x14ac:dyDescent="0.2">
      <c r="X3772" s="21">
        <v>38494</v>
      </c>
      <c r="Y3772" s="91">
        <v>10400</v>
      </c>
    </row>
    <row r="3773" spans="24:25" x14ac:dyDescent="0.2">
      <c r="X3773" s="21">
        <v>38495</v>
      </c>
      <c r="Y3773" s="91">
        <v>11200</v>
      </c>
    </row>
    <row r="3774" spans="24:25" x14ac:dyDescent="0.2">
      <c r="X3774" s="21">
        <v>38496</v>
      </c>
      <c r="Y3774" s="91">
        <v>11900</v>
      </c>
    </row>
    <row r="3775" spans="24:25" x14ac:dyDescent="0.2">
      <c r="X3775" s="21">
        <v>38497</v>
      </c>
      <c r="Y3775" s="91">
        <v>12500</v>
      </c>
    </row>
    <row r="3776" spans="24:25" x14ac:dyDescent="0.2">
      <c r="X3776" s="21">
        <v>38498</v>
      </c>
      <c r="Y3776" s="91">
        <v>12900</v>
      </c>
    </row>
    <row r="3777" spans="24:25" x14ac:dyDescent="0.2">
      <c r="X3777" s="21">
        <v>38499</v>
      </c>
      <c r="Y3777" s="91">
        <v>13500</v>
      </c>
    </row>
    <row r="3778" spans="24:25" x14ac:dyDescent="0.2">
      <c r="X3778" s="21">
        <v>38500</v>
      </c>
      <c r="Y3778" s="91">
        <v>13100</v>
      </c>
    </row>
    <row r="3779" spans="24:25" x14ac:dyDescent="0.2">
      <c r="X3779" s="21">
        <v>38501</v>
      </c>
      <c r="Y3779" s="91">
        <v>12100</v>
      </c>
    </row>
    <row r="3780" spans="24:25" x14ac:dyDescent="0.2">
      <c r="X3780" s="21">
        <v>38502</v>
      </c>
      <c r="Y3780" s="91">
        <v>10600</v>
      </c>
    </row>
    <row r="3781" spans="24:25" x14ac:dyDescent="0.2">
      <c r="X3781" s="21">
        <v>38503</v>
      </c>
      <c r="Y3781" s="91">
        <v>9980</v>
      </c>
    </row>
    <row r="3782" spans="24:25" x14ac:dyDescent="0.2">
      <c r="X3782" s="21">
        <v>38504</v>
      </c>
      <c r="Y3782" s="91">
        <v>8840</v>
      </c>
    </row>
    <row r="3783" spans="24:25" x14ac:dyDescent="0.2">
      <c r="X3783" s="21">
        <v>38505</v>
      </c>
      <c r="Y3783" s="91">
        <v>8530</v>
      </c>
    </row>
    <row r="3784" spans="24:25" x14ac:dyDescent="0.2">
      <c r="X3784" s="21">
        <v>38506</v>
      </c>
      <c r="Y3784" s="91">
        <v>8890</v>
      </c>
    </row>
    <row r="3785" spans="24:25" x14ac:dyDescent="0.2">
      <c r="X3785" s="21">
        <v>38507</v>
      </c>
      <c r="Y3785" s="91">
        <v>9340</v>
      </c>
    </row>
    <row r="3786" spans="24:25" x14ac:dyDescent="0.2">
      <c r="X3786" s="21">
        <v>38508</v>
      </c>
      <c r="Y3786" s="91">
        <v>8200</v>
      </c>
    </row>
    <row r="3787" spans="24:25" x14ac:dyDescent="0.2">
      <c r="X3787" s="21">
        <v>38509</v>
      </c>
      <c r="Y3787" s="91">
        <v>7330</v>
      </c>
    </row>
    <row r="3788" spans="24:25" x14ac:dyDescent="0.2">
      <c r="X3788" s="21">
        <v>38510</v>
      </c>
      <c r="Y3788" s="91">
        <v>7170</v>
      </c>
    </row>
    <row r="3789" spans="24:25" x14ac:dyDescent="0.2">
      <c r="X3789" s="21">
        <v>38511</v>
      </c>
      <c r="Y3789" s="91">
        <v>7390</v>
      </c>
    </row>
    <row r="3790" spans="24:25" x14ac:dyDescent="0.2">
      <c r="X3790" s="21">
        <v>38512</v>
      </c>
      <c r="Y3790" s="91">
        <v>7570</v>
      </c>
    </row>
    <row r="3791" spans="24:25" x14ac:dyDescent="0.2">
      <c r="X3791" s="21">
        <v>38513</v>
      </c>
      <c r="Y3791" s="91">
        <v>7660</v>
      </c>
    </row>
    <row r="3792" spans="24:25" x14ac:dyDescent="0.2">
      <c r="X3792" s="21">
        <v>38514</v>
      </c>
      <c r="Y3792" s="91">
        <v>7300</v>
      </c>
    </row>
    <row r="3793" spans="24:25" x14ac:dyDescent="0.2">
      <c r="X3793" s="21">
        <v>38515</v>
      </c>
      <c r="Y3793" s="91">
        <v>6920</v>
      </c>
    </row>
    <row r="3794" spans="24:25" x14ac:dyDescent="0.2">
      <c r="X3794" s="21">
        <v>38516</v>
      </c>
      <c r="Y3794" s="91">
        <v>6700</v>
      </c>
    </row>
    <row r="3795" spans="24:25" x14ac:dyDescent="0.2">
      <c r="X3795" s="21">
        <v>38517</v>
      </c>
      <c r="Y3795" s="91">
        <v>6390</v>
      </c>
    </row>
    <row r="3796" spans="24:25" x14ac:dyDescent="0.2">
      <c r="X3796" s="21">
        <v>38518</v>
      </c>
      <c r="Y3796" s="91">
        <v>6150</v>
      </c>
    </row>
    <row r="3797" spans="24:25" x14ac:dyDescent="0.2">
      <c r="X3797" s="21">
        <v>38519</v>
      </c>
      <c r="Y3797" s="91">
        <v>6480</v>
      </c>
    </row>
    <row r="3798" spans="24:25" x14ac:dyDescent="0.2">
      <c r="X3798" s="21">
        <v>38520</v>
      </c>
      <c r="Y3798" s="91">
        <v>6740</v>
      </c>
    </row>
    <row r="3799" spans="24:25" x14ac:dyDescent="0.2">
      <c r="X3799" s="21">
        <v>38521</v>
      </c>
      <c r="Y3799" s="91">
        <v>6740</v>
      </c>
    </row>
    <row r="3800" spans="24:25" x14ac:dyDescent="0.2">
      <c r="X3800" s="21">
        <v>38522</v>
      </c>
      <c r="Y3800" s="91">
        <v>6690</v>
      </c>
    </row>
    <row r="3801" spans="24:25" x14ac:dyDescent="0.2">
      <c r="X3801" s="21">
        <v>38523</v>
      </c>
      <c r="Y3801" s="91">
        <v>6000</v>
      </c>
    </row>
    <row r="3802" spans="24:25" x14ac:dyDescent="0.2">
      <c r="X3802" s="21">
        <v>38524</v>
      </c>
      <c r="Y3802" s="91">
        <v>5570</v>
      </c>
    </row>
    <row r="3803" spans="24:25" x14ac:dyDescent="0.2">
      <c r="X3803" s="21">
        <v>38525</v>
      </c>
      <c r="Y3803" s="91">
        <v>5440</v>
      </c>
    </row>
    <row r="3804" spans="24:25" x14ac:dyDescent="0.2">
      <c r="X3804" s="21">
        <v>38526</v>
      </c>
      <c r="Y3804" s="91">
        <v>5500</v>
      </c>
    </row>
    <row r="3805" spans="24:25" x14ac:dyDescent="0.2">
      <c r="X3805" s="21">
        <v>38527</v>
      </c>
      <c r="Y3805" s="91">
        <v>5200</v>
      </c>
    </row>
    <row r="3806" spans="24:25" x14ac:dyDescent="0.2">
      <c r="X3806" s="21">
        <v>38528</v>
      </c>
      <c r="Y3806" s="91">
        <v>4630</v>
      </c>
    </row>
    <row r="3807" spans="24:25" x14ac:dyDescent="0.2">
      <c r="X3807" s="21">
        <v>38529</v>
      </c>
      <c r="Y3807" s="91">
        <v>4300</v>
      </c>
    </row>
    <row r="3808" spans="24:25" x14ac:dyDescent="0.2">
      <c r="X3808" s="21">
        <v>38530</v>
      </c>
      <c r="Y3808" s="91">
        <v>3930</v>
      </c>
    </row>
    <row r="3809" spans="24:25" x14ac:dyDescent="0.2">
      <c r="X3809" s="21">
        <v>38531</v>
      </c>
      <c r="Y3809" s="91">
        <v>3560</v>
      </c>
    </row>
    <row r="3810" spans="24:25" x14ac:dyDescent="0.2">
      <c r="X3810" s="21">
        <v>38532</v>
      </c>
      <c r="Y3810" s="91">
        <v>3290</v>
      </c>
    </row>
    <row r="3811" spans="24:25" x14ac:dyDescent="0.2">
      <c r="X3811" s="21">
        <v>38533</v>
      </c>
      <c r="Y3811" s="91">
        <v>3010</v>
      </c>
    </row>
    <row r="3812" spans="24:25" x14ac:dyDescent="0.2">
      <c r="X3812" s="21">
        <v>38534</v>
      </c>
      <c r="Y3812" s="91">
        <v>2890</v>
      </c>
    </row>
    <row r="3813" spans="24:25" x14ac:dyDescent="0.2">
      <c r="X3813" s="21">
        <v>38535</v>
      </c>
      <c r="Y3813" s="91">
        <v>2800</v>
      </c>
    </row>
    <row r="3814" spans="24:25" x14ac:dyDescent="0.2">
      <c r="X3814" s="21">
        <v>38536</v>
      </c>
      <c r="Y3814" s="91">
        <v>2570</v>
      </c>
    </row>
    <row r="3815" spans="24:25" x14ac:dyDescent="0.2">
      <c r="X3815" s="21">
        <v>38537</v>
      </c>
      <c r="Y3815" s="91">
        <v>2470</v>
      </c>
    </row>
    <row r="3816" spans="24:25" x14ac:dyDescent="0.2">
      <c r="X3816" s="21">
        <v>38538</v>
      </c>
      <c r="Y3816" s="91">
        <v>2240</v>
      </c>
    </row>
    <row r="3817" spans="24:25" x14ac:dyDescent="0.2">
      <c r="X3817" s="21">
        <v>38539</v>
      </c>
      <c r="Y3817" s="91">
        <v>2070</v>
      </c>
    </row>
    <row r="3818" spans="24:25" x14ac:dyDescent="0.2">
      <c r="X3818" s="21">
        <v>38540</v>
      </c>
      <c r="Y3818" s="91">
        <v>1900</v>
      </c>
    </row>
    <row r="3819" spans="24:25" x14ac:dyDescent="0.2">
      <c r="X3819" s="21">
        <v>38541</v>
      </c>
      <c r="Y3819" s="91">
        <v>1730</v>
      </c>
    </row>
    <row r="3820" spans="24:25" x14ac:dyDescent="0.2">
      <c r="X3820" s="21">
        <v>38542</v>
      </c>
      <c r="Y3820" s="91">
        <v>1620</v>
      </c>
    </row>
    <row r="3821" spans="24:25" x14ac:dyDescent="0.2">
      <c r="X3821" s="21">
        <v>38543</v>
      </c>
      <c r="Y3821" s="91">
        <v>1530</v>
      </c>
    </row>
    <row r="3822" spans="24:25" x14ac:dyDescent="0.2">
      <c r="X3822" s="21">
        <v>38544</v>
      </c>
      <c r="Y3822" s="91">
        <v>1530</v>
      </c>
    </row>
    <row r="3823" spans="24:25" x14ac:dyDescent="0.2">
      <c r="X3823" s="21">
        <v>38545</v>
      </c>
      <c r="Y3823" s="91">
        <v>1410</v>
      </c>
    </row>
    <row r="3824" spans="24:25" x14ac:dyDescent="0.2">
      <c r="X3824" s="21">
        <v>38546</v>
      </c>
      <c r="Y3824" s="91">
        <v>1320</v>
      </c>
    </row>
    <row r="3825" spans="24:25" x14ac:dyDescent="0.2">
      <c r="X3825" s="21">
        <v>38547</v>
      </c>
      <c r="Y3825" s="91">
        <v>1270</v>
      </c>
    </row>
    <row r="3826" spans="24:25" x14ac:dyDescent="0.2">
      <c r="X3826" s="21">
        <v>38548</v>
      </c>
      <c r="Y3826" s="91">
        <v>1330</v>
      </c>
    </row>
    <row r="3827" spans="24:25" x14ac:dyDescent="0.2">
      <c r="X3827" s="21">
        <v>38549</v>
      </c>
      <c r="Y3827" s="91">
        <v>1350</v>
      </c>
    </row>
    <row r="3828" spans="24:25" x14ac:dyDescent="0.2">
      <c r="X3828" s="21">
        <v>38550</v>
      </c>
      <c r="Y3828" s="91">
        <v>1310</v>
      </c>
    </row>
    <row r="3829" spans="24:25" x14ac:dyDescent="0.2">
      <c r="X3829" s="21">
        <v>38551</v>
      </c>
      <c r="Y3829" s="91">
        <v>1280</v>
      </c>
    </row>
    <row r="3830" spans="24:25" x14ac:dyDescent="0.2">
      <c r="X3830" s="21">
        <v>38552</v>
      </c>
      <c r="Y3830" s="91">
        <v>1170</v>
      </c>
    </row>
    <row r="3831" spans="24:25" x14ac:dyDescent="0.2">
      <c r="X3831" s="21">
        <v>38553</v>
      </c>
      <c r="Y3831" s="91">
        <v>1110</v>
      </c>
    </row>
    <row r="3832" spans="24:25" x14ac:dyDescent="0.2">
      <c r="X3832" s="21">
        <v>38554</v>
      </c>
      <c r="Y3832" s="91">
        <v>1040</v>
      </c>
    </row>
    <row r="3833" spans="24:25" x14ac:dyDescent="0.2">
      <c r="X3833" s="21">
        <v>38555</v>
      </c>
      <c r="Y3833" s="14">
        <v>963</v>
      </c>
    </row>
    <row r="3834" spans="24:25" x14ac:dyDescent="0.2">
      <c r="X3834" s="21">
        <v>38556</v>
      </c>
      <c r="Y3834" s="14">
        <v>931</v>
      </c>
    </row>
    <row r="3835" spans="24:25" x14ac:dyDescent="0.2">
      <c r="X3835" s="21">
        <v>38557</v>
      </c>
      <c r="Y3835" s="14">
        <v>929</v>
      </c>
    </row>
    <row r="3836" spans="24:25" x14ac:dyDescent="0.2">
      <c r="X3836" s="21">
        <v>38558</v>
      </c>
      <c r="Y3836" s="14">
        <v>948</v>
      </c>
    </row>
    <row r="3837" spans="24:25" x14ac:dyDescent="0.2">
      <c r="X3837" s="21">
        <v>38559</v>
      </c>
      <c r="Y3837" s="91">
        <v>1180</v>
      </c>
    </row>
    <row r="3838" spans="24:25" x14ac:dyDescent="0.2">
      <c r="X3838" s="21">
        <v>38560</v>
      </c>
      <c r="Y3838" s="91">
        <v>1110</v>
      </c>
    </row>
    <row r="3839" spans="24:25" x14ac:dyDescent="0.2">
      <c r="X3839" s="21">
        <v>38561</v>
      </c>
      <c r="Y3839" s="91">
        <v>1040</v>
      </c>
    </row>
    <row r="3840" spans="24:25" x14ac:dyDescent="0.2">
      <c r="X3840" s="21">
        <v>38562</v>
      </c>
      <c r="Y3840" s="14">
        <v>909</v>
      </c>
    </row>
    <row r="3841" spans="24:25" x14ac:dyDescent="0.2">
      <c r="X3841" s="21">
        <v>38563</v>
      </c>
      <c r="Y3841" s="14">
        <v>810</v>
      </c>
    </row>
    <row r="3842" spans="24:25" x14ac:dyDescent="0.2">
      <c r="X3842" s="21">
        <v>38564</v>
      </c>
      <c r="Y3842" s="14">
        <v>742</v>
      </c>
    </row>
    <row r="3843" spans="24:25" x14ac:dyDescent="0.2">
      <c r="X3843" s="21">
        <v>38565</v>
      </c>
      <c r="Y3843" s="14">
        <v>676</v>
      </c>
    </row>
    <row r="3844" spans="24:25" x14ac:dyDescent="0.2">
      <c r="X3844" s="21">
        <v>38566</v>
      </c>
      <c r="Y3844" s="14">
        <v>663</v>
      </c>
    </row>
    <row r="3845" spans="24:25" x14ac:dyDescent="0.2">
      <c r="X3845" s="21">
        <v>38567</v>
      </c>
      <c r="Y3845" s="14">
        <v>643</v>
      </c>
    </row>
    <row r="3846" spans="24:25" x14ac:dyDescent="0.2">
      <c r="X3846" s="21">
        <v>38568</v>
      </c>
      <c r="Y3846" s="14">
        <v>572</v>
      </c>
    </row>
    <row r="3847" spans="24:25" x14ac:dyDescent="0.2">
      <c r="X3847" s="21">
        <v>38569</v>
      </c>
      <c r="Y3847" s="14">
        <v>538</v>
      </c>
    </row>
    <row r="3848" spans="24:25" x14ac:dyDescent="0.2">
      <c r="X3848" s="21">
        <v>38570</v>
      </c>
      <c r="Y3848" s="14">
        <v>673</v>
      </c>
    </row>
    <row r="3849" spans="24:25" x14ac:dyDescent="0.2">
      <c r="X3849" s="21">
        <v>38571</v>
      </c>
      <c r="Y3849" s="91">
        <v>1540</v>
      </c>
    </row>
    <row r="3850" spans="24:25" x14ac:dyDescent="0.2">
      <c r="X3850" s="21">
        <v>38572</v>
      </c>
      <c r="Y3850" s="91">
        <v>1480</v>
      </c>
    </row>
    <row r="3851" spans="24:25" x14ac:dyDescent="0.2">
      <c r="X3851" s="21">
        <v>38573</v>
      </c>
      <c r="Y3851" s="91">
        <v>1280</v>
      </c>
    </row>
    <row r="3852" spans="24:25" x14ac:dyDescent="0.2">
      <c r="X3852" s="21">
        <v>38574</v>
      </c>
      <c r="Y3852" s="91">
        <v>1220</v>
      </c>
    </row>
    <row r="3853" spans="24:25" x14ac:dyDescent="0.2">
      <c r="X3853" s="21">
        <v>38575</v>
      </c>
      <c r="Y3853" s="91">
        <v>1150</v>
      </c>
    </row>
    <row r="3854" spans="24:25" x14ac:dyDescent="0.2">
      <c r="X3854" s="21">
        <v>38576</v>
      </c>
      <c r="Y3854" s="91">
        <v>1180</v>
      </c>
    </row>
    <row r="3855" spans="24:25" x14ac:dyDescent="0.2">
      <c r="X3855" s="21">
        <v>38577</v>
      </c>
      <c r="Y3855" s="91">
        <v>1280</v>
      </c>
    </row>
    <row r="3856" spans="24:25" x14ac:dyDescent="0.2">
      <c r="X3856" s="21">
        <v>38578</v>
      </c>
      <c r="Y3856" s="91">
        <v>1530</v>
      </c>
    </row>
    <row r="3857" spans="24:25" x14ac:dyDescent="0.2">
      <c r="X3857" s="21">
        <v>38579</v>
      </c>
      <c r="Y3857" s="91">
        <v>1260</v>
      </c>
    </row>
    <row r="3858" spans="24:25" x14ac:dyDescent="0.2">
      <c r="X3858" s="21">
        <v>38580</v>
      </c>
      <c r="Y3858" s="91">
        <v>1930</v>
      </c>
    </row>
    <row r="3859" spans="24:25" x14ac:dyDescent="0.2">
      <c r="X3859" s="21">
        <v>38581</v>
      </c>
      <c r="Y3859" s="91">
        <v>1730</v>
      </c>
    </row>
    <row r="3860" spans="24:25" x14ac:dyDescent="0.2">
      <c r="X3860" s="21">
        <v>38582</v>
      </c>
      <c r="Y3860" s="91">
        <v>1390</v>
      </c>
    </row>
    <row r="3861" spans="24:25" x14ac:dyDescent="0.2">
      <c r="X3861" s="21">
        <v>38583</v>
      </c>
      <c r="Y3861" s="91">
        <v>1150</v>
      </c>
    </row>
    <row r="3862" spans="24:25" x14ac:dyDescent="0.2">
      <c r="X3862" s="21">
        <v>38584</v>
      </c>
      <c r="Y3862" s="14">
        <v>902</v>
      </c>
    </row>
    <row r="3863" spans="24:25" x14ac:dyDescent="0.2">
      <c r="X3863" s="21">
        <v>38585</v>
      </c>
      <c r="Y3863" s="14">
        <v>743</v>
      </c>
    </row>
    <row r="3864" spans="24:25" x14ac:dyDescent="0.2">
      <c r="X3864" s="21">
        <v>38586</v>
      </c>
      <c r="Y3864" s="14">
        <v>640</v>
      </c>
    </row>
    <row r="3865" spans="24:25" x14ac:dyDescent="0.2">
      <c r="X3865" s="21">
        <v>38587</v>
      </c>
      <c r="Y3865" s="14">
        <v>587</v>
      </c>
    </row>
    <row r="3866" spans="24:25" x14ac:dyDescent="0.2">
      <c r="X3866" s="21">
        <v>38588</v>
      </c>
      <c r="Y3866" s="14">
        <v>507</v>
      </c>
    </row>
    <row r="3867" spans="24:25" x14ac:dyDescent="0.2">
      <c r="X3867" s="21">
        <v>38589</v>
      </c>
      <c r="Y3867" s="14">
        <v>509</v>
      </c>
    </row>
    <row r="3868" spans="24:25" x14ac:dyDescent="0.2">
      <c r="X3868" s="21">
        <v>38590</v>
      </c>
      <c r="Y3868" s="14">
        <v>481</v>
      </c>
    </row>
    <row r="3869" spans="24:25" x14ac:dyDescent="0.2">
      <c r="X3869" s="21">
        <v>38591</v>
      </c>
      <c r="Y3869" s="14">
        <v>581</v>
      </c>
    </row>
    <row r="3870" spans="24:25" x14ac:dyDescent="0.2">
      <c r="X3870" s="21">
        <v>38592</v>
      </c>
      <c r="Y3870" s="14">
        <v>601</v>
      </c>
    </row>
    <row r="3871" spans="24:25" x14ac:dyDescent="0.2">
      <c r="X3871" s="21">
        <v>38593</v>
      </c>
      <c r="Y3871" s="14">
        <v>598</v>
      </c>
    </row>
    <row r="3872" spans="24:25" x14ac:dyDescent="0.2">
      <c r="X3872" s="21">
        <v>38594</v>
      </c>
      <c r="Y3872" s="14">
        <v>567</v>
      </c>
    </row>
    <row r="3873" spans="24:25" x14ac:dyDescent="0.2">
      <c r="X3873" s="21">
        <v>38595</v>
      </c>
      <c r="Y3873" s="14">
        <v>532</v>
      </c>
    </row>
    <row r="3874" spans="24:25" x14ac:dyDescent="0.2">
      <c r="X3874" s="21">
        <v>38596</v>
      </c>
      <c r="Y3874" s="14">
        <v>495</v>
      </c>
    </row>
    <row r="3875" spans="24:25" x14ac:dyDescent="0.2">
      <c r="X3875" s="21">
        <v>38597</v>
      </c>
      <c r="Y3875" s="14">
        <v>494</v>
      </c>
    </row>
    <row r="3876" spans="24:25" x14ac:dyDescent="0.2">
      <c r="X3876" s="21">
        <v>38598</v>
      </c>
      <c r="Y3876" s="14">
        <v>469</v>
      </c>
    </row>
    <row r="3877" spans="24:25" x14ac:dyDescent="0.2">
      <c r="X3877" s="21">
        <v>38599</v>
      </c>
      <c r="Y3877" s="14">
        <v>572</v>
      </c>
    </row>
    <row r="3878" spans="24:25" x14ac:dyDescent="0.2">
      <c r="X3878" s="21">
        <v>38600</v>
      </c>
      <c r="Y3878" s="14">
        <v>667</v>
      </c>
    </row>
    <row r="3879" spans="24:25" x14ac:dyDescent="0.2">
      <c r="X3879" s="21">
        <v>38601</v>
      </c>
      <c r="Y3879" s="14">
        <v>616</v>
      </c>
    </row>
    <row r="3880" spans="24:25" x14ac:dyDescent="0.2">
      <c r="X3880" s="21">
        <v>38602</v>
      </c>
      <c r="Y3880" s="14">
        <v>631</v>
      </c>
    </row>
    <row r="3881" spans="24:25" x14ac:dyDescent="0.2">
      <c r="X3881" s="21">
        <v>38603</v>
      </c>
      <c r="Y3881" s="14">
        <v>605</v>
      </c>
    </row>
    <row r="3882" spans="24:25" x14ac:dyDescent="0.2">
      <c r="X3882" s="21">
        <v>38604</v>
      </c>
      <c r="Y3882" s="91">
        <v>1810</v>
      </c>
    </row>
    <row r="3883" spans="24:25" x14ac:dyDescent="0.2">
      <c r="X3883" s="21">
        <v>38605</v>
      </c>
      <c r="Y3883" s="91">
        <v>1750</v>
      </c>
    </row>
    <row r="3884" spans="24:25" x14ac:dyDescent="0.2">
      <c r="X3884" s="21">
        <v>38606</v>
      </c>
      <c r="Y3884" s="91">
        <v>1200</v>
      </c>
    </row>
    <row r="3885" spans="24:25" x14ac:dyDescent="0.2">
      <c r="X3885" s="21">
        <v>38607</v>
      </c>
      <c r="Y3885" s="91">
        <v>1010</v>
      </c>
    </row>
    <row r="3886" spans="24:25" x14ac:dyDescent="0.2">
      <c r="X3886" s="21">
        <v>38608</v>
      </c>
      <c r="Y3886" s="14">
        <v>918</v>
      </c>
    </row>
    <row r="3887" spans="24:25" x14ac:dyDescent="0.2">
      <c r="X3887" s="21">
        <v>38609</v>
      </c>
      <c r="Y3887" s="14">
        <v>819</v>
      </c>
    </row>
    <row r="3888" spans="24:25" x14ac:dyDescent="0.2">
      <c r="X3888" s="21">
        <v>38610</v>
      </c>
      <c r="Y3888" s="14">
        <v>602</v>
      </c>
    </row>
    <row r="3889" spans="24:25" x14ac:dyDescent="0.2">
      <c r="X3889" s="21">
        <v>38611</v>
      </c>
      <c r="Y3889" s="14">
        <v>547</v>
      </c>
    </row>
    <row r="3890" spans="24:25" x14ac:dyDescent="0.2">
      <c r="X3890" s="21">
        <v>38612</v>
      </c>
      <c r="Y3890" s="14">
        <v>510</v>
      </c>
    </row>
    <row r="3891" spans="24:25" x14ac:dyDescent="0.2">
      <c r="X3891" s="21">
        <v>38613</v>
      </c>
      <c r="Y3891" s="14">
        <v>489</v>
      </c>
    </row>
    <row r="3892" spans="24:25" x14ac:dyDescent="0.2">
      <c r="X3892" s="21">
        <v>38614</v>
      </c>
      <c r="Y3892" s="14">
        <v>477</v>
      </c>
    </row>
    <row r="3893" spans="24:25" x14ac:dyDescent="0.2">
      <c r="X3893" s="21">
        <v>38615</v>
      </c>
      <c r="Y3893" s="14">
        <v>447</v>
      </c>
    </row>
    <row r="3894" spans="24:25" x14ac:dyDescent="0.2">
      <c r="X3894" s="21">
        <v>38616</v>
      </c>
      <c r="Y3894" s="14">
        <v>431</v>
      </c>
    </row>
    <row r="3895" spans="24:25" x14ac:dyDescent="0.2">
      <c r="X3895" s="21">
        <v>38617</v>
      </c>
      <c r="Y3895" s="14">
        <v>492</v>
      </c>
    </row>
    <row r="3896" spans="24:25" x14ac:dyDescent="0.2">
      <c r="X3896" s="21">
        <v>38618</v>
      </c>
      <c r="Y3896" s="14">
        <v>634</v>
      </c>
    </row>
    <row r="3897" spans="24:25" x14ac:dyDescent="0.2">
      <c r="X3897" s="21">
        <v>38619</v>
      </c>
      <c r="Y3897" s="14">
        <v>617</v>
      </c>
    </row>
    <row r="3898" spans="24:25" x14ac:dyDescent="0.2">
      <c r="X3898" s="21">
        <v>38620</v>
      </c>
      <c r="Y3898" s="14">
        <v>653</v>
      </c>
    </row>
    <row r="3899" spans="24:25" x14ac:dyDescent="0.2">
      <c r="X3899" s="21">
        <v>38621</v>
      </c>
      <c r="Y3899" s="14">
        <v>623</v>
      </c>
    </row>
    <row r="3900" spans="24:25" x14ac:dyDescent="0.2">
      <c r="X3900" s="21">
        <v>38622</v>
      </c>
      <c r="Y3900" s="14">
        <v>649</v>
      </c>
    </row>
    <row r="3901" spans="24:25" x14ac:dyDescent="0.2">
      <c r="X3901" s="21">
        <v>38623</v>
      </c>
      <c r="Y3901" s="14">
        <v>637</v>
      </c>
    </row>
    <row r="3902" spans="24:25" x14ac:dyDescent="0.2">
      <c r="X3902" s="21">
        <v>38624</v>
      </c>
      <c r="Y3902" s="91">
        <v>1300</v>
      </c>
    </row>
    <row r="3903" spans="24:25" x14ac:dyDescent="0.2">
      <c r="X3903" s="21">
        <v>38625</v>
      </c>
      <c r="Y3903" s="91">
        <v>1690</v>
      </c>
    </row>
    <row r="3904" spans="24:25" x14ac:dyDescent="0.2">
      <c r="X3904" s="21">
        <v>38626</v>
      </c>
      <c r="Y3904" s="91">
        <v>1450</v>
      </c>
    </row>
    <row r="3905" spans="24:25" x14ac:dyDescent="0.2">
      <c r="X3905" s="21">
        <v>38627</v>
      </c>
      <c r="Y3905" s="91">
        <v>1220</v>
      </c>
    </row>
    <row r="3906" spans="24:25" x14ac:dyDescent="0.2">
      <c r="X3906" s="21">
        <v>38628</v>
      </c>
      <c r="Y3906" s="91">
        <v>1200</v>
      </c>
    </row>
    <row r="3907" spans="24:25" x14ac:dyDescent="0.2">
      <c r="X3907" s="21">
        <v>38629</v>
      </c>
      <c r="Y3907" s="91">
        <v>1070</v>
      </c>
    </row>
    <row r="3908" spans="24:25" x14ac:dyDescent="0.2">
      <c r="X3908" s="21">
        <v>38630</v>
      </c>
      <c r="Y3908" s="91">
        <v>1040</v>
      </c>
    </row>
    <row r="3909" spans="24:25" x14ac:dyDescent="0.2">
      <c r="X3909" s="21">
        <v>38631</v>
      </c>
      <c r="Y3909" s="91">
        <v>1370</v>
      </c>
    </row>
    <row r="3910" spans="24:25" x14ac:dyDescent="0.2">
      <c r="X3910" s="21">
        <v>38632</v>
      </c>
      <c r="Y3910" s="91">
        <v>1470</v>
      </c>
    </row>
    <row r="3911" spans="24:25" x14ac:dyDescent="0.2">
      <c r="X3911" s="21">
        <v>38633</v>
      </c>
      <c r="Y3911" s="91">
        <v>1270</v>
      </c>
    </row>
    <row r="3912" spans="24:25" x14ac:dyDescent="0.2">
      <c r="X3912" s="21">
        <v>38634</v>
      </c>
      <c r="Y3912" s="91">
        <v>1210</v>
      </c>
    </row>
    <row r="3913" spans="24:25" x14ac:dyDescent="0.2">
      <c r="X3913" s="21">
        <v>38635</v>
      </c>
      <c r="Y3913" s="91">
        <v>1800</v>
      </c>
    </row>
    <row r="3914" spans="24:25" x14ac:dyDescent="0.2">
      <c r="X3914" s="21">
        <v>38636</v>
      </c>
      <c r="Y3914" s="91">
        <v>1870</v>
      </c>
    </row>
    <row r="3915" spans="24:25" x14ac:dyDescent="0.2">
      <c r="X3915" s="21">
        <v>38637</v>
      </c>
      <c r="Y3915" s="91">
        <v>1680</v>
      </c>
    </row>
    <row r="3916" spans="24:25" x14ac:dyDescent="0.2">
      <c r="X3916" s="21">
        <v>38638</v>
      </c>
      <c r="Y3916" s="91">
        <v>1430</v>
      </c>
    </row>
    <row r="3917" spans="24:25" x14ac:dyDescent="0.2">
      <c r="X3917" s="21">
        <v>38639</v>
      </c>
      <c r="Y3917" s="91">
        <v>1290</v>
      </c>
    </row>
    <row r="3918" spans="24:25" x14ac:dyDescent="0.2">
      <c r="X3918" s="21">
        <v>38640</v>
      </c>
      <c r="Y3918" s="91">
        <v>1180</v>
      </c>
    </row>
    <row r="3919" spans="24:25" x14ac:dyDescent="0.2">
      <c r="X3919" s="21">
        <v>38641</v>
      </c>
      <c r="Y3919" s="91">
        <v>1320</v>
      </c>
    </row>
    <row r="3920" spans="24:25" x14ac:dyDescent="0.2">
      <c r="X3920" s="21">
        <v>38642</v>
      </c>
      <c r="Y3920" s="91">
        <v>1230</v>
      </c>
    </row>
    <row r="3921" spans="24:25" x14ac:dyDescent="0.2">
      <c r="X3921" s="21">
        <v>38643</v>
      </c>
      <c r="Y3921" s="91">
        <v>1200</v>
      </c>
    </row>
    <row r="3922" spans="24:25" x14ac:dyDescent="0.2">
      <c r="X3922" s="21">
        <v>38644</v>
      </c>
      <c r="Y3922" s="91">
        <v>1860</v>
      </c>
    </row>
    <row r="3923" spans="24:25" x14ac:dyDescent="0.2">
      <c r="X3923" s="21">
        <v>38645</v>
      </c>
      <c r="Y3923" s="91">
        <v>2240</v>
      </c>
    </row>
    <row r="3924" spans="24:25" x14ac:dyDescent="0.2">
      <c r="X3924" s="21">
        <v>38646</v>
      </c>
      <c r="Y3924" s="91">
        <v>1580</v>
      </c>
    </row>
    <row r="3925" spans="24:25" x14ac:dyDescent="0.2">
      <c r="X3925" s="21">
        <v>38647</v>
      </c>
      <c r="Y3925" s="91">
        <v>1370</v>
      </c>
    </row>
    <row r="3926" spans="24:25" x14ac:dyDescent="0.2">
      <c r="X3926" s="21">
        <v>38648</v>
      </c>
      <c r="Y3926" s="91">
        <v>1280</v>
      </c>
    </row>
    <row r="3927" spans="24:25" x14ac:dyDescent="0.2">
      <c r="X3927" s="21">
        <v>38649</v>
      </c>
      <c r="Y3927" s="91">
        <v>1260</v>
      </c>
    </row>
    <row r="3928" spans="24:25" x14ac:dyDescent="0.2">
      <c r="X3928" s="21">
        <v>38650</v>
      </c>
      <c r="Y3928" s="91">
        <v>1220</v>
      </c>
    </row>
    <row r="3929" spans="24:25" x14ac:dyDescent="0.2">
      <c r="X3929" s="21">
        <v>38651</v>
      </c>
      <c r="Y3929" s="91">
        <v>1170</v>
      </c>
    </row>
    <row r="3930" spans="24:25" x14ac:dyDescent="0.2">
      <c r="X3930" s="21">
        <v>38652</v>
      </c>
      <c r="Y3930" s="91">
        <v>1110</v>
      </c>
    </row>
    <row r="3931" spans="24:25" x14ac:dyDescent="0.2">
      <c r="X3931" s="21">
        <v>38653</v>
      </c>
      <c r="Y3931" s="91">
        <v>1110</v>
      </c>
    </row>
    <row r="3932" spans="24:25" x14ac:dyDescent="0.2">
      <c r="X3932" s="21">
        <v>38654</v>
      </c>
      <c r="Y3932" s="91">
        <v>1150</v>
      </c>
    </row>
    <row r="3933" spans="24:25" x14ac:dyDescent="0.2">
      <c r="X3933" s="21">
        <v>38655</v>
      </c>
      <c r="Y3933" s="91">
        <v>1120</v>
      </c>
    </row>
    <row r="3934" spans="24:25" x14ac:dyDescent="0.2">
      <c r="X3934" s="21">
        <v>38656</v>
      </c>
      <c r="Y3934" s="91">
        <v>1120</v>
      </c>
    </row>
    <row r="3935" spans="24:25" x14ac:dyDescent="0.2">
      <c r="X3935" s="21">
        <v>38657</v>
      </c>
      <c r="Y3935" s="91">
        <v>1150</v>
      </c>
    </row>
    <row r="3936" spans="24:25" x14ac:dyDescent="0.2">
      <c r="X3936" s="21">
        <v>38658</v>
      </c>
      <c r="Y3936" s="91">
        <v>1020</v>
      </c>
    </row>
    <row r="3937" spans="24:25" x14ac:dyDescent="0.2">
      <c r="X3937" s="21">
        <v>38659</v>
      </c>
      <c r="Y3937" s="14">
        <v>989</v>
      </c>
    </row>
    <row r="3938" spans="24:25" x14ac:dyDescent="0.2">
      <c r="X3938" s="21">
        <v>38660</v>
      </c>
      <c r="Y3938" s="14">
        <v>979</v>
      </c>
    </row>
    <row r="3939" spans="24:25" x14ac:dyDescent="0.2">
      <c r="X3939" s="21">
        <v>38661</v>
      </c>
      <c r="Y3939" s="14">
        <v>972</v>
      </c>
    </row>
    <row r="3940" spans="24:25" x14ac:dyDescent="0.2">
      <c r="X3940" s="21">
        <v>38662</v>
      </c>
      <c r="Y3940" s="14">
        <v>961</v>
      </c>
    </row>
    <row r="3941" spans="24:25" x14ac:dyDescent="0.2">
      <c r="X3941" s="21">
        <v>38663</v>
      </c>
      <c r="Y3941" s="14">
        <v>971</v>
      </c>
    </row>
    <row r="3942" spans="24:25" x14ac:dyDescent="0.2">
      <c r="X3942" s="21">
        <v>38664</v>
      </c>
      <c r="Y3942" s="14">
        <v>986</v>
      </c>
    </row>
    <row r="3943" spans="24:25" x14ac:dyDescent="0.2">
      <c r="X3943" s="21">
        <v>38665</v>
      </c>
      <c r="Y3943" s="14">
        <v>948</v>
      </c>
    </row>
    <row r="3944" spans="24:25" x14ac:dyDescent="0.2">
      <c r="X3944" s="21">
        <v>38666</v>
      </c>
      <c r="Y3944" s="14">
        <v>841</v>
      </c>
    </row>
    <row r="3945" spans="24:25" x14ac:dyDescent="0.2">
      <c r="X3945" s="21">
        <v>38667</v>
      </c>
      <c r="Y3945" s="14">
        <v>872</v>
      </c>
    </row>
    <row r="3946" spans="24:25" x14ac:dyDescent="0.2">
      <c r="X3946" s="21">
        <v>38668</v>
      </c>
      <c r="Y3946" s="14">
        <v>889</v>
      </c>
    </row>
    <row r="3947" spans="24:25" x14ac:dyDescent="0.2">
      <c r="X3947" s="21">
        <v>38669</v>
      </c>
      <c r="Y3947" s="14">
        <v>896</v>
      </c>
    </row>
    <row r="3948" spans="24:25" x14ac:dyDescent="0.2">
      <c r="X3948" s="21">
        <v>38670</v>
      </c>
      <c r="Y3948" s="14">
        <v>889</v>
      </c>
    </row>
    <row r="3949" spans="24:25" x14ac:dyDescent="0.2">
      <c r="X3949" s="21">
        <v>38671</v>
      </c>
      <c r="Y3949" s="14">
        <v>867</v>
      </c>
    </row>
    <row r="3950" spans="24:25" x14ac:dyDescent="0.2">
      <c r="X3950" s="21">
        <v>38672</v>
      </c>
      <c r="Y3950" s="14">
        <v>841</v>
      </c>
    </row>
    <row r="3951" spans="24:25" x14ac:dyDescent="0.2">
      <c r="X3951" s="21">
        <v>38673</v>
      </c>
      <c r="Y3951" s="14">
        <v>843</v>
      </c>
    </row>
    <row r="3952" spans="24:25" x14ac:dyDescent="0.2">
      <c r="X3952" s="21">
        <v>38674</v>
      </c>
      <c r="Y3952" s="14">
        <v>830</v>
      </c>
    </row>
    <row r="3953" spans="24:25" x14ac:dyDescent="0.2">
      <c r="X3953" s="21">
        <v>38675</v>
      </c>
      <c r="Y3953" s="14">
        <v>888</v>
      </c>
    </row>
    <row r="3954" spans="24:25" x14ac:dyDescent="0.2">
      <c r="X3954" s="21">
        <v>38676</v>
      </c>
      <c r="Y3954" s="14">
        <v>898</v>
      </c>
    </row>
    <row r="3955" spans="24:25" x14ac:dyDescent="0.2">
      <c r="X3955" s="21">
        <v>38677</v>
      </c>
      <c r="Y3955" s="14">
        <v>893</v>
      </c>
    </row>
    <row r="3956" spans="24:25" x14ac:dyDescent="0.2">
      <c r="X3956" s="21">
        <v>38678</v>
      </c>
      <c r="Y3956" s="14">
        <v>887</v>
      </c>
    </row>
    <row r="3957" spans="24:25" x14ac:dyDescent="0.2">
      <c r="X3957" s="21">
        <v>38679</v>
      </c>
      <c r="Y3957" s="14">
        <v>886</v>
      </c>
    </row>
    <row r="3958" spans="24:25" x14ac:dyDescent="0.2">
      <c r="X3958" s="21">
        <v>38680</v>
      </c>
      <c r="Y3958" s="14">
        <v>886</v>
      </c>
    </row>
    <row r="3959" spans="24:25" x14ac:dyDescent="0.2">
      <c r="X3959" s="21">
        <v>38681</v>
      </c>
      <c r="Y3959" s="14">
        <v>870</v>
      </c>
    </row>
    <row r="3960" spans="24:25" x14ac:dyDescent="0.2">
      <c r="X3960" s="21">
        <v>38682</v>
      </c>
      <c r="Y3960" s="14">
        <v>870</v>
      </c>
    </row>
    <row r="3961" spans="24:25" x14ac:dyDescent="0.2">
      <c r="X3961" s="21">
        <v>38683</v>
      </c>
      <c r="Y3961" s="14">
        <v>873</v>
      </c>
    </row>
    <row r="3962" spans="24:25" x14ac:dyDescent="0.2">
      <c r="X3962" s="21">
        <v>38684</v>
      </c>
      <c r="Y3962" s="14">
        <v>848</v>
      </c>
    </row>
    <row r="3963" spans="24:25" x14ac:dyDescent="0.2">
      <c r="X3963" s="21">
        <v>38685</v>
      </c>
      <c r="Y3963" s="14">
        <v>875</v>
      </c>
    </row>
    <row r="3964" spans="24:25" x14ac:dyDescent="0.2">
      <c r="X3964" s="21">
        <v>38686</v>
      </c>
      <c r="Y3964" s="14">
        <v>823</v>
      </c>
    </row>
    <row r="3965" spans="24:25" x14ac:dyDescent="0.2">
      <c r="X3965" s="21">
        <v>38687</v>
      </c>
      <c r="Y3965" s="14">
        <v>822</v>
      </c>
    </row>
    <row r="3966" spans="24:25" x14ac:dyDescent="0.2">
      <c r="X3966" s="21">
        <v>38688</v>
      </c>
      <c r="Y3966" s="14">
        <v>840</v>
      </c>
    </row>
    <row r="3967" spans="24:25" x14ac:dyDescent="0.2">
      <c r="X3967" s="21">
        <v>38689</v>
      </c>
      <c r="Y3967" s="14">
        <v>857</v>
      </c>
    </row>
    <row r="3968" spans="24:25" x14ac:dyDescent="0.2">
      <c r="X3968" s="21">
        <v>38690</v>
      </c>
      <c r="Y3968" s="14">
        <v>850</v>
      </c>
    </row>
    <row r="3969" spans="24:25" x14ac:dyDescent="0.2">
      <c r="X3969" s="21">
        <v>38691</v>
      </c>
      <c r="Y3969" s="14">
        <v>821</v>
      </c>
    </row>
    <row r="3970" spans="24:25" x14ac:dyDescent="0.2">
      <c r="X3970" s="21">
        <v>38692</v>
      </c>
      <c r="Y3970" s="14">
        <v>777</v>
      </c>
    </row>
    <row r="3971" spans="24:25" x14ac:dyDescent="0.2">
      <c r="X3971" s="21">
        <v>38693</v>
      </c>
      <c r="Y3971" s="14">
        <v>766</v>
      </c>
    </row>
    <row r="3972" spans="24:25" x14ac:dyDescent="0.2">
      <c r="X3972" s="21">
        <v>38694</v>
      </c>
      <c r="Y3972" s="14">
        <v>683</v>
      </c>
    </row>
    <row r="3973" spans="24:25" x14ac:dyDescent="0.2">
      <c r="X3973" s="21">
        <v>38695</v>
      </c>
      <c r="Y3973" s="14">
        <v>628</v>
      </c>
    </row>
    <row r="3974" spans="24:25" x14ac:dyDescent="0.2">
      <c r="X3974" s="21">
        <v>38696</v>
      </c>
      <c r="Y3974" s="14">
        <v>634</v>
      </c>
    </row>
    <row r="3975" spans="24:25" x14ac:dyDescent="0.2">
      <c r="X3975" s="21">
        <v>38697</v>
      </c>
      <c r="Y3975" s="14">
        <v>668</v>
      </c>
    </row>
    <row r="3976" spans="24:25" x14ac:dyDescent="0.2">
      <c r="X3976" s="21">
        <v>38698</v>
      </c>
      <c r="Y3976" s="14">
        <v>676</v>
      </c>
    </row>
    <row r="3977" spans="24:25" x14ac:dyDescent="0.2">
      <c r="X3977" s="21">
        <v>38699</v>
      </c>
      <c r="Y3977" s="14">
        <v>671</v>
      </c>
    </row>
    <row r="3978" spans="24:25" x14ac:dyDescent="0.2">
      <c r="X3978" s="21">
        <v>38700</v>
      </c>
      <c r="Y3978" s="14">
        <v>829</v>
      </c>
    </row>
    <row r="3979" spans="24:25" x14ac:dyDescent="0.2">
      <c r="X3979" s="21">
        <v>38701</v>
      </c>
      <c r="Y3979" s="14">
        <v>810</v>
      </c>
    </row>
    <row r="3980" spans="24:25" x14ac:dyDescent="0.2">
      <c r="X3980" s="21">
        <v>38702</v>
      </c>
      <c r="Y3980" s="14">
        <v>785</v>
      </c>
    </row>
    <row r="3981" spans="24:25" x14ac:dyDescent="0.2">
      <c r="X3981" s="21">
        <v>38703</v>
      </c>
      <c r="Y3981" s="14">
        <v>780</v>
      </c>
    </row>
    <row r="3982" spans="24:25" x14ac:dyDescent="0.2">
      <c r="X3982" s="21">
        <v>38704</v>
      </c>
      <c r="Y3982" s="14">
        <v>825</v>
      </c>
    </row>
    <row r="3983" spans="24:25" x14ac:dyDescent="0.2">
      <c r="X3983" s="21">
        <v>38705</v>
      </c>
      <c r="Y3983" s="14">
        <v>830</v>
      </c>
    </row>
    <row r="3984" spans="24:25" x14ac:dyDescent="0.2">
      <c r="X3984" s="21">
        <v>38706</v>
      </c>
      <c r="Y3984" s="14">
        <v>825</v>
      </c>
    </row>
    <row r="3985" spans="24:25" x14ac:dyDescent="0.2">
      <c r="X3985" s="21">
        <v>38707</v>
      </c>
      <c r="Y3985" s="14">
        <v>840</v>
      </c>
    </row>
    <row r="3986" spans="24:25" x14ac:dyDescent="0.2">
      <c r="X3986" s="21">
        <v>38708</v>
      </c>
      <c r="Y3986" s="14">
        <v>825</v>
      </c>
    </row>
    <row r="3987" spans="24:25" x14ac:dyDescent="0.2">
      <c r="X3987" s="21">
        <v>38709</v>
      </c>
      <c r="Y3987" s="14">
        <v>840</v>
      </c>
    </row>
    <row r="3988" spans="24:25" x14ac:dyDescent="0.2">
      <c r="X3988" s="21">
        <v>38710</v>
      </c>
      <c r="Y3988" s="14">
        <v>840</v>
      </c>
    </row>
    <row r="3989" spans="24:25" x14ac:dyDescent="0.2">
      <c r="X3989" s="21">
        <v>38711</v>
      </c>
      <c r="Y3989" s="14">
        <v>825</v>
      </c>
    </row>
    <row r="3990" spans="24:25" x14ac:dyDescent="0.2">
      <c r="X3990" s="21">
        <v>38712</v>
      </c>
      <c r="Y3990" s="14">
        <v>815</v>
      </c>
    </row>
    <row r="3991" spans="24:25" x14ac:dyDescent="0.2">
      <c r="X3991" s="21">
        <v>38713</v>
      </c>
      <c r="Y3991" s="14">
        <v>850</v>
      </c>
    </row>
    <row r="3992" spans="24:25" x14ac:dyDescent="0.2">
      <c r="X3992" s="21">
        <v>38714</v>
      </c>
      <c r="Y3992" s="14">
        <v>820</v>
      </c>
    </row>
    <row r="3993" spans="24:25" x14ac:dyDescent="0.2">
      <c r="X3993" s="21">
        <v>38715</v>
      </c>
      <c r="Y3993" s="14">
        <v>820</v>
      </c>
    </row>
    <row r="3994" spans="24:25" x14ac:dyDescent="0.2">
      <c r="X3994" s="21">
        <v>38716</v>
      </c>
      <c r="Y3994" s="14">
        <v>815</v>
      </c>
    </row>
    <row r="3995" spans="24:25" x14ac:dyDescent="0.2">
      <c r="X3995" s="21">
        <v>38717</v>
      </c>
      <c r="Y3995" s="14">
        <v>810</v>
      </c>
    </row>
    <row r="3996" spans="24:25" x14ac:dyDescent="0.2">
      <c r="X3996" s="21">
        <v>38718</v>
      </c>
      <c r="Y3996" s="14">
        <v>790</v>
      </c>
    </row>
    <row r="3997" spans="24:25" x14ac:dyDescent="0.2">
      <c r="X3997" s="21">
        <v>38719</v>
      </c>
      <c r="Y3997" s="14">
        <v>805</v>
      </c>
    </row>
    <row r="3998" spans="24:25" x14ac:dyDescent="0.2">
      <c r="X3998" s="21">
        <v>38720</v>
      </c>
      <c r="Y3998" s="14">
        <v>800</v>
      </c>
    </row>
    <row r="3999" spans="24:25" x14ac:dyDescent="0.2">
      <c r="X3999" s="21">
        <v>38721</v>
      </c>
      <c r="Y3999" s="14">
        <v>790</v>
      </c>
    </row>
    <row r="4000" spans="24:25" x14ac:dyDescent="0.2">
      <c r="X4000" s="21">
        <v>38722</v>
      </c>
      <c r="Y4000" s="14">
        <v>805</v>
      </c>
    </row>
    <row r="4001" spans="24:25" x14ac:dyDescent="0.2">
      <c r="X4001" s="21">
        <v>38723</v>
      </c>
      <c r="Y4001" s="14">
        <v>800</v>
      </c>
    </row>
    <row r="4002" spans="24:25" x14ac:dyDescent="0.2">
      <c r="X4002" s="21">
        <v>38724</v>
      </c>
      <c r="Y4002" s="14">
        <v>795</v>
      </c>
    </row>
    <row r="4003" spans="24:25" x14ac:dyDescent="0.2">
      <c r="X4003" s="21">
        <v>38725</v>
      </c>
      <c r="Y4003" s="14">
        <v>800</v>
      </c>
    </row>
    <row r="4004" spans="24:25" x14ac:dyDescent="0.2">
      <c r="X4004" s="21">
        <v>38726</v>
      </c>
      <c r="Y4004" s="14">
        <v>800</v>
      </c>
    </row>
    <row r="4005" spans="24:25" x14ac:dyDescent="0.2">
      <c r="X4005" s="21">
        <v>38727</v>
      </c>
      <c r="Y4005" s="14">
        <v>795</v>
      </c>
    </row>
    <row r="4006" spans="24:25" x14ac:dyDescent="0.2">
      <c r="X4006" s="21">
        <v>38728</v>
      </c>
      <c r="Y4006" s="14">
        <v>790</v>
      </c>
    </row>
    <row r="4007" spans="24:25" x14ac:dyDescent="0.2">
      <c r="X4007" s="21">
        <v>38729</v>
      </c>
      <c r="Y4007" s="14">
        <v>780</v>
      </c>
    </row>
    <row r="4008" spans="24:25" x14ac:dyDescent="0.2">
      <c r="X4008" s="21">
        <v>38730</v>
      </c>
      <c r="Y4008" s="14">
        <v>800</v>
      </c>
    </row>
    <row r="4009" spans="24:25" x14ac:dyDescent="0.2">
      <c r="X4009" s="21">
        <v>38731</v>
      </c>
      <c r="Y4009" s="14">
        <v>795</v>
      </c>
    </row>
    <row r="4010" spans="24:25" x14ac:dyDescent="0.2">
      <c r="X4010" s="21">
        <v>38732</v>
      </c>
      <c r="Y4010" s="14">
        <v>800</v>
      </c>
    </row>
    <row r="4011" spans="24:25" x14ac:dyDescent="0.2">
      <c r="X4011" s="21">
        <v>38733</v>
      </c>
      <c r="Y4011" s="14">
        <v>790</v>
      </c>
    </row>
    <row r="4012" spans="24:25" x14ac:dyDescent="0.2">
      <c r="X4012" s="21">
        <v>38734</v>
      </c>
      <c r="Y4012" s="14">
        <v>760</v>
      </c>
    </row>
    <row r="4013" spans="24:25" x14ac:dyDescent="0.2">
      <c r="X4013" s="21">
        <v>38735</v>
      </c>
      <c r="Y4013" s="14">
        <v>700</v>
      </c>
    </row>
    <row r="4014" spans="24:25" x14ac:dyDescent="0.2">
      <c r="X4014" s="21">
        <v>38736</v>
      </c>
      <c r="Y4014" s="14">
        <v>625</v>
      </c>
    </row>
    <row r="4015" spans="24:25" x14ac:dyDescent="0.2">
      <c r="X4015" s="21">
        <v>38737</v>
      </c>
      <c r="Y4015" s="14">
        <v>645</v>
      </c>
    </row>
    <row r="4016" spans="24:25" x14ac:dyDescent="0.2">
      <c r="X4016" s="21">
        <v>38738</v>
      </c>
      <c r="Y4016" s="14">
        <v>650</v>
      </c>
    </row>
    <row r="4017" spans="24:25" x14ac:dyDescent="0.2">
      <c r="X4017" s="21">
        <v>38739</v>
      </c>
      <c r="Y4017" s="14">
        <v>625</v>
      </c>
    </row>
    <row r="4018" spans="24:25" x14ac:dyDescent="0.2">
      <c r="X4018" s="21">
        <v>38740</v>
      </c>
      <c r="Y4018" s="14">
        <v>640</v>
      </c>
    </row>
    <row r="4019" spans="24:25" x14ac:dyDescent="0.2">
      <c r="X4019" s="21">
        <v>38741</v>
      </c>
      <c r="Y4019" s="14">
        <v>655</v>
      </c>
    </row>
    <row r="4020" spans="24:25" x14ac:dyDescent="0.2">
      <c r="X4020" s="21">
        <v>38742</v>
      </c>
      <c r="Y4020" s="14">
        <v>690</v>
      </c>
    </row>
    <row r="4021" spans="24:25" x14ac:dyDescent="0.2">
      <c r="X4021" s="21">
        <v>38743</v>
      </c>
      <c r="Y4021" s="14">
        <v>715</v>
      </c>
    </row>
    <row r="4022" spans="24:25" x14ac:dyDescent="0.2">
      <c r="X4022" s="21">
        <v>38744</v>
      </c>
      <c r="Y4022" s="14">
        <v>705</v>
      </c>
    </row>
    <row r="4023" spans="24:25" x14ac:dyDescent="0.2">
      <c r="X4023" s="21">
        <v>38745</v>
      </c>
      <c r="Y4023" s="14">
        <v>700</v>
      </c>
    </row>
    <row r="4024" spans="24:25" x14ac:dyDescent="0.2">
      <c r="X4024" s="21">
        <v>38746</v>
      </c>
      <c r="Y4024" s="14">
        <v>695</v>
      </c>
    </row>
    <row r="4025" spans="24:25" x14ac:dyDescent="0.2">
      <c r="X4025" s="21">
        <v>38747</v>
      </c>
      <c r="Y4025" s="14">
        <v>690</v>
      </c>
    </row>
    <row r="4026" spans="24:25" x14ac:dyDescent="0.2">
      <c r="X4026" s="21">
        <v>38748</v>
      </c>
      <c r="Y4026" s="14">
        <v>695</v>
      </c>
    </row>
    <row r="4027" spans="24:25" x14ac:dyDescent="0.2">
      <c r="X4027" s="21">
        <v>38749</v>
      </c>
      <c r="Y4027" s="14">
        <v>636</v>
      </c>
    </row>
    <row r="4028" spans="24:25" x14ac:dyDescent="0.2">
      <c r="X4028" s="21">
        <v>38750</v>
      </c>
      <c r="Y4028" s="14">
        <v>640</v>
      </c>
    </row>
    <row r="4029" spans="24:25" x14ac:dyDescent="0.2">
      <c r="X4029" s="21">
        <v>38751</v>
      </c>
      <c r="Y4029" s="14">
        <v>649</v>
      </c>
    </row>
    <row r="4030" spans="24:25" x14ac:dyDescent="0.2">
      <c r="X4030" s="21">
        <v>38752</v>
      </c>
      <c r="Y4030" s="14">
        <v>630</v>
      </c>
    </row>
    <row r="4031" spans="24:25" x14ac:dyDescent="0.2">
      <c r="X4031" s="21">
        <v>38753</v>
      </c>
      <c r="Y4031" s="14">
        <v>620</v>
      </c>
    </row>
    <row r="4032" spans="24:25" x14ac:dyDescent="0.2">
      <c r="X4032" s="21">
        <v>38754</v>
      </c>
      <c r="Y4032" s="14">
        <v>611</v>
      </c>
    </row>
    <row r="4033" spans="24:25" x14ac:dyDescent="0.2">
      <c r="X4033" s="21">
        <v>38755</v>
      </c>
      <c r="Y4033" s="14">
        <v>610</v>
      </c>
    </row>
    <row r="4034" spans="24:25" x14ac:dyDescent="0.2">
      <c r="X4034" s="21">
        <v>38756</v>
      </c>
      <c r="Y4034" s="14">
        <v>598</v>
      </c>
    </row>
    <row r="4035" spans="24:25" x14ac:dyDescent="0.2">
      <c r="X4035" s="21">
        <v>38757</v>
      </c>
      <c r="Y4035" s="14">
        <v>596</v>
      </c>
    </row>
    <row r="4036" spans="24:25" x14ac:dyDescent="0.2">
      <c r="X4036" s="21">
        <v>38758</v>
      </c>
      <c r="Y4036" s="14">
        <v>605</v>
      </c>
    </row>
    <row r="4037" spans="24:25" x14ac:dyDescent="0.2">
      <c r="X4037" s="21">
        <v>38759</v>
      </c>
      <c r="Y4037" s="14">
        <v>589</v>
      </c>
    </row>
    <row r="4038" spans="24:25" x14ac:dyDescent="0.2">
      <c r="X4038" s="21">
        <v>38760</v>
      </c>
      <c r="Y4038" s="14">
        <v>573</v>
      </c>
    </row>
    <row r="4039" spans="24:25" x14ac:dyDescent="0.2">
      <c r="X4039" s="21">
        <v>38761</v>
      </c>
      <c r="Y4039" s="14">
        <v>559</v>
      </c>
    </row>
    <row r="4040" spans="24:25" x14ac:dyDescent="0.2">
      <c r="X4040" s="21">
        <v>38762</v>
      </c>
      <c r="Y4040" s="14">
        <v>557</v>
      </c>
    </row>
    <row r="4041" spans="24:25" x14ac:dyDescent="0.2">
      <c r="X4041" s="21">
        <v>38763</v>
      </c>
      <c r="Y4041" s="14">
        <v>589</v>
      </c>
    </row>
    <row r="4042" spans="24:25" x14ac:dyDescent="0.2">
      <c r="X4042" s="21">
        <v>38764</v>
      </c>
      <c r="Y4042" s="14">
        <v>572</v>
      </c>
    </row>
    <row r="4043" spans="24:25" x14ac:dyDescent="0.2">
      <c r="X4043" s="21">
        <v>38765</v>
      </c>
      <c r="Y4043" s="14">
        <v>566</v>
      </c>
    </row>
    <row r="4044" spans="24:25" x14ac:dyDescent="0.2">
      <c r="X4044" s="21">
        <v>38766</v>
      </c>
      <c r="Y4044" s="14">
        <v>569</v>
      </c>
    </row>
    <row r="4045" spans="24:25" x14ac:dyDescent="0.2">
      <c r="X4045" s="21">
        <v>38767</v>
      </c>
      <c r="Y4045" s="14">
        <v>563</v>
      </c>
    </row>
    <row r="4046" spans="24:25" x14ac:dyDescent="0.2">
      <c r="X4046" s="21">
        <v>38768</v>
      </c>
      <c r="Y4046" s="14">
        <v>573</v>
      </c>
    </row>
    <row r="4047" spans="24:25" x14ac:dyDescent="0.2">
      <c r="X4047" s="21">
        <v>38769</v>
      </c>
      <c r="Y4047" s="14">
        <v>568</v>
      </c>
    </row>
    <row r="4048" spans="24:25" x14ac:dyDescent="0.2">
      <c r="X4048" s="21">
        <v>38770</v>
      </c>
      <c r="Y4048" s="14">
        <v>578</v>
      </c>
    </row>
    <row r="4049" spans="24:25" x14ac:dyDescent="0.2">
      <c r="X4049" s="21">
        <v>38771</v>
      </c>
      <c r="Y4049" s="14">
        <v>555</v>
      </c>
    </row>
    <row r="4050" spans="24:25" x14ac:dyDescent="0.2">
      <c r="X4050" s="21">
        <v>38772</v>
      </c>
      <c r="Y4050" s="14">
        <v>545</v>
      </c>
    </row>
    <row r="4051" spans="24:25" x14ac:dyDescent="0.2">
      <c r="X4051" s="21">
        <v>38773</v>
      </c>
      <c r="Y4051" s="14">
        <v>538</v>
      </c>
    </row>
    <row r="4052" spans="24:25" x14ac:dyDescent="0.2">
      <c r="X4052" s="21">
        <v>38774</v>
      </c>
      <c r="Y4052" s="14">
        <v>543</v>
      </c>
    </row>
    <row r="4053" spans="24:25" x14ac:dyDescent="0.2">
      <c r="X4053" s="21">
        <v>38775</v>
      </c>
      <c r="Y4053" s="14">
        <v>550</v>
      </c>
    </row>
    <row r="4054" spans="24:25" x14ac:dyDescent="0.2">
      <c r="X4054" s="21">
        <v>38776</v>
      </c>
      <c r="Y4054" s="14">
        <v>551</v>
      </c>
    </row>
    <row r="4055" spans="24:25" x14ac:dyDescent="0.2">
      <c r="X4055" s="21">
        <v>38777</v>
      </c>
      <c r="Y4055" s="14">
        <v>556</v>
      </c>
    </row>
    <row r="4056" spans="24:25" x14ac:dyDescent="0.2">
      <c r="X4056" s="21">
        <v>38778</v>
      </c>
      <c r="Y4056" s="14">
        <v>571</v>
      </c>
    </row>
    <row r="4057" spans="24:25" x14ac:dyDescent="0.2">
      <c r="X4057" s="21">
        <v>38779</v>
      </c>
      <c r="Y4057" s="14">
        <v>618</v>
      </c>
    </row>
    <row r="4058" spans="24:25" x14ac:dyDescent="0.2">
      <c r="X4058" s="21">
        <v>38780</v>
      </c>
      <c r="Y4058" s="14">
        <v>587</v>
      </c>
    </row>
    <row r="4059" spans="24:25" x14ac:dyDescent="0.2">
      <c r="X4059" s="21">
        <v>38781</v>
      </c>
      <c r="Y4059" s="14">
        <v>569</v>
      </c>
    </row>
    <row r="4060" spans="24:25" x14ac:dyDescent="0.2">
      <c r="X4060" s="21">
        <v>38782</v>
      </c>
      <c r="Y4060" s="14">
        <v>579</v>
      </c>
    </row>
    <row r="4061" spans="24:25" x14ac:dyDescent="0.2">
      <c r="X4061" s="21">
        <v>38783</v>
      </c>
      <c r="Y4061" s="14">
        <v>572</v>
      </c>
    </row>
    <row r="4062" spans="24:25" x14ac:dyDescent="0.2">
      <c r="X4062" s="21">
        <v>38784</v>
      </c>
      <c r="Y4062" s="14">
        <v>575</v>
      </c>
    </row>
    <row r="4063" spans="24:25" x14ac:dyDescent="0.2">
      <c r="X4063" s="21">
        <v>38785</v>
      </c>
      <c r="Y4063" s="14">
        <v>607</v>
      </c>
    </row>
    <row r="4064" spans="24:25" x14ac:dyDescent="0.2">
      <c r="X4064" s="21">
        <v>38786</v>
      </c>
      <c r="Y4064" s="14">
        <v>616</v>
      </c>
    </row>
    <row r="4065" spans="24:25" x14ac:dyDescent="0.2">
      <c r="X4065" s="21">
        <v>38787</v>
      </c>
      <c r="Y4065" s="14">
        <v>614</v>
      </c>
    </row>
    <row r="4066" spans="24:25" x14ac:dyDescent="0.2">
      <c r="X4066" s="21">
        <v>38788</v>
      </c>
      <c r="Y4066" s="14">
        <v>621</v>
      </c>
    </row>
    <row r="4067" spans="24:25" x14ac:dyDescent="0.2">
      <c r="X4067" s="21">
        <v>38789</v>
      </c>
      <c r="Y4067" s="14">
        <v>597</v>
      </c>
    </row>
    <row r="4068" spans="24:25" x14ac:dyDescent="0.2">
      <c r="X4068" s="21">
        <v>38790</v>
      </c>
      <c r="Y4068" s="14">
        <v>576</v>
      </c>
    </row>
    <row r="4069" spans="24:25" x14ac:dyDescent="0.2">
      <c r="X4069" s="21">
        <v>38791</v>
      </c>
      <c r="Y4069" s="14">
        <v>571</v>
      </c>
    </row>
    <row r="4070" spans="24:25" x14ac:dyDescent="0.2">
      <c r="X4070" s="21">
        <v>38792</v>
      </c>
      <c r="Y4070" s="14">
        <v>565</v>
      </c>
    </row>
    <row r="4071" spans="24:25" x14ac:dyDescent="0.2">
      <c r="X4071" s="21">
        <v>38793</v>
      </c>
      <c r="Y4071" s="14">
        <v>581</v>
      </c>
    </row>
    <row r="4072" spans="24:25" x14ac:dyDescent="0.2">
      <c r="X4072" s="21">
        <v>38794</v>
      </c>
      <c r="Y4072" s="14">
        <v>575</v>
      </c>
    </row>
    <row r="4073" spans="24:25" x14ac:dyDescent="0.2">
      <c r="X4073" s="21">
        <v>38795</v>
      </c>
      <c r="Y4073" s="14">
        <v>574</v>
      </c>
    </row>
    <row r="4074" spans="24:25" x14ac:dyDescent="0.2">
      <c r="X4074" s="21">
        <v>38796</v>
      </c>
      <c r="Y4074" s="14">
        <v>576</v>
      </c>
    </row>
    <row r="4075" spans="24:25" x14ac:dyDescent="0.2">
      <c r="X4075" s="21">
        <v>38797</v>
      </c>
      <c r="Y4075" s="14">
        <v>562</v>
      </c>
    </row>
    <row r="4076" spans="24:25" x14ac:dyDescent="0.2">
      <c r="X4076" s="21">
        <v>38798</v>
      </c>
      <c r="Y4076" s="14">
        <v>571</v>
      </c>
    </row>
    <row r="4077" spans="24:25" x14ac:dyDescent="0.2">
      <c r="X4077" s="21">
        <v>38799</v>
      </c>
      <c r="Y4077" s="14">
        <v>576</v>
      </c>
    </row>
    <row r="4078" spans="24:25" x14ac:dyDescent="0.2">
      <c r="X4078" s="21">
        <v>38800</v>
      </c>
      <c r="Y4078" s="14">
        <v>562</v>
      </c>
    </row>
    <row r="4079" spans="24:25" x14ac:dyDescent="0.2">
      <c r="X4079" s="21">
        <v>38801</v>
      </c>
      <c r="Y4079" s="14">
        <v>559</v>
      </c>
    </row>
    <row r="4080" spans="24:25" x14ac:dyDescent="0.2">
      <c r="X4080" s="21">
        <v>38802</v>
      </c>
      <c r="Y4080" s="14">
        <v>548</v>
      </c>
    </row>
    <row r="4081" spans="24:25" x14ac:dyDescent="0.2">
      <c r="X4081" s="21">
        <v>38803</v>
      </c>
      <c r="Y4081" s="14">
        <v>540</v>
      </c>
    </row>
    <row r="4082" spans="24:25" x14ac:dyDescent="0.2">
      <c r="X4082" s="21">
        <v>38804</v>
      </c>
      <c r="Y4082" s="14">
        <v>563</v>
      </c>
    </row>
    <row r="4083" spans="24:25" x14ac:dyDescent="0.2">
      <c r="X4083" s="21">
        <v>38805</v>
      </c>
      <c r="Y4083" s="14">
        <v>621</v>
      </c>
    </row>
    <row r="4084" spans="24:25" x14ac:dyDescent="0.2">
      <c r="X4084" s="21">
        <v>38806</v>
      </c>
      <c r="Y4084" s="14">
        <v>633</v>
      </c>
    </row>
    <row r="4085" spans="24:25" x14ac:dyDescent="0.2">
      <c r="X4085" s="21">
        <v>38807</v>
      </c>
      <c r="Y4085" s="14">
        <v>630</v>
      </c>
    </row>
    <row r="4086" spans="24:25" x14ac:dyDescent="0.2">
      <c r="X4086" s="21">
        <v>38808</v>
      </c>
      <c r="Y4086" s="14">
        <v>582</v>
      </c>
    </row>
    <row r="4087" spans="24:25" x14ac:dyDescent="0.2">
      <c r="X4087" s="21">
        <v>38809</v>
      </c>
      <c r="Y4087" s="14">
        <v>611</v>
      </c>
    </row>
    <row r="4088" spans="24:25" x14ac:dyDescent="0.2">
      <c r="X4088" s="21">
        <v>38810</v>
      </c>
      <c r="Y4088" s="14">
        <v>625</v>
      </c>
    </row>
    <row r="4089" spans="24:25" x14ac:dyDescent="0.2">
      <c r="X4089" s="21">
        <v>38811</v>
      </c>
      <c r="Y4089" s="14">
        <v>571</v>
      </c>
    </row>
    <row r="4090" spans="24:25" x14ac:dyDescent="0.2">
      <c r="X4090" s="21">
        <v>38812</v>
      </c>
      <c r="Y4090" s="14">
        <v>537</v>
      </c>
    </row>
    <row r="4091" spans="24:25" x14ac:dyDescent="0.2">
      <c r="X4091" s="21">
        <v>38813</v>
      </c>
      <c r="Y4091" s="14">
        <v>538</v>
      </c>
    </row>
    <row r="4092" spans="24:25" x14ac:dyDescent="0.2">
      <c r="X4092" s="21">
        <v>38814</v>
      </c>
      <c r="Y4092" s="14">
        <v>571</v>
      </c>
    </row>
    <row r="4093" spans="24:25" x14ac:dyDescent="0.2">
      <c r="X4093" s="21">
        <v>38815</v>
      </c>
      <c r="Y4093" s="14">
        <v>617</v>
      </c>
    </row>
    <row r="4094" spans="24:25" x14ac:dyDescent="0.2">
      <c r="X4094" s="21">
        <v>38816</v>
      </c>
      <c r="Y4094" s="14">
        <v>563</v>
      </c>
    </row>
    <row r="4095" spans="24:25" x14ac:dyDescent="0.2">
      <c r="X4095" s="21">
        <v>38817</v>
      </c>
      <c r="Y4095" s="14">
        <v>555</v>
      </c>
    </row>
    <row r="4096" spans="24:25" x14ac:dyDescent="0.2">
      <c r="X4096" s="21">
        <v>38818</v>
      </c>
      <c r="Y4096" s="14">
        <v>678</v>
      </c>
    </row>
    <row r="4097" spans="24:25" x14ac:dyDescent="0.2">
      <c r="X4097" s="21">
        <v>38819</v>
      </c>
      <c r="Y4097" s="14">
        <v>763</v>
      </c>
    </row>
    <row r="4098" spans="24:25" x14ac:dyDescent="0.2">
      <c r="X4098" s="21">
        <v>38820</v>
      </c>
      <c r="Y4098" s="14">
        <v>720</v>
      </c>
    </row>
    <row r="4099" spans="24:25" x14ac:dyDescent="0.2">
      <c r="X4099" s="21">
        <v>38821</v>
      </c>
      <c r="Y4099" s="14">
        <v>684</v>
      </c>
    </row>
    <row r="4100" spans="24:25" x14ac:dyDescent="0.2">
      <c r="X4100" s="21">
        <v>38822</v>
      </c>
      <c r="Y4100" s="14">
        <v>999</v>
      </c>
    </row>
    <row r="4101" spans="24:25" x14ac:dyDescent="0.2">
      <c r="X4101" s="21">
        <v>38823</v>
      </c>
      <c r="Y4101" s="91">
        <v>1180</v>
      </c>
    </row>
    <row r="4102" spans="24:25" x14ac:dyDescent="0.2">
      <c r="X4102" s="21">
        <v>38824</v>
      </c>
      <c r="Y4102" s="91">
        <v>1170</v>
      </c>
    </row>
    <row r="4103" spans="24:25" x14ac:dyDescent="0.2">
      <c r="X4103" s="21">
        <v>38825</v>
      </c>
      <c r="Y4103" s="91">
        <v>1100</v>
      </c>
    </row>
    <row r="4104" spans="24:25" x14ac:dyDescent="0.2">
      <c r="X4104" s="21">
        <v>38826</v>
      </c>
      <c r="Y4104" s="91">
        <v>1090</v>
      </c>
    </row>
    <row r="4105" spans="24:25" x14ac:dyDescent="0.2">
      <c r="X4105" s="21">
        <v>38827</v>
      </c>
      <c r="Y4105" s="14">
        <v>963</v>
      </c>
    </row>
    <row r="4106" spans="24:25" x14ac:dyDescent="0.2">
      <c r="X4106" s="21">
        <v>38828</v>
      </c>
      <c r="Y4106" s="14">
        <v>934</v>
      </c>
    </row>
    <row r="4107" spans="24:25" x14ac:dyDescent="0.2">
      <c r="X4107" s="21">
        <v>38829</v>
      </c>
      <c r="Y4107" s="14">
        <v>939</v>
      </c>
    </row>
    <row r="4108" spans="24:25" x14ac:dyDescent="0.2">
      <c r="X4108" s="21">
        <v>38830</v>
      </c>
      <c r="Y4108" s="91">
        <v>1030</v>
      </c>
    </row>
    <row r="4109" spans="24:25" x14ac:dyDescent="0.2">
      <c r="X4109" s="21">
        <v>38831</v>
      </c>
      <c r="Y4109" s="91">
        <v>1080</v>
      </c>
    </row>
    <row r="4110" spans="24:25" x14ac:dyDescent="0.2">
      <c r="X4110" s="21">
        <v>38832</v>
      </c>
      <c r="Y4110" s="91">
        <v>1160</v>
      </c>
    </row>
    <row r="4111" spans="24:25" x14ac:dyDescent="0.2">
      <c r="X4111" s="21">
        <v>38833</v>
      </c>
      <c r="Y4111" s="91">
        <v>1090</v>
      </c>
    </row>
    <row r="4112" spans="24:25" x14ac:dyDescent="0.2">
      <c r="X4112" s="21">
        <v>38834</v>
      </c>
      <c r="Y4112" s="14">
        <v>971</v>
      </c>
    </row>
    <row r="4113" spans="24:25" x14ac:dyDescent="0.2">
      <c r="X4113" s="21">
        <v>38835</v>
      </c>
      <c r="Y4113" s="91">
        <v>1020</v>
      </c>
    </row>
    <row r="4114" spans="24:25" x14ac:dyDescent="0.2">
      <c r="X4114" s="21">
        <v>38836</v>
      </c>
      <c r="Y4114" s="91">
        <v>1220</v>
      </c>
    </row>
    <row r="4115" spans="24:25" x14ac:dyDescent="0.2">
      <c r="X4115" s="21">
        <v>38837</v>
      </c>
      <c r="Y4115" s="91">
        <v>1280</v>
      </c>
    </row>
    <row r="4116" spans="24:25" x14ac:dyDescent="0.2">
      <c r="X4116" s="21">
        <v>38838</v>
      </c>
      <c r="Y4116" s="91">
        <v>1190</v>
      </c>
    </row>
    <row r="4117" spans="24:25" x14ac:dyDescent="0.2">
      <c r="X4117" s="21">
        <v>38839</v>
      </c>
      <c r="Y4117" s="91">
        <v>1150</v>
      </c>
    </row>
    <row r="4118" spans="24:25" x14ac:dyDescent="0.2">
      <c r="X4118" s="21">
        <v>38840</v>
      </c>
      <c r="Y4118" s="91">
        <v>1280</v>
      </c>
    </row>
    <row r="4119" spans="24:25" x14ac:dyDescent="0.2">
      <c r="X4119" s="21">
        <v>38841</v>
      </c>
      <c r="Y4119" s="91">
        <v>1320</v>
      </c>
    </row>
    <row r="4120" spans="24:25" x14ac:dyDescent="0.2">
      <c r="X4120" s="21">
        <v>38842</v>
      </c>
      <c r="Y4120" s="91">
        <v>1330</v>
      </c>
    </row>
    <row r="4121" spans="24:25" x14ac:dyDescent="0.2">
      <c r="X4121" s="21">
        <v>38843</v>
      </c>
      <c r="Y4121" s="91">
        <v>1490</v>
      </c>
    </row>
    <row r="4122" spans="24:25" x14ac:dyDescent="0.2">
      <c r="X4122" s="21">
        <v>38844</v>
      </c>
      <c r="Y4122" s="91">
        <v>1330</v>
      </c>
    </row>
    <row r="4123" spans="24:25" x14ac:dyDescent="0.2">
      <c r="X4123" s="21">
        <v>38845</v>
      </c>
      <c r="Y4123" s="91">
        <v>1110</v>
      </c>
    </row>
    <row r="4124" spans="24:25" x14ac:dyDescent="0.2">
      <c r="X4124" s="21">
        <v>38846</v>
      </c>
      <c r="Y4124" s="91">
        <v>1160</v>
      </c>
    </row>
    <row r="4125" spans="24:25" x14ac:dyDescent="0.2">
      <c r="X4125" s="21">
        <v>38847</v>
      </c>
      <c r="Y4125" s="91">
        <v>1150</v>
      </c>
    </row>
    <row r="4126" spans="24:25" x14ac:dyDescent="0.2">
      <c r="X4126" s="21">
        <v>38848</v>
      </c>
      <c r="Y4126" s="91">
        <v>1020</v>
      </c>
    </row>
    <row r="4127" spans="24:25" x14ac:dyDescent="0.2">
      <c r="X4127" s="21">
        <v>38849</v>
      </c>
      <c r="Y4127" s="14">
        <v>850</v>
      </c>
    </row>
    <row r="4128" spans="24:25" x14ac:dyDescent="0.2">
      <c r="X4128" s="21">
        <v>38850</v>
      </c>
      <c r="Y4128" s="14">
        <v>836</v>
      </c>
    </row>
    <row r="4129" spans="24:25" x14ac:dyDescent="0.2">
      <c r="X4129" s="21">
        <v>38851</v>
      </c>
      <c r="Y4129" s="91">
        <v>1020</v>
      </c>
    </row>
    <row r="4130" spans="24:25" x14ac:dyDescent="0.2">
      <c r="X4130" s="21">
        <v>38852</v>
      </c>
      <c r="Y4130" s="91">
        <v>1380</v>
      </c>
    </row>
    <row r="4131" spans="24:25" x14ac:dyDescent="0.2">
      <c r="X4131" s="21">
        <v>38853</v>
      </c>
      <c r="Y4131" s="91">
        <v>1940</v>
      </c>
    </row>
    <row r="4132" spans="24:25" x14ac:dyDescent="0.2">
      <c r="X4132" s="21">
        <v>38854</v>
      </c>
      <c r="Y4132" s="91">
        <v>2190</v>
      </c>
    </row>
    <row r="4133" spans="24:25" x14ac:dyDescent="0.2">
      <c r="X4133" s="21">
        <v>38855</v>
      </c>
      <c r="Y4133" s="91">
        <v>2400</v>
      </c>
    </row>
    <row r="4134" spans="24:25" x14ac:dyDescent="0.2">
      <c r="X4134" s="21">
        <v>38856</v>
      </c>
      <c r="Y4134" s="91">
        <v>2360</v>
      </c>
    </row>
    <row r="4135" spans="24:25" x14ac:dyDescent="0.2">
      <c r="X4135" s="21">
        <v>38857</v>
      </c>
      <c r="Y4135" s="91">
        <v>2360</v>
      </c>
    </row>
    <row r="4136" spans="24:25" x14ac:dyDescent="0.2">
      <c r="X4136" s="21">
        <v>38858</v>
      </c>
      <c r="Y4136" s="91">
        <v>2140</v>
      </c>
    </row>
    <row r="4137" spans="24:25" x14ac:dyDescent="0.2">
      <c r="X4137" s="21">
        <v>38859</v>
      </c>
      <c r="Y4137" s="91">
        <v>2270</v>
      </c>
    </row>
    <row r="4138" spans="24:25" x14ac:dyDescent="0.2">
      <c r="X4138" s="21">
        <v>38860</v>
      </c>
      <c r="Y4138" s="91">
        <v>2480</v>
      </c>
    </row>
    <row r="4139" spans="24:25" x14ac:dyDescent="0.2">
      <c r="X4139" s="21">
        <v>38861</v>
      </c>
      <c r="Y4139" s="91">
        <v>2550</v>
      </c>
    </row>
    <row r="4140" spans="24:25" x14ac:dyDescent="0.2">
      <c r="X4140" s="21">
        <v>38862</v>
      </c>
      <c r="Y4140" s="91">
        <v>2420</v>
      </c>
    </row>
    <row r="4141" spans="24:25" x14ac:dyDescent="0.2">
      <c r="X4141" s="21">
        <v>38863</v>
      </c>
      <c r="Y4141" s="91">
        <v>3080</v>
      </c>
    </row>
    <row r="4142" spans="24:25" x14ac:dyDescent="0.2">
      <c r="X4142" s="21">
        <v>38864</v>
      </c>
      <c r="Y4142" s="91">
        <v>3880</v>
      </c>
    </row>
    <row r="4143" spans="24:25" x14ac:dyDescent="0.2">
      <c r="X4143" s="21">
        <v>38865</v>
      </c>
      <c r="Y4143" s="91">
        <v>3990</v>
      </c>
    </row>
    <row r="4144" spans="24:25" x14ac:dyDescent="0.2">
      <c r="X4144" s="21">
        <v>38866</v>
      </c>
      <c r="Y4144" s="91">
        <v>3450</v>
      </c>
    </row>
    <row r="4145" spans="24:25" x14ac:dyDescent="0.2">
      <c r="X4145" s="21">
        <v>38867</v>
      </c>
      <c r="Y4145" s="91">
        <v>2980</v>
      </c>
    </row>
    <row r="4146" spans="24:25" x14ac:dyDescent="0.2">
      <c r="X4146" s="21">
        <v>38868</v>
      </c>
      <c r="Y4146" s="91">
        <v>3090</v>
      </c>
    </row>
    <row r="4147" spans="24:25" x14ac:dyDescent="0.2">
      <c r="X4147" s="21">
        <v>38869</v>
      </c>
      <c r="Y4147" s="91">
        <v>4020</v>
      </c>
    </row>
    <row r="4148" spans="24:25" x14ac:dyDescent="0.2">
      <c r="X4148" s="21">
        <v>38870</v>
      </c>
      <c r="Y4148" s="91">
        <v>4870</v>
      </c>
    </row>
    <row r="4149" spans="24:25" x14ac:dyDescent="0.2">
      <c r="X4149" s="21">
        <v>38871</v>
      </c>
      <c r="Y4149" s="91">
        <v>5300</v>
      </c>
    </row>
    <row r="4150" spans="24:25" x14ac:dyDescent="0.2">
      <c r="X4150" s="21">
        <v>38872</v>
      </c>
      <c r="Y4150" s="91">
        <v>5280</v>
      </c>
    </row>
    <row r="4151" spans="24:25" x14ac:dyDescent="0.2">
      <c r="X4151" s="21">
        <v>38873</v>
      </c>
      <c r="Y4151" s="91">
        <v>5440</v>
      </c>
    </row>
    <row r="4152" spans="24:25" x14ac:dyDescent="0.2">
      <c r="X4152" s="21">
        <v>38874</v>
      </c>
      <c r="Y4152" s="91">
        <v>6000</v>
      </c>
    </row>
    <row r="4153" spans="24:25" x14ac:dyDescent="0.2">
      <c r="X4153" s="21">
        <v>38875</v>
      </c>
      <c r="Y4153" s="91">
        <v>6200</v>
      </c>
    </row>
    <row r="4154" spans="24:25" x14ac:dyDescent="0.2">
      <c r="X4154" s="21">
        <v>38876</v>
      </c>
      <c r="Y4154" s="91">
        <v>6100</v>
      </c>
    </row>
    <row r="4155" spans="24:25" x14ac:dyDescent="0.2">
      <c r="X4155" s="21">
        <v>38877</v>
      </c>
      <c r="Y4155" s="91">
        <v>5860</v>
      </c>
    </row>
    <row r="4156" spans="24:25" x14ac:dyDescent="0.2">
      <c r="X4156" s="21">
        <v>38878</v>
      </c>
      <c r="Y4156" s="91">
        <v>4560</v>
      </c>
    </row>
    <row r="4157" spans="24:25" x14ac:dyDescent="0.2">
      <c r="X4157" s="21">
        <v>38879</v>
      </c>
      <c r="Y4157" s="91">
        <v>3990</v>
      </c>
    </row>
    <row r="4158" spans="24:25" x14ac:dyDescent="0.2">
      <c r="X4158" s="21">
        <v>38880</v>
      </c>
      <c r="Y4158" s="91">
        <v>3860</v>
      </c>
    </row>
    <row r="4159" spans="24:25" x14ac:dyDescent="0.2">
      <c r="X4159" s="21">
        <v>38881</v>
      </c>
      <c r="Y4159" s="91">
        <v>3430</v>
      </c>
    </row>
    <row r="4160" spans="24:25" x14ac:dyDescent="0.2">
      <c r="X4160" s="21">
        <v>38882</v>
      </c>
      <c r="Y4160" s="91">
        <v>2820</v>
      </c>
    </row>
    <row r="4161" spans="24:25" x14ac:dyDescent="0.2">
      <c r="X4161" s="21">
        <v>38883</v>
      </c>
      <c r="Y4161" s="91">
        <v>2300</v>
      </c>
    </row>
    <row r="4162" spans="24:25" x14ac:dyDescent="0.2">
      <c r="X4162" s="21">
        <v>38884</v>
      </c>
      <c r="Y4162" s="91">
        <v>1810</v>
      </c>
    </row>
    <row r="4163" spans="24:25" x14ac:dyDescent="0.2">
      <c r="X4163" s="21">
        <v>38885</v>
      </c>
      <c r="Y4163" s="91">
        <v>1160</v>
      </c>
    </row>
    <row r="4164" spans="24:25" x14ac:dyDescent="0.2">
      <c r="X4164" s="21">
        <v>38886</v>
      </c>
      <c r="Y4164" s="14">
        <v>905</v>
      </c>
    </row>
    <row r="4165" spans="24:25" x14ac:dyDescent="0.2">
      <c r="X4165" s="21">
        <v>38887</v>
      </c>
      <c r="Y4165" s="14">
        <v>774</v>
      </c>
    </row>
    <row r="4166" spans="24:25" x14ac:dyDescent="0.2">
      <c r="X4166" s="21">
        <v>38888</v>
      </c>
      <c r="Y4166" s="14">
        <v>745</v>
      </c>
    </row>
    <row r="4167" spans="24:25" x14ac:dyDescent="0.2">
      <c r="X4167" s="21">
        <v>38889</v>
      </c>
      <c r="Y4167" s="14">
        <v>693</v>
      </c>
    </row>
    <row r="4168" spans="24:25" x14ac:dyDescent="0.2">
      <c r="X4168" s="21">
        <v>38890</v>
      </c>
      <c r="Y4168" s="14">
        <v>671</v>
      </c>
    </row>
    <row r="4169" spans="24:25" x14ac:dyDescent="0.2">
      <c r="X4169" s="21">
        <v>38891</v>
      </c>
      <c r="Y4169" s="14">
        <v>631</v>
      </c>
    </row>
    <row r="4170" spans="24:25" x14ac:dyDescent="0.2">
      <c r="X4170" s="21">
        <v>38892</v>
      </c>
      <c r="Y4170" s="14">
        <v>592</v>
      </c>
    </row>
    <row r="4171" spans="24:25" x14ac:dyDescent="0.2">
      <c r="X4171" s="21">
        <v>38893</v>
      </c>
      <c r="Y4171" s="14">
        <v>558</v>
      </c>
    </row>
    <row r="4172" spans="24:25" x14ac:dyDescent="0.2">
      <c r="X4172" s="21">
        <v>38894</v>
      </c>
      <c r="Y4172" s="14">
        <v>537</v>
      </c>
    </row>
    <row r="4173" spans="24:25" x14ac:dyDescent="0.2">
      <c r="X4173" s="21">
        <v>38895</v>
      </c>
      <c r="Y4173" s="14">
        <v>517</v>
      </c>
    </row>
    <row r="4174" spans="24:25" x14ac:dyDescent="0.2">
      <c r="X4174" s="21">
        <v>38896</v>
      </c>
      <c r="Y4174" s="14">
        <v>544</v>
      </c>
    </row>
    <row r="4175" spans="24:25" x14ac:dyDescent="0.2">
      <c r="X4175" s="21">
        <v>38897</v>
      </c>
      <c r="Y4175" s="14">
        <v>726</v>
      </c>
    </row>
    <row r="4176" spans="24:25" x14ac:dyDescent="0.2">
      <c r="X4176" s="21">
        <v>38898</v>
      </c>
      <c r="Y4176" s="14">
        <v>724</v>
      </c>
    </row>
    <row r="4177" spans="24:25" x14ac:dyDescent="0.2">
      <c r="X4177" s="21">
        <v>38899</v>
      </c>
      <c r="Y4177" s="14">
        <v>713</v>
      </c>
    </row>
    <row r="4178" spans="24:25" x14ac:dyDescent="0.2">
      <c r="X4178" s="21">
        <v>38900</v>
      </c>
      <c r="Y4178" s="14">
        <v>701</v>
      </c>
    </row>
    <row r="4179" spans="24:25" x14ac:dyDescent="0.2">
      <c r="X4179" s="21">
        <v>38901</v>
      </c>
      <c r="Y4179" s="14">
        <v>726</v>
      </c>
    </row>
    <row r="4180" spans="24:25" x14ac:dyDescent="0.2">
      <c r="X4180" s="21">
        <v>38902</v>
      </c>
      <c r="Y4180" s="14">
        <v>726</v>
      </c>
    </row>
    <row r="4181" spans="24:25" x14ac:dyDescent="0.2">
      <c r="X4181" s="21">
        <v>38903</v>
      </c>
      <c r="Y4181" s="14">
        <v>733</v>
      </c>
    </row>
    <row r="4182" spans="24:25" x14ac:dyDescent="0.2">
      <c r="X4182" s="21">
        <v>38904</v>
      </c>
      <c r="Y4182" s="14">
        <v>877</v>
      </c>
    </row>
    <row r="4183" spans="24:25" x14ac:dyDescent="0.2">
      <c r="X4183" s="21">
        <v>38905</v>
      </c>
      <c r="Y4183" s="91">
        <v>1050</v>
      </c>
    </row>
    <row r="4184" spans="24:25" x14ac:dyDescent="0.2">
      <c r="X4184" s="21">
        <v>38906</v>
      </c>
      <c r="Y4184" s="91">
        <v>1430</v>
      </c>
    </row>
    <row r="4185" spans="24:25" x14ac:dyDescent="0.2">
      <c r="X4185" s="21">
        <v>38907</v>
      </c>
      <c r="Y4185" s="91">
        <v>2760</v>
      </c>
    </row>
    <row r="4186" spans="24:25" x14ac:dyDescent="0.2">
      <c r="X4186" s="21">
        <v>38908</v>
      </c>
      <c r="Y4186" s="91">
        <v>2130</v>
      </c>
    </row>
    <row r="4187" spans="24:25" x14ac:dyDescent="0.2">
      <c r="X4187" s="21">
        <v>38909</v>
      </c>
      <c r="Y4187" s="91">
        <v>1770</v>
      </c>
    </row>
    <row r="4188" spans="24:25" x14ac:dyDescent="0.2">
      <c r="X4188" s="21">
        <v>38910</v>
      </c>
      <c r="Y4188" s="91">
        <v>1480</v>
      </c>
    </row>
    <row r="4189" spans="24:25" x14ac:dyDescent="0.2">
      <c r="X4189" s="21">
        <v>38911</v>
      </c>
      <c r="Y4189" s="91">
        <v>1360</v>
      </c>
    </row>
    <row r="4190" spans="24:25" x14ac:dyDescent="0.2">
      <c r="X4190" s="21">
        <v>38912</v>
      </c>
      <c r="Y4190" s="91">
        <v>1140</v>
      </c>
    </row>
    <row r="4191" spans="24:25" x14ac:dyDescent="0.2">
      <c r="X4191" s="21">
        <v>38913</v>
      </c>
      <c r="Y4191" s="14">
        <v>960</v>
      </c>
    </row>
    <row r="4192" spans="24:25" x14ac:dyDescent="0.2">
      <c r="X4192" s="21">
        <v>38914</v>
      </c>
      <c r="Y4192" s="14">
        <v>835</v>
      </c>
    </row>
    <row r="4193" spans="24:25" x14ac:dyDescent="0.2">
      <c r="X4193" s="21">
        <v>38915</v>
      </c>
      <c r="Y4193" s="14">
        <v>805</v>
      </c>
    </row>
    <row r="4194" spans="24:25" x14ac:dyDescent="0.2">
      <c r="X4194" s="21">
        <v>38916</v>
      </c>
      <c r="Y4194" s="14">
        <v>770</v>
      </c>
    </row>
    <row r="4195" spans="24:25" x14ac:dyDescent="0.2">
      <c r="X4195" s="21">
        <v>38917</v>
      </c>
      <c r="Y4195" s="14">
        <v>695</v>
      </c>
    </row>
    <row r="4196" spans="24:25" x14ac:dyDescent="0.2">
      <c r="X4196" s="21">
        <v>38918</v>
      </c>
      <c r="Y4196" s="14">
        <v>658</v>
      </c>
    </row>
    <row r="4197" spans="24:25" x14ac:dyDescent="0.2">
      <c r="X4197" s="21">
        <v>38919</v>
      </c>
      <c r="Y4197" s="14">
        <v>647</v>
      </c>
    </row>
    <row r="4198" spans="24:25" x14ac:dyDescent="0.2">
      <c r="X4198" s="21">
        <v>38920</v>
      </c>
      <c r="Y4198" s="14">
        <v>662</v>
      </c>
    </row>
    <row r="4199" spans="24:25" x14ac:dyDescent="0.2">
      <c r="X4199" s="21">
        <v>38921</v>
      </c>
      <c r="Y4199" s="14">
        <v>832</v>
      </c>
    </row>
    <row r="4200" spans="24:25" x14ac:dyDescent="0.2">
      <c r="X4200" s="21">
        <v>38922</v>
      </c>
      <c r="Y4200" s="14">
        <v>696</v>
      </c>
    </row>
    <row r="4201" spans="24:25" x14ac:dyDescent="0.2">
      <c r="X4201" s="21">
        <v>38923</v>
      </c>
      <c r="Y4201" s="14">
        <v>646</v>
      </c>
    </row>
    <row r="4202" spans="24:25" x14ac:dyDescent="0.2">
      <c r="X4202" s="21">
        <v>38924</v>
      </c>
      <c r="Y4202" s="14">
        <v>618</v>
      </c>
    </row>
    <row r="4203" spans="24:25" x14ac:dyDescent="0.2">
      <c r="X4203" s="21">
        <v>38925</v>
      </c>
      <c r="Y4203" s="14">
        <v>724</v>
      </c>
    </row>
    <row r="4204" spans="24:25" x14ac:dyDescent="0.2">
      <c r="X4204" s="21">
        <v>38926</v>
      </c>
      <c r="Y4204" s="14">
        <v>656</v>
      </c>
    </row>
    <row r="4205" spans="24:25" x14ac:dyDescent="0.2">
      <c r="X4205" s="21">
        <v>38927</v>
      </c>
      <c r="Y4205" s="14">
        <v>683</v>
      </c>
    </row>
    <row r="4206" spans="24:25" x14ac:dyDescent="0.2">
      <c r="X4206" s="21">
        <v>38928</v>
      </c>
      <c r="Y4206" s="14">
        <v>953</v>
      </c>
    </row>
    <row r="4207" spans="24:25" x14ac:dyDescent="0.2">
      <c r="X4207" s="21">
        <v>38929</v>
      </c>
      <c r="Y4207" s="91">
        <v>2530</v>
      </c>
    </row>
    <row r="4208" spans="24:25" x14ac:dyDescent="0.2">
      <c r="X4208" s="21">
        <v>38930</v>
      </c>
      <c r="Y4208" s="91">
        <v>2720</v>
      </c>
    </row>
    <row r="4209" spans="24:25" x14ac:dyDescent="0.2">
      <c r="X4209" s="21">
        <v>38931</v>
      </c>
      <c r="Y4209" s="91">
        <v>3290</v>
      </c>
    </row>
    <row r="4210" spans="24:25" x14ac:dyDescent="0.2">
      <c r="X4210" s="21">
        <v>38932</v>
      </c>
      <c r="Y4210" s="91">
        <v>2100</v>
      </c>
    </row>
    <row r="4211" spans="24:25" x14ac:dyDescent="0.2">
      <c r="X4211" s="21">
        <v>38933</v>
      </c>
      <c r="Y4211" s="91">
        <v>1240</v>
      </c>
    </row>
    <row r="4212" spans="24:25" x14ac:dyDescent="0.2">
      <c r="X4212" s="21">
        <v>38934</v>
      </c>
      <c r="Y4212" s="91">
        <v>1010</v>
      </c>
    </row>
    <row r="4213" spans="24:25" x14ac:dyDescent="0.2">
      <c r="X4213" s="21">
        <v>38935</v>
      </c>
      <c r="Y4213" s="91">
        <v>1330</v>
      </c>
    </row>
    <row r="4214" spans="24:25" x14ac:dyDescent="0.2">
      <c r="X4214" s="21">
        <v>38936</v>
      </c>
      <c r="Y4214" s="91">
        <v>1990</v>
      </c>
    </row>
    <row r="4215" spans="24:25" x14ac:dyDescent="0.2">
      <c r="X4215" s="21">
        <v>38937</v>
      </c>
      <c r="Y4215" s="91">
        <v>1830</v>
      </c>
    </row>
    <row r="4216" spans="24:25" x14ac:dyDescent="0.2">
      <c r="X4216" s="21">
        <v>38938</v>
      </c>
      <c r="Y4216" s="91">
        <v>1700</v>
      </c>
    </row>
    <row r="4217" spans="24:25" x14ac:dyDescent="0.2">
      <c r="X4217" s="21">
        <v>38939</v>
      </c>
      <c r="Y4217" s="91">
        <v>1520</v>
      </c>
    </row>
    <row r="4218" spans="24:25" x14ac:dyDescent="0.2">
      <c r="X4218" s="21">
        <v>38940</v>
      </c>
      <c r="Y4218" s="91">
        <v>1490</v>
      </c>
    </row>
    <row r="4219" spans="24:25" x14ac:dyDescent="0.2">
      <c r="X4219" s="21">
        <v>38941</v>
      </c>
      <c r="Y4219" s="91">
        <v>1210</v>
      </c>
    </row>
    <row r="4220" spans="24:25" x14ac:dyDescent="0.2">
      <c r="X4220" s="21">
        <v>38942</v>
      </c>
      <c r="Y4220" s="14">
        <v>889</v>
      </c>
    </row>
    <row r="4221" spans="24:25" x14ac:dyDescent="0.2">
      <c r="X4221" s="21">
        <v>38943</v>
      </c>
      <c r="Y4221" s="14">
        <v>818</v>
      </c>
    </row>
    <row r="4222" spans="24:25" x14ac:dyDescent="0.2">
      <c r="X4222" s="21">
        <v>38944</v>
      </c>
      <c r="Y4222" s="14">
        <v>734</v>
      </c>
    </row>
    <row r="4223" spans="24:25" x14ac:dyDescent="0.2">
      <c r="X4223" s="21">
        <v>38945</v>
      </c>
      <c r="Y4223" s="91">
        <v>1140</v>
      </c>
    </row>
    <row r="4224" spans="24:25" x14ac:dyDescent="0.2">
      <c r="X4224" s="21">
        <v>38946</v>
      </c>
      <c r="Y4224" s="91">
        <v>1320</v>
      </c>
    </row>
    <row r="4225" spans="24:25" x14ac:dyDescent="0.2">
      <c r="X4225" s="21">
        <v>38947</v>
      </c>
      <c r="Y4225" s="91">
        <v>1340</v>
      </c>
    </row>
    <row r="4226" spans="24:25" x14ac:dyDescent="0.2">
      <c r="X4226" s="21">
        <v>38948</v>
      </c>
      <c r="Y4226" s="14">
        <v>789</v>
      </c>
    </row>
    <row r="4227" spans="24:25" x14ac:dyDescent="0.2">
      <c r="X4227" s="21">
        <v>38949</v>
      </c>
      <c r="Y4227" s="14">
        <v>727</v>
      </c>
    </row>
    <row r="4228" spans="24:25" x14ac:dyDescent="0.2">
      <c r="X4228" s="21">
        <v>38950</v>
      </c>
      <c r="Y4228" s="14">
        <v>715</v>
      </c>
    </row>
    <row r="4229" spans="24:25" x14ac:dyDescent="0.2">
      <c r="X4229" s="21">
        <v>38951</v>
      </c>
      <c r="Y4229" s="91">
        <v>1020</v>
      </c>
    </row>
    <row r="4230" spans="24:25" x14ac:dyDescent="0.2">
      <c r="X4230" s="21">
        <v>38952</v>
      </c>
      <c r="Y4230" s="14">
        <v>935</v>
      </c>
    </row>
    <row r="4231" spans="24:25" x14ac:dyDescent="0.2">
      <c r="X4231" s="21">
        <v>38953</v>
      </c>
      <c r="Y4231" s="14">
        <v>781</v>
      </c>
    </row>
    <row r="4232" spans="24:25" x14ac:dyDescent="0.2">
      <c r="X4232" s="21">
        <v>38954</v>
      </c>
      <c r="Y4232" s="14">
        <v>701</v>
      </c>
    </row>
    <row r="4233" spans="24:25" x14ac:dyDescent="0.2">
      <c r="X4233" s="21">
        <v>38955</v>
      </c>
      <c r="Y4233" s="91">
        <v>1140</v>
      </c>
    </row>
    <row r="4234" spans="24:25" x14ac:dyDescent="0.2">
      <c r="X4234" s="21">
        <v>38956</v>
      </c>
      <c r="Y4234" s="91">
        <v>1130</v>
      </c>
    </row>
    <row r="4235" spans="24:25" x14ac:dyDescent="0.2">
      <c r="X4235" s="21">
        <v>38957</v>
      </c>
      <c r="Y4235" s="91">
        <v>1050</v>
      </c>
    </row>
    <row r="4236" spans="24:25" x14ac:dyDescent="0.2">
      <c r="X4236" s="21">
        <v>38958</v>
      </c>
      <c r="Y4236" s="91">
        <v>1040</v>
      </c>
    </row>
    <row r="4237" spans="24:25" x14ac:dyDescent="0.2">
      <c r="X4237" s="21">
        <v>38959</v>
      </c>
      <c r="Y4237" s="14">
        <v>832</v>
      </c>
    </row>
    <row r="4238" spans="24:25" x14ac:dyDescent="0.2">
      <c r="X4238" s="21">
        <v>38960</v>
      </c>
      <c r="Y4238" s="14">
        <v>712</v>
      </c>
    </row>
    <row r="4239" spans="24:25" x14ac:dyDescent="0.2">
      <c r="X4239" s="21">
        <v>38961</v>
      </c>
      <c r="Y4239" s="14">
        <v>653</v>
      </c>
    </row>
    <row r="4240" spans="24:25" x14ac:dyDescent="0.2">
      <c r="X4240" s="21">
        <v>38962</v>
      </c>
      <c r="Y4240" s="14">
        <v>583</v>
      </c>
    </row>
    <row r="4241" spans="24:25" x14ac:dyDescent="0.2">
      <c r="X4241" s="21">
        <v>38963</v>
      </c>
      <c r="Y4241" s="14">
        <v>758</v>
      </c>
    </row>
    <row r="4242" spans="24:25" x14ac:dyDescent="0.2">
      <c r="X4242" s="21">
        <v>38964</v>
      </c>
      <c r="Y4242" s="14">
        <v>814</v>
      </c>
    </row>
    <row r="4243" spans="24:25" x14ac:dyDescent="0.2">
      <c r="X4243" s="21">
        <v>38965</v>
      </c>
      <c r="Y4243" s="91">
        <v>1200</v>
      </c>
    </row>
    <row r="4244" spans="24:25" x14ac:dyDescent="0.2">
      <c r="X4244" s="21">
        <v>38966</v>
      </c>
      <c r="Y4244" s="14">
        <v>764</v>
      </c>
    </row>
    <row r="4245" spans="24:25" x14ac:dyDescent="0.2">
      <c r="X4245" s="21">
        <v>38967</v>
      </c>
      <c r="Y4245" s="14">
        <v>672</v>
      </c>
    </row>
    <row r="4246" spans="24:25" x14ac:dyDescent="0.2">
      <c r="X4246" s="21">
        <v>38968</v>
      </c>
      <c r="Y4246" s="91">
        <v>1180</v>
      </c>
    </row>
    <row r="4247" spans="24:25" x14ac:dyDescent="0.2">
      <c r="X4247" s="21">
        <v>38969</v>
      </c>
      <c r="Y4247" s="91">
        <v>2000</v>
      </c>
    </row>
    <row r="4248" spans="24:25" x14ac:dyDescent="0.2">
      <c r="X4248" s="21">
        <v>38970</v>
      </c>
      <c r="Y4248" s="91">
        <v>1900</v>
      </c>
    </row>
    <row r="4249" spans="24:25" x14ac:dyDescent="0.2">
      <c r="X4249" s="21">
        <v>38971</v>
      </c>
      <c r="Y4249" s="91">
        <v>1230</v>
      </c>
    </row>
    <row r="4250" spans="24:25" x14ac:dyDescent="0.2">
      <c r="X4250" s="21">
        <v>38972</v>
      </c>
      <c r="Y4250" s="14">
        <v>947</v>
      </c>
    </row>
    <row r="4251" spans="24:25" x14ac:dyDescent="0.2">
      <c r="X4251" s="21">
        <v>38973</v>
      </c>
      <c r="Y4251" s="14">
        <v>756</v>
      </c>
    </row>
    <row r="4252" spans="24:25" x14ac:dyDescent="0.2">
      <c r="X4252" s="21">
        <v>38974</v>
      </c>
      <c r="Y4252" s="14">
        <v>683</v>
      </c>
    </row>
    <row r="4253" spans="24:25" x14ac:dyDescent="0.2">
      <c r="X4253" s="21">
        <v>38975</v>
      </c>
      <c r="Y4253" s="91">
        <v>1100</v>
      </c>
    </row>
    <row r="4254" spans="24:25" x14ac:dyDescent="0.2">
      <c r="X4254" s="21">
        <v>38976</v>
      </c>
      <c r="Y4254" s="91">
        <v>1590</v>
      </c>
    </row>
    <row r="4255" spans="24:25" x14ac:dyDescent="0.2">
      <c r="X4255" s="21">
        <v>38977</v>
      </c>
      <c r="Y4255" s="91">
        <v>1350</v>
      </c>
    </row>
    <row r="4256" spans="24:25" x14ac:dyDescent="0.2">
      <c r="X4256" s="21">
        <v>38978</v>
      </c>
      <c r="Y4256" s="91">
        <v>1160</v>
      </c>
    </row>
    <row r="4257" spans="24:25" x14ac:dyDescent="0.2">
      <c r="X4257" s="21">
        <v>38979</v>
      </c>
      <c r="Y4257" s="14">
        <v>980</v>
      </c>
    </row>
    <row r="4258" spans="24:25" x14ac:dyDescent="0.2">
      <c r="X4258" s="21">
        <v>38980</v>
      </c>
      <c r="Y4258" s="14">
        <v>990</v>
      </c>
    </row>
    <row r="4259" spans="24:25" x14ac:dyDescent="0.2">
      <c r="X4259" s="21">
        <v>38981</v>
      </c>
      <c r="Y4259" s="91">
        <v>1200</v>
      </c>
    </row>
    <row r="4260" spans="24:25" x14ac:dyDescent="0.2">
      <c r="X4260" s="21">
        <v>38982</v>
      </c>
      <c r="Y4260" s="91">
        <v>1950</v>
      </c>
    </row>
    <row r="4261" spans="24:25" x14ac:dyDescent="0.2">
      <c r="X4261" s="21">
        <v>38983</v>
      </c>
      <c r="Y4261" s="91">
        <v>1300</v>
      </c>
    </row>
    <row r="4262" spans="24:25" x14ac:dyDescent="0.2">
      <c r="X4262" s="21">
        <v>38984</v>
      </c>
      <c r="Y4262" s="91">
        <v>1050</v>
      </c>
    </row>
    <row r="4263" spans="24:25" x14ac:dyDescent="0.2">
      <c r="X4263" s="21">
        <v>38985</v>
      </c>
      <c r="Y4263" s="14">
        <v>886</v>
      </c>
    </row>
    <row r="4264" spans="24:25" x14ac:dyDescent="0.2">
      <c r="X4264" s="21">
        <v>38986</v>
      </c>
      <c r="Y4264" s="14">
        <v>804</v>
      </c>
    </row>
    <row r="4265" spans="24:25" x14ac:dyDescent="0.2">
      <c r="X4265" s="21">
        <v>38987</v>
      </c>
      <c r="Y4265" s="14">
        <v>797</v>
      </c>
    </row>
    <row r="4266" spans="24:25" x14ac:dyDescent="0.2">
      <c r="X4266" s="21">
        <v>38988</v>
      </c>
      <c r="Y4266" s="14">
        <v>793</v>
      </c>
    </row>
    <row r="4267" spans="24:25" x14ac:dyDescent="0.2">
      <c r="X4267" s="21">
        <v>38989</v>
      </c>
      <c r="Y4267" s="14">
        <v>778</v>
      </c>
    </row>
    <row r="4268" spans="24:25" x14ac:dyDescent="0.2">
      <c r="X4268" s="21">
        <v>38990</v>
      </c>
      <c r="Y4268" s="14">
        <v>887</v>
      </c>
    </row>
    <row r="4269" spans="24:25" x14ac:dyDescent="0.2">
      <c r="X4269" s="21">
        <v>38991</v>
      </c>
      <c r="Y4269" s="14">
        <v>778</v>
      </c>
    </row>
    <row r="4270" spans="24:25" x14ac:dyDescent="0.2">
      <c r="X4270" s="21">
        <v>38992</v>
      </c>
      <c r="Y4270" s="14">
        <v>737</v>
      </c>
    </row>
    <row r="4271" spans="24:25" x14ac:dyDescent="0.2">
      <c r="X4271" s="21">
        <v>38993</v>
      </c>
      <c r="Y4271" s="14">
        <v>631</v>
      </c>
    </row>
    <row r="4272" spans="24:25" x14ac:dyDescent="0.2">
      <c r="X4272" s="21">
        <v>38994</v>
      </c>
      <c r="Y4272" s="14">
        <v>649</v>
      </c>
    </row>
    <row r="4273" spans="24:25" x14ac:dyDescent="0.2">
      <c r="X4273" s="21">
        <v>38995</v>
      </c>
      <c r="Y4273" s="14">
        <v>636</v>
      </c>
    </row>
    <row r="4274" spans="24:25" x14ac:dyDescent="0.2">
      <c r="X4274" s="21">
        <v>38996</v>
      </c>
      <c r="Y4274" s="91">
        <v>1230</v>
      </c>
    </row>
    <row r="4275" spans="24:25" x14ac:dyDescent="0.2">
      <c r="X4275" s="21">
        <v>38997</v>
      </c>
      <c r="Y4275" s="91">
        <v>4950</v>
      </c>
    </row>
    <row r="4276" spans="24:25" x14ac:dyDescent="0.2">
      <c r="X4276" s="21">
        <v>38998</v>
      </c>
      <c r="Y4276" s="91">
        <v>7940</v>
      </c>
    </row>
    <row r="4277" spans="24:25" x14ac:dyDescent="0.2">
      <c r="X4277" s="21">
        <v>38999</v>
      </c>
      <c r="Y4277" s="91">
        <v>6910</v>
      </c>
    </row>
    <row r="4278" spans="24:25" x14ac:dyDescent="0.2">
      <c r="X4278" s="21">
        <v>39000</v>
      </c>
      <c r="Y4278" s="91">
        <v>7500</v>
      </c>
    </row>
    <row r="4279" spans="24:25" x14ac:dyDescent="0.2">
      <c r="X4279" s="21">
        <v>39001</v>
      </c>
      <c r="Y4279" s="91">
        <v>4500</v>
      </c>
    </row>
    <row r="4280" spans="24:25" x14ac:dyDescent="0.2">
      <c r="X4280" s="21">
        <v>39002</v>
      </c>
      <c r="Y4280" s="91">
        <v>3090</v>
      </c>
    </row>
    <row r="4281" spans="24:25" x14ac:dyDescent="0.2">
      <c r="X4281" s="21">
        <v>39003</v>
      </c>
      <c r="Y4281" s="91">
        <v>2510</v>
      </c>
    </row>
    <row r="4282" spans="24:25" x14ac:dyDescent="0.2">
      <c r="X4282" s="21">
        <v>39004</v>
      </c>
      <c r="Y4282" s="91">
        <v>2470</v>
      </c>
    </row>
    <row r="4283" spans="24:25" x14ac:dyDescent="0.2">
      <c r="X4283" s="21">
        <v>39005</v>
      </c>
      <c r="Y4283" s="91">
        <v>6010</v>
      </c>
    </row>
    <row r="4284" spans="24:25" x14ac:dyDescent="0.2">
      <c r="X4284" s="21">
        <v>39006</v>
      </c>
      <c r="Y4284" s="91">
        <v>4990</v>
      </c>
    </row>
    <row r="4285" spans="24:25" x14ac:dyDescent="0.2">
      <c r="X4285" s="21">
        <v>39007</v>
      </c>
      <c r="Y4285" s="91">
        <v>4050</v>
      </c>
    </row>
    <row r="4286" spans="24:25" x14ac:dyDescent="0.2">
      <c r="X4286" s="21">
        <v>39008</v>
      </c>
      <c r="Y4286" s="91">
        <v>2820</v>
      </c>
    </row>
    <row r="4287" spans="24:25" x14ac:dyDescent="0.2">
      <c r="X4287" s="21">
        <v>39009</v>
      </c>
      <c r="Y4287" s="91">
        <v>2120</v>
      </c>
    </row>
    <row r="4288" spans="24:25" x14ac:dyDescent="0.2">
      <c r="X4288" s="21">
        <v>39010</v>
      </c>
      <c r="Y4288" s="91">
        <v>1880</v>
      </c>
    </row>
    <row r="4289" spans="24:25" x14ac:dyDescent="0.2">
      <c r="X4289" s="21">
        <v>39011</v>
      </c>
      <c r="Y4289" s="91">
        <v>1740</v>
      </c>
    </row>
    <row r="4290" spans="24:25" x14ac:dyDescent="0.2">
      <c r="X4290" s="21">
        <v>39012</v>
      </c>
      <c r="Y4290" s="91">
        <v>1650</v>
      </c>
    </row>
    <row r="4291" spans="24:25" x14ac:dyDescent="0.2">
      <c r="X4291" s="21">
        <v>39013</v>
      </c>
      <c r="Y4291" s="91">
        <v>1640</v>
      </c>
    </row>
    <row r="4292" spans="24:25" x14ac:dyDescent="0.2">
      <c r="X4292" s="21">
        <v>39014</v>
      </c>
      <c r="Y4292" s="91">
        <v>1550</v>
      </c>
    </row>
    <row r="4293" spans="24:25" x14ac:dyDescent="0.2">
      <c r="X4293" s="21">
        <v>39015</v>
      </c>
      <c r="Y4293" s="91">
        <v>1530</v>
      </c>
    </row>
    <row r="4294" spans="24:25" x14ac:dyDescent="0.2">
      <c r="X4294" s="21">
        <v>39016</v>
      </c>
      <c r="Y4294" s="91">
        <v>1560</v>
      </c>
    </row>
    <row r="4295" spans="24:25" x14ac:dyDescent="0.2">
      <c r="X4295" s="21">
        <v>39017</v>
      </c>
      <c r="Y4295" s="91">
        <v>1510</v>
      </c>
    </row>
    <row r="4296" spans="24:25" x14ac:dyDescent="0.2">
      <c r="X4296" s="21">
        <v>39018</v>
      </c>
      <c r="Y4296" s="91">
        <v>1440</v>
      </c>
    </row>
    <row r="4297" spans="24:25" x14ac:dyDescent="0.2">
      <c r="X4297" s="21">
        <v>39019</v>
      </c>
      <c r="Y4297" s="91">
        <v>1400</v>
      </c>
    </row>
    <row r="4298" spans="24:25" x14ac:dyDescent="0.2">
      <c r="X4298" s="21">
        <v>39020</v>
      </c>
      <c r="Y4298" s="91">
        <v>1320</v>
      </c>
    </row>
    <row r="4299" spans="24:25" x14ac:dyDescent="0.2">
      <c r="X4299" s="21">
        <v>39021</v>
      </c>
      <c r="Y4299" s="91">
        <v>1230</v>
      </c>
    </row>
    <row r="4300" spans="24:25" x14ac:dyDescent="0.2">
      <c r="X4300" s="21">
        <v>39022</v>
      </c>
      <c r="Y4300" s="91">
        <v>1040</v>
      </c>
    </row>
    <row r="4301" spans="24:25" x14ac:dyDescent="0.2">
      <c r="X4301" s="21">
        <v>39023</v>
      </c>
      <c r="Y4301" s="91">
        <v>1000</v>
      </c>
    </row>
    <row r="4302" spans="24:25" x14ac:dyDescent="0.2">
      <c r="X4302" s="21">
        <v>39024</v>
      </c>
      <c r="Y4302" s="14">
        <v>964</v>
      </c>
    </row>
    <row r="4303" spans="24:25" x14ac:dyDescent="0.2">
      <c r="X4303" s="21">
        <v>39025</v>
      </c>
      <c r="Y4303" s="14">
        <v>955</v>
      </c>
    </row>
    <row r="4304" spans="24:25" x14ac:dyDescent="0.2">
      <c r="X4304" s="21">
        <v>39026</v>
      </c>
      <c r="Y4304" s="14">
        <v>900</v>
      </c>
    </row>
    <row r="4305" spans="24:25" x14ac:dyDescent="0.2">
      <c r="X4305" s="21">
        <v>39027</v>
      </c>
      <c r="Y4305" s="14">
        <v>875</v>
      </c>
    </row>
    <row r="4306" spans="24:25" x14ac:dyDescent="0.2">
      <c r="X4306" s="21">
        <v>39028</v>
      </c>
      <c r="Y4306" s="14">
        <v>881</v>
      </c>
    </row>
    <row r="4307" spans="24:25" x14ac:dyDescent="0.2">
      <c r="X4307" s="21">
        <v>39029</v>
      </c>
      <c r="Y4307" s="91">
        <v>1090</v>
      </c>
    </row>
    <row r="4308" spans="24:25" x14ac:dyDescent="0.2">
      <c r="X4308" s="21">
        <v>39030</v>
      </c>
      <c r="Y4308" s="91">
        <v>1070</v>
      </c>
    </row>
    <row r="4309" spans="24:25" x14ac:dyDescent="0.2">
      <c r="X4309" s="21">
        <v>39031</v>
      </c>
      <c r="Y4309" s="91">
        <v>1100</v>
      </c>
    </row>
    <row r="4310" spans="24:25" x14ac:dyDescent="0.2">
      <c r="X4310" s="21">
        <v>39032</v>
      </c>
      <c r="Y4310" s="91">
        <v>1050</v>
      </c>
    </row>
    <row r="4311" spans="24:25" x14ac:dyDescent="0.2">
      <c r="X4311" s="21">
        <v>39033</v>
      </c>
      <c r="Y4311" s="91">
        <v>1050</v>
      </c>
    </row>
    <row r="4312" spans="24:25" x14ac:dyDescent="0.2">
      <c r="X4312" s="21">
        <v>39034</v>
      </c>
      <c r="Y4312" s="91">
        <v>1050</v>
      </c>
    </row>
    <row r="4313" spans="24:25" x14ac:dyDescent="0.2">
      <c r="X4313" s="21">
        <v>39035</v>
      </c>
      <c r="Y4313" s="91">
        <v>1000</v>
      </c>
    </row>
    <row r="4314" spans="24:25" x14ac:dyDescent="0.2">
      <c r="X4314" s="21">
        <v>39036</v>
      </c>
      <c r="Y4314" s="14">
        <v>937</v>
      </c>
    </row>
    <row r="4315" spans="24:25" x14ac:dyDescent="0.2">
      <c r="X4315" s="21">
        <v>39037</v>
      </c>
      <c r="Y4315" s="14">
        <v>956</v>
      </c>
    </row>
    <row r="4316" spans="24:25" x14ac:dyDescent="0.2">
      <c r="X4316" s="21">
        <v>39038</v>
      </c>
      <c r="Y4316" s="14">
        <v>926</v>
      </c>
    </row>
    <row r="4317" spans="24:25" x14ac:dyDescent="0.2">
      <c r="X4317" s="21">
        <v>39039</v>
      </c>
      <c r="Y4317" s="14">
        <v>956</v>
      </c>
    </row>
    <row r="4318" spans="24:25" x14ac:dyDescent="0.2">
      <c r="X4318" s="21">
        <v>39040</v>
      </c>
      <c r="Y4318" s="14">
        <v>962</v>
      </c>
    </row>
    <row r="4319" spans="24:25" x14ac:dyDescent="0.2">
      <c r="X4319" s="21">
        <v>39041</v>
      </c>
      <c r="Y4319" s="14">
        <v>962</v>
      </c>
    </row>
    <row r="4320" spans="24:25" x14ac:dyDescent="0.2">
      <c r="X4320" s="21">
        <v>39042</v>
      </c>
      <c r="Y4320" s="14">
        <v>950</v>
      </c>
    </row>
    <row r="4321" spans="24:25" x14ac:dyDescent="0.2">
      <c r="X4321" s="21">
        <v>39043</v>
      </c>
      <c r="Y4321" s="91">
        <v>1050</v>
      </c>
    </row>
    <row r="4322" spans="24:25" x14ac:dyDescent="0.2">
      <c r="X4322" s="21">
        <v>39044</v>
      </c>
      <c r="Y4322" s="91">
        <v>1020</v>
      </c>
    </row>
    <row r="4323" spans="24:25" x14ac:dyDescent="0.2">
      <c r="X4323" s="21">
        <v>39045</v>
      </c>
      <c r="Y4323" s="91">
        <v>1020</v>
      </c>
    </row>
    <row r="4324" spans="24:25" x14ac:dyDescent="0.2">
      <c r="X4324" s="21">
        <v>39046</v>
      </c>
      <c r="Y4324" s="91">
        <v>1010</v>
      </c>
    </row>
    <row r="4325" spans="24:25" x14ac:dyDescent="0.2">
      <c r="X4325" s="21">
        <v>39047</v>
      </c>
      <c r="Y4325" s="14">
        <v>960</v>
      </c>
    </row>
    <row r="4326" spans="24:25" x14ac:dyDescent="0.2">
      <c r="X4326" s="21">
        <v>39048</v>
      </c>
      <c r="Y4326" s="14">
        <v>900</v>
      </c>
    </row>
    <row r="4327" spans="24:25" x14ac:dyDescent="0.2">
      <c r="X4327" s="21">
        <v>39049</v>
      </c>
      <c r="Y4327" s="14">
        <v>893</v>
      </c>
    </row>
    <row r="4328" spans="24:25" x14ac:dyDescent="0.2">
      <c r="X4328" s="21">
        <v>39050</v>
      </c>
      <c r="Y4328" s="14">
        <v>915</v>
      </c>
    </row>
    <row r="4329" spans="24:25" x14ac:dyDescent="0.2">
      <c r="X4329" s="21">
        <v>39051</v>
      </c>
      <c r="Y4329" s="14">
        <v>927</v>
      </c>
    </row>
    <row r="4330" spans="24:25" x14ac:dyDescent="0.2">
      <c r="X4330" s="21">
        <v>39052</v>
      </c>
      <c r="Y4330" s="14">
        <v>981</v>
      </c>
    </row>
    <row r="4331" spans="24:25" x14ac:dyDescent="0.2">
      <c r="X4331" s="21">
        <v>39053</v>
      </c>
      <c r="Y4331" s="14">
        <v>955</v>
      </c>
    </row>
    <row r="4332" spans="24:25" x14ac:dyDescent="0.2">
      <c r="X4332" s="21">
        <v>39054</v>
      </c>
      <c r="Y4332" s="14">
        <v>961</v>
      </c>
    </row>
    <row r="4333" spans="24:25" x14ac:dyDescent="0.2">
      <c r="X4333" s="21">
        <v>39055</v>
      </c>
      <c r="Y4333" s="14">
        <v>943</v>
      </c>
    </row>
    <row r="4334" spans="24:25" x14ac:dyDescent="0.2">
      <c r="X4334" s="21">
        <v>39056</v>
      </c>
      <c r="Y4334" s="14">
        <v>916</v>
      </c>
    </row>
    <row r="4335" spans="24:25" x14ac:dyDescent="0.2">
      <c r="X4335" s="21">
        <v>39057</v>
      </c>
      <c r="Y4335" s="14">
        <v>750</v>
      </c>
    </row>
    <row r="4336" spans="24:25" x14ac:dyDescent="0.2">
      <c r="X4336" s="21">
        <v>39058</v>
      </c>
      <c r="Y4336" s="14">
        <v>750</v>
      </c>
    </row>
    <row r="4337" spans="24:25" x14ac:dyDescent="0.2">
      <c r="X4337" s="21">
        <v>39059</v>
      </c>
      <c r="Y4337" s="14">
        <v>751</v>
      </c>
    </row>
    <row r="4338" spans="24:25" x14ac:dyDescent="0.2">
      <c r="X4338" s="21">
        <v>39060</v>
      </c>
      <c r="Y4338" s="14">
        <v>683</v>
      </c>
    </row>
    <row r="4339" spans="24:25" x14ac:dyDescent="0.2">
      <c r="X4339" s="21">
        <v>39061</v>
      </c>
      <c r="Y4339" s="14">
        <v>684</v>
      </c>
    </row>
    <row r="4340" spans="24:25" x14ac:dyDescent="0.2">
      <c r="X4340" s="21">
        <v>39062</v>
      </c>
      <c r="Y4340" s="14">
        <v>696</v>
      </c>
    </row>
    <row r="4341" spans="24:25" x14ac:dyDescent="0.2">
      <c r="X4341" s="21">
        <v>39063</v>
      </c>
      <c r="Y4341" s="14">
        <v>696</v>
      </c>
    </row>
    <row r="4342" spans="24:25" x14ac:dyDescent="0.2">
      <c r="X4342" s="21">
        <v>39064</v>
      </c>
      <c r="Y4342" s="14">
        <v>688</v>
      </c>
    </row>
    <row r="4343" spans="24:25" x14ac:dyDescent="0.2">
      <c r="X4343" s="21">
        <v>39065</v>
      </c>
      <c r="Y4343" s="14">
        <v>682</v>
      </c>
    </row>
    <row r="4344" spans="24:25" x14ac:dyDescent="0.2">
      <c r="X4344" s="21">
        <v>39066</v>
      </c>
      <c r="Y4344" s="14">
        <v>714</v>
      </c>
    </row>
    <row r="4345" spans="24:25" x14ac:dyDescent="0.2">
      <c r="X4345" s="21">
        <v>39067</v>
      </c>
      <c r="Y4345" s="91">
        <v>1010</v>
      </c>
    </row>
    <row r="4346" spans="24:25" x14ac:dyDescent="0.2">
      <c r="X4346" s="21">
        <v>39068</v>
      </c>
      <c r="Y4346" s="14">
        <v>996</v>
      </c>
    </row>
    <row r="4347" spans="24:25" x14ac:dyDescent="0.2">
      <c r="X4347" s="21">
        <v>39069</v>
      </c>
      <c r="Y4347" s="14">
        <v>930</v>
      </c>
    </row>
    <row r="4348" spans="24:25" x14ac:dyDescent="0.2">
      <c r="X4348" s="21">
        <v>39070</v>
      </c>
      <c r="Y4348" s="14">
        <v>975</v>
      </c>
    </row>
    <row r="4349" spans="24:25" x14ac:dyDescent="0.2">
      <c r="X4349" s="21">
        <v>39071</v>
      </c>
      <c r="Y4349" s="91">
        <v>1030</v>
      </c>
    </row>
    <row r="4350" spans="24:25" x14ac:dyDescent="0.2">
      <c r="X4350" s="21">
        <v>39072</v>
      </c>
      <c r="Y4350" s="14">
        <v>951</v>
      </c>
    </row>
    <row r="4351" spans="24:25" x14ac:dyDescent="0.2">
      <c r="X4351" s="21">
        <v>39073</v>
      </c>
      <c r="Y4351" s="14">
        <v>893</v>
      </c>
    </row>
    <row r="4352" spans="24:25" x14ac:dyDescent="0.2">
      <c r="X4352" s="21">
        <v>39074</v>
      </c>
      <c r="Y4352" s="14">
        <v>976</v>
      </c>
    </row>
    <row r="4353" spans="24:25" x14ac:dyDescent="0.2">
      <c r="X4353" s="21">
        <v>39075</v>
      </c>
      <c r="Y4353" s="14">
        <v>947</v>
      </c>
    </row>
    <row r="4354" spans="24:25" x14ac:dyDescent="0.2">
      <c r="X4354" s="21">
        <v>39076</v>
      </c>
      <c r="Y4354" s="14">
        <v>937</v>
      </c>
    </row>
    <row r="4355" spans="24:25" x14ac:dyDescent="0.2">
      <c r="X4355" s="21">
        <v>39077</v>
      </c>
      <c r="Y4355" s="14">
        <v>936</v>
      </c>
    </row>
    <row r="4356" spans="24:25" x14ac:dyDescent="0.2">
      <c r="X4356" s="21">
        <v>39078</v>
      </c>
      <c r="Y4356" s="14">
        <v>937</v>
      </c>
    </row>
    <row r="4357" spans="24:25" x14ac:dyDescent="0.2">
      <c r="X4357" s="21">
        <v>39079</v>
      </c>
      <c r="Y4357" s="14">
        <v>961</v>
      </c>
    </row>
    <row r="4358" spans="24:25" x14ac:dyDescent="0.2">
      <c r="X4358" s="21">
        <v>39080</v>
      </c>
      <c r="Y4358" s="91">
        <v>1110</v>
      </c>
    </row>
    <row r="4359" spans="24:25" x14ac:dyDescent="0.2">
      <c r="X4359" s="21">
        <v>39081</v>
      </c>
      <c r="Y4359" s="91">
        <v>1060</v>
      </c>
    </row>
    <row r="4360" spans="24:25" x14ac:dyDescent="0.2">
      <c r="X4360" s="21">
        <v>39082</v>
      </c>
      <c r="Y4360" s="14">
        <v>991</v>
      </c>
    </row>
    <row r="4361" spans="24:25" x14ac:dyDescent="0.2">
      <c r="X4361" s="21">
        <v>39083</v>
      </c>
      <c r="Y4361" s="14">
        <v>959</v>
      </c>
    </row>
    <row r="4362" spans="24:25" x14ac:dyDescent="0.2">
      <c r="X4362" s="21">
        <v>39084</v>
      </c>
      <c r="Y4362" s="14">
        <v>937</v>
      </c>
    </row>
    <row r="4363" spans="24:25" x14ac:dyDescent="0.2">
      <c r="X4363" s="21">
        <v>39085</v>
      </c>
      <c r="Y4363" s="14">
        <v>901</v>
      </c>
    </row>
    <row r="4364" spans="24:25" x14ac:dyDescent="0.2">
      <c r="X4364" s="21">
        <v>39086</v>
      </c>
      <c r="Y4364" s="14">
        <v>906</v>
      </c>
    </row>
    <row r="4365" spans="24:25" x14ac:dyDescent="0.2">
      <c r="X4365" s="21">
        <v>39087</v>
      </c>
      <c r="Y4365" s="14">
        <v>849</v>
      </c>
    </row>
    <row r="4366" spans="24:25" x14ac:dyDescent="0.2">
      <c r="X4366" s="21">
        <v>39088</v>
      </c>
      <c r="Y4366" s="14">
        <v>862</v>
      </c>
    </row>
    <row r="4367" spans="24:25" x14ac:dyDescent="0.2">
      <c r="X4367" s="21">
        <v>39089</v>
      </c>
      <c r="Y4367" s="14">
        <v>863</v>
      </c>
    </row>
    <row r="4368" spans="24:25" x14ac:dyDescent="0.2">
      <c r="X4368" s="21">
        <v>39090</v>
      </c>
      <c r="Y4368" s="14">
        <v>948</v>
      </c>
    </row>
    <row r="4369" spans="24:25" x14ac:dyDescent="0.2">
      <c r="X4369" s="21">
        <v>39091</v>
      </c>
      <c r="Y4369" s="14">
        <v>874</v>
      </c>
    </row>
    <row r="4370" spans="24:25" x14ac:dyDescent="0.2">
      <c r="X4370" s="21">
        <v>39092</v>
      </c>
      <c r="Y4370" s="14">
        <v>809</v>
      </c>
    </row>
    <row r="4371" spans="24:25" x14ac:dyDescent="0.2">
      <c r="X4371" s="21">
        <v>39093</v>
      </c>
      <c r="Y4371" s="14">
        <v>824</v>
      </c>
    </row>
    <row r="4372" spans="24:25" x14ac:dyDescent="0.2">
      <c r="X4372" s="21">
        <v>39094</v>
      </c>
      <c r="Y4372" s="14">
        <v>854</v>
      </c>
    </row>
    <row r="4373" spans="24:25" x14ac:dyDescent="0.2">
      <c r="X4373" s="21">
        <v>39095</v>
      </c>
      <c r="Y4373" s="14">
        <v>882</v>
      </c>
    </row>
    <row r="4374" spans="24:25" x14ac:dyDescent="0.2">
      <c r="X4374" s="21">
        <v>39096</v>
      </c>
      <c r="Y4374" s="14">
        <v>904</v>
      </c>
    </row>
    <row r="4375" spans="24:25" x14ac:dyDescent="0.2">
      <c r="X4375" s="21">
        <v>39097</v>
      </c>
      <c r="Y4375" s="14">
        <v>870</v>
      </c>
    </row>
    <row r="4376" spans="24:25" x14ac:dyDescent="0.2">
      <c r="X4376" s="21">
        <v>39098</v>
      </c>
      <c r="Y4376" s="14">
        <v>873</v>
      </c>
    </row>
    <row r="4377" spans="24:25" x14ac:dyDescent="0.2">
      <c r="X4377" s="21">
        <v>39099</v>
      </c>
      <c r="Y4377" s="14">
        <v>817</v>
      </c>
    </row>
    <row r="4378" spans="24:25" x14ac:dyDescent="0.2">
      <c r="X4378" s="21">
        <v>39100</v>
      </c>
      <c r="Y4378" s="14">
        <v>842</v>
      </c>
    </row>
    <row r="4379" spans="24:25" x14ac:dyDescent="0.2">
      <c r="X4379" s="21">
        <v>39101</v>
      </c>
      <c r="Y4379" s="14">
        <v>832</v>
      </c>
    </row>
    <row r="4380" spans="24:25" x14ac:dyDescent="0.2">
      <c r="X4380" s="21">
        <v>39102</v>
      </c>
      <c r="Y4380" s="14">
        <v>867</v>
      </c>
    </row>
    <row r="4381" spans="24:25" x14ac:dyDescent="0.2">
      <c r="X4381" s="21">
        <v>39103</v>
      </c>
      <c r="Y4381" s="14">
        <v>672</v>
      </c>
    </row>
    <row r="4382" spans="24:25" x14ac:dyDescent="0.2">
      <c r="X4382" s="21">
        <v>39104</v>
      </c>
      <c r="Y4382" s="14">
        <v>645</v>
      </c>
    </row>
    <row r="4383" spans="24:25" x14ac:dyDescent="0.2">
      <c r="X4383" s="21">
        <v>39105</v>
      </c>
      <c r="Y4383" s="14">
        <v>654</v>
      </c>
    </row>
    <row r="4384" spans="24:25" x14ac:dyDescent="0.2">
      <c r="X4384" s="21">
        <v>39106</v>
      </c>
      <c r="Y4384" s="14">
        <v>677</v>
      </c>
    </row>
    <row r="4385" spans="24:25" x14ac:dyDescent="0.2">
      <c r="X4385" s="21">
        <v>39107</v>
      </c>
      <c r="Y4385" s="14">
        <v>954</v>
      </c>
    </row>
    <row r="4386" spans="24:25" x14ac:dyDescent="0.2">
      <c r="X4386" s="21">
        <v>39108</v>
      </c>
      <c r="Y4386" s="14">
        <v>929</v>
      </c>
    </row>
    <row r="4387" spans="24:25" x14ac:dyDescent="0.2">
      <c r="X4387" s="21">
        <v>39109</v>
      </c>
      <c r="Y4387" s="14">
        <v>833</v>
      </c>
    </row>
    <row r="4388" spans="24:25" x14ac:dyDescent="0.2">
      <c r="X4388" s="21">
        <v>39110</v>
      </c>
      <c r="Y4388" s="14">
        <v>782</v>
      </c>
    </row>
    <row r="4389" spans="24:25" x14ac:dyDescent="0.2">
      <c r="X4389" s="21">
        <v>39111</v>
      </c>
      <c r="Y4389" s="14">
        <v>778</v>
      </c>
    </row>
    <row r="4390" spans="24:25" x14ac:dyDescent="0.2">
      <c r="X4390" s="21">
        <v>39112</v>
      </c>
      <c r="Y4390" s="14">
        <v>779</v>
      </c>
    </row>
    <row r="4391" spans="24:25" x14ac:dyDescent="0.2">
      <c r="X4391" s="21">
        <v>39113</v>
      </c>
      <c r="Y4391" s="14">
        <v>786</v>
      </c>
    </row>
    <row r="4392" spans="24:25" x14ac:dyDescent="0.2">
      <c r="X4392" s="21">
        <v>39114</v>
      </c>
      <c r="Y4392" s="14">
        <v>818</v>
      </c>
    </row>
    <row r="4393" spans="24:25" x14ac:dyDescent="0.2">
      <c r="X4393" s="21">
        <v>39115</v>
      </c>
      <c r="Y4393" s="14">
        <v>758</v>
      </c>
    </row>
    <row r="4394" spans="24:25" x14ac:dyDescent="0.2">
      <c r="X4394" s="21">
        <v>39116</v>
      </c>
      <c r="Y4394" s="14">
        <v>739</v>
      </c>
    </row>
    <row r="4395" spans="24:25" x14ac:dyDescent="0.2">
      <c r="X4395" s="21">
        <v>39117</v>
      </c>
      <c r="Y4395" s="14">
        <v>726</v>
      </c>
    </row>
    <row r="4396" spans="24:25" x14ac:dyDescent="0.2">
      <c r="X4396" s="21">
        <v>39118</v>
      </c>
      <c r="Y4396" s="14">
        <v>750</v>
      </c>
    </row>
    <row r="4397" spans="24:25" x14ac:dyDescent="0.2">
      <c r="X4397" s="21">
        <v>39119</v>
      </c>
      <c r="Y4397" s="14">
        <v>791</v>
      </c>
    </row>
    <row r="4398" spans="24:25" x14ac:dyDescent="0.2">
      <c r="X4398" s="21">
        <v>39120</v>
      </c>
      <c r="Y4398" s="14">
        <v>827</v>
      </c>
    </row>
    <row r="4399" spans="24:25" x14ac:dyDescent="0.2">
      <c r="X4399" s="21">
        <v>39121</v>
      </c>
      <c r="Y4399" s="14">
        <v>851</v>
      </c>
    </row>
    <row r="4400" spans="24:25" x14ac:dyDescent="0.2">
      <c r="X4400" s="21">
        <v>39122</v>
      </c>
      <c r="Y4400" s="14">
        <v>909</v>
      </c>
    </row>
    <row r="4401" spans="24:25" x14ac:dyDescent="0.2">
      <c r="X4401" s="21">
        <v>39123</v>
      </c>
      <c r="Y4401" s="14">
        <v>930</v>
      </c>
    </row>
    <row r="4402" spans="24:25" x14ac:dyDescent="0.2">
      <c r="X4402" s="21">
        <v>39124</v>
      </c>
      <c r="Y4402" s="91">
        <v>1070</v>
      </c>
    </row>
    <row r="4403" spans="24:25" x14ac:dyDescent="0.2">
      <c r="X4403" s="21">
        <v>39125</v>
      </c>
      <c r="Y4403" s="91">
        <v>1310</v>
      </c>
    </row>
    <row r="4404" spans="24:25" x14ac:dyDescent="0.2">
      <c r="X4404" s="21">
        <v>39126</v>
      </c>
      <c r="Y4404" s="91">
        <v>2050</v>
      </c>
    </row>
    <row r="4405" spans="24:25" x14ac:dyDescent="0.2">
      <c r="X4405" s="21">
        <v>39127</v>
      </c>
      <c r="Y4405" s="91">
        <v>1920</v>
      </c>
    </row>
    <row r="4406" spans="24:25" x14ac:dyDescent="0.2">
      <c r="X4406" s="21">
        <v>39128</v>
      </c>
      <c r="Y4406" s="91">
        <v>1450</v>
      </c>
    </row>
    <row r="4407" spans="24:25" x14ac:dyDescent="0.2">
      <c r="X4407" s="21">
        <v>39129</v>
      </c>
      <c r="Y4407" s="91">
        <v>1240</v>
      </c>
    </row>
    <row r="4408" spans="24:25" x14ac:dyDescent="0.2">
      <c r="X4408" s="21">
        <v>39130</v>
      </c>
      <c r="Y4408" s="14">
        <v>942</v>
      </c>
    </row>
    <row r="4409" spans="24:25" x14ac:dyDescent="0.2">
      <c r="X4409" s="21">
        <v>39131</v>
      </c>
      <c r="Y4409" s="14">
        <v>929</v>
      </c>
    </row>
    <row r="4410" spans="24:25" x14ac:dyDescent="0.2">
      <c r="X4410" s="21">
        <v>39132</v>
      </c>
      <c r="Y4410" s="14">
        <v>968</v>
      </c>
    </row>
    <row r="4411" spans="24:25" x14ac:dyDescent="0.2">
      <c r="X4411" s="21">
        <v>39133</v>
      </c>
      <c r="Y4411" s="14">
        <v>986</v>
      </c>
    </row>
    <row r="4412" spans="24:25" x14ac:dyDescent="0.2">
      <c r="X4412" s="21">
        <v>39134</v>
      </c>
      <c r="Y4412" s="14">
        <v>923</v>
      </c>
    </row>
    <row r="4413" spans="24:25" x14ac:dyDescent="0.2">
      <c r="X4413" s="21">
        <v>39135</v>
      </c>
      <c r="Y4413" s="14">
        <v>941</v>
      </c>
    </row>
    <row r="4414" spans="24:25" x14ac:dyDescent="0.2">
      <c r="X4414" s="21">
        <v>39136</v>
      </c>
      <c r="Y4414" s="14">
        <v>883</v>
      </c>
    </row>
    <row r="4415" spans="24:25" x14ac:dyDescent="0.2">
      <c r="X4415" s="21">
        <v>39137</v>
      </c>
      <c r="Y4415" s="14">
        <v>873</v>
      </c>
    </row>
    <row r="4416" spans="24:25" x14ac:dyDescent="0.2">
      <c r="X4416" s="21">
        <v>39138</v>
      </c>
      <c r="Y4416" s="14">
        <v>812</v>
      </c>
    </row>
    <row r="4417" spans="24:25" x14ac:dyDescent="0.2">
      <c r="X4417" s="21">
        <v>39139</v>
      </c>
      <c r="Y4417" s="14">
        <v>797</v>
      </c>
    </row>
    <row r="4418" spans="24:25" x14ac:dyDescent="0.2">
      <c r="X4418" s="21">
        <v>39140</v>
      </c>
      <c r="Y4418" s="14">
        <v>763</v>
      </c>
    </row>
    <row r="4419" spans="24:25" x14ac:dyDescent="0.2">
      <c r="X4419" s="21">
        <v>39141</v>
      </c>
      <c r="Y4419" s="14">
        <v>745</v>
      </c>
    </row>
    <row r="4420" spans="24:25" x14ac:dyDescent="0.2">
      <c r="X4420" s="21">
        <v>39142</v>
      </c>
      <c r="Y4420" s="14">
        <v>768</v>
      </c>
    </row>
    <row r="4421" spans="24:25" x14ac:dyDescent="0.2">
      <c r="X4421" s="21">
        <v>39143</v>
      </c>
      <c r="Y4421" s="14">
        <v>726</v>
      </c>
    </row>
    <row r="4422" spans="24:25" x14ac:dyDescent="0.2">
      <c r="X4422" s="21">
        <v>39144</v>
      </c>
      <c r="Y4422" s="14">
        <v>745</v>
      </c>
    </row>
    <row r="4423" spans="24:25" x14ac:dyDescent="0.2">
      <c r="X4423" s="21">
        <v>39145</v>
      </c>
      <c r="Y4423" s="14">
        <v>717</v>
      </c>
    </row>
    <row r="4424" spans="24:25" x14ac:dyDescent="0.2">
      <c r="X4424" s="21">
        <v>39146</v>
      </c>
      <c r="Y4424" s="14">
        <v>714</v>
      </c>
    </row>
    <row r="4425" spans="24:25" x14ac:dyDescent="0.2">
      <c r="X4425" s="21">
        <v>39147</v>
      </c>
      <c r="Y4425" s="14">
        <v>743</v>
      </c>
    </row>
    <row r="4426" spans="24:25" x14ac:dyDescent="0.2">
      <c r="X4426" s="21">
        <v>39148</v>
      </c>
      <c r="Y4426" s="14">
        <v>753</v>
      </c>
    </row>
    <row r="4427" spans="24:25" x14ac:dyDescent="0.2">
      <c r="X4427" s="21">
        <v>39149</v>
      </c>
      <c r="Y4427" s="14">
        <v>911</v>
      </c>
    </row>
    <row r="4428" spans="24:25" x14ac:dyDescent="0.2">
      <c r="X4428" s="21">
        <v>39150</v>
      </c>
      <c r="Y4428" s="91">
        <v>1080</v>
      </c>
    </row>
    <row r="4429" spans="24:25" x14ac:dyDescent="0.2">
      <c r="X4429" s="21">
        <v>39151</v>
      </c>
      <c r="Y4429" s="91">
        <v>1190</v>
      </c>
    </row>
    <row r="4430" spans="24:25" x14ac:dyDescent="0.2">
      <c r="X4430" s="21">
        <v>39152</v>
      </c>
      <c r="Y4430" s="91">
        <v>1170</v>
      </c>
    </row>
    <row r="4431" spans="24:25" x14ac:dyDescent="0.2">
      <c r="X4431" s="21">
        <v>39153</v>
      </c>
      <c r="Y4431" s="91">
        <v>1110</v>
      </c>
    </row>
    <row r="4432" spans="24:25" x14ac:dyDescent="0.2">
      <c r="X4432" s="21">
        <v>39154</v>
      </c>
      <c r="Y4432" s="91">
        <v>1090</v>
      </c>
    </row>
    <row r="4433" spans="24:25" x14ac:dyDescent="0.2">
      <c r="X4433" s="21">
        <v>39155</v>
      </c>
      <c r="Y4433" s="91">
        <v>1150</v>
      </c>
    </row>
    <row r="4434" spans="24:25" x14ac:dyDescent="0.2">
      <c r="X4434" s="21">
        <v>39156</v>
      </c>
      <c r="Y4434" s="91">
        <v>1240</v>
      </c>
    </row>
    <row r="4435" spans="24:25" x14ac:dyDescent="0.2">
      <c r="X4435" s="21">
        <v>39157</v>
      </c>
      <c r="Y4435" s="91">
        <v>1380</v>
      </c>
    </row>
    <row r="4436" spans="24:25" x14ac:dyDescent="0.2">
      <c r="X4436" s="21">
        <v>39158</v>
      </c>
      <c r="Y4436" s="91">
        <v>1480</v>
      </c>
    </row>
    <row r="4437" spans="24:25" x14ac:dyDescent="0.2">
      <c r="X4437" s="21">
        <v>39159</v>
      </c>
      <c r="Y4437" s="91">
        <v>1590</v>
      </c>
    </row>
    <row r="4438" spans="24:25" x14ac:dyDescent="0.2">
      <c r="X4438" s="21">
        <v>39160</v>
      </c>
      <c r="Y4438" s="91">
        <v>1720</v>
      </c>
    </row>
    <row r="4439" spans="24:25" x14ac:dyDescent="0.2">
      <c r="X4439" s="21">
        <v>39161</v>
      </c>
      <c r="Y4439" s="91">
        <v>1780</v>
      </c>
    </row>
    <row r="4440" spans="24:25" x14ac:dyDescent="0.2">
      <c r="X4440" s="21">
        <v>39162</v>
      </c>
      <c r="Y4440" s="91">
        <v>1800</v>
      </c>
    </row>
    <row r="4441" spans="24:25" x14ac:dyDescent="0.2">
      <c r="X4441" s="21">
        <v>39163</v>
      </c>
      <c r="Y4441" s="91">
        <v>1820</v>
      </c>
    </row>
    <row r="4442" spans="24:25" x14ac:dyDescent="0.2">
      <c r="X4442" s="21">
        <v>39164</v>
      </c>
      <c r="Y4442" s="91">
        <v>1930</v>
      </c>
    </row>
    <row r="4443" spans="24:25" x14ac:dyDescent="0.2">
      <c r="X4443" s="21">
        <v>39165</v>
      </c>
      <c r="Y4443" s="91">
        <v>1810</v>
      </c>
    </row>
    <row r="4444" spans="24:25" x14ac:dyDescent="0.2">
      <c r="X4444" s="21">
        <v>39166</v>
      </c>
      <c r="Y4444" s="91">
        <v>1670</v>
      </c>
    </row>
    <row r="4445" spans="24:25" x14ac:dyDescent="0.2">
      <c r="X4445" s="21">
        <v>39167</v>
      </c>
      <c r="Y4445" s="91">
        <v>1580</v>
      </c>
    </row>
    <row r="4446" spans="24:25" x14ac:dyDescent="0.2">
      <c r="X4446" s="21">
        <v>39168</v>
      </c>
      <c r="Y4446" s="91">
        <v>1440</v>
      </c>
    </row>
    <row r="4447" spans="24:25" x14ac:dyDescent="0.2">
      <c r="X4447" s="21">
        <v>39169</v>
      </c>
      <c r="Y4447" s="91">
        <v>1350</v>
      </c>
    </row>
    <row r="4448" spans="24:25" x14ac:dyDescent="0.2">
      <c r="X4448" s="21">
        <v>39170</v>
      </c>
      <c r="Y4448" s="91">
        <v>1400</v>
      </c>
    </row>
    <row r="4449" spans="24:25" x14ac:dyDescent="0.2">
      <c r="X4449" s="21">
        <v>39171</v>
      </c>
      <c r="Y4449" s="91">
        <v>1390</v>
      </c>
    </row>
    <row r="4450" spans="24:25" x14ac:dyDescent="0.2">
      <c r="X4450" s="21">
        <v>39172</v>
      </c>
      <c r="Y4450" s="91">
        <v>1360</v>
      </c>
    </row>
    <row r="4451" spans="24:25" x14ac:dyDescent="0.2">
      <c r="X4451" s="21">
        <v>39173</v>
      </c>
      <c r="Y4451" s="91">
        <v>1280</v>
      </c>
    </row>
    <row r="4452" spans="24:25" x14ac:dyDescent="0.2">
      <c r="X4452" s="21">
        <v>39174</v>
      </c>
      <c r="Y4452" s="91">
        <v>1290</v>
      </c>
    </row>
    <row r="4453" spans="24:25" x14ac:dyDescent="0.2">
      <c r="X4453" s="21">
        <v>39175</v>
      </c>
      <c r="Y4453" s="91">
        <v>1200</v>
      </c>
    </row>
    <row r="4454" spans="24:25" x14ac:dyDescent="0.2">
      <c r="X4454" s="21">
        <v>39176</v>
      </c>
      <c r="Y4454" s="91">
        <v>1150</v>
      </c>
    </row>
    <row r="4455" spans="24:25" x14ac:dyDescent="0.2">
      <c r="X4455" s="21">
        <v>39177</v>
      </c>
      <c r="Y4455" s="91">
        <v>1050</v>
      </c>
    </row>
    <row r="4456" spans="24:25" x14ac:dyDescent="0.2">
      <c r="X4456" s="21">
        <v>39178</v>
      </c>
      <c r="Y4456" s="91">
        <v>1070</v>
      </c>
    </row>
    <row r="4457" spans="24:25" x14ac:dyDescent="0.2">
      <c r="X4457" s="21">
        <v>39179</v>
      </c>
      <c r="Y4457" s="91">
        <v>1120</v>
      </c>
    </row>
    <row r="4458" spans="24:25" x14ac:dyDescent="0.2">
      <c r="X4458" s="21">
        <v>39180</v>
      </c>
      <c r="Y4458" s="91">
        <v>1280</v>
      </c>
    </row>
    <row r="4459" spans="24:25" x14ac:dyDescent="0.2">
      <c r="X4459" s="21">
        <v>39181</v>
      </c>
      <c r="Y4459" s="91">
        <v>1380</v>
      </c>
    </row>
    <row r="4460" spans="24:25" x14ac:dyDescent="0.2">
      <c r="X4460" s="21">
        <v>39182</v>
      </c>
      <c r="Y4460" s="91">
        <v>1460</v>
      </c>
    </row>
    <row r="4461" spans="24:25" x14ac:dyDescent="0.2">
      <c r="X4461" s="21">
        <v>39183</v>
      </c>
      <c r="Y4461" s="91">
        <v>1480</v>
      </c>
    </row>
    <row r="4462" spans="24:25" x14ac:dyDescent="0.2">
      <c r="X4462" s="21">
        <v>39184</v>
      </c>
      <c r="Y4462" s="91">
        <v>1460</v>
      </c>
    </row>
    <row r="4463" spans="24:25" x14ac:dyDescent="0.2">
      <c r="X4463" s="21">
        <v>39185</v>
      </c>
      <c r="Y4463" s="91">
        <v>1400</v>
      </c>
    </row>
    <row r="4464" spans="24:25" x14ac:dyDescent="0.2">
      <c r="X4464" s="21">
        <v>39186</v>
      </c>
      <c r="Y4464" s="91">
        <v>1370</v>
      </c>
    </row>
    <row r="4465" spans="24:25" x14ac:dyDescent="0.2">
      <c r="X4465" s="21">
        <v>39187</v>
      </c>
      <c r="Y4465" s="91">
        <v>1300</v>
      </c>
    </row>
    <row r="4466" spans="24:25" x14ac:dyDescent="0.2">
      <c r="X4466" s="21">
        <v>39188</v>
      </c>
      <c r="Y4466" s="91">
        <v>1210</v>
      </c>
    </row>
    <row r="4467" spans="24:25" x14ac:dyDescent="0.2">
      <c r="X4467" s="21">
        <v>39189</v>
      </c>
      <c r="Y4467" s="91">
        <v>1220</v>
      </c>
    </row>
    <row r="4468" spans="24:25" x14ac:dyDescent="0.2">
      <c r="X4468" s="21">
        <v>39190</v>
      </c>
      <c r="Y4468" s="91">
        <v>1240</v>
      </c>
    </row>
    <row r="4469" spans="24:25" x14ac:dyDescent="0.2">
      <c r="X4469" s="21">
        <v>39191</v>
      </c>
      <c r="Y4469" s="91">
        <v>1200</v>
      </c>
    </row>
    <row r="4470" spans="24:25" x14ac:dyDescent="0.2">
      <c r="X4470" s="21">
        <v>39192</v>
      </c>
      <c r="Y4470" s="91">
        <v>1230</v>
      </c>
    </row>
    <row r="4471" spans="24:25" x14ac:dyDescent="0.2">
      <c r="X4471" s="21">
        <v>39193</v>
      </c>
      <c r="Y4471" s="91">
        <v>1230</v>
      </c>
    </row>
    <row r="4472" spans="24:25" x14ac:dyDescent="0.2">
      <c r="X4472" s="21">
        <v>39194</v>
      </c>
      <c r="Y4472" s="91">
        <v>1240</v>
      </c>
    </row>
    <row r="4473" spans="24:25" x14ac:dyDescent="0.2">
      <c r="X4473" s="21">
        <v>39195</v>
      </c>
      <c r="Y4473" s="91">
        <v>1190</v>
      </c>
    </row>
    <row r="4474" spans="24:25" x14ac:dyDescent="0.2">
      <c r="X4474" s="21">
        <v>39196</v>
      </c>
      <c r="Y4474" s="91">
        <v>1300</v>
      </c>
    </row>
    <row r="4475" spans="24:25" x14ac:dyDescent="0.2">
      <c r="X4475" s="21">
        <v>39197</v>
      </c>
      <c r="Y4475" s="91">
        <v>1410</v>
      </c>
    </row>
    <row r="4476" spans="24:25" x14ac:dyDescent="0.2">
      <c r="X4476" s="21">
        <v>39198</v>
      </c>
      <c r="Y4476" s="91">
        <v>1520</v>
      </c>
    </row>
    <row r="4477" spans="24:25" x14ac:dyDescent="0.2">
      <c r="X4477" s="21">
        <v>39199</v>
      </c>
      <c r="Y4477" s="91">
        <v>1400</v>
      </c>
    </row>
    <row r="4478" spans="24:25" x14ac:dyDescent="0.2">
      <c r="X4478" s="21">
        <v>39200</v>
      </c>
      <c r="Y4478" s="91">
        <v>1200</v>
      </c>
    </row>
    <row r="4479" spans="24:25" x14ac:dyDescent="0.2">
      <c r="X4479" s="21">
        <v>39201</v>
      </c>
      <c r="Y4479" s="91">
        <v>1500</v>
      </c>
    </row>
    <row r="4480" spans="24:25" x14ac:dyDescent="0.2">
      <c r="X4480" s="21">
        <v>39202</v>
      </c>
      <c r="Y4480" s="91">
        <v>2150</v>
      </c>
    </row>
    <row r="4481" spans="24:25" x14ac:dyDescent="0.2">
      <c r="X4481" s="21">
        <v>39203</v>
      </c>
      <c r="Y4481" s="91">
        <v>3290</v>
      </c>
    </row>
    <row r="4482" spans="24:25" x14ac:dyDescent="0.2">
      <c r="X4482" s="21">
        <v>39204</v>
      </c>
      <c r="Y4482" s="91">
        <v>4500</v>
      </c>
    </row>
    <row r="4483" spans="24:25" x14ac:dyDescent="0.2">
      <c r="X4483" s="21">
        <v>39205</v>
      </c>
      <c r="Y4483" s="91">
        <v>5960</v>
      </c>
    </row>
    <row r="4484" spans="24:25" x14ac:dyDescent="0.2">
      <c r="X4484" s="21">
        <v>39206</v>
      </c>
      <c r="Y4484" s="91">
        <v>7330</v>
      </c>
    </row>
    <row r="4485" spans="24:25" x14ac:dyDescent="0.2">
      <c r="X4485" s="21">
        <v>39207</v>
      </c>
      <c r="Y4485" s="91">
        <v>7330</v>
      </c>
    </row>
    <row r="4486" spans="24:25" x14ac:dyDescent="0.2">
      <c r="X4486" s="21">
        <v>39208</v>
      </c>
      <c r="Y4486" s="91">
        <v>6890</v>
      </c>
    </row>
    <row r="4487" spans="24:25" x14ac:dyDescent="0.2">
      <c r="X4487" s="21">
        <v>39209</v>
      </c>
      <c r="Y4487" s="91">
        <v>6740</v>
      </c>
    </row>
    <row r="4488" spans="24:25" x14ac:dyDescent="0.2">
      <c r="X4488" s="21">
        <v>39210</v>
      </c>
      <c r="Y4488" s="91">
        <v>6550</v>
      </c>
    </row>
    <row r="4489" spans="24:25" x14ac:dyDescent="0.2">
      <c r="X4489" s="21">
        <v>39211</v>
      </c>
      <c r="Y4489" s="91">
        <v>6490</v>
      </c>
    </row>
    <row r="4490" spans="24:25" x14ac:dyDescent="0.2">
      <c r="X4490" s="21">
        <v>39212</v>
      </c>
      <c r="Y4490" s="91">
        <v>6390</v>
      </c>
    </row>
    <row r="4491" spans="24:25" x14ac:dyDescent="0.2">
      <c r="X4491" s="21">
        <v>39213</v>
      </c>
      <c r="Y4491" s="91">
        <v>6430</v>
      </c>
    </row>
    <row r="4492" spans="24:25" x14ac:dyDescent="0.2">
      <c r="X4492" s="21">
        <v>39214</v>
      </c>
      <c r="Y4492" s="91">
        <v>6770</v>
      </c>
    </row>
    <row r="4493" spans="24:25" x14ac:dyDescent="0.2">
      <c r="X4493" s="21">
        <v>39215</v>
      </c>
      <c r="Y4493" s="91">
        <v>7290</v>
      </c>
    </row>
    <row r="4494" spans="24:25" x14ac:dyDescent="0.2">
      <c r="X4494" s="21">
        <v>39216</v>
      </c>
      <c r="Y4494" s="91">
        <v>7600</v>
      </c>
    </row>
    <row r="4495" spans="24:25" x14ac:dyDescent="0.2">
      <c r="X4495" s="21">
        <v>39217</v>
      </c>
      <c r="Y4495" s="91">
        <v>7940</v>
      </c>
    </row>
    <row r="4496" spans="24:25" x14ac:dyDescent="0.2">
      <c r="X4496" s="21">
        <v>39218</v>
      </c>
      <c r="Y4496" s="91">
        <v>8480</v>
      </c>
    </row>
    <row r="4497" spans="24:25" x14ac:dyDescent="0.2">
      <c r="X4497" s="21">
        <v>39219</v>
      </c>
      <c r="Y4497" s="91">
        <v>8530</v>
      </c>
    </row>
    <row r="4498" spans="24:25" x14ac:dyDescent="0.2">
      <c r="X4498" s="21">
        <v>39220</v>
      </c>
      <c r="Y4498" s="91">
        <v>6980</v>
      </c>
    </row>
    <row r="4499" spans="24:25" x14ac:dyDescent="0.2">
      <c r="X4499" s="21">
        <v>39221</v>
      </c>
      <c r="Y4499" s="91">
        <v>6030</v>
      </c>
    </row>
    <row r="4500" spans="24:25" x14ac:dyDescent="0.2">
      <c r="X4500" s="21">
        <v>39222</v>
      </c>
      <c r="Y4500" s="91">
        <v>6540</v>
      </c>
    </row>
    <row r="4501" spans="24:25" x14ac:dyDescent="0.2">
      <c r="X4501" s="21">
        <v>39223</v>
      </c>
      <c r="Y4501" s="91">
        <v>6710</v>
      </c>
    </row>
    <row r="4502" spans="24:25" x14ac:dyDescent="0.2">
      <c r="X4502" s="21">
        <v>39224</v>
      </c>
      <c r="Y4502" s="91">
        <v>5830</v>
      </c>
    </row>
    <row r="4503" spans="24:25" x14ac:dyDescent="0.2">
      <c r="X4503" s="21">
        <v>39225</v>
      </c>
      <c r="Y4503" s="91">
        <v>5110</v>
      </c>
    </row>
    <row r="4504" spans="24:25" x14ac:dyDescent="0.2">
      <c r="X4504" s="21">
        <v>39226</v>
      </c>
      <c r="Y4504" s="91">
        <v>4220</v>
      </c>
    </row>
    <row r="4505" spans="24:25" x14ac:dyDescent="0.2">
      <c r="X4505" s="21">
        <v>39227</v>
      </c>
      <c r="Y4505" s="91">
        <v>3610</v>
      </c>
    </row>
    <row r="4506" spans="24:25" x14ac:dyDescent="0.2">
      <c r="X4506" s="21">
        <v>39228</v>
      </c>
      <c r="Y4506" s="91">
        <v>3340</v>
      </c>
    </row>
    <row r="4507" spans="24:25" x14ac:dyDescent="0.2">
      <c r="X4507" s="21">
        <v>39229</v>
      </c>
      <c r="Y4507" s="91">
        <v>3140</v>
      </c>
    </row>
    <row r="4508" spans="24:25" x14ac:dyDescent="0.2">
      <c r="X4508" s="21">
        <v>39230</v>
      </c>
      <c r="Y4508" s="91">
        <v>3060</v>
      </c>
    </row>
    <row r="4509" spans="24:25" x14ac:dyDescent="0.2">
      <c r="X4509" s="21">
        <v>39231</v>
      </c>
      <c r="Y4509" s="91">
        <v>3190</v>
      </c>
    </row>
    <row r="4510" spans="24:25" x14ac:dyDescent="0.2">
      <c r="X4510" s="21">
        <v>39232</v>
      </c>
      <c r="Y4510" s="91">
        <v>3540</v>
      </c>
    </row>
    <row r="4511" spans="24:25" x14ac:dyDescent="0.2">
      <c r="X4511" s="21">
        <v>39233</v>
      </c>
      <c r="Y4511" s="91">
        <v>3590</v>
      </c>
    </row>
    <row r="4512" spans="24:25" x14ac:dyDescent="0.2">
      <c r="X4512" s="21">
        <v>39234</v>
      </c>
      <c r="Y4512" s="91">
        <v>3630</v>
      </c>
    </row>
    <row r="4513" spans="24:25" x14ac:dyDescent="0.2">
      <c r="X4513" s="21">
        <v>39235</v>
      </c>
      <c r="Y4513" s="91">
        <v>3870</v>
      </c>
    </row>
    <row r="4514" spans="24:25" x14ac:dyDescent="0.2">
      <c r="X4514" s="21">
        <v>39236</v>
      </c>
      <c r="Y4514" s="91">
        <v>4170</v>
      </c>
    </row>
    <row r="4515" spans="24:25" x14ac:dyDescent="0.2">
      <c r="X4515" s="21">
        <v>39237</v>
      </c>
      <c r="Y4515" s="91">
        <v>4270</v>
      </c>
    </row>
    <row r="4516" spans="24:25" x14ac:dyDescent="0.2">
      <c r="X4516" s="21">
        <v>39238</v>
      </c>
      <c r="Y4516" s="91">
        <v>4240</v>
      </c>
    </row>
    <row r="4517" spans="24:25" x14ac:dyDescent="0.2">
      <c r="X4517" s="21">
        <v>39239</v>
      </c>
      <c r="Y4517" s="91">
        <v>4110</v>
      </c>
    </row>
    <row r="4518" spans="24:25" x14ac:dyDescent="0.2">
      <c r="X4518" s="21">
        <v>39240</v>
      </c>
      <c r="Y4518" s="91">
        <v>4260</v>
      </c>
    </row>
    <row r="4519" spans="24:25" x14ac:dyDescent="0.2">
      <c r="X4519" s="21">
        <v>39241</v>
      </c>
      <c r="Y4519" s="91">
        <v>3430</v>
      </c>
    </row>
    <row r="4520" spans="24:25" x14ac:dyDescent="0.2">
      <c r="X4520" s="21">
        <v>39242</v>
      </c>
      <c r="Y4520" s="91">
        <v>2870</v>
      </c>
    </row>
    <row r="4521" spans="24:25" x14ac:dyDescent="0.2">
      <c r="X4521" s="21">
        <v>39243</v>
      </c>
      <c r="Y4521" s="91">
        <v>2800</v>
      </c>
    </row>
    <row r="4522" spans="24:25" x14ac:dyDescent="0.2">
      <c r="X4522" s="21">
        <v>39244</v>
      </c>
      <c r="Y4522" s="91">
        <v>3120</v>
      </c>
    </row>
    <row r="4523" spans="24:25" x14ac:dyDescent="0.2">
      <c r="X4523" s="21">
        <v>39245</v>
      </c>
      <c r="Y4523" s="91">
        <v>3510</v>
      </c>
    </row>
    <row r="4524" spans="24:25" x14ac:dyDescent="0.2">
      <c r="X4524" s="21">
        <v>39246</v>
      </c>
      <c r="Y4524" s="91">
        <v>3470</v>
      </c>
    </row>
    <row r="4525" spans="24:25" x14ac:dyDescent="0.2">
      <c r="X4525" s="21">
        <v>39247</v>
      </c>
      <c r="Y4525" s="91">
        <v>3260</v>
      </c>
    </row>
    <row r="4526" spans="24:25" x14ac:dyDescent="0.2">
      <c r="X4526" s="21">
        <v>39248</v>
      </c>
      <c r="Y4526" s="91">
        <v>3240</v>
      </c>
    </row>
    <row r="4527" spans="24:25" x14ac:dyDescent="0.2">
      <c r="X4527" s="21">
        <v>39249</v>
      </c>
      <c r="Y4527" s="91">
        <v>3470</v>
      </c>
    </row>
    <row r="4528" spans="24:25" x14ac:dyDescent="0.2">
      <c r="X4528" s="21">
        <v>39250</v>
      </c>
      <c r="Y4528" s="91">
        <v>3750</v>
      </c>
    </row>
    <row r="4529" spans="24:25" x14ac:dyDescent="0.2">
      <c r="X4529" s="21">
        <v>39251</v>
      </c>
      <c r="Y4529" s="91">
        <v>3390</v>
      </c>
    </row>
    <row r="4530" spans="24:25" x14ac:dyDescent="0.2">
      <c r="X4530" s="21">
        <v>39252</v>
      </c>
      <c r="Y4530" s="91">
        <v>3470</v>
      </c>
    </row>
    <row r="4531" spans="24:25" x14ac:dyDescent="0.2">
      <c r="X4531" s="21">
        <v>39253</v>
      </c>
      <c r="Y4531" s="91">
        <v>3210</v>
      </c>
    </row>
    <row r="4532" spans="24:25" x14ac:dyDescent="0.2">
      <c r="X4532" s="21">
        <v>39254</v>
      </c>
      <c r="Y4532" s="91">
        <v>2880</v>
      </c>
    </row>
    <row r="4533" spans="24:25" x14ac:dyDescent="0.2">
      <c r="X4533" s="21">
        <v>39255</v>
      </c>
      <c r="Y4533" s="91">
        <v>2770</v>
      </c>
    </row>
    <row r="4534" spans="24:25" x14ac:dyDescent="0.2">
      <c r="X4534" s="21">
        <v>39256</v>
      </c>
      <c r="Y4534" s="91">
        <v>2580</v>
      </c>
    </row>
    <row r="4535" spans="24:25" x14ac:dyDescent="0.2">
      <c r="X4535" s="21">
        <v>39257</v>
      </c>
      <c r="Y4535" s="91">
        <v>2440</v>
      </c>
    </row>
    <row r="4536" spans="24:25" x14ac:dyDescent="0.2">
      <c r="X4536" s="21">
        <v>39258</v>
      </c>
      <c r="Y4536" s="91">
        <v>2490</v>
      </c>
    </row>
    <row r="4537" spans="24:25" x14ac:dyDescent="0.2">
      <c r="X4537" s="21">
        <v>39259</v>
      </c>
      <c r="Y4537" s="91">
        <v>2400</v>
      </c>
    </row>
    <row r="4538" spans="24:25" x14ac:dyDescent="0.2">
      <c r="X4538" s="21">
        <v>39260</v>
      </c>
      <c r="Y4538" s="91">
        <v>2340</v>
      </c>
    </row>
    <row r="4539" spans="24:25" x14ac:dyDescent="0.2">
      <c r="X4539" s="21">
        <v>39261</v>
      </c>
      <c r="Y4539" s="91">
        <v>2250</v>
      </c>
    </row>
    <row r="4540" spans="24:25" x14ac:dyDescent="0.2">
      <c r="X4540" s="21">
        <v>39262</v>
      </c>
      <c r="Y4540" s="91">
        <v>1990</v>
      </c>
    </row>
    <row r="4541" spans="24:25" x14ac:dyDescent="0.2">
      <c r="X4541" s="21">
        <v>39263</v>
      </c>
      <c r="Y4541" s="91">
        <v>1530</v>
      </c>
    </row>
    <row r="4542" spans="24:25" x14ac:dyDescent="0.2">
      <c r="X4542" s="21">
        <v>39264</v>
      </c>
      <c r="Y4542" s="91">
        <v>1440</v>
      </c>
    </row>
    <row r="4543" spans="24:25" x14ac:dyDescent="0.2">
      <c r="X4543" s="21">
        <v>39265</v>
      </c>
      <c r="Y4543" s="91">
        <v>1370</v>
      </c>
    </row>
    <row r="4544" spans="24:25" x14ac:dyDescent="0.2">
      <c r="X4544" s="21">
        <v>39266</v>
      </c>
      <c r="Y4544" s="91">
        <v>1290</v>
      </c>
    </row>
    <row r="4545" spans="24:25" x14ac:dyDescent="0.2">
      <c r="X4545" s="21">
        <v>39267</v>
      </c>
      <c r="Y4545" s="91">
        <v>1170</v>
      </c>
    </row>
    <row r="4546" spans="24:25" x14ac:dyDescent="0.2">
      <c r="X4546" s="21">
        <v>39268</v>
      </c>
      <c r="Y4546" s="91">
        <v>1060</v>
      </c>
    </row>
    <row r="4547" spans="24:25" x14ac:dyDescent="0.2">
      <c r="X4547" s="21">
        <v>39269</v>
      </c>
      <c r="Y4547" s="91">
        <v>1030</v>
      </c>
    </row>
    <row r="4548" spans="24:25" x14ac:dyDescent="0.2">
      <c r="X4548" s="21">
        <v>39270</v>
      </c>
      <c r="Y4548" s="91">
        <v>1030</v>
      </c>
    </row>
    <row r="4549" spans="24:25" x14ac:dyDescent="0.2">
      <c r="X4549" s="21">
        <v>39271</v>
      </c>
      <c r="Y4549" s="91">
        <v>1040</v>
      </c>
    </row>
    <row r="4550" spans="24:25" x14ac:dyDescent="0.2">
      <c r="X4550" s="21">
        <v>39272</v>
      </c>
      <c r="Y4550" s="14">
        <v>950</v>
      </c>
    </row>
    <row r="4551" spans="24:25" x14ac:dyDescent="0.2">
      <c r="X4551" s="21">
        <v>39273</v>
      </c>
      <c r="Y4551" s="14">
        <v>857</v>
      </c>
    </row>
    <row r="4552" spans="24:25" x14ac:dyDescent="0.2">
      <c r="X4552" s="21">
        <v>39274</v>
      </c>
      <c r="Y4552" s="14">
        <v>745</v>
      </c>
    </row>
    <row r="4553" spans="24:25" x14ac:dyDescent="0.2">
      <c r="X4553" s="21">
        <v>39275</v>
      </c>
      <c r="Y4553" s="14">
        <v>819</v>
      </c>
    </row>
    <row r="4554" spans="24:25" x14ac:dyDescent="0.2">
      <c r="X4554" s="21">
        <v>39276</v>
      </c>
      <c r="Y4554" s="14">
        <v>918</v>
      </c>
    </row>
    <row r="4555" spans="24:25" x14ac:dyDescent="0.2">
      <c r="X4555" s="21">
        <v>39277</v>
      </c>
      <c r="Y4555" s="14">
        <v>884</v>
      </c>
    </row>
    <row r="4556" spans="24:25" x14ac:dyDescent="0.2">
      <c r="X4556" s="21">
        <v>39278</v>
      </c>
      <c r="Y4556" s="14">
        <v>953</v>
      </c>
    </row>
    <row r="4557" spans="24:25" x14ac:dyDescent="0.2">
      <c r="X4557" s="21">
        <v>39279</v>
      </c>
      <c r="Y4557" s="14">
        <v>894</v>
      </c>
    </row>
    <row r="4558" spans="24:25" x14ac:dyDescent="0.2">
      <c r="X4558" s="21">
        <v>39280</v>
      </c>
      <c r="Y4558" s="14">
        <v>840</v>
      </c>
    </row>
    <row r="4559" spans="24:25" x14ac:dyDescent="0.2">
      <c r="X4559" s="21">
        <v>39281</v>
      </c>
      <c r="Y4559" s="14">
        <v>762</v>
      </c>
    </row>
    <row r="4560" spans="24:25" x14ac:dyDescent="0.2">
      <c r="X4560" s="21">
        <v>39282</v>
      </c>
      <c r="Y4560" s="14">
        <v>721</v>
      </c>
    </row>
    <row r="4561" spans="24:25" x14ac:dyDescent="0.2">
      <c r="X4561" s="21">
        <v>39283</v>
      </c>
      <c r="Y4561" s="14">
        <v>687</v>
      </c>
    </row>
    <row r="4562" spans="24:25" x14ac:dyDescent="0.2">
      <c r="X4562" s="21">
        <v>39284</v>
      </c>
      <c r="Y4562" s="14">
        <v>725</v>
      </c>
    </row>
    <row r="4563" spans="24:25" x14ac:dyDescent="0.2">
      <c r="X4563" s="21">
        <v>39285</v>
      </c>
      <c r="Y4563" s="14">
        <v>929</v>
      </c>
    </row>
    <row r="4564" spans="24:25" x14ac:dyDescent="0.2">
      <c r="X4564" s="21">
        <v>39286</v>
      </c>
      <c r="Y4564" s="91">
        <v>1250</v>
      </c>
    </row>
    <row r="4565" spans="24:25" x14ac:dyDescent="0.2">
      <c r="X4565" s="21">
        <v>39287</v>
      </c>
      <c r="Y4565" s="91">
        <v>1430</v>
      </c>
    </row>
    <row r="4566" spans="24:25" x14ac:dyDescent="0.2">
      <c r="X4566" s="21">
        <v>39288</v>
      </c>
      <c r="Y4566" s="91">
        <v>1420</v>
      </c>
    </row>
    <row r="4567" spans="24:25" x14ac:dyDescent="0.2">
      <c r="X4567" s="21">
        <v>39289</v>
      </c>
      <c r="Y4567" s="91">
        <v>1400</v>
      </c>
    </row>
    <row r="4568" spans="24:25" x14ac:dyDescent="0.2">
      <c r="X4568" s="21">
        <v>39290</v>
      </c>
      <c r="Y4568" s="91">
        <v>1220</v>
      </c>
    </row>
    <row r="4569" spans="24:25" x14ac:dyDescent="0.2">
      <c r="X4569" s="21">
        <v>39291</v>
      </c>
      <c r="Y4569" s="91">
        <v>1220</v>
      </c>
    </row>
    <row r="4570" spans="24:25" x14ac:dyDescent="0.2">
      <c r="X4570" s="21">
        <v>39292</v>
      </c>
      <c r="Y4570" s="91">
        <v>1460</v>
      </c>
    </row>
    <row r="4571" spans="24:25" x14ac:dyDescent="0.2">
      <c r="X4571" s="21">
        <v>39293</v>
      </c>
      <c r="Y4571" s="91">
        <v>1660</v>
      </c>
    </row>
    <row r="4572" spans="24:25" x14ac:dyDescent="0.2">
      <c r="X4572" s="21">
        <v>39294</v>
      </c>
      <c r="Y4572" s="91">
        <v>1970</v>
      </c>
    </row>
    <row r="4573" spans="24:25" x14ac:dyDescent="0.2">
      <c r="X4573" s="21">
        <v>39295</v>
      </c>
      <c r="Y4573" s="91">
        <v>1820</v>
      </c>
    </row>
    <row r="4574" spans="24:25" x14ac:dyDescent="0.2">
      <c r="X4574" s="21">
        <v>39296</v>
      </c>
      <c r="Y4574" s="91">
        <v>1790</v>
      </c>
    </row>
    <row r="4575" spans="24:25" x14ac:dyDescent="0.2">
      <c r="X4575" s="21">
        <v>39297</v>
      </c>
      <c r="Y4575" s="91">
        <v>2090</v>
      </c>
    </row>
    <row r="4576" spans="24:25" x14ac:dyDescent="0.2">
      <c r="X4576" s="21">
        <v>39298</v>
      </c>
      <c r="Y4576" s="91">
        <v>2440</v>
      </c>
    </row>
    <row r="4577" spans="24:25" x14ac:dyDescent="0.2">
      <c r="X4577" s="21">
        <v>39299</v>
      </c>
      <c r="Y4577" s="91">
        <v>3000</v>
      </c>
    </row>
    <row r="4578" spans="24:25" x14ac:dyDescent="0.2">
      <c r="X4578" s="21">
        <v>39300</v>
      </c>
      <c r="Y4578" s="91">
        <v>3700</v>
      </c>
    </row>
    <row r="4579" spans="24:25" x14ac:dyDescent="0.2">
      <c r="X4579" s="21">
        <v>39301</v>
      </c>
      <c r="Y4579" s="91">
        <v>3780</v>
      </c>
    </row>
    <row r="4580" spans="24:25" x14ac:dyDescent="0.2">
      <c r="X4580" s="21">
        <v>39302</v>
      </c>
      <c r="Y4580" s="91">
        <v>4310</v>
      </c>
    </row>
    <row r="4581" spans="24:25" x14ac:dyDescent="0.2">
      <c r="X4581" s="21">
        <v>39303</v>
      </c>
      <c r="Y4581" s="91">
        <v>3100</v>
      </c>
    </row>
    <row r="4582" spans="24:25" x14ac:dyDescent="0.2">
      <c r="X4582" s="21">
        <v>39304</v>
      </c>
      <c r="Y4582" s="91">
        <v>2260</v>
      </c>
    </row>
    <row r="4583" spans="24:25" x14ac:dyDescent="0.2">
      <c r="X4583" s="21">
        <v>39305</v>
      </c>
      <c r="Y4583" s="91">
        <v>1710</v>
      </c>
    </row>
    <row r="4584" spans="24:25" x14ac:dyDescent="0.2">
      <c r="X4584" s="21">
        <v>39306</v>
      </c>
      <c r="Y4584" s="91">
        <v>1450</v>
      </c>
    </row>
    <row r="4585" spans="24:25" x14ac:dyDescent="0.2">
      <c r="X4585" s="21">
        <v>39307</v>
      </c>
      <c r="Y4585" s="91">
        <v>1310</v>
      </c>
    </row>
    <row r="4586" spans="24:25" x14ac:dyDescent="0.2">
      <c r="X4586" s="21">
        <v>39308</v>
      </c>
      <c r="Y4586" s="91">
        <v>1150</v>
      </c>
    </row>
    <row r="4587" spans="24:25" x14ac:dyDescent="0.2">
      <c r="X4587" s="21">
        <v>39309</v>
      </c>
      <c r="Y4587" s="91">
        <v>1220</v>
      </c>
    </row>
    <row r="4588" spans="24:25" x14ac:dyDescent="0.2">
      <c r="X4588" s="21">
        <v>39310</v>
      </c>
      <c r="Y4588" s="91">
        <v>1100</v>
      </c>
    </row>
    <row r="4589" spans="24:25" x14ac:dyDescent="0.2">
      <c r="X4589" s="21">
        <v>39311</v>
      </c>
      <c r="Y4589" s="91">
        <v>1100</v>
      </c>
    </row>
    <row r="4590" spans="24:25" x14ac:dyDescent="0.2">
      <c r="X4590" s="21">
        <v>39312</v>
      </c>
      <c r="Y4590" s="91">
        <v>1070</v>
      </c>
    </row>
    <row r="4591" spans="24:25" x14ac:dyDescent="0.2">
      <c r="X4591" s="21">
        <v>39313</v>
      </c>
      <c r="Y4591" s="91">
        <v>1140</v>
      </c>
    </row>
    <row r="4592" spans="24:25" x14ac:dyDescent="0.2">
      <c r="X4592" s="21">
        <v>39314</v>
      </c>
      <c r="Y4592" s="14">
        <v>989</v>
      </c>
    </row>
    <row r="4593" spans="24:25" x14ac:dyDescent="0.2">
      <c r="X4593" s="21">
        <v>39315</v>
      </c>
      <c r="Y4593" s="14">
        <v>911</v>
      </c>
    </row>
    <row r="4594" spans="24:25" x14ac:dyDescent="0.2">
      <c r="X4594" s="21">
        <v>39316</v>
      </c>
      <c r="Y4594" s="14">
        <v>788</v>
      </c>
    </row>
    <row r="4595" spans="24:25" x14ac:dyDescent="0.2">
      <c r="X4595" s="21">
        <v>39317</v>
      </c>
      <c r="Y4595" s="14">
        <v>653</v>
      </c>
    </row>
    <row r="4596" spans="24:25" x14ac:dyDescent="0.2">
      <c r="X4596" s="21">
        <v>39318</v>
      </c>
      <c r="Y4596" s="14">
        <v>620</v>
      </c>
    </row>
    <row r="4597" spans="24:25" x14ac:dyDescent="0.2">
      <c r="X4597" s="21">
        <v>39319</v>
      </c>
      <c r="Y4597" s="14">
        <v>610</v>
      </c>
    </row>
    <row r="4598" spans="24:25" x14ac:dyDescent="0.2">
      <c r="X4598" s="21">
        <v>39320</v>
      </c>
      <c r="Y4598" s="14">
        <v>600</v>
      </c>
    </row>
    <row r="4599" spans="24:25" x14ac:dyDescent="0.2">
      <c r="X4599" s="21">
        <v>39321</v>
      </c>
      <c r="Y4599" s="14">
        <v>610</v>
      </c>
    </row>
    <row r="4600" spans="24:25" x14ac:dyDescent="0.2">
      <c r="X4600" s="21">
        <v>39322</v>
      </c>
      <c r="Y4600" s="91">
        <v>1500</v>
      </c>
    </row>
    <row r="4601" spans="24:25" x14ac:dyDescent="0.2">
      <c r="X4601" s="21">
        <v>39323</v>
      </c>
      <c r="Y4601" s="91">
        <v>1200</v>
      </c>
    </row>
    <row r="4602" spans="24:25" x14ac:dyDescent="0.2">
      <c r="X4602" s="21">
        <v>39324</v>
      </c>
      <c r="Y4602" s="91">
        <v>1100</v>
      </c>
    </row>
    <row r="4603" spans="24:25" x14ac:dyDescent="0.2">
      <c r="X4603" s="21">
        <v>39325</v>
      </c>
      <c r="Y4603" s="14">
        <v>900</v>
      </c>
    </row>
    <row r="4604" spans="24:25" x14ac:dyDescent="0.2">
      <c r="X4604" s="21">
        <v>39326</v>
      </c>
      <c r="Y4604" s="14">
        <v>830</v>
      </c>
    </row>
    <row r="4605" spans="24:25" x14ac:dyDescent="0.2">
      <c r="X4605" s="21">
        <v>39327</v>
      </c>
      <c r="Y4605" s="14">
        <v>850</v>
      </c>
    </row>
    <row r="4606" spans="24:25" x14ac:dyDescent="0.2">
      <c r="X4606" s="21">
        <v>39328</v>
      </c>
      <c r="Y4606" s="91">
        <v>1090</v>
      </c>
    </row>
    <row r="4607" spans="24:25" x14ac:dyDescent="0.2">
      <c r="X4607" s="21">
        <v>39329</v>
      </c>
      <c r="Y4607" s="91">
        <v>1110</v>
      </c>
    </row>
    <row r="4608" spans="24:25" x14ac:dyDescent="0.2">
      <c r="X4608" s="21">
        <v>39330</v>
      </c>
      <c r="Y4608" s="14">
        <v>920</v>
      </c>
    </row>
    <row r="4609" spans="24:25" x14ac:dyDescent="0.2">
      <c r="X4609" s="21">
        <v>39331</v>
      </c>
      <c r="Y4609" s="14">
        <v>900</v>
      </c>
    </row>
    <row r="4610" spans="24:25" x14ac:dyDescent="0.2">
      <c r="X4610" s="21">
        <v>39332</v>
      </c>
      <c r="Y4610" s="14">
        <v>880</v>
      </c>
    </row>
    <row r="4611" spans="24:25" x14ac:dyDescent="0.2">
      <c r="X4611" s="21">
        <v>39333</v>
      </c>
      <c r="Y4611" s="14">
        <v>850</v>
      </c>
    </row>
    <row r="4612" spans="24:25" x14ac:dyDescent="0.2">
      <c r="X4612" s="21">
        <v>39334</v>
      </c>
      <c r="Y4612" s="14">
        <v>820</v>
      </c>
    </row>
    <row r="4613" spans="24:25" x14ac:dyDescent="0.2">
      <c r="X4613" s="21">
        <v>39335</v>
      </c>
      <c r="Y4613" s="14">
        <v>790</v>
      </c>
    </row>
    <row r="4614" spans="24:25" x14ac:dyDescent="0.2">
      <c r="X4614" s="21">
        <v>39336</v>
      </c>
      <c r="Y4614" s="14">
        <v>760</v>
      </c>
    </row>
    <row r="4615" spans="24:25" x14ac:dyDescent="0.2">
      <c r="X4615" s="21">
        <v>39337</v>
      </c>
      <c r="Y4615" s="14">
        <v>740</v>
      </c>
    </row>
    <row r="4616" spans="24:25" x14ac:dyDescent="0.2">
      <c r="X4616" s="21">
        <v>39338</v>
      </c>
      <c r="Y4616" s="14">
        <v>748</v>
      </c>
    </row>
    <row r="4617" spans="24:25" x14ac:dyDescent="0.2">
      <c r="X4617" s="21">
        <v>39339</v>
      </c>
      <c r="Y4617" s="14">
        <v>777</v>
      </c>
    </row>
    <row r="4618" spans="24:25" x14ac:dyDescent="0.2">
      <c r="X4618" s="21">
        <v>39340</v>
      </c>
      <c r="Y4618" s="14">
        <v>862</v>
      </c>
    </row>
    <row r="4619" spans="24:25" x14ac:dyDescent="0.2">
      <c r="X4619" s="21">
        <v>39341</v>
      </c>
      <c r="Y4619" s="14">
        <v>844</v>
      </c>
    </row>
    <row r="4620" spans="24:25" x14ac:dyDescent="0.2">
      <c r="X4620" s="21">
        <v>39342</v>
      </c>
      <c r="Y4620" s="14">
        <v>906</v>
      </c>
    </row>
    <row r="4621" spans="24:25" x14ac:dyDescent="0.2">
      <c r="X4621" s="21">
        <v>39343</v>
      </c>
      <c r="Y4621" s="91">
        <v>1070</v>
      </c>
    </row>
    <row r="4622" spans="24:25" x14ac:dyDescent="0.2">
      <c r="X4622" s="21">
        <v>39344</v>
      </c>
      <c r="Y4622" s="91">
        <v>1170</v>
      </c>
    </row>
    <row r="4623" spans="24:25" x14ac:dyDescent="0.2">
      <c r="X4623" s="21">
        <v>39345</v>
      </c>
      <c r="Y4623" s="91">
        <v>1410</v>
      </c>
    </row>
    <row r="4624" spans="24:25" x14ac:dyDescent="0.2">
      <c r="X4624" s="21">
        <v>39346</v>
      </c>
      <c r="Y4624" s="91">
        <v>1320</v>
      </c>
    </row>
    <row r="4625" spans="24:25" x14ac:dyDescent="0.2">
      <c r="X4625" s="21">
        <v>39347</v>
      </c>
      <c r="Y4625" s="91">
        <v>1180</v>
      </c>
    </row>
    <row r="4626" spans="24:25" x14ac:dyDescent="0.2">
      <c r="X4626" s="21">
        <v>39348</v>
      </c>
      <c r="Y4626" s="91">
        <v>2030</v>
      </c>
    </row>
    <row r="4627" spans="24:25" x14ac:dyDescent="0.2">
      <c r="X4627" s="21">
        <v>39349</v>
      </c>
      <c r="Y4627" s="91">
        <v>2490</v>
      </c>
    </row>
    <row r="4628" spans="24:25" x14ac:dyDescent="0.2">
      <c r="X4628" s="21">
        <v>39350</v>
      </c>
      <c r="Y4628" s="91">
        <v>3580</v>
      </c>
    </row>
    <row r="4629" spans="24:25" x14ac:dyDescent="0.2">
      <c r="X4629" s="21">
        <v>39351</v>
      </c>
      <c r="Y4629" s="91">
        <v>2560</v>
      </c>
    </row>
    <row r="4630" spans="24:25" x14ac:dyDescent="0.2">
      <c r="X4630" s="21">
        <v>39352</v>
      </c>
      <c r="Y4630" s="91">
        <v>2110</v>
      </c>
    </row>
    <row r="4631" spans="24:25" x14ac:dyDescent="0.2">
      <c r="X4631" s="21">
        <v>39353</v>
      </c>
      <c r="Y4631" s="91">
        <v>1800</v>
      </c>
    </row>
    <row r="4632" spans="24:25" x14ac:dyDescent="0.2">
      <c r="X4632" s="21">
        <v>39354</v>
      </c>
      <c r="Y4632" s="91">
        <v>1650</v>
      </c>
    </row>
    <row r="4633" spans="24:25" x14ac:dyDescent="0.2">
      <c r="X4633" s="21">
        <v>39355</v>
      </c>
      <c r="Y4633" s="91">
        <v>1550</v>
      </c>
    </row>
    <row r="4634" spans="24:25" x14ac:dyDescent="0.2">
      <c r="X4634" s="21">
        <v>39356</v>
      </c>
      <c r="Y4634" s="91">
        <v>1540</v>
      </c>
    </row>
    <row r="4635" spans="24:25" x14ac:dyDescent="0.2">
      <c r="X4635" s="21">
        <v>39357</v>
      </c>
      <c r="Y4635" s="91">
        <v>1470</v>
      </c>
    </row>
    <row r="4636" spans="24:25" x14ac:dyDescent="0.2">
      <c r="X4636" s="21">
        <v>39358</v>
      </c>
      <c r="Y4636" s="91">
        <v>1460</v>
      </c>
    </row>
    <row r="4637" spans="24:25" x14ac:dyDescent="0.2">
      <c r="X4637" s="21">
        <v>39359</v>
      </c>
      <c r="Y4637" s="91">
        <v>1490</v>
      </c>
    </row>
    <row r="4638" spans="24:25" x14ac:dyDescent="0.2">
      <c r="X4638" s="21">
        <v>39360</v>
      </c>
      <c r="Y4638" s="91">
        <v>1560</v>
      </c>
    </row>
    <row r="4639" spans="24:25" x14ac:dyDescent="0.2">
      <c r="X4639" s="21">
        <v>39361</v>
      </c>
      <c r="Y4639" s="91">
        <v>1720</v>
      </c>
    </row>
    <row r="4640" spans="24:25" x14ac:dyDescent="0.2">
      <c r="X4640" s="21">
        <v>39362</v>
      </c>
      <c r="Y4640" s="91">
        <v>1760</v>
      </c>
    </row>
    <row r="4641" spans="24:25" x14ac:dyDescent="0.2">
      <c r="X4641" s="21">
        <v>39363</v>
      </c>
      <c r="Y4641" s="91">
        <v>1760</v>
      </c>
    </row>
    <row r="4642" spans="24:25" x14ac:dyDescent="0.2">
      <c r="X4642" s="21">
        <v>39364</v>
      </c>
      <c r="Y4642" s="91">
        <v>1610</v>
      </c>
    </row>
    <row r="4643" spans="24:25" x14ac:dyDescent="0.2">
      <c r="X4643" s="21">
        <v>39365</v>
      </c>
      <c r="Y4643" s="91">
        <v>1690</v>
      </c>
    </row>
    <row r="4644" spans="24:25" x14ac:dyDescent="0.2">
      <c r="X4644" s="21">
        <v>39366</v>
      </c>
      <c r="Y4644" s="91">
        <v>1470</v>
      </c>
    </row>
    <row r="4645" spans="24:25" x14ac:dyDescent="0.2">
      <c r="X4645" s="21">
        <v>39367</v>
      </c>
      <c r="Y4645" s="91">
        <v>1410</v>
      </c>
    </row>
    <row r="4646" spans="24:25" x14ac:dyDescent="0.2">
      <c r="X4646" s="21">
        <v>39368</v>
      </c>
      <c r="Y4646" s="14">
        <v>991</v>
      </c>
    </row>
    <row r="4647" spans="24:25" x14ac:dyDescent="0.2">
      <c r="X4647" s="21">
        <v>39369</v>
      </c>
      <c r="Y4647" s="14">
        <v>924</v>
      </c>
    </row>
    <row r="4648" spans="24:25" x14ac:dyDescent="0.2">
      <c r="X4648" s="21">
        <v>39370</v>
      </c>
      <c r="Y4648" s="14">
        <v>930</v>
      </c>
    </row>
    <row r="4649" spans="24:25" x14ac:dyDescent="0.2">
      <c r="X4649" s="21">
        <v>39371</v>
      </c>
      <c r="Y4649" s="14">
        <v>942</v>
      </c>
    </row>
    <row r="4650" spans="24:25" x14ac:dyDescent="0.2">
      <c r="X4650" s="21">
        <v>39372</v>
      </c>
      <c r="Y4650" s="14">
        <v>880</v>
      </c>
    </row>
    <row r="4651" spans="24:25" x14ac:dyDescent="0.2">
      <c r="X4651" s="21">
        <v>39373</v>
      </c>
      <c r="Y4651" s="14">
        <v>876</v>
      </c>
    </row>
    <row r="4652" spans="24:25" x14ac:dyDescent="0.2">
      <c r="X4652" s="21">
        <v>39374</v>
      </c>
      <c r="Y4652" s="14">
        <v>908</v>
      </c>
    </row>
    <row r="4653" spans="24:25" x14ac:dyDescent="0.2">
      <c r="X4653" s="21">
        <v>39375</v>
      </c>
      <c r="Y4653" s="14">
        <v>896</v>
      </c>
    </row>
    <row r="4654" spans="24:25" x14ac:dyDescent="0.2">
      <c r="X4654" s="21">
        <v>39376</v>
      </c>
      <c r="Y4654" s="14">
        <v>884</v>
      </c>
    </row>
    <row r="4655" spans="24:25" x14ac:dyDescent="0.2">
      <c r="X4655" s="21">
        <v>39377</v>
      </c>
      <c r="Y4655" s="14">
        <v>924</v>
      </c>
    </row>
    <row r="4656" spans="24:25" x14ac:dyDescent="0.2">
      <c r="X4656" s="21">
        <v>39378</v>
      </c>
      <c r="Y4656" s="91">
        <v>1080</v>
      </c>
    </row>
    <row r="4657" spans="24:25" x14ac:dyDescent="0.2">
      <c r="X4657" s="21">
        <v>39379</v>
      </c>
      <c r="Y4657" s="91">
        <v>1200</v>
      </c>
    </row>
    <row r="4658" spans="24:25" x14ac:dyDescent="0.2">
      <c r="X4658" s="21">
        <v>39380</v>
      </c>
      <c r="Y4658" s="91">
        <v>1190</v>
      </c>
    </row>
    <row r="4659" spans="24:25" x14ac:dyDescent="0.2">
      <c r="X4659" s="21">
        <v>39381</v>
      </c>
      <c r="Y4659" s="91">
        <v>1210</v>
      </c>
    </row>
    <row r="4660" spans="24:25" x14ac:dyDescent="0.2">
      <c r="X4660" s="21">
        <v>39382</v>
      </c>
      <c r="Y4660" s="91">
        <v>1220</v>
      </c>
    </row>
    <row r="4661" spans="24:25" x14ac:dyDescent="0.2">
      <c r="X4661" s="21">
        <v>39383</v>
      </c>
      <c r="Y4661" s="91">
        <v>1230</v>
      </c>
    </row>
    <row r="4662" spans="24:25" x14ac:dyDescent="0.2">
      <c r="X4662" s="21">
        <v>39384</v>
      </c>
      <c r="Y4662" s="91">
        <v>1210</v>
      </c>
    </row>
    <row r="4663" spans="24:25" x14ac:dyDescent="0.2">
      <c r="X4663" s="21">
        <v>39385</v>
      </c>
      <c r="Y4663" s="91">
        <v>1210</v>
      </c>
    </row>
    <row r="4664" spans="24:25" x14ac:dyDescent="0.2">
      <c r="X4664" s="21">
        <v>39386</v>
      </c>
      <c r="Y4664" s="91">
        <v>1170</v>
      </c>
    </row>
    <row r="4665" spans="24:25" x14ac:dyDescent="0.2">
      <c r="X4665" s="21">
        <v>39387</v>
      </c>
      <c r="Y4665" s="91">
        <v>1170</v>
      </c>
    </row>
    <row r="4666" spans="24:25" x14ac:dyDescent="0.2">
      <c r="X4666" s="21">
        <v>39388</v>
      </c>
      <c r="Y4666" s="91">
        <v>1220</v>
      </c>
    </row>
    <row r="4667" spans="24:25" x14ac:dyDescent="0.2">
      <c r="X4667" s="21">
        <v>39389</v>
      </c>
      <c r="Y4667" s="91">
        <v>1190</v>
      </c>
    </row>
    <row r="4668" spans="24:25" x14ac:dyDescent="0.2">
      <c r="X4668" s="21">
        <v>39390</v>
      </c>
      <c r="Y4668" s="91">
        <v>1190</v>
      </c>
    </row>
    <row r="4669" spans="24:25" x14ac:dyDescent="0.2">
      <c r="X4669" s="21">
        <v>39391</v>
      </c>
      <c r="Y4669" s="91">
        <v>1150</v>
      </c>
    </row>
    <row r="4670" spans="24:25" x14ac:dyDescent="0.2">
      <c r="X4670" s="21">
        <v>39392</v>
      </c>
      <c r="Y4670" s="91">
        <v>1160</v>
      </c>
    </row>
    <row r="4671" spans="24:25" x14ac:dyDescent="0.2">
      <c r="X4671" s="21">
        <v>39393</v>
      </c>
      <c r="Y4671" s="91">
        <v>1150</v>
      </c>
    </row>
    <row r="4672" spans="24:25" x14ac:dyDescent="0.2">
      <c r="X4672" s="21">
        <v>39394</v>
      </c>
      <c r="Y4672" s="91">
        <v>1150</v>
      </c>
    </row>
    <row r="4673" spans="24:25" x14ac:dyDescent="0.2">
      <c r="X4673" s="21">
        <v>39395</v>
      </c>
      <c r="Y4673" s="91">
        <v>1140</v>
      </c>
    </row>
    <row r="4674" spans="24:25" x14ac:dyDescent="0.2">
      <c r="X4674" s="21">
        <v>39396</v>
      </c>
      <c r="Y4674" s="91">
        <v>1150</v>
      </c>
    </row>
    <row r="4675" spans="24:25" x14ac:dyDescent="0.2">
      <c r="X4675" s="21">
        <v>39397</v>
      </c>
      <c r="Y4675" s="91">
        <v>1130</v>
      </c>
    </row>
    <row r="4676" spans="24:25" x14ac:dyDescent="0.2">
      <c r="X4676" s="21">
        <v>39398</v>
      </c>
      <c r="Y4676" s="91">
        <v>1130</v>
      </c>
    </row>
    <row r="4677" spans="24:25" x14ac:dyDescent="0.2">
      <c r="X4677" s="21">
        <v>39399</v>
      </c>
      <c r="Y4677" s="91">
        <v>1090</v>
      </c>
    </row>
    <row r="4678" spans="24:25" x14ac:dyDescent="0.2">
      <c r="X4678" s="21">
        <v>39400</v>
      </c>
      <c r="Y4678" s="91">
        <v>1100</v>
      </c>
    </row>
    <row r="4679" spans="24:25" x14ac:dyDescent="0.2">
      <c r="X4679" s="21">
        <v>39401</v>
      </c>
      <c r="Y4679" s="91">
        <v>1120</v>
      </c>
    </row>
    <row r="4680" spans="24:25" x14ac:dyDescent="0.2">
      <c r="X4680" s="21">
        <v>39402</v>
      </c>
      <c r="Y4680" s="91">
        <v>1130</v>
      </c>
    </row>
    <row r="4681" spans="24:25" x14ac:dyDescent="0.2">
      <c r="X4681" s="21">
        <v>39403</v>
      </c>
      <c r="Y4681" s="91">
        <v>1130</v>
      </c>
    </row>
    <row r="4682" spans="24:25" x14ac:dyDescent="0.2">
      <c r="X4682" s="21">
        <v>39404</v>
      </c>
      <c r="Y4682" s="91">
        <v>1120</v>
      </c>
    </row>
    <row r="4683" spans="24:25" x14ac:dyDescent="0.2">
      <c r="X4683" s="21">
        <v>39405</v>
      </c>
      <c r="Y4683" s="91">
        <v>1110</v>
      </c>
    </row>
    <row r="4684" spans="24:25" x14ac:dyDescent="0.2">
      <c r="X4684" s="21">
        <v>39406</v>
      </c>
      <c r="Y4684" s="91">
        <v>1150</v>
      </c>
    </row>
    <row r="4685" spans="24:25" x14ac:dyDescent="0.2">
      <c r="X4685" s="21">
        <v>39407</v>
      </c>
      <c r="Y4685" s="91">
        <v>1150</v>
      </c>
    </row>
    <row r="4686" spans="24:25" x14ac:dyDescent="0.2">
      <c r="X4686" s="21">
        <v>39408</v>
      </c>
      <c r="Y4686" s="91">
        <v>1140</v>
      </c>
    </row>
    <row r="4687" spans="24:25" x14ac:dyDescent="0.2">
      <c r="X4687" s="21">
        <v>39409</v>
      </c>
      <c r="Y4687" s="91">
        <v>1160</v>
      </c>
    </row>
    <row r="4688" spans="24:25" x14ac:dyDescent="0.2">
      <c r="X4688" s="21">
        <v>39410</v>
      </c>
      <c r="Y4688" s="91">
        <v>1190</v>
      </c>
    </row>
    <row r="4689" spans="24:25" x14ac:dyDescent="0.2">
      <c r="X4689" s="21">
        <v>39411</v>
      </c>
      <c r="Y4689" s="91">
        <v>1140</v>
      </c>
    </row>
    <row r="4690" spans="24:25" x14ac:dyDescent="0.2">
      <c r="X4690" s="21">
        <v>39412</v>
      </c>
      <c r="Y4690" s="91">
        <v>1120</v>
      </c>
    </row>
    <row r="4691" spans="24:25" x14ac:dyDescent="0.2">
      <c r="X4691" s="21">
        <v>39413</v>
      </c>
      <c r="Y4691" s="91">
        <v>1050</v>
      </c>
    </row>
    <row r="4692" spans="24:25" x14ac:dyDescent="0.2">
      <c r="X4692" s="21">
        <v>39414</v>
      </c>
      <c r="Y4692" s="14">
        <v>619</v>
      </c>
    </row>
    <row r="4693" spans="24:25" x14ac:dyDescent="0.2">
      <c r="X4693" s="21">
        <v>39415</v>
      </c>
      <c r="Y4693" s="14">
        <v>571</v>
      </c>
    </row>
    <row r="4694" spans="24:25" x14ac:dyDescent="0.2">
      <c r="X4694" s="21">
        <v>39416</v>
      </c>
      <c r="Y4694" s="14">
        <v>567</v>
      </c>
    </row>
    <row r="4695" spans="24:25" x14ac:dyDescent="0.2">
      <c r="X4695" s="21">
        <v>39417</v>
      </c>
      <c r="Y4695" s="14">
        <v>860</v>
      </c>
    </row>
    <row r="4696" spans="24:25" x14ac:dyDescent="0.2">
      <c r="X4696" s="21">
        <v>39418</v>
      </c>
      <c r="Y4696" s="91">
        <v>1620</v>
      </c>
    </row>
    <row r="4697" spans="24:25" x14ac:dyDescent="0.2">
      <c r="X4697" s="21">
        <v>39419</v>
      </c>
      <c r="Y4697" s="91">
        <v>1280</v>
      </c>
    </row>
    <row r="4698" spans="24:25" x14ac:dyDescent="0.2">
      <c r="X4698" s="21">
        <v>39420</v>
      </c>
      <c r="Y4698" s="14">
        <v>988</v>
      </c>
    </row>
    <row r="4699" spans="24:25" x14ac:dyDescent="0.2">
      <c r="X4699" s="21">
        <v>39421</v>
      </c>
      <c r="Y4699" s="14">
        <v>810</v>
      </c>
    </row>
    <row r="4700" spans="24:25" x14ac:dyDescent="0.2">
      <c r="X4700" s="21">
        <v>39422</v>
      </c>
      <c r="Y4700" s="14">
        <v>732</v>
      </c>
    </row>
    <row r="4701" spans="24:25" x14ac:dyDescent="0.2">
      <c r="X4701" s="21">
        <v>39423</v>
      </c>
      <c r="Y4701" s="14">
        <v>888</v>
      </c>
    </row>
    <row r="4702" spans="24:25" x14ac:dyDescent="0.2">
      <c r="X4702" s="21">
        <v>39424</v>
      </c>
      <c r="Y4702" s="91">
        <v>1540</v>
      </c>
    </row>
    <row r="4703" spans="24:25" x14ac:dyDescent="0.2">
      <c r="X4703" s="21">
        <v>39425</v>
      </c>
      <c r="Y4703" s="91">
        <v>2110</v>
      </c>
    </row>
    <row r="4704" spans="24:25" x14ac:dyDescent="0.2">
      <c r="X4704" s="21">
        <v>39426</v>
      </c>
      <c r="Y4704" s="91">
        <v>1760</v>
      </c>
    </row>
    <row r="4705" spans="24:25" x14ac:dyDescent="0.2">
      <c r="X4705" s="21">
        <v>39427</v>
      </c>
      <c r="Y4705" s="91">
        <v>1540</v>
      </c>
    </row>
    <row r="4706" spans="24:25" x14ac:dyDescent="0.2">
      <c r="X4706" s="21">
        <v>39428</v>
      </c>
      <c r="Y4706" s="91">
        <v>1440</v>
      </c>
    </row>
    <row r="4707" spans="24:25" x14ac:dyDescent="0.2">
      <c r="X4707" s="21">
        <v>39429</v>
      </c>
      <c r="Y4707" s="91">
        <v>1360</v>
      </c>
    </row>
    <row r="4708" spans="24:25" x14ac:dyDescent="0.2">
      <c r="X4708" s="21">
        <v>39430</v>
      </c>
      <c r="Y4708" s="91">
        <v>1290</v>
      </c>
    </row>
    <row r="4709" spans="24:25" x14ac:dyDescent="0.2">
      <c r="X4709" s="21">
        <v>39431</v>
      </c>
      <c r="Y4709" s="91">
        <v>1230</v>
      </c>
    </row>
    <row r="4710" spans="24:25" x14ac:dyDescent="0.2">
      <c r="X4710" s="21">
        <v>39432</v>
      </c>
      <c r="Y4710" s="91">
        <v>1200</v>
      </c>
    </row>
    <row r="4711" spans="24:25" x14ac:dyDescent="0.2">
      <c r="X4711" s="21">
        <v>39433</v>
      </c>
      <c r="Y4711" s="91">
        <v>1220</v>
      </c>
    </row>
    <row r="4712" spans="24:25" x14ac:dyDescent="0.2">
      <c r="X4712" s="21">
        <v>39434</v>
      </c>
      <c r="Y4712" s="91">
        <v>1220</v>
      </c>
    </row>
    <row r="4713" spans="24:25" x14ac:dyDescent="0.2">
      <c r="X4713" s="21">
        <v>39435</v>
      </c>
      <c r="Y4713" s="91">
        <v>1190</v>
      </c>
    </row>
    <row r="4714" spans="24:25" x14ac:dyDescent="0.2">
      <c r="X4714" s="21">
        <v>39436</v>
      </c>
      <c r="Y4714" s="91">
        <v>1250</v>
      </c>
    </row>
    <row r="4715" spans="24:25" x14ac:dyDescent="0.2">
      <c r="X4715" s="21">
        <v>39437</v>
      </c>
      <c r="Y4715" s="91">
        <v>1230</v>
      </c>
    </row>
    <row r="4716" spans="24:25" x14ac:dyDescent="0.2">
      <c r="X4716" s="21">
        <v>39438</v>
      </c>
      <c r="Y4716" s="91">
        <v>1240</v>
      </c>
    </row>
    <row r="4717" spans="24:25" x14ac:dyDescent="0.2">
      <c r="X4717" s="21">
        <v>39439</v>
      </c>
      <c r="Y4717" s="91">
        <v>1250</v>
      </c>
    </row>
    <row r="4718" spans="24:25" x14ac:dyDescent="0.2">
      <c r="X4718" s="21">
        <v>39440</v>
      </c>
      <c r="Y4718" s="91">
        <v>1240</v>
      </c>
    </row>
    <row r="4719" spans="24:25" x14ac:dyDescent="0.2">
      <c r="X4719" s="21">
        <v>39441</v>
      </c>
      <c r="Y4719" s="91">
        <v>1240</v>
      </c>
    </row>
    <row r="4720" spans="24:25" x14ac:dyDescent="0.2">
      <c r="X4720" s="21">
        <v>39442</v>
      </c>
      <c r="Y4720" s="91">
        <v>1240</v>
      </c>
    </row>
    <row r="4721" spans="24:25" x14ac:dyDescent="0.2">
      <c r="X4721" s="21">
        <v>39443</v>
      </c>
      <c r="Y4721" s="91">
        <v>1280</v>
      </c>
    </row>
    <row r="4722" spans="24:25" x14ac:dyDescent="0.2">
      <c r="X4722" s="21">
        <v>39444</v>
      </c>
      <c r="Y4722" s="91">
        <v>1240</v>
      </c>
    </row>
    <row r="4723" spans="24:25" x14ac:dyDescent="0.2">
      <c r="X4723" s="21">
        <v>39445</v>
      </c>
      <c r="Y4723" s="91">
        <v>1170</v>
      </c>
    </row>
    <row r="4724" spans="24:25" x14ac:dyDescent="0.2">
      <c r="X4724" s="21">
        <v>39446</v>
      </c>
      <c r="Y4724" s="91">
        <v>1220</v>
      </c>
    </row>
    <row r="4725" spans="24:25" x14ac:dyDescent="0.2">
      <c r="X4725" s="21">
        <v>39447</v>
      </c>
      <c r="Y4725" s="91">
        <v>1200</v>
      </c>
    </row>
    <row r="4726" spans="24:25" x14ac:dyDescent="0.2">
      <c r="X4726" s="21">
        <v>39448</v>
      </c>
      <c r="Y4726" s="91">
        <v>1180</v>
      </c>
    </row>
    <row r="4727" spans="24:25" x14ac:dyDescent="0.2">
      <c r="X4727" s="21">
        <v>39449</v>
      </c>
      <c r="Y4727" s="91">
        <v>1170</v>
      </c>
    </row>
    <row r="4728" spans="24:25" x14ac:dyDescent="0.2">
      <c r="X4728" s="21">
        <v>39450</v>
      </c>
      <c r="Y4728" s="91">
        <v>1150</v>
      </c>
    </row>
    <row r="4729" spans="24:25" x14ac:dyDescent="0.2">
      <c r="X4729" s="21">
        <v>39451</v>
      </c>
      <c r="Y4729" s="91">
        <v>1120</v>
      </c>
    </row>
    <row r="4730" spans="24:25" x14ac:dyDescent="0.2">
      <c r="X4730" s="21">
        <v>39452</v>
      </c>
      <c r="Y4730" s="91">
        <v>1130</v>
      </c>
    </row>
    <row r="4731" spans="24:25" x14ac:dyDescent="0.2">
      <c r="X4731" s="21">
        <v>39453</v>
      </c>
      <c r="Y4731" s="91">
        <v>1350</v>
      </c>
    </row>
    <row r="4732" spans="24:25" x14ac:dyDescent="0.2">
      <c r="X4732" s="21">
        <v>39454</v>
      </c>
      <c r="Y4732" s="91">
        <v>1500</v>
      </c>
    </row>
    <row r="4733" spans="24:25" x14ac:dyDescent="0.2">
      <c r="X4733" s="21">
        <v>39455</v>
      </c>
      <c r="Y4733" s="91">
        <v>1270</v>
      </c>
    </row>
    <row r="4734" spans="24:25" x14ac:dyDescent="0.2">
      <c r="X4734" s="21">
        <v>39456</v>
      </c>
      <c r="Y4734" s="91">
        <v>1170</v>
      </c>
    </row>
    <row r="4735" spans="24:25" x14ac:dyDescent="0.2">
      <c r="X4735" s="21">
        <v>39457</v>
      </c>
      <c r="Y4735" s="91">
        <v>1180</v>
      </c>
    </row>
    <row r="4736" spans="24:25" x14ac:dyDescent="0.2">
      <c r="X4736" s="21">
        <v>39458</v>
      </c>
      <c r="Y4736" s="91">
        <v>1130</v>
      </c>
    </row>
    <row r="4737" spans="24:25" x14ac:dyDescent="0.2">
      <c r="X4737" s="21">
        <v>39459</v>
      </c>
      <c r="Y4737" s="91">
        <v>1180</v>
      </c>
    </row>
    <row r="4738" spans="24:25" x14ac:dyDescent="0.2">
      <c r="X4738" s="21">
        <v>39460</v>
      </c>
      <c r="Y4738" s="91">
        <v>1090</v>
      </c>
    </row>
    <row r="4739" spans="24:25" x14ac:dyDescent="0.2">
      <c r="X4739" s="21">
        <v>39461</v>
      </c>
      <c r="Y4739" s="91">
        <v>1050</v>
      </c>
    </row>
    <row r="4740" spans="24:25" x14ac:dyDescent="0.2">
      <c r="X4740" s="21">
        <v>39462</v>
      </c>
      <c r="Y4740" s="91">
        <v>1030</v>
      </c>
    </row>
    <row r="4741" spans="24:25" x14ac:dyDescent="0.2">
      <c r="X4741" s="21">
        <v>39463</v>
      </c>
      <c r="Y4741" s="91">
        <v>1100</v>
      </c>
    </row>
    <row r="4742" spans="24:25" x14ac:dyDescent="0.2">
      <c r="X4742" s="21">
        <v>39464</v>
      </c>
      <c r="Y4742" s="91">
        <v>1040</v>
      </c>
    </row>
    <row r="4743" spans="24:25" x14ac:dyDescent="0.2">
      <c r="X4743" s="21">
        <v>39465</v>
      </c>
      <c r="Y4743" s="91">
        <v>1020</v>
      </c>
    </row>
    <row r="4744" spans="24:25" x14ac:dyDescent="0.2">
      <c r="X4744" s="21">
        <v>39466</v>
      </c>
      <c r="Y4744" s="91">
        <v>1030</v>
      </c>
    </row>
    <row r="4745" spans="24:25" x14ac:dyDescent="0.2">
      <c r="X4745" s="21">
        <v>39467</v>
      </c>
      <c r="Y4745" s="91">
        <v>1110</v>
      </c>
    </row>
    <row r="4746" spans="24:25" x14ac:dyDescent="0.2">
      <c r="X4746" s="21">
        <v>39468</v>
      </c>
      <c r="Y4746" s="91">
        <v>1230</v>
      </c>
    </row>
    <row r="4747" spans="24:25" x14ac:dyDescent="0.2">
      <c r="X4747" s="21">
        <v>39469</v>
      </c>
      <c r="Y4747" s="91">
        <v>1210</v>
      </c>
    </row>
    <row r="4748" spans="24:25" x14ac:dyDescent="0.2">
      <c r="X4748" s="21">
        <v>39470</v>
      </c>
      <c r="Y4748" s="91">
        <v>1230</v>
      </c>
    </row>
    <row r="4749" spans="24:25" x14ac:dyDescent="0.2">
      <c r="X4749" s="21">
        <v>39471</v>
      </c>
      <c r="Y4749" s="91">
        <v>1200</v>
      </c>
    </row>
    <row r="4750" spans="24:25" x14ac:dyDescent="0.2">
      <c r="X4750" s="21">
        <v>39472</v>
      </c>
      <c r="Y4750" s="91">
        <v>1200</v>
      </c>
    </row>
    <row r="4751" spans="24:25" x14ac:dyDescent="0.2">
      <c r="X4751" s="21">
        <v>39473</v>
      </c>
      <c r="Y4751" s="91">
        <v>1180</v>
      </c>
    </row>
    <row r="4752" spans="24:25" x14ac:dyDescent="0.2">
      <c r="X4752" s="21">
        <v>39474</v>
      </c>
      <c r="Y4752" s="91">
        <v>1210</v>
      </c>
    </row>
    <row r="4753" spans="24:25" x14ac:dyDescent="0.2">
      <c r="X4753" s="21">
        <v>39475</v>
      </c>
      <c r="Y4753" s="91">
        <v>1920</v>
      </c>
    </row>
    <row r="4754" spans="24:25" x14ac:dyDescent="0.2">
      <c r="X4754" s="21">
        <v>39476</v>
      </c>
      <c r="Y4754" s="91">
        <v>2490</v>
      </c>
    </row>
    <row r="4755" spans="24:25" x14ac:dyDescent="0.2">
      <c r="X4755" s="21">
        <v>39477</v>
      </c>
      <c r="Y4755" s="91">
        <v>1590</v>
      </c>
    </row>
    <row r="4756" spans="24:25" x14ac:dyDescent="0.2">
      <c r="X4756" s="21">
        <v>39478</v>
      </c>
      <c r="Y4756" s="91">
        <v>1310</v>
      </c>
    </row>
    <row r="4757" spans="24:25" x14ac:dyDescent="0.2">
      <c r="X4757" s="21">
        <v>39479</v>
      </c>
      <c r="Y4757" s="91">
        <v>1140</v>
      </c>
    </row>
    <row r="4758" spans="24:25" x14ac:dyDescent="0.2">
      <c r="X4758" s="21">
        <v>39480</v>
      </c>
      <c r="Y4758" s="91">
        <v>1120</v>
      </c>
    </row>
    <row r="4759" spans="24:25" x14ac:dyDescent="0.2">
      <c r="X4759" s="21">
        <v>39481</v>
      </c>
      <c r="Y4759" s="91">
        <v>1200</v>
      </c>
    </row>
    <row r="4760" spans="24:25" x14ac:dyDescent="0.2">
      <c r="X4760" s="21">
        <v>39482</v>
      </c>
      <c r="Y4760" s="91">
        <v>1230</v>
      </c>
    </row>
    <row r="4761" spans="24:25" x14ac:dyDescent="0.2">
      <c r="X4761" s="21">
        <v>39483</v>
      </c>
      <c r="Y4761" s="91">
        <v>1250</v>
      </c>
    </row>
    <row r="4762" spans="24:25" x14ac:dyDescent="0.2">
      <c r="X4762" s="21">
        <v>39484</v>
      </c>
      <c r="Y4762" s="91">
        <v>1240</v>
      </c>
    </row>
    <row r="4763" spans="24:25" x14ac:dyDescent="0.2">
      <c r="X4763" s="21">
        <v>39485</v>
      </c>
      <c r="Y4763" s="91">
        <v>1220</v>
      </c>
    </row>
    <row r="4764" spans="24:25" x14ac:dyDescent="0.2">
      <c r="X4764" s="21">
        <v>39486</v>
      </c>
      <c r="Y4764" s="91">
        <v>1190</v>
      </c>
    </row>
    <row r="4765" spans="24:25" x14ac:dyDescent="0.2">
      <c r="X4765" s="21">
        <v>39487</v>
      </c>
      <c r="Y4765" s="91">
        <v>1230</v>
      </c>
    </row>
    <row r="4766" spans="24:25" x14ac:dyDescent="0.2">
      <c r="X4766" s="21">
        <v>39488</v>
      </c>
      <c r="Y4766" s="91">
        <v>1380</v>
      </c>
    </row>
    <row r="4767" spans="24:25" x14ac:dyDescent="0.2">
      <c r="X4767" s="21">
        <v>39489</v>
      </c>
      <c r="Y4767" s="91">
        <v>1470</v>
      </c>
    </row>
    <row r="4768" spans="24:25" x14ac:dyDescent="0.2">
      <c r="X4768" s="21">
        <v>39490</v>
      </c>
      <c r="Y4768" s="91">
        <v>2470</v>
      </c>
    </row>
    <row r="4769" spans="24:25" x14ac:dyDescent="0.2">
      <c r="X4769" s="21">
        <v>39491</v>
      </c>
      <c r="Y4769" s="91">
        <v>4100</v>
      </c>
    </row>
    <row r="4770" spans="24:25" x14ac:dyDescent="0.2">
      <c r="X4770" s="21">
        <v>39492</v>
      </c>
      <c r="Y4770" s="91">
        <v>5090</v>
      </c>
    </row>
    <row r="4771" spans="24:25" x14ac:dyDescent="0.2">
      <c r="X4771" s="21">
        <v>39493</v>
      </c>
      <c r="Y4771" s="91">
        <v>5100</v>
      </c>
    </row>
    <row r="4772" spans="24:25" x14ac:dyDescent="0.2">
      <c r="X4772" s="21">
        <v>39494</v>
      </c>
      <c r="Y4772" s="91">
        <v>5430</v>
      </c>
    </row>
    <row r="4773" spans="24:25" x14ac:dyDescent="0.2">
      <c r="X4773" s="21">
        <v>39495</v>
      </c>
      <c r="Y4773" s="91">
        <v>4990</v>
      </c>
    </row>
    <row r="4774" spans="24:25" x14ac:dyDescent="0.2">
      <c r="X4774" s="21">
        <v>39496</v>
      </c>
      <c r="Y4774" s="91">
        <v>4450</v>
      </c>
    </row>
    <row r="4775" spans="24:25" x14ac:dyDescent="0.2">
      <c r="X4775" s="21">
        <v>39497</v>
      </c>
      <c r="Y4775" s="91">
        <v>4220</v>
      </c>
    </row>
    <row r="4776" spans="24:25" x14ac:dyDescent="0.2">
      <c r="X4776" s="21">
        <v>39498</v>
      </c>
      <c r="Y4776" s="91">
        <v>3990</v>
      </c>
    </row>
    <row r="4777" spans="24:25" x14ac:dyDescent="0.2">
      <c r="X4777" s="21">
        <v>39499</v>
      </c>
      <c r="Y4777" s="91">
        <v>3830</v>
      </c>
    </row>
    <row r="4778" spans="24:25" x14ac:dyDescent="0.2">
      <c r="X4778" s="21">
        <v>39500</v>
      </c>
      <c r="Y4778" s="91">
        <v>3900</v>
      </c>
    </row>
    <row r="4779" spans="24:25" x14ac:dyDescent="0.2">
      <c r="X4779" s="21">
        <v>39501</v>
      </c>
      <c r="Y4779" s="91">
        <v>3890</v>
      </c>
    </row>
    <row r="4780" spans="24:25" x14ac:dyDescent="0.2">
      <c r="X4780" s="21">
        <v>39502</v>
      </c>
      <c r="Y4780" s="91">
        <v>3900</v>
      </c>
    </row>
    <row r="4781" spans="24:25" x14ac:dyDescent="0.2">
      <c r="X4781" s="21">
        <v>39503</v>
      </c>
      <c r="Y4781" s="91">
        <v>3700</v>
      </c>
    </row>
    <row r="4782" spans="24:25" x14ac:dyDescent="0.2">
      <c r="X4782" s="21">
        <v>39504</v>
      </c>
      <c r="Y4782" s="91">
        <v>3900</v>
      </c>
    </row>
    <row r="4783" spans="24:25" x14ac:dyDescent="0.2">
      <c r="X4783" s="21">
        <v>39505</v>
      </c>
      <c r="Y4783" s="91">
        <v>3770</v>
      </c>
    </row>
    <row r="4784" spans="24:25" x14ac:dyDescent="0.2">
      <c r="X4784" s="21">
        <v>39506</v>
      </c>
      <c r="Y4784" s="91">
        <v>3700</v>
      </c>
    </row>
    <row r="4785" spans="24:25" x14ac:dyDescent="0.2">
      <c r="X4785" s="21">
        <v>39507</v>
      </c>
      <c r="Y4785" s="91">
        <v>3850</v>
      </c>
    </row>
    <row r="4786" spans="24:25" x14ac:dyDescent="0.2">
      <c r="X4786" s="21">
        <v>39508</v>
      </c>
      <c r="Y4786" s="91">
        <v>4250</v>
      </c>
    </row>
    <row r="4787" spans="24:25" x14ac:dyDescent="0.2">
      <c r="X4787" s="21">
        <v>39509</v>
      </c>
      <c r="Y4787" s="91">
        <v>4700</v>
      </c>
    </row>
    <row r="4788" spans="24:25" x14ac:dyDescent="0.2">
      <c r="X4788" s="21">
        <v>39510</v>
      </c>
      <c r="Y4788" s="91">
        <v>4200</v>
      </c>
    </row>
    <row r="4789" spans="24:25" x14ac:dyDescent="0.2">
      <c r="X4789" s="21">
        <v>39511</v>
      </c>
      <c r="Y4789" s="91">
        <v>3800</v>
      </c>
    </row>
    <row r="4790" spans="24:25" x14ac:dyDescent="0.2">
      <c r="X4790" s="21">
        <v>39512</v>
      </c>
      <c r="Y4790" s="91">
        <v>3700</v>
      </c>
    </row>
    <row r="4791" spans="24:25" x14ac:dyDescent="0.2">
      <c r="X4791" s="21">
        <v>39513</v>
      </c>
      <c r="Y4791" s="91">
        <v>3650</v>
      </c>
    </row>
    <row r="4792" spans="24:25" x14ac:dyDescent="0.2">
      <c r="X4792" s="21">
        <v>39514</v>
      </c>
      <c r="Y4792" s="91">
        <v>3370</v>
      </c>
    </row>
    <row r="4793" spans="24:25" x14ac:dyDescent="0.2">
      <c r="X4793" s="21">
        <v>39515</v>
      </c>
      <c r="Y4793" s="91">
        <v>3480</v>
      </c>
    </row>
    <row r="4794" spans="24:25" x14ac:dyDescent="0.2">
      <c r="X4794" s="21">
        <v>39516</v>
      </c>
      <c r="Y4794" s="91">
        <v>3510</v>
      </c>
    </row>
    <row r="4795" spans="24:25" x14ac:dyDescent="0.2">
      <c r="X4795" s="21">
        <v>39517</v>
      </c>
      <c r="Y4795" s="91">
        <v>3520</v>
      </c>
    </row>
    <row r="4796" spans="24:25" x14ac:dyDescent="0.2">
      <c r="X4796" s="21">
        <v>39518</v>
      </c>
      <c r="Y4796" s="91">
        <v>4560</v>
      </c>
    </row>
    <row r="4797" spans="24:25" x14ac:dyDescent="0.2">
      <c r="X4797" s="21">
        <v>39519</v>
      </c>
      <c r="Y4797" s="91">
        <v>4910</v>
      </c>
    </row>
    <row r="4798" spans="24:25" x14ac:dyDescent="0.2">
      <c r="X4798" s="21">
        <v>39520</v>
      </c>
      <c r="Y4798" s="91">
        <v>5050</v>
      </c>
    </row>
    <row r="4799" spans="24:25" x14ac:dyDescent="0.2">
      <c r="X4799" s="21">
        <v>39521</v>
      </c>
      <c r="Y4799" s="91">
        <v>5180</v>
      </c>
    </row>
    <row r="4800" spans="24:25" x14ac:dyDescent="0.2">
      <c r="X4800" s="21">
        <v>39522</v>
      </c>
      <c r="Y4800" s="91">
        <v>5200</v>
      </c>
    </row>
    <row r="4801" spans="24:25" x14ac:dyDescent="0.2">
      <c r="X4801" s="21">
        <v>39523</v>
      </c>
      <c r="Y4801" s="91">
        <v>5150</v>
      </c>
    </row>
    <row r="4802" spans="24:25" x14ac:dyDescent="0.2">
      <c r="X4802" s="21">
        <v>39524</v>
      </c>
      <c r="Y4802" s="91">
        <v>5120</v>
      </c>
    </row>
    <row r="4803" spans="24:25" x14ac:dyDescent="0.2">
      <c r="X4803" s="21">
        <v>39525</v>
      </c>
      <c r="Y4803" s="91">
        <v>5060</v>
      </c>
    </row>
    <row r="4804" spans="24:25" x14ac:dyDescent="0.2">
      <c r="X4804" s="21">
        <v>39526</v>
      </c>
      <c r="Y4804" s="91">
        <v>4910</v>
      </c>
    </row>
    <row r="4805" spans="24:25" x14ac:dyDescent="0.2">
      <c r="X4805" s="21">
        <v>39527</v>
      </c>
      <c r="Y4805" s="91">
        <v>4950</v>
      </c>
    </row>
    <row r="4806" spans="24:25" x14ac:dyDescent="0.2">
      <c r="X4806" s="21">
        <v>39528</v>
      </c>
      <c r="Y4806" s="91">
        <v>5140</v>
      </c>
    </row>
    <row r="4807" spans="24:25" x14ac:dyDescent="0.2">
      <c r="X4807" s="21">
        <v>39529</v>
      </c>
      <c r="Y4807" s="91">
        <v>5290</v>
      </c>
    </row>
    <row r="4808" spans="24:25" x14ac:dyDescent="0.2">
      <c r="X4808" s="21">
        <v>39530</v>
      </c>
      <c r="Y4808" s="91">
        <v>5360</v>
      </c>
    </row>
    <row r="4809" spans="24:25" x14ac:dyDescent="0.2">
      <c r="X4809" s="21">
        <v>39531</v>
      </c>
      <c r="Y4809" s="91">
        <v>5310</v>
      </c>
    </row>
    <row r="4810" spans="24:25" x14ac:dyDescent="0.2">
      <c r="X4810" s="21">
        <v>39532</v>
      </c>
      <c r="Y4810" s="91">
        <v>4710</v>
      </c>
    </row>
    <row r="4811" spans="24:25" x14ac:dyDescent="0.2">
      <c r="X4811" s="21">
        <v>39533</v>
      </c>
      <c r="Y4811" s="91">
        <v>5410</v>
      </c>
    </row>
    <row r="4812" spans="24:25" x14ac:dyDescent="0.2">
      <c r="X4812" s="21">
        <v>39534</v>
      </c>
      <c r="Y4812" s="91">
        <v>5720</v>
      </c>
    </row>
    <row r="4813" spans="24:25" x14ac:dyDescent="0.2">
      <c r="X4813" s="21">
        <v>39535</v>
      </c>
      <c r="Y4813" s="91">
        <v>5880</v>
      </c>
    </row>
    <row r="4814" spans="24:25" x14ac:dyDescent="0.2">
      <c r="X4814" s="21">
        <v>39536</v>
      </c>
      <c r="Y4814" s="91">
        <v>5960</v>
      </c>
    </row>
    <row r="4815" spans="24:25" x14ac:dyDescent="0.2">
      <c r="X4815" s="21">
        <v>39537</v>
      </c>
      <c r="Y4815" s="91">
        <v>5890</v>
      </c>
    </row>
    <row r="4816" spans="24:25" x14ac:dyDescent="0.2">
      <c r="X4816" s="21">
        <v>39538</v>
      </c>
      <c r="Y4816" s="91">
        <v>5820</v>
      </c>
    </row>
    <row r="4817" spans="24:25" x14ac:dyDescent="0.2">
      <c r="X4817" s="21">
        <v>39539</v>
      </c>
      <c r="Y4817" s="91">
        <v>5680</v>
      </c>
    </row>
    <row r="4818" spans="24:25" x14ac:dyDescent="0.2">
      <c r="X4818" s="21">
        <v>39540</v>
      </c>
      <c r="Y4818" s="91">
        <v>5480</v>
      </c>
    </row>
    <row r="4819" spans="24:25" x14ac:dyDescent="0.2">
      <c r="X4819" s="21">
        <v>39541</v>
      </c>
      <c r="Y4819" s="91">
        <v>5380</v>
      </c>
    </row>
    <row r="4820" spans="24:25" x14ac:dyDescent="0.2">
      <c r="X4820" s="21">
        <v>39542</v>
      </c>
      <c r="Y4820" s="91">
        <v>5370</v>
      </c>
    </row>
    <row r="4821" spans="24:25" x14ac:dyDescent="0.2">
      <c r="X4821" s="21">
        <v>39543</v>
      </c>
      <c r="Y4821" s="91">
        <v>5290</v>
      </c>
    </row>
    <row r="4822" spans="24:25" x14ac:dyDescent="0.2">
      <c r="X4822" s="21">
        <v>39544</v>
      </c>
      <c r="Y4822" s="91">
        <v>5360</v>
      </c>
    </row>
    <row r="4823" spans="24:25" x14ac:dyDescent="0.2">
      <c r="X4823" s="21">
        <v>39545</v>
      </c>
      <c r="Y4823" s="91">
        <v>5240</v>
      </c>
    </row>
    <row r="4824" spans="24:25" x14ac:dyDescent="0.2">
      <c r="X4824" s="21">
        <v>39546</v>
      </c>
      <c r="Y4824" s="91">
        <v>4490</v>
      </c>
    </row>
    <row r="4825" spans="24:25" x14ac:dyDescent="0.2">
      <c r="X4825" s="21">
        <v>39547</v>
      </c>
      <c r="Y4825" s="91">
        <v>3330</v>
      </c>
    </row>
    <row r="4826" spans="24:25" x14ac:dyDescent="0.2">
      <c r="X4826" s="21">
        <v>39548</v>
      </c>
      <c r="Y4826" s="91">
        <v>2620</v>
      </c>
    </row>
    <row r="4827" spans="24:25" x14ac:dyDescent="0.2">
      <c r="X4827" s="21">
        <v>39549</v>
      </c>
      <c r="Y4827" s="91">
        <v>2440</v>
      </c>
    </row>
    <row r="4828" spans="24:25" x14ac:dyDescent="0.2">
      <c r="X4828" s="21">
        <v>39550</v>
      </c>
      <c r="Y4828" s="91">
        <v>2610</v>
      </c>
    </row>
    <row r="4829" spans="24:25" x14ac:dyDescent="0.2">
      <c r="X4829" s="21">
        <v>39551</v>
      </c>
      <c r="Y4829" s="91">
        <v>2740</v>
      </c>
    </row>
    <row r="4830" spans="24:25" x14ac:dyDescent="0.2">
      <c r="X4830" s="21">
        <v>39552</v>
      </c>
      <c r="Y4830" s="91">
        <v>2780</v>
      </c>
    </row>
    <row r="4831" spans="24:25" x14ac:dyDescent="0.2">
      <c r="X4831" s="21">
        <v>39553</v>
      </c>
      <c r="Y4831" s="91">
        <v>2880</v>
      </c>
    </row>
    <row r="4832" spans="24:25" x14ac:dyDescent="0.2">
      <c r="X4832" s="21">
        <v>39554</v>
      </c>
      <c r="Y4832" s="91">
        <v>3290</v>
      </c>
    </row>
    <row r="4833" spans="24:25" x14ac:dyDescent="0.2">
      <c r="X4833" s="21">
        <v>39555</v>
      </c>
      <c r="Y4833" s="91">
        <v>3650</v>
      </c>
    </row>
    <row r="4834" spans="24:25" x14ac:dyDescent="0.2">
      <c r="X4834" s="21">
        <v>39556</v>
      </c>
      <c r="Y4834" s="91">
        <v>3470</v>
      </c>
    </row>
    <row r="4835" spans="24:25" x14ac:dyDescent="0.2">
      <c r="X4835" s="21">
        <v>39557</v>
      </c>
      <c r="Y4835" s="91">
        <v>3330</v>
      </c>
    </row>
    <row r="4836" spans="24:25" x14ac:dyDescent="0.2">
      <c r="X4836" s="21">
        <v>39558</v>
      </c>
      <c r="Y4836" s="91">
        <v>3670</v>
      </c>
    </row>
    <row r="4837" spans="24:25" x14ac:dyDescent="0.2">
      <c r="X4837" s="21">
        <v>39559</v>
      </c>
      <c r="Y4837" s="91">
        <v>4010</v>
      </c>
    </row>
    <row r="4838" spans="24:25" x14ac:dyDescent="0.2">
      <c r="X4838" s="21">
        <v>39560</v>
      </c>
      <c r="Y4838" s="91">
        <v>4120</v>
      </c>
    </row>
    <row r="4839" spans="24:25" x14ac:dyDescent="0.2">
      <c r="X4839" s="21">
        <v>39561</v>
      </c>
      <c r="Y4839" s="91">
        <v>4110</v>
      </c>
    </row>
    <row r="4840" spans="24:25" x14ac:dyDescent="0.2">
      <c r="X4840" s="21">
        <v>39562</v>
      </c>
      <c r="Y4840" s="91">
        <v>4480</v>
      </c>
    </row>
    <row r="4841" spans="24:25" x14ac:dyDescent="0.2">
      <c r="X4841" s="21">
        <v>39563</v>
      </c>
      <c r="Y4841" s="91">
        <v>4790</v>
      </c>
    </row>
    <row r="4842" spans="24:25" x14ac:dyDescent="0.2">
      <c r="X4842" s="21">
        <v>39564</v>
      </c>
      <c r="Y4842" s="91">
        <v>4770</v>
      </c>
    </row>
    <row r="4843" spans="24:25" x14ac:dyDescent="0.2">
      <c r="X4843" s="21">
        <v>39565</v>
      </c>
      <c r="Y4843" s="91">
        <v>4560</v>
      </c>
    </row>
    <row r="4844" spans="24:25" x14ac:dyDescent="0.2">
      <c r="X4844" s="21">
        <v>39566</v>
      </c>
      <c r="Y4844" s="91">
        <v>4390</v>
      </c>
    </row>
    <row r="4845" spans="24:25" x14ac:dyDescent="0.2">
      <c r="X4845" s="21">
        <v>39567</v>
      </c>
      <c r="Y4845" s="91">
        <v>4390</v>
      </c>
    </row>
    <row r="4846" spans="24:25" x14ac:dyDescent="0.2">
      <c r="X4846" s="21">
        <v>39568</v>
      </c>
      <c r="Y4846" s="91">
        <v>4600</v>
      </c>
    </row>
    <row r="4847" spans="24:25" x14ac:dyDescent="0.2">
      <c r="X4847" s="21">
        <v>39569</v>
      </c>
      <c r="Y4847" s="91">
        <v>4750</v>
      </c>
    </row>
    <row r="4848" spans="24:25" x14ac:dyDescent="0.2">
      <c r="X4848" s="21">
        <v>39570</v>
      </c>
      <c r="Y4848" s="91">
        <v>4610</v>
      </c>
    </row>
    <row r="4849" spans="24:25" x14ac:dyDescent="0.2">
      <c r="X4849" s="21">
        <v>39571</v>
      </c>
      <c r="Y4849" s="91">
        <v>4130</v>
      </c>
    </row>
    <row r="4850" spans="24:25" x14ac:dyDescent="0.2">
      <c r="X4850" s="21">
        <v>39572</v>
      </c>
      <c r="Y4850" s="91">
        <v>3790</v>
      </c>
    </row>
    <row r="4851" spans="24:25" x14ac:dyDescent="0.2">
      <c r="X4851" s="21">
        <v>39573</v>
      </c>
      <c r="Y4851" s="91">
        <v>3680</v>
      </c>
    </row>
    <row r="4852" spans="24:25" x14ac:dyDescent="0.2">
      <c r="X4852" s="21">
        <v>39574</v>
      </c>
      <c r="Y4852" s="91">
        <v>3790</v>
      </c>
    </row>
    <row r="4853" spans="24:25" x14ac:dyDescent="0.2">
      <c r="X4853" s="21">
        <v>39575</v>
      </c>
      <c r="Y4853" s="91">
        <v>4360</v>
      </c>
    </row>
    <row r="4854" spans="24:25" x14ac:dyDescent="0.2">
      <c r="X4854" s="21">
        <v>39576</v>
      </c>
      <c r="Y4854" s="91">
        <v>4700</v>
      </c>
    </row>
    <row r="4855" spans="24:25" x14ac:dyDescent="0.2">
      <c r="X4855" s="21">
        <v>39577</v>
      </c>
      <c r="Y4855" s="91">
        <v>4920</v>
      </c>
    </row>
    <row r="4856" spans="24:25" x14ac:dyDescent="0.2">
      <c r="X4856" s="21">
        <v>39578</v>
      </c>
      <c r="Y4856" s="91">
        <v>4510</v>
      </c>
    </row>
    <row r="4857" spans="24:25" x14ac:dyDescent="0.2">
      <c r="X4857" s="21">
        <v>39579</v>
      </c>
      <c r="Y4857" s="91">
        <v>4310</v>
      </c>
    </row>
    <row r="4858" spans="24:25" x14ac:dyDescent="0.2">
      <c r="X4858" s="21">
        <v>39580</v>
      </c>
      <c r="Y4858" s="91">
        <v>4190</v>
      </c>
    </row>
    <row r="4859" spans="24:25" x14ac:dyDescent="0.2">
      <c r="X4859" s="21">
        <v>39581</v>
      </c>
      <c r="Y4859" s="91">
        <v>3670</v>
      </c>
    </row>
    <row r="4860" spans="24:25" x14ac:dyDescent="0.2">
      <c r="X4860" s="21">
        <v>39582</v>
      </c>
      <c r="Y4860" s="91">
        <v>3190</v>
      </c>
    </row>
    <row r="4861" spans="24:25" x14ac:dyDescent="0.2">
      <c r="X4861" s="21">
        <v>39583</v>
      </c>
      <c r="Y4861" s="91">
        <v>2670</v>
      </c>
    </row>
    <row r="4862" spans="24:25" x14ac:dyDescent="0.2">
      <c r="X4862" s="21">
        <v>39584</v>
      </c>
      <c r="Y4862" s="91">
        <v>2640</v>
      </c>
    </row>
    <row r="4863" spans="24:25" x14ac:dyDescent="0.2">
      <c r="X4863" s="21">
        <v>39585</v>
      </c>
      <c r="Y4863" s="91">
        <v>2600</v>
      </c>
    </row>
    <row r="4864" spans="24:25" x14ac:dyDescent="0.2">
      <c r="X4864" s="21">
        <v>39586</v>
      </c>
      <c r="Y4864" s="91">
        <v>3230</v>
      </c>
    </row>
    <row r="4865" spans="24:25" x14ac:dyDescent="0.2">
      <c r="X4865" s="21">
        <v>39587</v>
      </c>
      <c r="Y4865" s="91">
        <v>4470</v>
      </c>
    </row>
    <row r="4866" spans="24:25" x14ac:dyDescent="0.2">
      <c r="X4866" s="21">
        <v>39588</v>
      </c>
      <c r="Y4866" s="91">
        <v>6390</v>
      </c>
    </row>
    <row r="4867" spans="24:25" x14ac:dyDescent="0.2">
      <c r="X4867" s="21">
        <v>39589</v>
      </c>
      <c r="Y4867" s="91">
        <v>8330</v>
      </c>
    </row>
    <row r="4868" spans="24:25" x14ac:dyDescent="0.2">
      <c r="X4868" s="21">
        <v>39590</v>
      </c>
      <c r="Y4868" s="91">
        <v>8870</v>
      </c>
    </row>
    <row r="4869" spans="24:25" x14ac:dyDescent="0.2">
      <c r="X4869" s="21">
        <v>39591</v>
      </c>
      <c r="Y4869" s="91">
        <v>7080</v>
      </c>
    </row>
    <row r="4870" spans="24:25" x14ac:dyDescent="0.2">
      <c r="X4870" s="21">
        <v>39592</v>
      </c>
      <c r="Y4870" s="91">
        <v>6560</v>
      </c>
    </row>
    <row r="4871" spans="24:25" x14ac:dyDescent="0.2">
      <c r="X4871" s="21">
        <v>39593</v>
      </c>
      <c r="Y4871" s="91">
        <v>6100</v>
      </c>
    </row>
    <row r="4872" spans="24:25" x14ac:dyDescent="0.2">
      <c r="X4872" s="21">
        <v>39594</v>
      </c>
      <c r="Y4872" s="91">
        <v>5560</v>
      </c>
    </row>
    <row r="4873" spans="24:25" x14ac:dyDescent="0.2">
      <c r="X4873" s="21">
        <v>39595</v>
      </c>
      <c r="Y4873" s="91">
        <v>5390</v>
      </c>
    </row>
    <row r="4874" spans="24:25" x14ac:dyDescent="0.2">
      <c r="X4874" s="21">
        <v>39596</v>
      </c>
      <c r="Y4874" s="91">
        <v>6160</v>
      </c>
    </row>
    <row r="4875" spans="24:25" x14ac:dyDescent="0.2">
      <c r="X4875" s="21">
        <v>39597</v>
      </c>
      <c r="Y4875" s="91">
        <v>8090</v>
      </c>
    </row>
    <row r="4876" spans="24:25" x14ac:dyDescent="0.2">
      <c r="X4876" s="21">
        <v>39598</v>
      </c>
      <c r="Y4876" s="91">
        <v>8830</v>
      </c>
    </row>
    <row r="4877" spans="24:25" x14ac:dyDescent="0.2">
      <c r="X4877" s="21">
        <v>39599</v>
      </c>
      <c r="Y4877" s="91">
        <v>9150</v>
      </c>
    </row>
    <row r="4878" spans="24:25" x14ac:dyDescent="0.2">
      <c r="X4878" s="21">
        <v>39600</v>
      </c>
      <c r="Y4878" s="91">
        <v>9720</v>
      </c>
    </row>
    <row r="4879" spans="24:25" x14ac:dyDescent="0.2">
      <c r="X4879" s="21">
        <v>39601</v>
      </c>
      <c r="Y4879" s="91">
        <v>10600</v>
      </c>
    </row>
    <row r="4880" spans="24:25" x14ac:dyDescent="0.2">
      <c r="X4880" s="21">
        <v>39602</v>
      </c>
      <c r="Y4880" s="91">
        <v>11200</v>
      </c>
    </row>
    <row r="4881" spans="24:25" x14ac:dyDescent="0.2">
      <c r="X4881" s="21">
        <v>39603</v>
      </c>
      <c r="Y4881" s="91">
        <v>11600</v>
      </c>
    </row>
    <row r="4882" spans="24:25" x14ac:dyDescent="0.2">
      <c r="X4882" s="21">
        <v>39604</v>
      </c>
      <c r="Y4882" s="91">
        <v>11100</v>
      </c>
    </row>
    <row r="4883" spans="24:25" x14ac:dyDescent="0.2">
      <c r="X4883" s="21">
        <v>39605</v>
      </c>
      <c r="Y4883" s="91">
        <v>9500</v>
      </c>
    </row>
    <row r="4884" spans="24:25" x14ac:dyDescent="0.2">
      <c r="X4884" s="21">
        <v>39606</v>
      </c>
      <c r="Y4884" s="91">
        <v>8620</v>
      </c>
    </row>
    <row r="4885" spans="24:25" x14ac:dyDescent="0.2">
      <c r="X4885" s="21">
        <v>39607</v>
      </c>
      <c r="Y4885" s="91">
        <v>8950</v>
      </c>
    </row>
    <row r="4886" spans="24:25" x14ac:dyDescent="0.2">
      <c r="X4886" s="21">
        <v>39608</v>
      </c>
      <c r="Y4886" s="91">
        <v>9890</v>
      </c>
    </row>
    <row r="4887" spans="24:25" x14ac:dyDescent="0.2">
      <c r="X4887" s="21">
        <v>39609</v>
      </c>
      <c r="Y4887" s="91">
        <v>9500</v>
      </c>
    </row>
    <row r="4888" spans="24:25" x14ac:dyDescent="0.2">
      <c r="X4888" s="21">
        <v>39610</v>
      </c>
      <c r="Y4888" s="91">
        <v>7650</v>
      </c>
    </row>
    <row r="4889" spans="24:25" x14ac:dyDescent="0.2">
      <c r="X4889" s="21">
        <v>39611</v>
      </c>
      <c r="Y4889" s="91">
        <v>9250</v>
      </c>
    </row>
    <row r="4890" spans="24:25" x14ac:dyDescent="0.2">
      <c r="X4890" s="21">
        <v>39612</v>
      </c>
      <c r="Y4890" s="91">
        <v>8920</v>
      </c>
    </row>
    <row r="4891" spans="24:25" x14ac:dyDescent="0.2">
      <c r="X4891" s="21">
        <v>39613</v>
      </c>
      <c r="Y4891" s="91">
        <v>8530</v>
      </c>
    </row>
    <row r="4892" spans="24:25" x14ac:dyDescent="0.2">
      <c r="X4892" s="21">
        <v>39614</v>
      </c>
      <c r="Y4892" s="91">
        <v>8660</v>
      </c>
    </row>
    <row r="4893" spans="24:25" x14ac:dyDescent="0.2">
      <c r="X4893" s="21">
        <v>39615</v>
      </c>
      <c r="Y4893" s="91">
        <v>8960</v>
      </c>
    </row>
    <row r="4894" spans="24:25" x14ac:dyDescent="0.2">
      <c r="X4894" s="21">
        <v>39616</v>
      </c>
      <c r="Y4894" s="91">
        <v>9380</v>
      </c>
    </row>
    <row r="4895" spans="24:25" x14ac:dyDescent="0.2">
      <c r="X4895" s="21">
        <v>39617</v>
      </c>
      <c r="Y4895" s="91">
        <v>9560</v>
      </c>
    </row>
    <row r="4896" spans="24:25" x14ac:dyDescent="0.2">
      <c r="X4896" s="21">
        <v>39618</v>
      </c>
      <c r="Y4896" s="91">
        <v>9690</v>
      </c>
    </row>
    <row r="4897" spans="24:25" x14ac:dyDescent="0.2">
      <c r="X4897" s="21">
        <v>39619</v>
      </c>
      <c r="Y4897" s="91">
        <v>9230</v>
      </c>
    </row>
    <row r="4898" spans="24:25" x14ac:dyDescent="0.2">
      <c r="X4898" s="21">
        <v>39620</v>
      </c>
      <c r="Y4898" s="91">
        <v>8130</v>
      </c>
    </row>
    <row r="4899" spans="24:25" x14ac:dyDescent="0.2">
      <c r="X4899" s="21">
        <v>39621</v>
      </c>
      <c r="Y4899" s="91">
        <v>7450</v>
      </c>
    </row>
    <row r="4900" spans="24:25" x14ac:dyDescent="0.2">
      <c r="X4900" s="21">
        <v>39622</v>
      </c>
      <c r="Y4900" s="91">
        <v>7070</v>
      </c>
    </row>
    <row r="4901" spans="24:25" x14ac:dyDescent="0.2">
      <c r="X4901" s="21">
        <v>39623</v>
      </c>
      <c r="Y4901" s="91">
        <v>4640</v>
      </c>
    </row>
    <row r="4902" spans="24:25" x14ac:dyDescent="0.2">
      <c r="X4902" s="21">
        <v>39624</v>
      </c>
      <c r="Y4902" s="91">
        <v>3190</v>
      </c>
    </row>
    <row r="4903" spans="24:25" x14ac:dyDescent="0.2">
      <c r="X4903" s="21">
        <v>39625</v>
      </c>
      <c r="Y4903" s="91">
        <v>2650</v>
      </c>
    </row>
    <row r="4904" spans="24:25" x14ac:dyDescent="0.2">
      <c r="X4904" s="21">
        <v>39626</v>
      </c>
      <c r="Y4904" s="91">
        <v>2630</v>
      </c>
    </row>
    <row r="4905" spans="24:25" x14ac:dyDescent="0.2">
      <c r="X4905" s="21">
        <v>39627</v>
      </c>
      <c r="Y4905" s="91">
        <v>2390</v>
      </c>
    </row>
    <row r="4906" spans="24:25" x14ac:dyDescent="0.2">
      <c r="X4906" s="21">
        <v>39628</v>
      </c>
      <c r="Y4906" s="91">
        <v>2360</v>
      </c>
    </row>
    <row r="4907" spans="24:25" x14ac:dyDescent="0.2">
      <c r="X4907" s="21">
        <v>39629</v>
      </c>
      <c r="Y4907" s="91">
        <v>2360</v>
      </c>
    </row>
    <row r="4908" spans="24:25" x14ac:dyDescent="0.2">
      <c r="X4908" s="21">
        <v>39630</v>
      </c>
      <c r="Y4908" s="91">
        <v>2260</v>
      </c>
    </row>
    <row r="4909" spans="24:25" x14ac:dyDescent="0.2">
      <c r="X4909" s="21">
        <v>39631</v>
      </c>
      <c r="Y4909" s="91">
        <v>2080</v>
      </c>
    </row>
    <row r="4910" spans="24:25" x14ac:dyDescent="0.2">
      <c r="X4910" s="21">
        <v>39632</v>
      </c>
      <c r="Y4910" s="91">
        <v>2070</v>
      </c>
    </row>
    <row r="4911" spans="24:25" x14ac:dyDescent="0.2">
      <c r="X4911" s="21">
        <v>39633</v>
      </c>
      <c r="Y4911" s="91">
        <v>2070</v>
      </c>
    </row>
    <row r="4912" spans="24:25" x14ac:dyDescent="0.2">
      <c r="X4912" s="21">
        <v>39634</v>
      </c>
      <c r="Y4912" s="91">
        <v>2010</v>
      </c>
    </row>
    <row r="4913" spans="24:25" x14ac:dyDescent="0.2">
      <c r="X4913" s="21">
        <v>39635</v>
      </c>
      <c r="Y4913" s="91">
        <v>1910</v>
      </c>
    </row>
    <row r="4914" spans="24:25" x14ac:dyDescent="0.2">
      <c r="X4914" s="21">
        <v>39636</v>
      </c>
      <c r="Y4914" s="91">
        <v>1760</v>
      </c>
    </row>
    <row r="4915" spans="24:25" x14ac:dyDescent="0.2">
      <c r="X4915" s="21">
        <v>39637</v>
      </c>
      <c r="Y4915" s="91">
        <v>1660</v>
      </c>
    </row>
    <row r="4916" spans="24:25" x14ac:dyDescent="0.2">
      <c r="X4916" s="21">
        <v>39638</v>
      </c>
      <c r="Y4916" s="91">
        <v>1540</v>
      </c>
    </row>
    <row r="4917" spans="24:25" x14ac:dyDescent="0.2">
      <c r="X4917" s="21">
        <v>39639</v>
      </c>
      <c r="Y4917" s="91">
        <v>1440</v>
      </c>
    </row>
    <row r="4918" spans="24:25" x14ac:dyDescent="0.2">
      <c r="X4918" s="21">
        <v>39640</v>
      </c>
      <c r="Y4918" s="91">
        <v>1320</v>
      </c>
    </row>
    <row r="4919" spans="24:25" x14ac:dyDescent="0.2">
      <c r="X4919" s="21">
        <v>39641</v>
      </c>
      <c r="Y4919" s="91">
        <v>1340</v>
      </c>
    </row>
    <row r="4920" spans="24:25" x14ac:dyDescent="0.2">
      <c r="X4920" s="21">
        <v>39642</v>
      </c>
      <c r="Y4920" s="91">
        <v>1280</v>
      </c>
    </row>
    <row r="4921" spans="24:25" x14ac:dyDescent="0.2">
      <c r="X4921" s="21">
        <v>39643</v>
      </c>
      <c r="Y4921" s="91">
        <v>1270</v>
      </c>
    </row>
    <row r="4922" spans="24:25" x14ac:dyDescent="0.2">
      <c r="X4922" s="21">
        <v>39644</v>
      </c>
      <c r="Y4922" s="91">
        <v>1410</v>
      </c>
    </row>
    <row r="4923" spans="24:25" x14ac:dyDescent="0.2">
      <c r="X4923" s="21">
        <v>39645</v>
      </c>
      <c r="Y4923" s="91">
        <v>1220</v>
      </c>
    </row>
    <row r="4924" spans="24:25" x14ac:dyDescent="0.2">
      <c r="X4924" s="21">
        <v>39646</v>
      </c>
      <c r="Y4924" s="91">
        <v>1090</v>
      </c>
    </row>
    <row r="4925" spans="24:25" x14ac:dyDescent="0.2">
      <c r="X4925" s="21">
        <v>39647</v>
      </c>
      <c r="Y4925" s="91">
        <v>1080</v>
      </c>
    </row>
    <row r="4926" spans="24:25" x14ac:dyDescent="0.2">
      <c r="X4926" s="21">
        <v>39648</v>
      </c>
      <c r="Y4926" s="91">
        <v>1080</v>
      </c>
    </row>
    <row r="4927" spans="24:25" x14ac:dyDescent="0.2">
      <c r="X4927" s="21">
        <v>39649</v>
      </c>
      <c r="Y4927" s="91">
        <v>1080</v>
      </c>
    </row>
    <row r="4928" spans="24:25" x14ac:dyDescent="0.2">
      <c r="X4928" s="21">
        <v>39650</v>
      </c>
      <c r="Y4928" s="91">
        <v>1030</v>
      </c>
    </row>
    <row r="4929" spans="24:25" x14ac:dyDescent="0.2">
      <c r="X4929" s="21">
        <v>39651</v>
      </c>
      <c r="Y4929" s="91">
        <v>1160</v>
      </c>
    </row>
    <row r="4930" spans="24:25" x14ac:dyDescent="0.2">
      <c r="X4930" s="21">
        <v>39652</v>
      </c>
      <c r="Y4930" s="91">
        <v>1680</v>
      </c>
    </row>
    <row r="4931" spans="24:25" x14ac:dyDescent="0.2">
      <c r="X4931" s="21">
        <v>39653</v>
      </c>
      <c r="Y4931" s="91">
        <v>1600</v>
      </c>
    </row>
    <row r="4932" spans="24:25" x14ac:dyDescent="0.2">
      <c r="X4932" s="21">
        <v>39654</v>
      </c>
      <c r="Y4932" s="91">
        <v>1580</v>
      </c>
    </row>
    <row r="4933" spans="24:25" x14ac:dyDescent="0.2">
      <c r="X4933" s="21">
        <v>39655</v>
      </c>
      <c r="Y4933" s="91">
        <v>1480</v>
      </c>
    </row>
    <row r="4934" spans="24:25" x14ac:dyDescent="0.2">
      <c r="X4934" s="21">
        <v>39656</v>
      </c>
      <c r="Y4934" s="91">
        <v>2770</v>
      </c>
    </row>
    <row r="4935" spans="24:25" x14ac:dyDescent="0.2">
      <c r="X4935" s="21">
        <v>39657</v>
      </c>
      <c r="Y4935" s="91">
        <v>2710</v>
      </c>
    </row>
    <row r="4936" spans="24:25" x14ac:dyDescent="0.2">
      <c r="X4936" s="21">
        <v>39658</v>
      </c>
      <c r="Y4936" s="91">
        <v>1690</v>
      </c>
    </row>
    <row r="4937" spans="24:25" x14ac:dyDescent="0.2">
      <c r="X4937" s="21">
        <v>39659</v>
      </c>
      <c r="Y4937" s="91">
        <v>1280</v>
      </c>
    </row>
    <row r="4938" spans="24:25" x14ac:dyDescent="0.2">
      <c r="X4938" s="21">
        <v>39660</v>
      </c>
      <c r="Y4938" s="91">
        <v>1130</v>
      </c>
    </row>
    <row r="4939" spans="24:25" x14ac:dyDescent="0.2">
      <c r="X4939" s="21">
        <v>39661</v>
      </c>
      <c r="Y4939" s="14">
        <v>961</v>
      </c>
    </row>
    <row r="4940" spans="24:25" x14ac:dyDescent="0.2">
      <c r="X4940" s="21">
        <v>39662</v>
      </c>
      <c r="Y4940" s="14">
        <v>769</v>
      </c>
    </row>
    <row r="4941" spans="24:25" x14ac:dyDescent="0.2">
      <c r="X4941" s="21">
        <v>39663</v>
      </c>
      <c r="Y4941" s="14">
        <v>682</v>
      </c>
    </row>
    <row r="4942" spans="24:25" x14ac:dyDescent="0.2">
      <c r="X4942" s="21">
        <v>39664</v>
      </c>
      <c r="Y4942" s="14">
        <v>683</v>
      </c>
    </row>
    <row r="4943" spans="24:25" x14ac:dyDescent="0.2">
      <c r="X4943" s="21">
        <v>39665</v>
      </c>
      <c r="Y4943" s="14">
        <v>658</v>
      </c>
    </row>
    <row r="4944" spans="24:25" x14ac:dyDescent="0.2">
      <c r="X4944" s="21">
        <v>39666</v>
      </c>
      <c r="Y4944" s="14">
        <v>709</v>
      </c>
    </row>
    <row r="4945" spans="24:25" x14ac:dyDescent="0.2">
      <c r="X4945" s="21">
        <v>39667</v>
      </c>
      <c r="Y4945" s="91">
        <v>1220</v>
      </c>
    </row>
    <row r="4946" spans="24:25" x14ac:dyDescent="0.2">
      <c r="X4946" s="21">
        <v>39668</v>
      </c>
      <c r="Y4946" s="91">
        <v>2110</v>
      </c>
    </row>
    <row r="4947" spans="24:25" x14ac:dyDescent="0.2">
      <c r="X4947" s="21">
        <v>39669</v>
      </c>
      <c r="Y4947" s="91">
        <v>2950</v>
      </c>
    </row>
    <row r="4948" spans="24:25" x14ac:dyDescent="0.2">
      <c r="X4948" s="21">
        <v>39670</v>
      </c>
      <c r="Y4948" s="91">
        <v>1290</v>
      </c>
    </row>
    <row r="4949" spans="24:25" x14ac:dyDescent="0.2">
      <c r="X4949" s="21">
        <v>39671</v>
      </c>
      <c r="Y4949" s="91">
        <v>1100</v>
      </c>
    </row>
    <row r="4950" spans="24:25" x14ac:dyDescent="0.2">
      <c r="X4950" s="21">
        <v>39672</v>
      </c>
      <c r="Y4950" s="14">
        <v>887</v>
      </c>
    </row>
    <row r="4951" spans="24:25" x14ac:dyDescent="0.2">
      <c r="X4951" s="21">
        <v>39673</v>
      </c>
      <c r="Y4951" s="14">
        <v>721</v>
      </c>
    </row>
    <row r="4952" spans="24:25" x14ac:dyDescent="0.2">
      <c r="X4952" s="21">
        <v>39674</v>
      </c>
      <c r="Y4952" s="14">
        <v>632</v>
      </c>
    </row>
    <row r="4953" spans="24:25" x14ac:dyDescent="0.2">
      <c r="X4953" s="21">
        <v>39675</v>
      </c>
      <c r="Y4953" s="14">
        <v>568</v>
      </c>
    </row>
    <row r="4954" spans="24:25" x14ac:dyDescent="0.2">
      <c r="X4954" s="21">
        <v>39676</v>
      </c>
      <c r="Y4954" s="14">
        <v>484</v>
      </c>
    </row>
    <row r="4955" spans="24:25" x14ac:dyDescent="0.2">
      <c r="X4955" s="21">
        <v>39677</v>
      </c>
      <c r="Y4955" s="14">
        <v>453</v>
      </c>
    </row>
    <row r="4956" spans="24:25" x14ac:dyDescent="0.2">
      <c r="X4956" s="21">
        <v>39678</v>
      </c>
      <c r="Y4956" s="14">
        <v>441</v>
      </c>
    </row>
    <row r="4957" spans="24:25" x14ac:dyDescent="0.2">
      <c r="X4957" s="21">
        <v>39679</v>
      </c>
      <c r="Y4957" s="14">
        <v>390</v>
      </c>
    </row>
    <row r="4958" spans="24:25" x14ac:dyDescent="0.2">
      <c r="X4958" s="21">
        <v>39680</v>
      </c>
      <c r="Y4958" s="14">
        <v>359</v>
      </c>
    </row>
    <row r="4959" spans="24:25" x14ac:dyDescent="0.2">
      <c r="X4959" s="21">
        <v>39681</v>
      </c>
      <c r="Y4959" s="14">
        <v>512</v>
      </c>
    </row>
    <row r="4960" spans="24:25" x14ac:dyDescent="0.2">
      <c r="X4960" s="21">
        <v>39682</v>
      </c>
      <c r="Y4960" s="14">
        <v>485</v>
      </c>
    </row>
    <row r="4961" spans="24:25" x14ac:dyDescent="0.2">
      <c r="X4961" s="21">
        <v>39683</v>
      </c>
      <c r="Y4961" s="14">
        <v>542</v>
      </c>
    </row>
    <row r="4962" spans="24:25" x14ac:dyDescent="0.2">
      <c r="X4962" s="21">
        <v>39684</v>
      </c>
      <c r="Y4962" s="14">
        <v>528</v>
      </c>
    </row>
    <row r="4963" spans="24:25" x14ac:dyDescent="0.2">
      <c r="X4963" s="21">
        <v>39685</v>
      </c>
      <c r="Y4963" s="14">
        <v>516</v>
      </c>
    </row>
    <row r="4964" spans="24:25" x14ac:dyDescent="0.2">
      <c r="X4964" s="21">
        <v>39686</v>
      </c>
      <c r="Y4964" s="14">
        <v>503</v>
      </c>
    </row>
    <row r="4965" spans="24:25" x14ac:dyDescent="0.2">
      <c r="X4965" s="21">
        <v>39687</v>
      </c>
      <c r="Y4965" s="14">
        <v>562</v>
      </c>
    </row>
    <row r="4966" spans="24:25" x14ac:dyDescent="0.2">
      <c r="X4966" s="21">
        <v>39688</v>
      </c>
      <c r="Y4966" s="14">
        <v>702</v>
      </c>
    </row>
    <row r="4967" spans="24:25" x14ac:dyDescent="0.2">
      <c r="X4967" s="21">
        <v>39689</v>
      </c>
      <c r="Y4967" s="14">
        <v>747</v>
      </c>
    </row>
    <row r="4968" spans="24:25" x14ac:dyDescent="0.2">
      <c r="X4968" s="21">
        <v>39690</v>
      </c>
      <c r="Y4968" s="14">
        <v>803</v>
      </c>
    </row>
    <row r="4969" spans="24:25" x14ac:dyDescent="0.2">
      <c r="X4969" s="21">
        <v>39691</v>
      </c>
      <c r="Y4969" s="91">
        <v>1390</v>
      </c>
    </row>
    <row r="4970" spans="24:25" x14ac:dyDescent="0.2">
      <c r="X4970" s="21">
        <v>39692</v>
      </c>
      <c r="Y4970" s="91">
        <v>1400</v>
      </c>
    </row>
    <row r="4971" spans="24:25" x14ac:dyDescent="0.2">
      <c r="X4971" s="21">
        <v>39693</v>
      </c>
      <c r="Y4971" s="91">
        <v>2160</v>
      </c>
    </row>
    <row r="4972" spans="24:25" x14ac:dyDescent="0.2">
      <c r="X4972" s="21">
        <v>39694</v>
      </c>
      <c r="Y4972" s="91">
        <v>1750</v>
      </c>
    </row>
    <row r="4973" spans="24:25" x14ac:dyDescent="0.2">
      <c r="X4973" s="21">
        <v>39695</v>
      </c>
      <c r="Y4973" s="91">
        <v>1200</v>
      </c>
    </row>
    <row r="4974" spans="24:25" x14ac:dyDescent="0.2">
      <c r="X4974" s="21">
        <v>39696</v>
      </c>
      <c r="Y4974" s="14">
        <v>984</v>
      </c>
    </row>
    <row r="4975" spans="24:25" x14ac:dyDescent="0.2">
      <c r="X4975" s="21">
        <v>39697</v>
      </c>
      <c r="Y4975" s="14">
        <v>869</v>
      </c>
    </row>
    <row r="4976" spans="24:25" x14ac:dyDescent="0.2">
      <c r="X4976" s="21">
        <v>39698</v>
      </c>
      <c r="Y4976" s="14">
        <v>810</v>
      </c>
    </row>
    <row r="4977" spans="24:25" x14ac:dyDescent="0.2">
      <c r="X4977" s="21">
        <v>39699</v>
      </c>
      <c r="Y4977" s="14">
        <v>750</v>
      </c>
    </row>
    <row r="4978" spans="24:25" x14ac:dyDescent="0.2">
      <c r="X4978" s="21">
        <v>39700</v>
      </c>
      <c r="Y4978" s="14">
        <v>683</v>
      </c>
    </row>
    <row r="4979" spans="24:25" x14ac:dyDescent="0.2">
      <c r="X4979" s="21">
        <v>39701</v>
      </c>
      <c r="Y4979" s="14">
        <v>680</v>
      </c>
    </row>
    <row r="4980" spans="24:25" x14ac:dyDescent="0.2">
      <c r="X4980" s="21">
        <v>39702</v>
      </c>
      <c r="Y4980" s="14">
        <v>840</v>
      </c>
    </row>
    <row r="4981" spans="24:25" x14ac:dyDescent="0.2">
      <c r="X4981" s="21">
        <v>39703</v>
      </c>
      <c r="Y4981" s="14">
        <v>879</v>
      </c>
    </row>
    <row r="4982" spans="24:25" x14ac:dyDescent="0.2">
      <c r="X4982" s="21">
        <v>39704</v>
      </c>
      <c r="Y4982" s="14">
        <v>952</v>
      </c>
    </row>
    <row r="4983" spans="24:25" x14ac:dyDescent="0.2">
      <c r="X4983" s="21">
        <v>39705</v>
      </c>
      <c r="Y4983" s="91">
        <v>1010</v>
      </c>
    </row>
    <row r="4984" spans="24:25" x14ac:dyDescent="0.2">
      <c r="X4984" s="21">
        <v>39706</v>
      </c>
      <c r="Y4984" s="14">
        <v>995</v>
      </c>
    </row>
    <row r="4985" spans="24:25" x14ac:dyDescent="0.2">
      <c r="X4985" s="21">
        <v>39707</v>
      </c>
      <c r="Y4985" s="14">
        <v>823</v>
      </c>
    </row>
    <row r="4986" spans="24:25" x14ac:dyDescent="0.2">
      <c r="X4986" s="21">
        <v>39708</v>
      </c>
      <c r="Y4986" s="14">
        <v>825</v>
      </c>
    </row>
    <row r="4987" spans="24:25" x14ac:dyDescent="0.2">
      <c r="X4987" s="21">
        <v>39709</v>
      </c>
      <c r="Y4987" s="14">
        <v>783</v>
      </c>
    </row>
    <row r="4988" spans="24:25" x14ac:dyDescent="0.2">
      <c r="X4988" s="21">
        <v>39710</v>
      </c>
      <c r="Y4988" s="14">
        <v>751</v>
      </c>
    </row>
    <row r="4989" spans="24:25" x14ac:dyDescent="0.2">
      <c r="X4989" s="21">
        <v>39711</v>
      </c>
      <c r="Y4989" s="14">
        <v>760</v>
      </c>
    </row>
    <row r="4990" spans="24:25" x14ac:dyDescent="0.2">
      <c r="X4990" s="21">
        <v>39712</v>
      </c>
      <c r="Y4990" s="14">
        <v>807</v>
      </c>
    </row>
    <row r="4991" spans="24:25" x14ac:dyDescent="0.2">
      <c r="X4991" s="21">
        <v>39713</v>
      </c>
      <c r="Y4991" s="14">
        <v>697</v>
      </c>
    </row>
    <row r="4992" spans="24:25" x14ac:dyDescent="0.2">
      <c r="X4992" s="21">
        <v>39714</v>
      </c>
      <c r="Y4992" s="14">
        <v>724</v>
      </c>
    </row>
    <row r="4993" spans="24:25" x14ac:dyDescent="0.2">
      <c r="X4993" s="21">
        <v>39715</v>
      </c>
      <c r="Y4993" s="14">
        <v>715</v>
      </c>
    </row>
    <row r="4994" spans="24:25" x14ac:dyDescent="0.2">
      <c r="X4994" s="21">
        <v>39716</v>
      </c>
      <c r="Y4994" s="14">
        <v>661</v>
      </c>
    </row>
    <row r="4995" spans="24:25" x14ac:dyDescent="0.2">
      <c r="X4995" s="21">
        <v>39717</v>
      </c>
      <c r="Y4995" s="14">
        <v>619</v>
      </c>
    </row>
    <row r="4996" spans="24:25" x14ac:dyDescent="0.2">
      <c r="X4996" s="21">
        <v>39718</v>
      </c>
      <c r="Y4996" s="14">
        <v>619</v>
      </c>
    </row>
    <row r="4997" spans="24:25" x14ac:dyDescent="0.2">
      <c r="X4997" s="21">
        <v>39719</v>
      </c>
      <c r="Y4997" s="14">
        <v>610</v>
      </c>
    </row>
    <row r="4998" spans="24:25" x14ac:dyDescent="0.2">
      <c r="X4998" s="21">
        <v>39720</v>
      </c>
      <c r="Y4998" s="14">
        <v>592</v>
      </c>
    </row>
    <row r="4999" spans="24:25" x14ac:dyDescent="0.2">
      <c r="X4999" s="21">
        <v>39721</v>
      </c>
      <c r="Y4999" s="14">
        <v>548</v>
      </c>
    </row>
    <row r="5000" spans="24:25" x14ac:dyDescent="0.2">
      <c r="X5000" s="21">
        <v>39722</v>
      </c>
      <c r="Y5000" s="14">
        <v>574</v>
      </c>
    </row>
    <row r="5001" spans="24:25" x14ac:dyDescent="0.2">
      <c r="X5001" s="21">
        <v>39723</v>
      </c>
      <c r="Y5001" s="14">
        <v>592</v>
      </c>
    </row>
    <row r="5002" spans="24:25" x14ac:dyDescent="0.2">
      <c r="X5002" s="21">
        <v>39724</v>
      </c>
      <c r="Y5002" s="14">
        <v>583</v>
      </c>
    </row>
    <row r="5003" spans="24:25" x14ac:dyDescent="0.2">
      <c r="X5003" s="21">
        <v>39725</v>
      </c>
      <c r="Y5003" s="14">
        <v>701</v>
      </c>
    </row>
    <row r="5004" spans="24:25" x14ac:dyDescent="0.2">
      <c r="X5004" s="21">
        <v>39726</v>
      </c>
      <c r="Y5004" s="14">
        <v>931</v>
      </c>
    </row>
    <row r="5005" spans="24:25" x14ac:dyDescent="0.2">
      <c r="X5005" s="21">
        <v>39727</v>
      </c>
      <c r="Y5005" s="91">
        <v>1030</v>
      </c>
    </row>
    <row r="5006" spans="24:25" x14ac:dyDescent="0.2">
      <c r="X5006" s="21">
        <v>39728</v>
      </c>
      <c r="Y5006" s="14">
        <v>954</v>
      </c>
    </row>
    <row r="5007" spans="24:25" x14ac:dyDescent="0.2">
      <c r="X5007" s="21">
        <v>39729</v>
      </c>
      <c r="Y5007" s="14">
        <v>962</v>
      </c>
    </row>
    <row r="5008" spans="24:25" x14ac:dyDescent="0.2">
      <c r="X5008" s="21">
        <v>39730</v>
      </c>
      <c r="Y5008" s="14">
        <v>782</v>
      </c>
    </row>
    <row r="5009" spans="24:25" x14ac:dyDescent="0.2">
      <c r="X5009" s="21">
        <v>39731</v>
      </c>
      <c r="Y5009" s="14">
        <v>646</v>
      </c>
    </row>
    <row r="5010" spans="24:25" x14ac:dyDescent="0.2">
      <c r="X5010" s="21">
        <v>39732</v>
      </c>
      <c r="Y5010" s="14">
        <v>565</v>
      </c>
    </row>
    <row r="5011" spans="24:25" x14ac:dyDescent="0.2">
      <c r="X5011" s="21">
        <v>39733</v>
      </c>
      <c r="Y5011" s="14">
        <v>572</v>
      </c>
    </row>
    <row r="5012" spans="24:25" x14ac:dyDescent="0.2">
      <c r="X5012" s="21">
        <v>39734</v>
      </c>
      <c r="Y5012" s="14">
        <v>641</v>
      </c>
    </row>
    <row r="5013" spans="24:25" x14ac:dyDescent="0.2">
      <c r="X5013" s="21">
        <v>39735</v>
      </c>
      <c r="Y5013" s="14">
        <v>687</v>
      </c>
    </row>
    <row r="5014" spans="24:25" x14ac:dyDescent="0.2">
      <c r="X5014" s="21">
        <v>39736</v>
      </c>
      <c r="Y5014" s="14">
        <v>633</v>
      </c>
    </row>
    <row r="5015" spans="24:25" x14ac:dyDescent="0.2">
      <c r="X5015" s="21">
        <v>39737</v>
      </c>
      <c r="Y5015" s="14">
        <v>637</v>
      </c>
    </row>
    <row r="5016" spans="24:25" x14ac:dyDescent="0.2">
      <c r="X5016" s="21">
        <v>39738</v>
      </c>
      <c r="Y5016" s="14">
        <v>737</v>
      </c>
    </row>
    <row r="5017" spans="24:25" x14ac:dyDescent="0.2">
      <c r="X5017" s="21">
        <v>39739</v>
      </c>
      <c r="Y5017" s="14">
        <v>716</v>
      </c>
    </row>
    <row r="5018" spans="24:25" x14ac:dyDescent="0.2">
      <c r="X5018" s="21">
        <v>39740</v>
      </c>
      <c r="Y5018" s="14">
        <v>700</v>
      </c>
    </row>
    <row r="5019" spans="24:25" x14ac:dyDescent="0.2">
      <c r="X5019" s="21">
        <v>39741</v>
      </c>
      <c r="Y5019" s="14">
        <v>692</v>
      </c>
    </row>
    <row r="5020" spans="24:25" x14ac:dyDescent="0.2">
      <c r="X5020" s="21">
        <v>39742</v>
      </c>
      <c r="Y5020" s="14">
        <v>692</v>
      </c>
    </row>
    <row r="5021" spans="24:25" x14ac:dyDescent="0.2">
      <c r="X5021" s="21">
        <v>39743</v>
      </c>
      <c r="Y5021" s="14">
        <v>709</v>
      </c>
    </row>
    <row r="5022" spans="24:25" x14ac:dyDescent="0.2">
      <c r="X5022" s="21">
        <v>39744</v>
      </c>
      <c r="Y5022" s="14">
        <v>740</v>
      </c>
    </row>
    <row r="5023" spans="24:25" x14ac:dyDescent="0.2">
      <c r="X5023" s="21">
        <v>39745</v>
      </c>
      <c r="Y5023" s="14">
        <v>759</v>
      </c>
    </row>
    <row r="5024" spans="24:25" x14ac:dyDescent="0.2">
      <c r="X5024" s="21">
        <v>39746</v>
      </c>
      <c r="Y5024" s="14">
        <v>762</v>
      </c>
    </row>
    <row r="5025" spans="24:25" x14ac:dyDescent="0.2">
      <c r="X5025" s="21">
        <v>39747</v>
      </c>
      <c r="Y5025" s="14">
        <v>755</v>
      </c>
    </row>
    <row r="5026" spans="24:25" x14ac:dyDescent="0.2">
      <c r="X5026" s="21">
        <v>39748</v>
      </c>
      <c r="Y5026" s="14">
        <v>757</v>
      </c>
    </row>
    <row r="5027" spans="24:25" x14ac:dyDescent="0.2">
      <c r="X5027" s="21">
        <v>39749</v>
      </c>
      <c r="Y5027" s="14">
        <v>821</v>
      </c>
    </row>
    <row r="5028" spans="24:25" x14ac:dyDescent="0.2">
      <c r="X5028" s="21">
        <v>39750</v>
      </c>
      <c r="Y5028" s="14">
        <v>832</v>
      </c>
    </row>
    <row r="5029" spans="24:25" x14ac:dyDescent="0.2">
      <c r="X5029" s="21">
        <v>39751</v>
      </c>
      <c r="Y5029" s="14">
        <v>788</v>
      </c>
    </row>
    <row r="5030" spans="24:25" x14ac:dyDescent="0.2">
      <c r="X5030" s="21">
        <v>39752</v>
      </c>
      <c r="Y5030" s="14">
        <v>802</v>
      </c>
    </row>
    <row r="5031" spans="24:25" x14ac:dyDescent="0.2">
      <c r="X5031" s="21">
        <v>39753</v>
      </c>
      <c r="Y5031" s="14">
        <v>857</v>
      </c>
    </row>
    <row r="5032" spans="24:25" x14ac:dyDescent="0.2">
      <c r="X5032" s="21">
        <v>39754</v>
      </c>
      <c r="Y5032" s="14">
        <v>834</v>
      </c>
    </row>
    <row r="5033" spans="24:25" x14ac:dyDescent="0.2">
      <c r="X5033" s="21">
        <v>39755</v>
      </c>
      <c r="Y5033" s="14">
        <v>828</v>
      </c>
    </row>
    <row r="5034" spans="24:25" x14ac:dyDescent="0.2">
      <c r="X5034" s="21">
        <v>39756</v>
      </c>
      <c r="Y5034" s="14">
        <v>858</v>
      </c>
    </row>
    <row r="5035" spans="24:25" x14ac:dyDescent="0.2">
      <c r="X5035" s="21">
        <v>39757</v>
      </c>
      <c r="Y5035" s="14">
        <v>902</v>
      </c>
    </row>
    <row r="5036" spans="24:25" x14ac:dyDescent="0.2">
      <c r="X5036" s="21">
        <v>39758</v>
      </c>
      <c r="Y5036" s="14">
        <v>926</v>
      </c>
    </row>
    <row r="5037" spans="24:25" x14ac:dyDescent="0.2">
      <c r="X5037" s="21">
        <v>39759</v>
      </c>
      <c r="Y5037" s="14">
        <v>893</v>
      </c>
    </row>
    <row r="5038" spans="24:25" x14ac:dyDescent="0.2">
      <c r="X5038" s="21">
        <v>39760</v>
      </c>
      <c r="Y5038" s="14">
        <v>881</v>
      </c>
    </row>
    <row r="5039" spans="24:25" x14ac:dyDescent="0.2">
      <c r="X5039" s="21">
        <v>39761</v>
      </c>
      <c r="Y5039" s="14">
        <v>878</v>
      </c>
    </row>
    <row r="5040" spans="24:25" x14ac:dyDescent="0.2">
      <c r="X5040" s="21">
        <v>39762</v>
      </c>
      <c r="Y5040" s="14">
        <v>913</v>
      </c>
    </row>
    <row r="5041" spans="24:25" x14ac:dyDescent="0.2">
      <c r="X5041" s="21">
        <v>39763</v>
      </c>
      <c r="Y5041" s="14">
        <v>947</v>
      </c>
    </row>
    <row r="5042" spans="24:25" x14ac:dyDescent="0.2">
      <c r="X5042" s="21">
        <v>39764</v>
      </c>
      <c r="Y5042" s="14">
        <v>982</v>
      </c>
    </row>
    <row r="5043" spans="24:25" x14ac:dyDescent="0.2">
      <c r="X5043" s="21">
        <v>39765</v>
      </c>
      <c r="Y5043" s="14">
        <v>952</v>
      </c>
    </row>
    <row r="5044" spans="24:25" x14ac:dyDescent="0.2">
      <c r="X5044" s="21">
        <v>39766</v>
      </c>
      <c r="Y5044" s="14">
        <v>917</v>
      </c>
    </row>
    <row r="5045" spans="24:25" x14ac:dyDescent="0.2">
      <c r="X5045" s="21">
        <v>39767</v>
      </c>
      <c r="Y5045" s="14">
        <v>884</v>
      </c>
    </row>
    <row r="5046" spans="24:25" x14ac:dyDescent="0.2">
      <c r="X5046" s="21">
        <v>39768</v>
      </c>
      <c r="Y5046" s="14">
        <v>869</v>
      </c>
    </row>
    <row r="5047" spans="24:25" x14ac:dyDescent="0.2">
      <c r="X5047" s="21">
        <v>39769</v>
      </c>
      <c r="Y5047" s="14">
        <v>876</v>
      </c>
    </row>
    <row r="5048" spans="24:25" x14ac:dyDescent="0.2">
      <c r="X5048" s="21">
        <v>39770</v>
      </c>
      <c r="Y5048" s="14">
        <v>862</v>
      </c>
    </row>
    <row r="5049" spans="24:25" x14ac:dyDescent="0.2">
      <c r="X5049" s="21">
        <v>39771</v>
      </c>
      <c r="Y5049" s="14">
        <v>867</v>
      </c>
    </row>
    <row r="5050" spans="24:25" x14ac:dyDescent="0.2">
      <c r="X5050" s="21">
        <v>39772</v>
      </c>
      <c r="Y5050" s="14">
        <v>853</v>
      </c>
    </row>
    <row r="5051" spans="24:25" x14ac:dyDescent="0.2">
      <c r="X5051" s="21">
        <v>39773</v>
      </c>
      <c r="Y5051" s="14">
        <v>866</v>
      </c>
    </row>
    <row r="5052" spans="24:25" x14ac:dyDescent="0.2">
      <c r="X5052" s="21">
        <v>39774</v>
      </c>
      <c r="Y5052" s="14">
        <v>868</v>
      </c>
    </row>
    <row r="5053" spans="24:25" x14ac:dyDescent="0.2">
      <c r="X5053" s="21">
        <v>39775</v>
      </c>
      <c r="Y5053" s="14">
        <v>864</v>
      </c>
    </row>
    <row r="5054" spans="24:25" x14ac:dyDescent="0.2">
      <c r="X5054" s="21">
        <v>39776</v>
      </c>
      <c r="Y5054" s="14">
        <v>869</v>
      </c>
    </row>
    <row r="5055" spans="24:25" x14ac:dyDescent="0.2">
      <c r="X5055" s="21">
        <v>39777</v>
      </c>
      <c r="Y5055" s="14">
        <v>863</v>
      </c>
    </row>
    <row r="5056" spans="24:25" x14ac:dyDescent="0.2">
      <c r="X5056" s="21">
        <v>39778</v>
      </c>
      <c r="Y5056" s="14">
        <v>861</v>
      </c>
    </row>
    <row r="5057" spans="24:25" x14ac:dyDescent="0.2">
      <c r="X5057" s="21">
        <v>39779</v>
      </c>
      <c r="Y5057" s="14">
        <v>929</v>
      </c>
    </row>
    <row r="5058" spans="24:25" x14ac:dyDescent="0.2">
      <c r="X5058" s="21">
        <v>39780</v>
      </c>
      <c r="Y5058" s="91">
        <v>1070</v>
      </c>
    </row>
    <row r="5059" spans="24:25" x14ac:dyDescent="0.2">
      <c r="X5059" s="21">
        <v>39781</v>
      </c>
      <c r="Y5059" s="91">
        <v>1070</v>
      </c>
    </row>
    <row r="5060" spans="24:25" x14ac:dyDescent="0.2">
      <c r="X5060" s="21">
        <v>39782</v>
      </c>
      <c r="Y5060" s="14">
        <v>998</v>
      </c>
    </row>
    <row r="5061" spans="24:25" x14ac:dyDescent="0.2">
      <c r="X5061" s="21">
        <v>39783</v>
      </c>
      <c r="Y5061" s="14">
        <v>950</v>
      </c>
    </row>
    <row r="5062" spans="24:25" x14ac:dyDescent="0.2">
      <c r="X5062" s="21">
        <v>39784</v>
      </c>
      <c r="Y5062" s="14">
        <v>962</v>
      </c>
    </row>
    <row r="5063" spans="24:25" x14ac:dyDescent="0.2">
      <c r="X5063" s="21">
        <v>39785</v>
      </c>
      <c r="Y5063" s="14">
        <v>930</v>
      </c>
    </row>
    <row r="5064" spans="24:25" x14ac:dyDescent="0.2">
      <c r="X5064" s="21">
        <v>39786</v>
      </c>
      <c r="Y5064" s="14">
        <v>914</v>
      </c>
    </row>
    <row r="5065" spans="24:25" x14ac:dyDescent="0.2">
      <c r="X5065" s="21">
        <v>39787</v>
      </c>
      <c r="Y5065" s="14">
        <v>897</v>
      </c>
    </row>
    <row r="5066" spans="24:25" x14ac:dyDescent="0.2">
      <c r="X5066" s="21">
        <v>39788</v>
      </c>
      <c r="Y5066" s="14">
        <v>876</v>
      </c>
    </row>
    <row r="5067" spans="24:25" x14ac:dyDescent="0.2">
      <c r="X5067" s="21">
        <v>39789</v>
      </c>
      <c r="Y5067" s="14">
        <v>876</v>
      </c>
    </row>
    <row r="5068" spans="24:25" x14ac:dyDescent="0.2">
      <c r="X5068" s="21">
        <v>39790</v>
      </c>
      <c r="Y5068" s="14">
        <v>875</v>
      </c>
    </row>
    <row r="5069" spans="24:25" x14ac:dyDescent="0.2">
      <c r="X5069" s="21">
        <v>39791</v>
      </c>
      <c r="Y5069" s="14">
        <v>845</v>
      </c>
    </row>
    <row r="5070" spans="24:25" x14ac:dyDescent="0.2">
      <c r="X5070" s="21">
        <v>39792</v>
      </c>
      <c r="Y5070" s="14">
        <v>820</v>
      </c>
    </row>
    <row r="5071" spans="24:25" x14ac:dyDescent="0.2">
      <c r="X5071" s="21">
        <v>39793</v>
      </c>
      <c r="Y5071" s="14">
        <v>789</v>
      </c>
    </row>
    <row r="5072" spans="24:25" x14ac:dyDescent="0.2">
      <c r="X5072" s="21">
        <v>39794</v>
      </c>
      <c r="Y5072" s="14">
        <v>776</v>
      </c>
    </row>
    <row r="5073" spans="24:25" x14ac:dyDescent="0.2">
      <c r="X5073" s="21">
        <v>39795</v>
      </c>
      <c r="Y5073" s="14">
        <v>792</v>
      </c>
    </row>
    <row r="5074" spans="24:25" x14ac:dyDescent="0.2">
      <c r="X5074" s="21">
        <v>39796</v>
      </c>
      <c r="Y5074" s="14">
        <v>832</v>
      </c>
    </row>
    <row r="5075" spans="24:25" x14ac:dyDescent="0.2">
      <c r="X5075" s="21">
        <v>39797</v>
      </c>
      <c r="Y5075" s="14">
        <v>883</v>
      </c>
    </row>
    <row r="5076" spans="24:25" x14ac:dyDescent="0.2">
      <c r="X5076" s="21">
        <v>39798</v>
      </c>
      <c r="Y5076" s="14">
        <v>864</v>
      </c>
    </row>
    <row r="5077" spans="24:25" x14ac:dyDescent="0.2">
      <c r="X5077" s="21">
        <v>39799</v>
      </c>
      <c r="Y5077" s="14">
        <v>886</v>
      </c>
    </row>
    <row r="5078" spans="24:25" x14ac:dyDescent="0.2">
      <c r="X5078" s="21">
        <v>39800</v>
      </c>
      <c r="Y5078" s="14">
        <v>896</v>
      </c>
    </row>
    <row r="5079" spans="24:25" x14ac:dyDescent="0.2">
      <c r="X5079" s="21">
        <v>39801</v>
      </c>
      <c r="Y5079" s="14">
        <v>988</v>
      </c>
    </row>
    <row r="5080" spans="24:25" x14ac:dyDescent="0.2">
      <c r="X5080" s="21">
        <v>39802</v>
      </c>
      <c r="Y5080" s="14">
        <v>898</v>
      </c>
    </row>
    <row r="5081" spans="24:25" x14ac:dyDescent="0.2">
      <c r="X5081" s="21">
        <v>39803</v>
      </c>
      <c r="Y5081" s="14">
        <v>821</v>
      </c>
    </row>
    <row r="5082" spans="24:25" x14ac:dyDescent="0.2">
      <c r="X5082" s="21">
        <v>39804</v>
      </c>
      <c r="Y5082" s="14">
        <v>808</v>
      </c>
    </row>
    <row r="5083" spans="24:25" x14ac:dyDescent="0.2">
      <c r="X5083" s="21">
        <v>39805</v>
      </c>
      <c r="Y5083" s="14">
        <v>842</v>
      </c>
    </row>
    <row r="5084" spans="24:25" x14ac:dyDescent="0.2">
      <c r="X5084" s="21">
        <v>39806</v>
      </c>
      <c r="Y5084" s="14">
        <v>889</v>
      </c>
    </row>
    <row r="5085" spans="24:25" x14ac:dyDescent="0.2">
      <c r="X5085" s="21">
        <v>39807</v>
      </c>
      <c r="Y5085" s="14">
        <v>793</v>
      </c>
    </row>
    <row r="5086" spans="24:25" x14ac:dyDescent="0.2">
      <c r="X5086" s="21">
        <v>39808</v>
      </c>
      <c r="Y5086" s="14">
        <v>869</v>
      </c>
    </row>
    <row r="5087" spans="24:25" x14ac:dyDescent="0.2">
      <c r="X5087" s="21">
        <v>39809</v>
      </c>
      <c r="Y5087" s="14">
        <v>847</v>
      </c>
    </row>
    <row r="5088" spans="24:25" x14ac:dyDescent="0.2">
      <c r="X5088" s="21">
        <v>39810</v>
      </c>
      <c r="Y5088" s="14">
        <v>792</v>
      </c>
    </row>
    <row r="5089" spans="24:25" x14ac:dyDescent="0.2">
      <c r="X5089" s="21">
        <v>39811</v>
      </c>
      <c r="Y5089" s="14">
        <v>782</v>
      </c>
    </row>
    <row r="5090" spans="24:25" x14ac:dyDescent="0.2">
      <c r="X5090" s="21">
        <v>39812</v>
      </c>
      <c r="Y5090" s="14">
        <v>778</v>
      </c>
    </row>
    <row r="5091" spans="24:25" x14ac:dyDescent="0.2">
      <c r="X5091" s="21">
        <v>39813</v>
      </c>
      <c r="Y5091" s="14">
        <v>818</v>
      </c>
    </row>
    <row r="5092" spans="24:25" x14ac:dyDescent="0.2">
      <c r="X5092" s="21">
        <v>39814</v>
      </c>
      <c r="Y5092" s="14">
        <v>819</v>
      </c>
    </row>
    <row r="5093" spans="24:25" x14ac:dyDescent="0.2">
      <c r="X5093" s="21">
        <v>39815</v>
      </c>
      <c r="Y5093" s="14">
        <v>837</v>
      </c>
    </row>
    <row r="5094" spans="24:25" x14ac:dyDescent="0.2">
      <c r="X5094" s="21">
        <v>39816</v>
      </c>
      <c r="Y5094" s="14">
        <v>848</v>
      </c>
    </row>
    <row r="5095" spans="24:25" x14ac:dyDescent="0.2">
      <c r="X5095" s="21">
        <v>39817</v>
      </c>
      <c r="Y5095" s="14">
        <v>861</v>
      </c>
    </row>
    <row r="5096" spans="24:25" x14ac:dyDescent="0.2">
      <c r="X5096" s="21">
        <v>39818</v>
      </c>
      <c r="Y5096" s="14">
        <v>857</v>
      </c>
    </row>
    <row r="5097" spans="24:25" x14ac:dyDescent="0.2">
      <c r="X5097" s="21">
        <v>39819</v>
      </c>
      <c r="Y5097" s="14">
        <v>830</v>
      </c>
    </row>
    <row r="5098" spans="24:25" x14ac:dyDescent="0.2">
      <c r="X5098" s="21">
        <v>39820</v>
      </c>
      <c r="Y5098" s="14">
        <v>789</v>
      </c>
    </row>
    <row r="5099" spans="24:25" x14ac:dyDescent="0.2">
      <c r="X5099" s="21">
        <v>39821</v>
      </c>
      <c r="Y5099" s="14">
        <v>825</v>
      </c>
    </row>
    <row r="5100" spans="24:25" x14ac:dyDescent="0.2">
      <c r="X5100" s="21">
        <v>39822</v>
      </c>
      <c r="Y5100" s="14">
        <v>833</v>
      </c>
    </row>
    <row r="5101" spans="24:25" x14ac:dyDescent="0.2">
      <c r="X5101" s="21">
        <v>39823</v>
      </c>
      <c r="Y5101" s="14">
        <v>833</v>
      </c>
    </row>
    <row r="5102" spans="24:25" x14ac:dyDescent="0.2">
      <c r="X5102" s="21">
        <v>39824</v>
      </c>
      <c r="Y5102" s="14">
        <v>831</v>
      </c>
    </row>
    <row r="5103" spans="24:25" x14ac:dyDescent="0.2">
      <c r="X5103" s="21">
        <v>39825</v>
      </c>
      <c r="Y5103" s="14">
        <v>822</v>
      </c>
    </row>
    <row r="5104" spans="24:25" x14ac:dyDescent="0.2">
      <c r="X5104" s="21">
        <v>39826</v>
      </c>
      <c r="Y5104" s="14">
        <v>791</v>
      </c>
    </row>
    <row r="5105" spans="24:25" x14ac:dyDescent="0.2">
      <c r="X5105" s="21">
        <v>39827</v>
      </c>
      <c r="Y5105" s="14">
        <v>803</v>
      </c>
    </row>
    <row r="5106" spans="24:25" x14ac:dyDescent="0.2">
      <c r="X5106" s="21">
        <v>39828</v>
      </c>
      <c r="Y5106" s="14">
        <v>885</v>
      </c>
    </row>
    <row r="5107" spans="24:25" x14ac:dyDescent="0.2">
      <c r="X5107" s="21">
        <v>39829</v>
      </c>
      <c r="Y5107" s="14">
        <v>857</v>
      </c>
    </row>
    <row r="5108" spans="24:25" x14ac:dyDescent="0.2">
      <c r="X5108" s="21">
        <v>39830</v>
      </c>
      <c r="Y5108" s="14">
        <v>845</v>
      </c>
    </row>
    <row r="5109" spans="24:25" x14ac:dyDescent="0.2">
      <c r="X5109" s="21">
        <v>39831</v>
      </c>
      <c r="Y5109" s="14">
        <v>837</v>
      </c>
    </row>
    <row r="5110" spans="24:25" x14ac:dyDescent="0.2">
      <c r="X5110" s="21">
        <v>39832</v>
      </c>
      <c r="Y5110" s="14">
        <v>837</v>
      </c>
    </row>
    <row r="5111" spans="24:25" x14ac:dyDescent="0.2">
      <c r="X5111" s="21">
        <v>39833</v>
      </c>
      <c r="Y5111" s="14">
        <v>853</v>
      </c>
    </row>
    <row r="5112" spans="24:25" x14ac:dyDescent="0.2">
      <c r="X5112" s="21">
        <v>39834</v>
      </c>
      <c r="Y5112" s="14">
        <v>863</v>
      </c>
    </row>
    <row r="5113" spans="24:25" x14ac:dyDescent="0.2">
      <c r="X5113" s="21">
        <v>39835</v>
      </c>
      <c r="Y5113" s="14">
        <v>864</v>
      </c>
    </row>
    <row r="5114" spans="24:25" x14ac:dyDescent="0.2">
      <c r="X5114" s="21">
        <v>39836</v>
      </c>
      <c r="Y5114" s="14">
        <v>875</v>
      </c>
    </row>
    <row r="5115" spans="24:25" x14ac:dyDescent="0.2">
      <c r="X5115" s="21">
        <v>39837</v>
      </c>
      <c r="Y5115" s="14">
        <v>990</v>
      </c>
    </row>
    <row r="5116" spans="24:25" x14ac:dyDescent="0.2">
      <c r="X5116" s="21">
        <v>39838</v>
      </c>
      <c r="Y5116" s="91">
        <v>1030</v>
      </c>
    </row>
    <row r="5117" spans="24:25" x14ac:dyDescent="0.2">
      <c r="X5117" s="21">
        <v>39839</v>
      </c>
      <c r="Y5117" s="91">
        <v>1190</v>
      </c>
    </row>
    <row r="5118" spans="24:25" x14ac:dyDescent="0.2">
      <c r="X5118" s="21">
        <v>39840</v>
      </c>
      <c r="Y5118" s="14">
        <v>985</v>
      </c>
    </row>
    <row r="5119" spans="24:25" x14ac:dyDescent="0.2">
      <c r="X5119" s="21">
        <v>39841</v>
      </c>
      <c r="Y5119" s="14">
        <v>858</v>
      </c>
    </row>
    <row r="5120" spans="24:25" x14ac:dyDescent="0.2">
      <c r="X5120" s="21">
        <v>39842</v>
      </c>
      <c r="Y5120" s="14">
        <v>789</v>
      </c>
    </row>
    <row r="5121" spans="24:25" x14ac:dyDescent="0.2">
      <c r="X5121" s="21">
        <v>39843</v>
      </c>
      <c r="Y5121" s="14">
        <v>802</v>
      </c>
    </row>
    <row r="5122" spans="24:25" x14ac:dyDescent="0.2">
      <c r="X5122" s="21">
        <v>39844</v>
      </c>
      <c r="Y5122" s="14">
        <v>816</v>
      </c>
    </row>
    <row r="5123" spans="24:25" x14ac:dyDescent="0.2">
      <c r="X5123" s="21">
        <v>39845</v>
      </c>
      <c r="Y5123" s="14">
        <v>834</v>
      </c>
    </row>
    <row r="5124" spans="24:25" x14ac:dyDescent="0.2">
      <c r="X5124" s="21">
        <v>39846</v>
      </c>
      <c r="Y5124" s="14">
        <v>843</v>
      </c>
    </row>
    <row r="5125" spans="24:25" x14ac:dyDescent="0.2">
      <c r="X5125" s="21">
        <v>39847</v>
      </c>
      <c r="Y5125" s="14">
        <v>823</v>
      </c>
    </row>
    <row r="5126" spans="24:25" x14ac:dyDescent="0.2">
      <c r="X5126" s="21">
        <v>39848</v>
      </c>
      <c r="Y5126" s="14">
        <v>806</v>
      </c>
    </row>
    <row r="5127" spans="24:25" x14ac:dyDescent="0.2">
      <c r="X5127" s="21">
        <v>39849</v>
      </c>
      <c r="Y5127" s="14">
        <v>819</v>
      </c>
    </row>
    <row r="5128" spans="24:25" x14ac:dyDescent="0.2">
      <c r="X5128" s="21">
        <v>39850</v>
      </c>
      <c r="Y5128" s="14">
        <v>834</v>
      </c>
    </row>
    <row r="5129" spans="24:25" x14ac:dyDescent="0.2">
      <c r="X5129" s="21">
        <v>39851</v>
      </c>
      <c r="Y5129" s="14">
        <v>853</v>
      </c>
    </row>
    <row r="5130" spans="24:25" x14ac:dyDescent="0.2">
      <c r="X5130" s="21">
        <v>39852</v>
      </c>
      <c r="Y5130" s="14">
        <v>867</v>
      </c>
    </row>
    <row r="5131" spans="24:25" x14ac:dyDescent="0.2">
      <c r="X5131" s="21">
        <v>39853</v>
      </c>
      <c r="Y5131" s="14">
        <v>927</v>
      </c>
    </row>
    <row r="5132" spans="24:25" x14ac:dyDescent="0.2">
      <c r="X5132" s="21">
        <v>39854</v>
      </c>
      <c r="Y5132" s="14">
        <v>970</v>
      </c>
    </row>
    <row r="5133" spans="24:25" x14ac:dyDescent="0.2">
      <c r="X5133" s="21">
        <v>39855</v>
      </c>
      <c r="Y5133" s="14">
        <v>980</v>
      </c>
    </row>
    <row r="5134" spans="24:25" x14ac:dyDescent="0.2">
      <c r="X5134" s="21">
        <v>39856</v>
      </c>
      <c r="Y5134" s="14">
        <v>934</v>
      </c>
    </row>
    <row r="5135" spans="24:25" x14ac:dyDescent="0.2">
      <c r="X5135" s="21">
        <v>39857</v>
      </c>
      <c r="Y5135" s="14">
        <v>930</v>
      </c>
    </row>
    <row r="5136" spans="24:25" x14ac:dyDescent="0.2">
      <c r="X5136" s="21">
        <v>39858</v>
      </c>
      <c r="Y5136" s="14">
        <v>908</v>
      </c>
    </row>
    <row r="5137" spans="24:25" x14ac:dyDescent="0.2">
      <c r="X5137" s="21">
        <v>39859</v>
      </c>
      <c r="Y5137" s="14">
        <v>867</v>
      </c>
    </row>
    <row r="5138" spans="24:25" x14ac:dyDescent="0.2">
      <c r="X5138" s="21">
        <v>39860</v>
      </c>
      <c r="Y5138" s="14">
        <v>856</v>
      </c>
    </row>
    <row r="5139" spans="24:25" x14ac:dyDescent="0.2">
      <c r="X5139" s="21">
        <v>39861</v>
      </c>
      <c r="Y5139" s="14">
        <v>846</v>
      </c>
    </row>
    <row r="5140" spans="24:25" x14ac:dyDescent="0.2">
      <c r="X5140" s="21">
        <v>39862</v>
      </c>
      <c r="Y5140" s="14">
        <v>838</v>
      </c>
    </row>
    <row r="5141" spans="24:25" x14ac:dyDescent="0.2">
      <c r="X5141" s="21">
        <v>39863</v>
      </c>
      <c r="Y5141" s="14">
        <v>783</v>
      </c>
    </row>
    <row r="5142" spans="24:25" x14ac:dyDescent="0.2">
      <c r="X5142" s="21">
        <v>39864</v>
      </c>
      <c r="Y5142" s="14">
        <v>757</v>
      </c>
    </row>
    <row r="5143" spans="24:25" x14ac:dyDescent="0.2">
      <c r="X5143" s="21">
        <v>39865</v>
      </c>
      <c r="Y5143" s="14">
        <v>762</v>
      </c>
    </row>
    <row r="5144" spans="24:25" x14ac:dyDescent="0.2">
      <c r="X5144" s="21">
        <v>39866</v>
      </c>
      <c r="Y5144" s="14">
        <v>771</v>
      </c>
    </row>
    <row r="5145" spans="24:25" x14ac:dyDescent="0.2">
      <c r="X5145" s="21">
        <v>39867</v>
      </c>
      <c r="Y5145" s="14">
        <v>797</v>
      </c>
    </row>
    <row r="5146" spans="24:25" x14ac:dyDescent="0.2">
      <c r="X5146" s="21">
        <v>39868</v>
      </c>
      <c r="Y5146" s="14">
        <v>836</v>
      </c>
    </row>
    <row r="5147" spans="24:25" x14ac:dyDescent="0.2">
      <c r="X5147" s="21">
        <v>39869</v>
      </c>
      <c r="Y5147" s="14">
        <v>880</v>
      </c>
    </row>
    <row r="5148" spans="24:25" x14ac:dyDescent="0.2">
      <c r="X5148" s="21">
        <v>39870</v>
      </c>
      <c r="Y5148" s="14">
        <v>993</v>
      </c>
    </row>
    <row r="5149" spans="24:25" x14ac:dyDescent="0.2">
      <c r="X5149" s="21">
        <v>39871</v>
      </c>
      <c r="Y5149" s="91">
        <v>1010</v>
      </c>
    </row>
    <row r="5150" spans="24:25" x14ac:dyDescent="0.2">
      <c r="X5150" s="21">
        <v>39872</v>
      </c>
      <c r="Y5150" s="14">
        <v>965</v>
      </c>
    </row>
    <row r="5151" spans="24:25" x14ac:dyDescent="0.2">
      <c r="X5151" s="21">
        <v>39873</v>
      </c>
      <c r="Y5151" s="14">
        <v>904</v>
      </c>
    </row>
    <row r="5152" spans="24:25" x14ac:dyDescent="0.2">
      <c r="X5152" s="21">
        <v>39874</v>
      </c>
      <c r="Y5152" s="14">
        <v>896</v>
      </c>
    </row>
    <row r="5153" spans="24:25" x14ac:dyDescent="0.2">
      <c r="X5153" s="21">
        <v>39875</v>
      </c>
      <c r="Y5153" s="14">
        <v>901</v>
      </c>
    </row>
    <row r="5154" spans="24:25" x14ac:dyDescent="0.2">
      <c r="X5154" s="21">
        <v>39876</v>
      </c>
      <c r="Y5154" s="14">
        <v>995</v>
      </c>
    </row>
    <row r="5155" spans="24:25" x14ac:dyDescent="0.2">
      <c r="X5155" s="21">
        <v>39877</v>
      </c>
      <c r="Y5155" s="91">
        <v>1010</v>
      </c>
    </row>
    <row r="5156" spans="24:25" x14ac:dyDescent="0.2">
      <c r="X5156" s="21">
        <v>39878</v>
      </c>
      <c r="Y5156" s="91">
        <v>1010</v>
      </c>
    </row>
    <row r="5157" spans="24:25" x14ac:dyDescent="0.2">
      <c r="X5157" s="21">
        <v>39879</v>
      </c>
      <c r="Y5157" s="14">
        <v>995</v>
      </c>
    </row>
    <row r="5158" spans="24:25" x14ac:dyDescent="0.2">
      <c r="X5158" s="21">
        <v>39880</v>
      </c>
      <c r="Y5158" s="14">
        <v>986</v>
      </c>
    </row>
    <row r="5159" spans="24:25" x14ac:dyDescent="0.2">
      <c r="X5159" s="21">
        <v>39881</v>
      </c>
      <c r="Y5159" s="14">
        <v>977</v>
      </c>
    </row>
    <row r="5160" spans="24:25" x14ac:dyDescent="0.2">
      <c r="X5160" s="21">
        <v>39882</v>
      </c>
      <c r="Y5160" s="14">
        <v>955</v>
      </c>
    </row>
    <row r="5161" spans="24:25" x14ac:dyDescent="0.2">
      <c r="X5161" s="21">
        <v>39883</v>
      </c>
      <c r="Y5161" s="14">
        <v>880</v>
      </c>
    </row>
    <row r="5162" spans="24:25" x14ac:dyDescent="0.2">
      <c r="X5162" s="21">
        <v>39884</v>
      </c>
      <c r="Y5162" s="14">
        <v>872</v>
      </c>
    </row>
    <row r="5163" spans="24:25" x14ac:dyDescent="0.2">
      <c r="X5163" s="21">
        <v>39885</v>
      </c>
      <c r="Y5163" s="14">
        <v>815</v>
      </c>
    </row>
    <row r="5164" spans="24:25" x14ac:dyDescent="0.2">
      <c r="X5164" s="21">
        <v>39886</v>
      </c>
      <c r="Y5164" s="14">
        <v>877</v>
      </c>
    </row>
    <row r="5165" spans="24:25" x14ac:dyDescent="0.2">
      <c r="X5165" s="21">
        <v>39887</v>
      </c>
      <c r="Y5165" s="14">
        <v>862</v>
      </c>
    </row>
    <row r="5166" spans="24:25" x14ac:dyDescent="0.2">
      <c r="X5166" s="21">
        <v>39888</v>
      </c>
      <c r="Y5166" s="14">
        <v>855</v>
      </c>
    </row>
    <row r="5167" spans="24:25" x14ac:dyDescent="0.2">
      <c r="X5167" s="21">
        <v>39889</v>
      </c>
      <c r="Y5167" s="14">
        <v>858</v>
      </c>
    </row>
    <row r="5168" spans="24:25" x14ac:dyDescent="0.2">
      <c r="X5168" s="21">
        <v>39890</v>
      </c>
      <c r="Y5168" s="14">
        <v>859</v>
      </c>
    </row>
    <row r="5169" spans="24:25" x14ac:dyDescent="0.2">
      <c r="X5169" s="21">
        <v>39891</v>
      </c>
      <c r="Y5169" s="14">
        <v>855</v>
      </c>
    </row>
    <row r="5170" spans="24:25" x14ac:dyDescent="0.2">
      <c r="X5170" s="21">
        <v>39892</v>
      </c>
      <c r="Y5170" s="14">
        <v>946</v>
      </c>
    </row>
    <row r="5171" spans="24:25" x14ac:dyDescent="0.2">
      <c r="X5171" s="21">
        <v>39893</v>
      </c>
      <c r="Y5171" s="91">
        <v>1030</v>
      </c>
    </row>
    <row r="5172" spans="24:25" x14ac:dyDescent="0.2">
      <c r="X5172" s="21">
        <v>39894</v>
      </c>
      <c r="Y5172" s="91">
        <v>1110</v>
      </c>
    </row>
    <row r="5173" spans="24:25" x14ac:dyDescent="0.2">
      <c r="X5173" s="21">
        <v>39895</v>
      </c>
      <c r="Y5173" s="91">
        <v>1150</v>
      </c>
    </row>
    <row r="5174" spans="24:25" x14ac:dyDescent="0.2">
      <c r="X5174" s="21">
        <v>39896</v>
      </c>
      <c r="Y5174" s="91">
        <v>1250</v>
      </c>
    </row>
    <row r="5175" spans="24:25" x14ac:dyDescent="0.2">
      <c r="X5175" s="21">
        <v>39897</v>
      </c>
      <c r="Y5175" s="91">
        <v>1190</v>
      </c>
    </row>
    <row r="5176" spans="24:25" x14ac:dyDescent="0.2">
      <c r="X5176" s="21">
        <v>39898</v>
      </c>
      <c r="Y5176" s="91">
        <v>1090</v>
      </c>
    </row>
    <row r="5177" spans="24:25" x14ac:dyDescent="0.2">
      <c r="X5177" s="21">
        <v>39899</v>
      </c>
      <c r="Y5177" s="91">
        <v>1060</v>
      </c>
    </row>
    <row r="5178" spans="24:25" x14ac:dyDescent="0.2">
      <c r="X5178" s="21">
        <v>39900</v>
      </c>
      <c r="Y5178" s="91">
        <v>1020</v>
      </c>
    </row>
    <row r="5179" spans="24:25" x14ac:dyDescent="0.2">
      <c r="X5179" s="21">
        <v>39901</v>
      </c>
      <c r="Y5179" s="14">
        <v>951</v>
      </c>
    </row>
    <row r="5180" spans="24:25" x14ac:dyDescent="0.2">
      <c r="X5180" s="21">
        <v>39902</v>
      </c>
      <c r="Y5180" s="14">
        <v>916</v>
      </c>
    </row>
    <row r="5181" spans="24:25" x14ac:dyDescent="0.2">
      <c r="X5181" s="21">
        <v>39903</v>
      </c>
      <c r="Y5181" s="14">
        <v>982</v>
      </c>
    </row>
    <row r="5182" spans="24:25" x14ac:dyDescent="0.2">
      <c r="X5182" s="21">
        <v>39904</v>
      </c>
      <c r="Y5182" s="14">
        <v>989</v>
      </c>
    </row>
    <row r="5183" spans="24:25" x14ac:dyDescent="0.2">
      <c r="X5183" s="21">
        <v>39905</v>
      </c>
      <c r="Y5183" s="14">
        <v>953</v>
      </c>
    </row>
    <row r="5184" spans="24:25" x14ac:dyDescent="0.2">
      <c r="X5184" s="21">
        <v>39906</v>
      </c>
      <c r="Y5184" s="14">
        <v>917</v>
      </c>
    </row>
    <row r="5185" spans="24:25" x14ac:dyDescent="0.2">
      <c r="X5185" s="21">
        <v>39907</v>
      </c>
      <c r="Y5185" s="14">
        <v>957</v>
      </c>
    </row>
    <row r="5186" spans="24:25" x14ac:dyDescent="0.2">
      <c r="X5186" s="21">
        <v>39908</v>
      </c>
      <c r="Y5186" s="91">
        <v>1010</v>
      </c>
    </row>
    <row r="5187" spans="24:25" x14ac:dyDescent="0.2">
      <c r="X5187" s="21">
        <v>39909</v>
      </c>
      <c r="Y5187" s="91">
        <v>1010</v>
      </c>
    </row>
    <row r="5188" spans="24:25" x14ac:dyDescent="0.2">
      <c r="X5188" s="21">
        <v>39910</v>
      </c>
      <c r="Y5188" s="14">
        <v>938</v>
      </c>
    </row>
    <row r="5189" spans="24:25" x14ac:dyDescent="0.2">
      <c r="X5189" s="21">
        <v>39911</v>
      </c>
      <c r="Y5189" s="14">
        <v>910</v>
      </c>
    </row>
    <row r="5190" spans="24:25" x14ac:dyDescent="0.2">
      <c r="X5190" s="21">
        <v>39912</v>
      </c>
      <c r="Y5190" s="14">
        <v>895</v>
      </c>
    </row>
    <row r="5191" spans="24:25" x14ac:dyDescent="0.2">
      <c r="X5191" s="21">
        <v>39913</v>
      </c>
      <c r="Y5191" s="14">
        <v>978</v>
      </c>
    </row>
    <row r="5192" spans="24:25" x14ac:dyDescent="0.2">
      <c r="X5192" s="21">
        <v>39914</v>
      </c>
      <c r="Y5192" s="91">
        <v>1080</v>
      </c>
    </row>
    <row r="5193" spans="24:25" x14ac:dyDescent="0.2">
      <c r="X5193" s="21">
        <v>39915</v>
      </c>
      <c r="Y5193" s="91">
        <v>1120</v>
      </c>
    </row>
    <row r="5194" spans="24:25" x14ac:dyDescent="0.2">
      <c r="X5194" s="21">
        <v>39916</v>
      </c>
      <c r="Y5194" s="91">
        <v>1190</v>
      </c>
    </row>
    <row r="5195" spans="24:25" x14ac:dyDescent="0.2">
      <c r="X5195" s="21">
        <v>39917</v>
      </c>
      <c r="Y5195" s="91">
        <v>1110</v>
      </c>
    </row>
    <row r="5196" spans="24:25" x14ac:dyDescent="0.2">
      <c r="X5196" s="21">
        <v>39918</v>
      </c>
      <c r="Y5196" s="91">
        <v>1060</v>
      </c>
    </row>
    <row r="5197" spans="24:25" x14ac:dyDescent="0.2">
      <c r="X5197" s="21">
        <v>39919</v>
      </c>
      <c r="Y5197" s="91">
        <v>1070</v>
      </c>
    </row>
    <row r="5198" spans="24:25" x14ac:dyDescent="0.2">
      <c r="X5198" s="21">
        <v>39920</v>
      </c>
      <c r="Y5198" s="91">
        <v>1190</v>
      </c>
    </row>
    <row r="5199" spans="24:25" x14ac:dyDescent="0.2">
      <c r="X5199" s="21">
        <v>39921</v>
      </c>
      <c r="Y5199" s="91">
        <v>1060</v>
      </c>
    </row>
    <row r="5200" spans="24:25" x14ac:dyDescent="0.2">
      <c r="X5200" s="21">
        <v>39922</v>
      </c>
      <c r="Y5200" s="91">
        <v>1020</v>
      </c>
    </row>
    <row r="5201" spans="24:25" x14ac:dyDescent="0.2">
      <c r="X5201" s="21">
        <v>39923</v>
      </c>
      <c r="Y5201" s="14">
        <v>902</v>
      </c>
    </row>
    <row r="5202" spans="24:25" x14ac:dyDescent="0.2">
      <c r="X5202" s="21">
        <v>39924</v>
      </c>
      <c r="Y5202" s="14">
        <v>885</v>
      </c>
    </row>
    <row r="5203" spans="24:25" x14ac:dyDescent="0.2">
      <c r="X5203" s="21">
        <v>39925</v>
      </c>
      <c r="Y5203" s="14">
        <v>984</v>
      </c>
    </row>
    <row r="5204" spans="24:25" x14ac:dyDescent="0.2">
      <c r="X5204" s="21">
        <v>39926</v>
      </c>
      <c r="Y5204" s="91">
        <v>1460</v>
      </c>
    </row>
    <row r="5205" spans="24:25" x14ac:dyDescent="0.2">
      <c r="X5205" s="21">
        <v>39927</v>
      </c>
      <c r="Y5205" s="91">
        <v>1710</v>
      </c>
    </row>
    <row r="5206" spans="24:25" x14ac:dyDescent="0.2">
      <c r="X5206" s="21">
        <v>39928</v>
      </c>
      <c r="Y5206" s="91">
        <v>1780</v>
      </c>
    </row>
    <row r="5207" spans="24:25" x14ac:dyDescent="0.2">
      <c r="X5207" s="21">
        <v>39929</v>
      </c>
      <c r="Y5207" s="91">
        <v>1960</v>
      </c>
    </row>
    <row r="5208" spans="24:25" x14ac:dyDescent="0.2">
      <c r="X5208" s="21">
        <v>39930</v>
      </c>
      <c r="Y5208" s="91">
        <v>2010</v>
      </c>
    </row>
    <row r="5209" spans="24:25" x14ac:dyDescent="0.2">
      <c r="X5209" s="21">
        <v>39931</v>
      </c>
      <c r="Y5209" s="91">
        <v>1710</v>
      </c>
    </row>
    <row r="5210" spans="24:25" x14ac:dyDescent="0.2">
      <c r="X5210" s="21">
        <v>39932</v>
      </c>
      <c r="Y5210" s="91">
        <v>1740</v>
      </c>
    </row>
    <row r="5211" spans="24:25" x14ac:dyDescent="0.2">
      <c r="X5211" s="21">
        <v>39933</v>
      </c>
      <c r="Y5211" s="91">
        <v>1730</v>
      </c>
    </row>
    <row r="5212" spans="24:25" x14ac:dyDescent="0.2">
      <c r="X5212" s="21">
        <v>39934</v>
      </c>
      <c r="Y5212" s="91">
        <v>2140</v>
      </c>
    </row>
    <row r="5213" spans="24:25" x14ac:dyDescent="0.2">
      <c r="X5213" s="21">
        <v>39935</v>
      </c>
      <c r="Y5213" s="91">
        <v>2830</v>
      </c>
    </row>
    <row r="5214" spans="24:25" x14ac:dyDescent="0.2">
      <c r="X5214" s="21">
        <v>39936</v>
      </c>
      <c r="Y5214" s="91">
        <v>3660</v>
      </c>
    </row>
    <row r="5215" spans="24:25" x14ac:dyDescent="0.2">
      <c r="X5215" s="21">
        <v>39937</v>
      </c>
      <c r="Y5215" s="91">
        <v>2960</v>
      </c>
    </row>
    <row r="5216" spans="24:25" x14ac:dyDescent="0.2">
      <c r="X5216" s="21">
        <v>39938</v>
      </c>
      <c r="Y5216" s="91">
        <v>2320</v>
      </c>
    </row>
    <row r="5217" spans="24:25" x14ac:dyDescent="0.2">
      <c r="X5217" s="21">
        <v>39939</v>
      </c>
      <c r="Y5217" s="91">
        <v>2010</v>
      </c>
    </row>
    <row r="5218" spans="24:25" x14ac:dyDescent="0.2">
      <c r="X5218" s="21">
        <v>39940</v>
      </c>
      <c r="Y5218" s="91">
        <v>2140</v>
      </c>
    </row>
    <row r="5219" spans="24:25" x14ac:dyDescent="0.2">
      <c r="X5219" s="21">
        <v>39941</v>
      </c>
      <c r="Y5219" s="91">
        <v>3370</v>
      </c>
    </row>
    <row r="5220" spans="24:25" x14ac:dyDescent="0.2">
      <c r="X5220" s="21">
        <v>39942</v>
      </c>
      <c r="Y5220" s="91">
        <v>4790</v>
      </c>
    </row>
    <row r="5221" spans="24:25" x14ac:dyDescent="0.2">
      <c r="X5221" s="21">
        <v>39943</v>
      </c>
      <c r="Y5221" s="91">
        <v>5000</v>
      </c>
    </row>
    <row r="5222" spans="24:25" x14ac:dyDescent="0.2">
      <c r="X5222" s="21">
        <v>39944</v>
      </c>
      <c r="Y5222" s="91">
        <v>5000</v>
      </c>
    </row>
    <row r="5223" spans="24:25" x14ac:dyDescent="0.2">
      <c r="X5223" s="21">
        <v>39945</v>
      </c>
      <c r="Y5223" s="91">
        <v>5200</v>
      </c>
    </row>
    <row r="5224" spans="24:25" x14ac:dyDescent="0.2">
      <c r="X5224" s="21">
        <v>39946</v>
      </c>
      <c r="Y5224" s="91">
        <v>5480</v>
      </c>
    </row>
    <row r="5225" spans="24:25" x14ac:dyDescent="0.2">
      <c r="X5225" s="21">
        <v>39947</v>
      </c>
      <c r="Y5225" s="91">
        <v>5540</v>
      </c>
    </row>
    <row r="5226" spans="24:25" x14ac:dyDescent="0.2">
      <c r="X5226" s="21">
        <v>39948</v>
      </c>
      <c r="Y5226" s="91">
        <v>5310</v>
      </c>
    </row>
    <row r="5227" spans="24:25" x14ac:dyDescent="0.2">
      <c r="X5227" s="21">
        <v>39949</v>
      </c>
      <c r="Y5227" s="91">
        <v>5190</v>
      </c>
    </row>
    <row r="5228" spans="24:25" x14ac:dyDescent="0.2">
      <c r="X5228" s="21">
        <v>39950</v>
      </c>
      <c r="Y5228" s="91">
        <v>5180</v>
      </c>
    </row>
    <row r="5229" spans="24:25" x14ac:dyDescent="0.2">
      <c r="X5229" s="21">
        <v>39951</v>
      </c>
      <c r="Y5229" s="91">
        <v>4790</v>
      </c>
    </row>
    <row r="5230" spans="24:25" x14ac:dyDescent="0.2">
      <c r="X5230" s="21">
        <v>39952</v>
      </c>
      <c r="Y5230" s="91">
        <v>4920</v>
      </c>
    </row>
    <row r="5231" spans="24:25" x14ac:dyDescent="0.2">
      <c r="X5231" s="21">
        <v>39953</v>
      </c>
      <c r="Y5231" s="91">
        <v>4660</v>
      </c>
    </row>
    <row r="5232" spans="24:25" x14ac:dyDescent="0.2">
      <c r="X5232" s="21">
        <v>39954</v>
      </c>
      <c r="Y5232" s="91">
        <v>4460</v>
      </c>
    </row>
    <row r="5233" spans="24:25" x14ac:dyDescent="0.2">
      <c r="X5233" s="21">
        <v>39955</v>
      </c>
      <c r="Y5233" s="91">
        <v>3990</v>
      </c>
    </row>
    <row r="5234" spans="24:25" x14ac:dyDescent="0.2">
      <c r="X5234" s="21">
        <v>39956</v>
      </c>
      <c r="Y5234" s="91">
        <v>3810</v>
      </c>
    </row>
    <row r="5235" spans="24:25" x14ac:dyDescent="0.2">
      <c r="X5235" s="21">
        <v>39957</v>
      </c>
      <c r="Y5235" s="91">
        <v>3990</v>
      </c>
    </row>
    <row r="5236" spans="24:25" x14ac:dyDescent="0.2">
      <c r="X5236" s="21">
        <v>39958</v>
      </c>
      <c r="Y5236" s="91">
        <v>4110</v>
      </c>
    </row>
    <row r="5237" spans="24:25" x14ac:dyDescent="0.2">
      <c r="X5237" s="21">
        <v>39959</v>
      </c>
      <c r="Y5237" s="91">
        <v>3680</v>
      </c>
    </row>
    <row r="5238" spans="24:25" x14ac:dyDescent="0.2">
      <c r="X5238" s="21">
        <v>39960</v>
      </c>
      <c r="Y5238" s="91">
        <v>3220</v>
      </c>
    </row>
    <row r="5239" spans="24:25" x14ac:dyDescent="0.2">
      <c r="X5239" s="21">
        <v>39961</v>
      </c>
      <c r="Y5239" s="91">
        <v>3700</v>
      </c>
    </row>
    <row r="5240" spans="24:25" x14ac:dyDescent="0.2">
      <c r="X5240" s="21">
        <v>39962</v>
      </c>
      <c r="Y5240" s="91">
        <v>4490</v>
      </c>
    </row>
    <row r="5241" spans="24:25" x14ac:dyDescent="0.2">
      <c r="X5241" s="21">
        <v>39963</v>
      </c>
      <c r="Y5241" s="91">
        <v>5570</v>
      </c>
    </row>
    <row r="5242" spans="24:25" x14ac:dyDescent="0.2">
      <c r="X5242" s="21">
        <v>39964</v>
      </c>
      <c r="Y5242" s="91">
        <v>5760</v>
      </c>
    </row>
    <row r="5243" spans="24:25" x14ac:dyDescent="0.2">
      <c r="X5243" s="21">
        <v>39965</v>
      </c>
      <c r="Y5243" s="91">
        <v>5770</v>
      </c>
    </row>
    <row r="5244" spans="24:25" x14ac:dyDescent="0.2">
      <c r="X5244" s="21">
        <v>39966</v>
      </c>
      <c r="Y5244" s="91">
        <v>6450</v>
      </c>
    </row>
    <row r="5245" spans="24:25" x14ac:dyDescent="0.2">
      <c r="X5245" s="21">
        <v>39967</v>
      </c>
      <c r="Y5245" s="91">
        <v>6760</v>
      </c>
    </row>
    <row r="5246" spans="24:25" x14ac:dyDescent="0.2">
      <c r="X5246" s="21">
        <v>39968</v>
      </c>
      <c r="Y5246" s="91">
        <v>6680</v>
      </c>
    </row>
    <row r="5247" spans="24:25" x14ac:dyDescent="0.2">
      <c r="X5247" s="21">
        <v>39969</v>
      </c>
      <c r="Y5247" s="91">
        <v>6570</v>
      </c>
    </row>
    <row r="5248" spans="24:25" x14ac:dyDescent="0.2">
      <c r="X5248" s="21">
        <v>39970</v>
      </c>
      <c r="Y5248" s="91">
        <v>6630</v>
      </c>
    </row>
    <row r="5249" spans="24:25" x14ac:dyDescent="0.2">
      <c r="X5249" s="21">
        <v>39971</v>
      </c>
      <c r="Y5249" s="91">
        <v>6640</v>
      </c>
    </row>
    <row r="5250" spans="24:25" x14ac:dyDescent="0.2">
      <c r="X5250" s="21">
        <v>39972</v>
      </c>
      <c r="Y5250" s="91">
        <v>6410</v>
      </c>
    </row>
    <row r="5251" spans="24:25" x14ac:dyDescent="0.2">
      <c r="X5251" s="21">
        <v>39973</v>
      </c>
      <c r="Y5251" s="91">
        <v>5320</v>
      </c>
    </row>
    <row r="5252" spans="24:25" x14ac:dyDescent="0.2">
      <c r="X5252" s="21">
        <v>39974</v>
      </c>
      <c r="Y5252" s="91">
        <v>4290</v>
      </c>
    </row>
    <row r="5253" spans="24:25" x14ac:dyDescent="0.2">
      <c r="X5253" s="21">
        <v>39975</v>
      </c>
      <c r="Y5253" s="91">
        <v>3500</v>
      </c>
    </row>
    <row r="5254" spans="24:25" x14ac:dyDescent="0.2">
      <c r="X5254" s="21">
        <v>39976</v>
      </c>
      <c r="Y5254" s="91">
        <v>2520</v>
      </c>
    </row>
    <row r="5255" spans="24:25" x14ac:dyDescent="0.2">
      <c r="X5255" s="21">
        <v>39977</v>
      </c>
      <c r="Y5255" s="91">
        <v>1660</v>
      </c>
    </row>
    <row r="5256" spans="24:25" x14ac:dyDescent="0.2">
      <c r="X5256" s="21">
        <v>39978</v>
      </c>
      <c r="Y5256" s="91">
        <v>1150</v>
      </c>
    </row>
    <row r="5257" spans="24:25" x14ac:dyDescent="0.2">
      <c r="X5257" s="21">
        <v>39979</v>
      </c>
      <c r="Y5257" s="91">
        <v>1060</v>
      </c>
    </row>
    <row r="5258" spans="24:25" x14ac:dyDescent="0.2">
      <c r="X5258" s="21">
        <v>39980</v>
      </c>
      <c r="Y5258" s="91">
        <v>1070</v>
      </c>
    </row>
    <row r="5259" spans="24:25" x14ac:dyDescent="0.2">
      <c r="X5259" s="21">
        <v>39981</v>
      </c>
      <c r="Y5259" s="91">
        <v>1020</v>
      </c>
    </row>
    <row r="5260" spans="24:25" x14ac:dyDescent="0.2">
      <c r="X5260" s="21">
        <v>39982</v>
      </c>
      <c r="Y5260" s="91">
        <v>1060</v>
      </c>
    </row>
    <row r="5261" spans="24:25" x14ac:dyDescent="0.2">
      <c r="X5261" s="21">
        <v>39983</v>
      </c>
      <c r="Y5261" s="91">
        <v>1130</v>
      </c>
    </row>
    <row r="5262" spans="24:25" x14ac:dyDescent="0.2">
      <c r="X5262" s="21">
        <v>39984</v>
      </c>
      <c r="Y5262" s="91">
        <v>1160</v>
      </c>
    </row>
    <row r="5263" spans="24:25" x14ac:dyDescent="0.2">
      <c r="X5263" s="21">
        <v>39985</v>
      </c>
      <c r="Y5263" s="91">
        <v>1360</v>
      </c>
    </row>
    <row r="5264" spans="24:25" x14ac:dyDescent="0.2">
      <c r="X5264" s="21">
        <v>39986</v>
      </c>
      <c r="Y5264" s="91">
        <v>1300</v>
      </c>
    </row>
    <row r="5265" spans="24:25" x14ac:dyDescent="0.2">
      <c r="X5265" s="21">
        <v>39987</v>
      </c>
      <c r="Y5265" s="91">
        <v>1170</v>
      </c>
    </row>
    <row r="5266" spans="24:25" x14ac:dyDescent="0.2">
      <c r="X5266" s="21">
        <v>39988</v>
      </c>
      <c r="Y5266" s="91">
        <v>1240</v>
      </c>
    </row>
    <row r="5267" spans="24:25" x14ac:dyDescent="0.2">
      <c r="X5267" s="21">
        <v>39989</v>
      </c>
      <c r="Y5267" s="91">
        <v>1340</v>
      </c>
    </row>
    <row r="5268" spans="24:25" x14ac:dyDescent="0.2">
      <c r="X5268" s="21">
        <v>39990</v>
      </c>
      <c r="Y5268" s="91">
        <v>1670</v>
      </c>
    </row>
    <row r="5269" spans="24:25" x14ac:dyDescent="0.2">
      <c r="X5269" s="21">
        <v>39991</v>
      </c>
      <c r="Y5269" s="91">
        <v>3100</v>
      </c>
    </row>
    <row r="5270" spans="24:25" x14ac:dyDescent="0.2">
      <c r="X5270" s="21">
        <v>39992</v>
      </c>
      <c r="Y5270" s="91">
        <v>3140</v>
      </c>
    </row>
    <row r="5271" spans="24:25" x14ac:dyDescent="0.2">
      <c r="X5271" s="21">
        <v>39993</v>
      </c>
      <c r="Y5271" s="91">
        <v>2400</v>
      </c>
    </row>
    <row r="5272" spans="24:25" x14ac:dyDescent="0.2">
      <c r="X5272" s="21">
        <v>39994</v>
      </c>
      <c r="Y5272" s="91">
        <v>1960</v>
      </c>
    </row>
    <row r="5273" spans="24:25" x14ac:dyDescent="0.2">
      <c r="X5273" s="21">
        <v>39995</v>
      </c>
      <c r="Y5273" s="91">
        <v>1600</v>
      </c>
    </row>
    <row r="5274" spans="24:25" x14ac:dyDescent="0.2">
      <c r="X5274" s="21">
        <v>39996</v>
      </c>
      <c r="Y5274" s="91">
        <v>1460</v>
      </c>
    </row>
    <row r="5275" spans="24:25" x14ac:dyDescent="0.2">
      <c r="X5275" s="21">
        <v>39997</v>
      </c>
      <c r="Y5275" s="91">
        <v>1240</v>
      </c>
    </row>
    <row r="5276" spans="24:25" x14ac:dyDescent="0.2">
      <c r="X5276" s="21">
        <v>39998</v>
      </c>
      <c r="Y5276" s="91">
        <v>1120</v>
      </c>
    </row>
    <row r="5277" spans="24:25" x14ac:dyDescent="0.2">
      <c r="X5277" s="21">
        <v>39999</v>
      </c>
      <c r="Y5277" s="91">
        <v>1030</v>
      </c>
    </row>
    <row r="5278" spans="24:25" x14ac:dyDescent="0.2">
      <c r="X5278" s="21">
        <v>40000</v>
      </c>
      <c r="Y5278" s="14">
        <v>929</v>
      </c>
    </row>
    <row r="5279" spans="24:25" x14ac:dyDescent="0.2">
      <c r="X5279" s="21">
        <v>40001</v>
      </c>
      <c r="Y5279" s="14">
        <v>740</v>
      </c>
    </row>
    <row r="5280" spans="24:25" x14ac:dyDescent="0.2">
      <c r="X5280" s="21">
        <v>40002</v>
      </c>
      <c r="Y5280" s="14">
        <v>673</v>
      </c>
    </row>
    <row r="5281" spans="24:25" x14ac:dyDescent="0.2">
      <c r="X5281" s="21">
        <v>40003</v>
      </c>
      <c r="Y5281" s="14">
        <v>630</v>
      </c>
    </row>
    <row r="5282" spans="24:25" x14ac:dyDescent="0.2">
      <c r="X5282" s="21">
        <v>40004</v>
      </c>
      <c r="Y5282" s="14">
        <v>896</v>
      </c>
    </row>
    <row r="5283" spans="24:25" x14ac:dyDescent="0.2">
      <c r="X5283" s="21">
        <v>40005</v>
      </c>
      <c r="Y5283" s="14">
        <v>859</v>
      </c>
    </row>
    <row r="5284" spans="24:25" x14ac:dyDescent="0.2">
      <c r="X5284" s="21">
        <v>40006</v>
      </c>
      <c r="Y5284" s="14">
        <v>832</v>
      </c>
    </row>
    <row r="5285" spans="24:25" x14ac:dyDescent="0.2">
      <c r="X5285" s="21">
        <v>40007</v>
      </c>
      <c r="Y5285" s="14">
        <v>790</v>
      </c>
    </row>
    <row r="5286" spans="24:25" x14ac:dyDescent="0.2">
      <c r="X5286" s="21">
        <v>40008</v>
      </c>
      <c r="Y5286" s="14">
        <v>753</v>
      </c>
    </row>
    <row r="5287" spans="24:25" x14ac:dyDescent="0.2">
      <c r="X5287" s="21">
        <v>40009</v>
      </c>
      <c r="Y5287" s="14">
        <v>717</v>
      </c>
    </row>
    <row r="5288" spans="24:25" x14ac:dyDescent="0.2">
      <c r="X5288" s="21">
        <v>40010</v>
      </c>
      <c r="Y5288" s="14">
        <v>730</v>
      </c>
    </row>
    <row r="5289" spans="24:25" x14ac:dyDescent="0.2">
      <c r="X5289" s="21">
        <v>40011</v>
      </c>
      <c r="Y5289" s="14">
        <v>685</v>
      </c>
    </row>
    <row r="5290" spans="24:25" x14ac:dyDescent="0.2">
      <c r="X5290" s="21">
        <v>40012</v>
      </c>
      <c r="Y5290" s="14">
        <v>678</v>
      </c>
    </row>
    <row r="5291" spans="24:25" x14ac:dyDescent="0.2">
      <c r="X5291" s="21">
        <v>40013</v>
      </c>
      <c r="Y5291" s="14">
        <v>703</v>
      </c>
    </row>
    <row r="5292" spans="24:25" x14ac:dyDescent="0.2">
      <c r="X5292" s="21">
        <v>40014</v>
      </c>
      <c r="Y5292" s="14">
        <v>686</v>
      </c>
    </row>
    <row r="5293" spans="24:25" x14ac:dyDescent="0.2">
      <c r="X5293" s="21">
        <v>40015</v>
      </c>
      <c r="Y5293" s="14">
        <v>693</v>
      </c>
    </row>
    <row r="5294" spans="24:25" x14ac:dyDescent="0.2">
      <c r="X5294" s="21">
        <v>40016</v>
      </c>
      <c r="Y5294" s="14">
        <v>705</v>
      </c>
    </row>
    <row r="5295" spans="24:25" x14ac:dyDescent="0.2">
      <c r="X5295" s="21">
        <v>40017</v>
      </c>
      <c r="Y5295" s="14">
        <v>768</v>
      </c>
    </row>
    <row r="5296" spans="24:25" x14ac:dyDescent="0.2">
      <c r="X5296" s="21">
        <v>40018</v>
      </c>
      <c r="Y5296" s="14">
        <v>755</v>
      </c>
    </row>
    <row r="5297" spans="24:25" x14ac:dyDescent="0.2">
      <c r="X5297" s="21">
        <v>40019</v>
      </c>
      <c r="Y5297" s="14">
        <v>739</v>
      </c>
    </row>
    <row r="5298" spans="24:25" x14ac:dyDescent="0.2">
      <c r="X5298" s="21">
        <v>40020</v>
      </c>
      <c r="Y5298" s="14">
        <v>730</v>
      </c>
    </row>
    <row r="5299" spans="24:25" x14ac:dyDescent="0.2">
      <c r="X5299" s="21">
        <v>40021</v>
      </c>
      <c r="Y5299" s="14">
        <v>769</v>
      </c>
    </row>
    <row r="5300" spans="24:25" x14ac:dyDescent="0.2">
      <c r="X5300" s="21">
        <v>40022</v>
      </c>
      <c r="Y5300" s="14">
        <v>790</v>
      </c>
    </row>
    <row r="5301" spans="24:25" x14ac:dyDescent="0.2">
      <c r="X5301" s="21">
        <v>40023</v>
      </c>
      <c r="Y5301" s="14">
        <v>854</v>
      </c>
    </row>
    <row r="5302" spans="24:25" x14ac:dyDescent="0.2">
      <c r="X5302" s="21">
        <v>40024</v>
      </c>
      <c r="Y5302" s="14">
        <v>930</v>
      </c>
    </row>
    <row r="5303" spans="24:25" x14ac:dyDescent="0.2">
      <c r="X5303" s="21">
        <v>40025</v>
      </c>
      <c r="Y5303" s="14">
        <v>938</v>
      </c>
    </row>
    <row r="5304" spans="24:25" x14ac:dyDescent="0.2">
      <c r="X5304" s="21">
        <v>40026</v>
      </c>
      <c r="Y5304" s="14">
        <v>776</v>
      </c>
    </row>
    <row r="5305" spans="24:25" x14ac:dyDescent="0.2">
      <c r="X5305" s="21">
        <v>40027</v>
      </c>
      <c r="Y5305" s="14">
        <v>692</v>
      </c>
    </row>
    <row r="5306" spans="24:25" x14ac:dyDescent="0.2">
      <c r="X5306" s="21">
        <v>40028</v>
      </c>
      <c r="Y5306" s="14">
        <v>642</v>
      </c>
    </row>
    <row r="5307" spans="24:25" x14ac:dyDescent="0.2">
      <c r="X5307" s="21">
        <v>40029</v>
      </c>
      <c r="Y5307" s="14">
        <v>642</v>
      </c>
    </row>
    <row r="5308" spans="24:25" x14ac:dyDescent="0.2">
      <c r="X5308" s="21">
        <v>40030</v>
      </c>
      <c r="Y5308" s="14">
        <v>559</v>
      </c>
    </row>
    <row r="5309" spans="24:25" x14ac:dyDescent="0.2">
      <c r="X5309" s="21">
        <v>40031</v>
      </c>
      <c r="Y5309" s="14">
        <v>464</v>
      </c>
    </row>
    <row r="5310" spans="24:25" x14ac:dyDescent="0.2">
      <c r="X5310" s="21">
        <v>40032</v>
      </c>
      <c r="Y5310" s="14">
        <v>494</v>
      </c>
    </row>
    <row r="5311" spans="24:25" x14ac:dyDescent="0.2">
      <c r="X5311" s="21">
        <v>40033</v>
      </c>
      <c r="Y5311" s="14">
        <v>458</v>
      </c>
    </row>
    <row r="5312" spans="24:25" x14ac:dyDescent="0.2">
      <c r="X5312" s="21">
        <v>40034</v>
      </c>
      <c r="Y5312" s="14">
        <v>594</v>
      </c>
    </row>
    <row r="5313" spans="24:25" x14ac:dyDescent="0.2">
      <c r="X5313" s="21">
        <v>40035</v>
      </c>
      <c r="Y5313" s="14">
        <v>664</v>
      </c>
    </row>
    <row r="5314" spans="24:25" x14ac:dyDescent="0.2">
      <c r="X5314" s="21">
        <v>40036</v>
      </c>
      <c r="Y5314" s="14">
        <v>680</v>
      </c>
    </row>
    <row r="5315" spans="24:25" x14ac:dyDescent="0.2">
      <c r="X5315" s="21">
        <v>40037</v>
      </c>
      <c r="Y5315" s="14">
        <v>646</v>
      </c>
    </row>
    <row r="5316" spans="24:25" x14ac:dyDescent="0.2">
      <c r="X5316" s="21">
        <v>40038</v>
      </c>
      <c r="Y5316" s="14">
        <v>614</v>
      </c>
    </row>
    <row r="5317" spans="24:25" x14ac:dyDescent="0.2">
      <c r="X5317" s="21">
        <v>40039</v>
      </c>
      <c r="Y5317" s="14">
        <v>610</v>
      </c>
    </row>
    <row r="5318" spans="24:25" x14ac:dyDescent="0.2">
      <c r="X5318" s="21">
        <v>40040</v>
      </c>
      <c r="Y5318" s="14">
        <v>525</v>
      </c>
    </row>
    <row r="5319" spans="24:25" x14ac:dyDescent="0.2">
      <c r="X5319" s="21">
        <v>40041</v>
      </c>
      <c r="Y5319" s="14">
        <v>525</v>
      </c>
    </row>
    <row r="5320" spans="24:25" x14ac:dyDescent="0.2">
      <c r="X5320" s="21">
        <v>40042</v>
      </c>
      <c r="Y5320" s="14">
        <v>547</v>
      </c>
    </row>
    <row r="5321" spans="24:25" x14ac:dyDescent="0.2">
      <c r="X5321" s="21">
        <v>40043</v>
      </c>
      <c r="Y5321" s="14">
        <v>540</v>
      </c>
    </row>
    <row r="5322" spans="24:25" x14ac:dyDescent="0.2">
      <c r="X5322" s="21">
        <v>40044</v>
      </c>
      <c r="Y5322" s="14">
        <v>529</v>
      </c>
    </row>
    <row r="5323" spans="24:25" x14ac:dyDescent="0.2">
      <c r="X5323" s="21">
        <v>40045</v>
      </c>
      <c r="Y5323" s="14">
        <v>497</v>
      </c>
    </row>
    <row r="5324" spans="24:25" x14ac:dyDescent="0.2">
      <c r="X5324" s="21">
        <v>40046</v>
      </c>
      <c r="Y5324" s="14">
        <v>546</v>
      </c>
    </row>
    <row r="5325" spans="24:25" x14ac:dyDescent="0.2">
      <c r="X5325" s="21">
        <v>40047</v>
      </c>
      <c r="Y5325" s="14">
        <v>533</v>
      </c>
    </row>
    <row r="5326" spans="24:25" x14ac:dyDescent="0.2">
      <c r="X5326" s="21">
        <v>40048</v>
      </c>
      <c r="Y5326" s="14">
        <v>521</v>
      </c>
    </row>
    <row r="5327" spans="24:25" x14ac:dyDescent="0.2">
      <c r="X5327" s="21">
        <v>40049</v>
      </c>
      <c r="Y5327" s="14">
        <v>646</v>
      </c>
    </row>
    <row r="5328" spans="24:25" x14ac:dyDescent="0.2">
      <c r="X5328" s="21">
        <v>40050</v>
      </c>
      <c r="Y5328" s="14">
        <v>679</v>
      </c>
    </row>
    <row r="5329" spans="24:25" x14ac:dyDescent="0.2">
      <c r="X5329" s="21">
        <v>40051</v>
      </c>
      <c r="Y5329" s="14">
        <v>552</v>
      </c>
    </row>
    <row r="5330" spans="24:25" x14ac:dyDescent="0.2">
      <c r="X5330" s="21">
        <v>40052</v>
      </c>
      <c r="Y5330" s="14">
        <v>571</v>
      </c>
    </row>
    <row r="5331" spans="24:25" x14ac:dyDescent="0.2">
      <c r="X5331" s="21">
        <v>40053</v>
      </c>
      <c r="Y5331" s="14">
        <v>580</v>
      </c>
    </row>
    <row r="5332" spans="24:25" x14ac:dyDescent="0.2">
      <c r="X5332" s="21">
        <v>40054</v>
      </c>
      <c r="Y5332" s="14">
        <v>557</v>
      </c>
    </row>
    <row r="5333" spans="24:25" x14ac:dyDescent="0.2">
      <c r="X5333" s="21">
        <v>40055</v>
      </c>
      <c r="Y5333" s="14">
        <v>498</v>
      </c>
    </row>
    <row r="5334" spans="24:25" x14ac:dyDescent="0.2">
      <c r="X5334" s="21">
        <v>40056</v>
      </c>
      <c r="Y5334" s="14">
        <v>473</v>
      </c>
    </row>
    <row r="5335" spans="24:25" x14ac:dyDescent="0.2">
      <c r="X5335" s="21">
        <v>40057</v>
      </c>
      <c r="Y5335" s="14">
        <v>458</v>
      </c>
    </row>
    <row r="5336" spans="24:25" x14ac:dyDescent="0.2">
      <c r="X5336" s="21">
        <v>40058</v>
      </c>
      <c r="Y5336" s="14">
        <v>432</v>
      </c>
    </row>
    <row r="5337" spans="24:25" x14ac:dyDescent="0.2">
      <c r="X5337" s="21">
        <v>40059</v>
      </c>
      <c r="Y5337" s="14">
        <v>434</v>
      </c>
    </row>
    <row r="5338" spans="24:25" x14ac:dyDescent="0.2">
      <c r="X5338" s="21">
        <v>40060</v>
      </c>
      <c r="Y5338" s="14">
        <v>446</v>
      </c>
    </row>
    <row r="5339" spans="24:25" x14ac:dyDescent="0.2">
      <c r="X5339" s="21">
        <v>40061</v>
      </c>
      <c r="Y5339" s="14">
        <v>461</v>
      </c>
    </row>
    <row r="5340" spans="24:25" x14ac:dyDescent="0.2">
      <c r="X5340" s="21">
        <v>40062</v>
      </c>
      <c r="Y5340" s="14">
        <v>681</v>
      </c>
    </row>
    <row r="5341" spans="24:25" x14ac:dyDescent="0.2">
      <c r="X5341" s="21">
        <v>40063</v>
      </c>
      <c r="Y5341" s="14">
        <v>572</v>
      </c>
    </row>
    <row r="5342" spans="24:25" x14ac:dyDescent="0.2">
      <c r="X5342" s="21">
        <v>40064</v>
      </c>
      <c r="Y5342" s="14">
        <v>599</v>
      </c>
    </row>
    <row r="5343" spans="24:25" x14ac:dyDescent="0.2">
      <c r="X5343" s="21">
        <v>40065</v>
      </c>
      <c r="Y5343" s="14">
        <v>652</v>
      </c>
    </row>
    <row r="5344" spans="24:25" x14ac:dyDescent="0.2">
      <c r="X5344" s="21">
        <v>40066</v>
      </c>
      <c r="Y5344" s="14">
        <v>638</v>
      </c>
    </row>
    <row r="5345" spans="24:25" x14ac:dyDescent="0.2">
      <c r="X5345" s="21">
        <v>40067</v>
      </c>
      <c r="Y5345" s="14">
        <v>653</v>
      </c>
    </row>
    <row r="5346" spans="24:25" x14ac:dyDescent="0.2">
      <c r="X5346" s="21">
        <v>40068</v>
      </c>
      <c r="Y5346" s="14">
        <v>656</v>
      </c>
    </row>
    <row r="5347" spans="24:25" x14ac:dyDescent="0.2">
      <c r="X5347" s="21">
        <v>40069</v>
      </c>
      <c r="Y5347" s="14">
        <v>570</v>
      </c>
    </row>
    <row r="5348" spans="24:25" x14ac:dyDescent="0.2">
      <c r="X5348" s="21">
        <v>40070</v>
      </c>
      <c r="Y5348" s="14">
        <v>713</v>
      </c>
    </row>
    <row r="5349" spans="24:25" x14ac:dyDescent="0.2">
      <c r="X5349" s="21">
        <v>40071</v>
      </c>
      <c r="Y5349" s="14">
        <v>581</v>
      </c>
    </row>
    <row r="5350" spans="24:25" x14ac:dyDescent="0.2">
      <c r="X5350" s="21">
        <v>40072</v>
      </c>
      <c r="Y5350" s="14">
        <v>576</v>
      </c>
    </row>
    <row r="5351" spans="24:25" x14ac:dyDescent="0.2">
      <c r="X5351" s="21">
        <v>40073</v>
      </c>
      <c r="Y5351" s="14">
        <v>634</v>
      </c>
    </row>
    <row r="5352" spans="24:25" x14ac:dyDescent="0.2">
      <c r="X5352" s="21">
        <v>40074</v>
      </c>
      <c r="Y5352" s="14">
        <v>800</v>
      </c>
    </row>
    <row r="5353" spans="24:25" x14ac:dyDescent="0.2">
      <c r="X5353" s="21">
        <v>40075</v>
      </c>
      <c r="Y5353" s="14">
        <v>649</v>
      </c>
    </row>
    <row r="5354" spans="24:25" x14ac:dyDescent="0.2">
      <c r="X5354" s="21">
        <v>40076</v>
      </c>
      <c r="Y5354" s="14">
        <v>564</v>
      </c>
    </row>
    <row r="5355" spans="24:25" x14ac:dyDescent="0.2">
      <c r="X5355" s="21">
        <v>40077</v>
      </c>
      <c r="Y5355" s="14">
        <v>530</v>
      </c>
    </row>
    <row r="5356" spans="24:25" x14ac:dyDescent="0.2">
      <c r="X5356" s="21">
        <v>40078</v>
      </c>
      <c r="Y5356" s="14">
        <v>469</v>
      </c>
    </row>
    <row r="5357" spans="24:25" x14ac:dyDescent="0.2">
      <c r="X5357" s="21">
        <v>40079</v>
      </c>
      <c r="Y5357" s="14">
        <v>470</v>
      </c>
    </row>
    <row r="5358" spans="24:25" x14ac:dyDescent="0.2">
      <c r="X5358" s="21">
        <v>40080</v>
      </c>
      <c r="Y5358" s="14">
        <v>511</v>
      </c>
    </row>
    <row r="5359" spans="24:25" x14ac:dyDescent="0.2">
      <c r="X5359" s="21">
        <v>40081</v>
      </c>
      <c r="Y5359" s="14">
        <v>503</v>
      </c>
    </row>
    <row r="5360" spans="24:25" x14ac:dyDescent="0.2">
      <c r="X5360" s="21">
        <v>40082</v>
      </c>
      <c r="Y5360" s="14">
        <v>467</v>
      </c>
    </row>
    <row r="5361" spans="24:25" x14ac:dyDescent="0.2">
      <c r="X5361" s="21">
        <v>40083</v>
      </c>
      <c r="Y5361" s="14">
        <v>440</v>
      </c>
    </row>
    <row r="5362" spans="24:25" x14ac:dyDescent="0.2">
      <c r="X5362" s="21">
        <v>40084</v>
      </c>
      <c r="Y5362" s="14">
        <v>411</v>
      </c>
    </row>
    <row r="5363" spans="24:25" x14ac:dyDescent="0.2">
      <c r="X5363" s="21">
        <v>40085</v>
      </c>
      <c r="Y5363" s="14">
        <v>359</v>
      </c>
    </row>
    <row r="5364" spans="24:25" x14ac:dyDescent="0.2">
      <c r="X5364" s="21">
        <v>40086</v>
      </c>
      <c r="Y5364" s="14">
        <v>355</v>
      </c>
    </row>
    <row r="5365" spans="24:25" x14ac:dyDescent="0.2">
      <c r="X5365" s="21">
        <v>40087</v>
      </c>
      <c r="Y5365" s="14">
        <v>382</v>
      </c>
    </row>
    <row r="5366" spans="24:25" x14ac:dyDescent="0.2">
      <c r="X5366" s="21">
        <v>40088</v>
      </c>
      <c r="Y5366" s="14">
        <v>570</v>
      </c>
    </row>
    <row r="5367" spans="24:25" x14ac:dyDescent="0.2">
      <c r="X5367" s="21">
        <v>40089</v>
      </c>
      <c r="Y5367" s="14">
        <v>720</v>
      </c>
    </row>
    <row r="5368" spans="24:25" x14ac:dyDescent="0.2">
      <c r="X5368" s="21">
        <v>40090</v>
      </c>
      <c r="Y5368" s="14">
        <v>741</v>
      </c>
    </row>
    <row r="5369" spans="24:25" x14ac:dyDescent="0.2">
      <c r="X5369" s="21">
        <v>40091</v>
      </c>
      <c r="Y5369" s="14">
        <v>748</v>
      </c>
    </row>
    <row r="5370" spans="24:25" x14ac:dyDescent="0.2">
      <c r="X5370" s="21">
        <v>40092</v>
      </c>
      <c r="Y5370" s="14">
        <v>684</v>
      </c>
    </row>
    <row r="5371" spans="24:25" x14ac:dyDescent="0.2">
      <c r="X5371" s="21">
        <v>40093</v>
      </c>
      <c r="Y5371" s="14">
        <v>675</v>
      </c>
    </row>
    <row r="5372" spans="24:25" x14ac:dyDescent="0.2">
      <c r="X5372" s="21">
        <v>40094</v>
      </c>
      <c r="Y5372" s="14">
        <v>658</v>
      </c>
    </row>
    <row r="5373" spans="24:25" x14ac:dyDescent="0.2">
      <c r="X5373" s="21">
        <v>40095</v>
      </c>
      <c r="Y5373" s="14">
        <v>633</v>
      </c>
    </row>
    <row r="5374" spans="24:25" x14ac:dyDescent="0.2">
      <c r="X5374" s="21">
        <v>40096</v>
      </c>
      <c r="Y5374" s="14">
        <v>627</v>
      </c>
    </row>
    <row r="5375" spans="24:25" x14ac:dyDescent="0.2">
      <c r="X5375" s="21">
        <v>40097</v>
      </c>
      <c r="Y5375" s="14">
        <v>589</v>
      </c>
    </row>
    <row r="5376" spans="24:25" x14ac:dyDescent="0.2">
      <c r="X5376" s="21">
        <v>40098</v>
      </c>
      <c r="Y5376" s="14">
        <v>575</v>
      </c>
    </row>
    <row r="5377" spans="24:25" x14ac:dyDescent="0.2">
      <c r="X5377" s="21">
        <v>40099</v>
      </c>
      <c r="Y5377" s="14">
        <v>591</v>
      </c>
    </row>
    <row r="5378" spans="24:25" x14ac:dyDescent="0.2">
      <c r="X5378" s="21">
        <v>40100</v>
      </c>
      <c r="Y5378" s="14">
        <v>620</v>
      </c>
    </row>
    <row r="5379" spans="24:25" x14ac:dyDescent="0.2">
      <c r="X5379" s="21">
        <v>40101</v>
      </c>
      <c r="Y5379" s="14">
        <v>684</v>
      </c>
    </row>
    <row r="5380" spans="24:25" x14ac:dyDescent="0.2">
      <c r="X5380" s="21">
        <v>40102</v>
      </c>
      <c r="Y5380" s="14">
        <v>678</v>
      </c>
    </row>
    <row r="5381" spans="24:25" x14ac:dyDescent="0.2">
      <c r="X5381" s="21">
        <v>40103</v>
      </c>
      <c r="Y5381" s="14">
        <v>764</v>
      </c>
    </row>
    <row r="5382" spans="24:25" x14ac:dyDescent="0.2">
      <c r="X5382" s="21">
        <v>40104</v>
      </c>
      <c r="Y5382" s="14">
        <v>756</v>
      </c>
    </row>
    <row r="5383" spans="24:25" x14ac:dyDescent="0.2">
      <c r="X5383" s="21">
        <v>40105</v>
      </c>
      <c r="Y5383" s="14">
        <v>760</v>
      </c>
    </row>
    <row r="5384" spans="24:25" x14ac:dyDescent="0.2">
      <c r="X5384" s="21">
        <v>40106</v>
      </c>
      <c r="Y5384" s="14">
        <v>749</v>
      </c>
    </row>
    <row r="5385" spans="24:25" x14ac:dyDescent="0.2">
      <c r="X5385" s="21">
        <v>40107</v>
      </c>
      <c r="Y5385" s="14">
        <v>799</v>
      </c>
    </row>
    <row r="5386" spans="24:25" x14ac:dyDescent="0.2">
      <c r="X5386" s="21">
        <v>40108</v>
      </c>
      <c r="Y5386" s="14">
        <v>739</v>
      </c>
    </row>
    <row r="5387" spans="24:25" x14ac:dyDescent="0.2">
      <c r="X5387" s="21">
        <v>40109</v>
      </c>
      <c r="Y5387" s="14">
        <v>743</v>
      </c>
    </row>
    <row r="5388" spans="24:25" x14ac:dyDescent="0.2">
      <c r="X5388" s="21">
        <v>40110</v>
      </c>
      <c r="Y5388" s="14">
        <v>702</v>
      </c>
    </row>
    <row r="5389" spans="24:25" x14ac:dyDescent="0.2">
      <c r="X5389" s="21">
        <v>40111</v>
      </c>
      <c r="Y5389" s="14">
        <v>687</v>
      </c>
    </row>
    <row r="5390" spans="24:25" x14ac:dyDescent="0.2">
      <c r="X5390" s="21">
        <v>40112</v>
      </c>
      <c r="Y5390" s="14">
        <v>655</v>
      </c>
    </row>
    <row r="5391" spans="24:25" x14ac:dyDescent="0.2">
      <c r="X5391" s="21">
        <v>40113</v>
      </c>
      <c r="Y5391" s="14">
        <v>675</v>
      </c>
    </row>
    <row r="5392" spans="24:25" x14ac:dyDescent="0.2">
      <c r="X5392" s="21">
        <v>40114</v>
      </c>
      <c r="Y5392" s="14">
        <v>743</v>
      </c>
    </row>
    <row r="5393" spans="24:25" x14ac:dyDescent="0.2">
      <c r="X5393" s="21">
        <v>40115</v>
      </c>
      <c r="Y5393" s="14">
        <v>790</v>
      </c>
    </row>
    <row r="5394" spans="24:25" x14ac:dyDescent="0.2">
      <c r="X5394" s="21">
        <v>40116</v>
      </c>
      <c r="Y5394" s="14">
        <v>831</v>
      </c>
    </row>
    <row r="5395" spans="24:25" x14ac:dyDescent="0.2">
      <c r="X5395" s="21">
        <v>40117</v>
      </c>
      <c r="Y5395" s="14">
        <v>912</v>
      </c>
    </row>
    <row r="5396" spans="24:25" x14ac:dyDescent="0.2">
      <c r="X5396" s="21">
        <v>40118</v>
      </c>
      <c r="Y5396" s="14">
        <v>856</v>
      </c>
    </row>
    <row r="5397" spans="24:25" x14ac:dyDescent="0.2">
      <c r="X5397" s="21">
        <v>40119</v>
      </c>
      <c r="Y5397" s="14">
        <v>860</v>
      </c>
    </row>
    <row r="5398" spans="24:25" x14ac:dyDescent="0.2">
      <c r="X5398" s="21">
        <v>40120</v>
      </c>
      <c r="Y5398" s="14">
        <v>867</v>
      </c>
    </row>
    <row r="5399" spans="24:25" x14ac:dyDescent="0.2">
      <c r="X5399" s="21">
        <v>40121</v>
      </c>
      <c r="Y5399" s="14">
        <v>860</v>
      </c>
    </row>
    <row r="5400" spans="24:25" x14ac:dyDescent="0.2">
      <c r="X5400" s="21">
        <v>40122</v>
      </c>
      <c r="Y5400" s="14">
        <v>849</v>
      </c>
    </row>
    <row r="5401" spans="24:25" x14ac:dyDescent="0.2">
      <c r="X5401" s="21">
        <v>40123</v>
      </c>
      <c r="Y5401" s="14">
        <v>828</v>
      </c>
    </row>
    <row r="5402" spans="24:25" x14ac:dyDescent="0.2">
      <c r="X5402" s="21">
        <v>40124</v>
      </c>
      <c r="Y5402" s="14">
        <v>816</v>
      </c>
    </row>
    <row r="5403" spans="24:25" x14ac:dyDescent="0.2">
      <c r="X5403" s="21">
        <v>40125</v>
      </c>
      <c r="Y5403" s="14">
        <v>820</v>
      </c>
    </row>
    <row r="5404" spans="24:25" x14ac:dyDescent="0.2">
      <c r="X5404" s="21">
        <v>40126</v>
      </c>
      <c r="Y5404" s="14">
        <v>809</v>
      </c>
    </row>
    <row r="5405" spans="24:25" x14ac:dyDescent="0.2">
      <c r="X5405" s="21">
        <v>40127</v>
      </c>
      <c r="Y5405" s="14">
        <v>793</v>
      </c>
    </row>
    <row r="5406" spans="24:25" x14ac:dyDescent="0.2">
      <c r="X5406" s="21">
        <v>40128</v>
      </c>
      <c r="Y5406" s="14">
        <v>786</v>
      </c>
    </row>
    <row r="5407" spans="24:25" x14ac:dyDescent="0.2">
      <c r="X5407" s="21">
        <v>40129</v>
      </c>
      <c r="Y5407" s="14">
        <v>803</v>
      </c>
    </row>
    <row r="5408" spans="24:25" x14ac:dyDescent="0.2">
      <c r="X5408" s="21">
        <v>40130</v>
      </c>
      <c r="Y5408" s="14">
        <v>810</v>
      </c>
    </row>
    <row r="5409" spans="24:25" x14ac:dyDescent="0.2">
      <c r="X5409" s="21">
        <v>40131</v>
      </c>
      <c r="Y5409" s="14">
        <v>875</v>
      </c>
    </row>
    <row r="5410" spans="24:25" x14ac:dyDescent="0.2">
      <c r="X5410" s="21">
        <v>40132</v>
      </c>
      <c r="Y5410" s="14">
        <v>904</v>
      </c>
    </row>
    <row r="5411" spans="24:25" x14ac:dyDescent="0.2">
      <c r="X5411" s="21">
        <v>40133</v>
      </c>
      <c r="Y5411" s="14">
        <v>905</v>
      </c>
    </row>
    <row r="5412" spans="24:25" x14ac:dyDescent="0.2">
      <c r="X5412" s="21">
        <v>40134</v>
      </c>
      <c r="Y5412" s="14">
        <v>881</v>
      </c>
    </row>
    <row r="5413" spans="24:25" x14ac:dyDescent="0.2">
      <c r="X5413" s="21">
        <v>40135</v>
      </c>
      <c r="Y5413" s="14">
        <v>821</v>
      </c>
    </row>
    <row r="5414" spans="24:25" x14ac:dyDescent="0.2">
      <c r="X5414" s="21">
        <v>40136</v>
      </c>
      <c r="Y5414" s="14">
        <v>806</v>
      </c>
    </row>
    <row r="5415" spans="24:25" x14ac:dyDescent="0.2">
      <c r="X5415" s="21">
        <v>40137</v>
      </c>
      <c r="Y5415" s="14">
        <v>815</v>
      </c>
    </row>
    <row r="5416" spans="24:25" x14ac:dyDescent="0.2">
      <c r="X5416" s="21">
        <v>40138</v>
      </c>
      <c r="Y5416" s="14">
        <v>819</v>
      </c>
    </row>
    <row r="5417" spans="24:25" x14ac:dyDescent="0.2">
      <c r="X5417" s="21">
        <v>40139</v>
      </c>
      <c r="Y5417" s="14">
        <v>817</v>
      </c>
    </row>
    <row r="5418" spans="24:25" x14ac:dyDescent="0.2">
      <c r="X5418" s="21">
        <v>40140</v>
      </c>
      <c r="Y5418" s="14">
        <v>801</v>
      </c>
    </row>
    <row r="5419" spans="24:25" x14ac:dyDescent="0.2">
      <c r="X5419" s="21">
        <v>40141</v>
      </c>
      <c r="Y5419" s="14">
        <v>768</v>
      </c>
    </row>
    <row r="5420" spans="24:25" x14ac:dyDescent="0.2">
      <c r="X5420" s="21">
        <v>40142</v>
      </c>
      <c r="Y5420" s="14">
        <v>756</v>
      </c>
    </row>
    <row r="5421" spans="24:25" x14ac:dyDescent="0.2">
      <c r="X5421" s="21">
        <v>40143</v>
      </c>
      <c r="Y5421" s="14">
        <v>772</v>
      </c>
    </row>
    <row r="5422" spans="24:25" x14ac:dyDescent="0.2">
      <c r="X5422" s="21">
        <v>40144</v>
      </c>
      <c r="Y5422" s="14">
        <v>746</v>
      </c>
    </row>
    <row r="5423" spans="24:25" x14ac:dyDescent="0.2">
      <c r="X5423" s="21">
        <v>40145</v>
      </c>
      <c r="Y5423" s="14">
        <v>787</v>
      </c>
    </row>
    <row r="5424" spans="24:25" x14ac:dyDescent="0.2">
      <c r="X5424" s="21">
        <v>40146</v>
      </c>
      <c r="Y5424" s="14">
        <v>817</v>
      </c>
    </row>
    <row r="5425" spans="24:25" x14ac:dyDescent="0.2">
      <c r="X5425" s="21">
        <v>40147</v>
      </c>
      <c r="Y5425" s="14">
        <v>822</v>
      </c>
    </row>
    <row r="5426" spans="24:25" x14ac:dyDescent="0.2">
      <c r="X5426" s="21">
        <v>40148</v>
      </c>
      <c r="Y5426" s="14">
        <v>799</v>
      </c>
    </row>
    <row r="5427" spans="24:25" x14ac:dyDescent="0.2">
      <c r="X5427" s="21">
        <v>40149</v>
      </c>
      <c r="Y5427" s="14">
        <v>782</v>
      </c>
    </row>
    <row r="5428" spans="24:25" x14ac:dyDescent="0.2">
      <c r="X5428" s="21">
        <v>40150</v>
      </c>
      <c r="Y5428" s="14">
        <v>780</v>
      </c>
    </row>
    <row r="5429" spans="24:25" x14ac:dyDescent="0.2">
      <c r="X5429" s="21">
        <v>40151</v>
      </c>
      <c r="Y5429" s="14">
        <v>759</v>
      </c>
    </row>
    <row r="5430" spans="24:25" x14ac:dyDescent="0.2">
      <c r="X5430" s="21">
        <v>40152</v>
      </c>
      <c r="Y5430" s="14">
        <v>758</v>
      </c>
    </row>
    <row r="5431" spans="24:25" x14ac:dyDescent="0.2">
      <c r="X5431" s="21">
        <v>40153</v>
      </c>
      <c r="Y5431" s="14">
        <v>734</v>
      </c>
    </row>
    <row r="5432" spans="24:25" x14ac:dyDescent="0.2">
      <c r="X5432" s="21">
        <v>40154</v>
      </c>
      <c r="Y5432" s="14">
        <v>787</v>
      </c>
    </row>
    <row r="5433" spans="24:25" x14ac:dyDescent="0.2">
      <c r="X5433" s="21">
        <v>40155</v>
      </c>
      <c r="Y5433" s="14">
        <v>764</v>
      </c>
    </row>
    <row r="5434" spans="24:25" x14ac:dyDescent="0.2">
      <c r="X5434" s="21">
        <v>40156</v>
      </c>
      <c r="Y5434" s="14">
        <v>764</v>
      </c>
    </row>
    <row r="5435" spans="24:25" x14ac:dyDescent="0.2">
      <c r="X5435" s="21">
        <v>40157</v>
      </c>
      <c r="Y5435" s="14">
        <v>739</v>
      </c>
    </row>
    <row r="5436" spans="24:25" x14ac:dyDescent="0.2">
      <c r="X5436" s="21">
        <v>40158</v>
      </c>
      <c r="Y5436" s="14">
        <v>764</v>
      </c>
    </row>
    <row r="5437" spans="24:25" x14ac:dyDescent="0.2">
      <c r="X5437" s="21">
        <v>40159</v>
      </c>
      <c r="Y5437" s="14">
        <v>741</v>
      </c>
    </row>
    <row r="5438" spans="24:25" x14ac:dyDescent="0.2">
      <c r="X5438" s="21">
        <v>40160</v>
      </c>
      <c r="Y5438" s="14">
        <v>748</v>
      </c>
    </row>
    <row r="5439" spans="24:25" x14ac:dyDescent="0.2">
      <c r="X5439" s="21">
        <v>40161</v>
      </c>
      <c r="Y5439" s="14">
        <v>745</v>
      </c>
    </row>
    <row r="5440" spans="24:25" x14ac:dyDescent="0.2">
      <c r="X5440" s="21">
        <v>40162</v>
      </c>
      <c r="Y5440" s="14">
        <v>737</v>
      </c>
    </row>
    <row r="5441" spans="24:25" x14ac:dyDescent="0.2">
      <c r="X5441" s="21">
        <v>40163</v>
      </c>
      <c r="Y5441" s="14">
        <v>725</v>
      </c>
    </row>
    <row r="5442" spans="24:25" x14ac:dyDescent="0.2">
      <c r="X5442" s="21">
        <v>40164</v>
      </c>
      <c r="Y5442" s="14">
        <v>713</v>
      </c>
    </row>
    <row r="5443" spans="24:25" x14ac:dyDescent="0.2">
      <c r="X5443" s="21">
        <v>40165</v>
      </c>
      <c r="Y5443" s="14">
        <v>715</v>
      </c>
    </row>
    <row r="5444" spans="24:25" x14ac:dyDescent="0.2">
      <c r="X5444" s="21">
        <v>40166</v>
      </c>
      <c r="Y5444" s="14">
        <v>754</v>
      </c>
    </row>
    <row r="5445" spans="24:25" x14ac:dyDescent="0.2">
      <c r="X5445" s="21">
        <v>40167</v>
      </c>
      <c r="Y5445" s="14">
        <v>764</v>
      </c>
    </row>
    <row r="5446" spans="24:25" x14ac:dyDescent="0.2">
      <c r="X5446" s="21">
        <v>40168</v>
      </c>
      <c r="Y5446" s="14">
        <v>762</v>
      </c>
    </row>
    <row r="5447" spans="24:25" x14ac:dyDescent="0.2">
      <c r="X5447" s="21">
        <v>40169</v>
      </c>
      <c r="Y5447" s="14">
        <v>749</v>
      </c>
    </row>
    <row r="5448" spans="24:25" x14ac:dyDescent="0.2">
      <c r="X5448" s="21">
        <v>40170</v>
      </c>
      <c r="Y5448" s="14">
        <v>786</v>
      </c>
    </row>
    <row r="5449" spans="24:25" x14ac:dyDescent="0.2">
      <c r="X5449" s="21">
        <v>40171</v>
      </c>
      <c r="Y5449" s="14">
        <v>786</v>
      </c>
    </row>
    <row r="5450" spans="24:25" x14ac:dyDescent="0.2">
      <c r="X5450" s="21">
        <v>40172</v>
      </c>
      <c r="Y5450" s="14">
        <v>824</v>
      </c>
    </row>
    <row r="5451" spans="24:25" x14ac:dyDescent="0.2">
      <c r="X5451" s="21">
        <v>40173</v>
      </c>
      <c r="Y5451" s="14">
        <v>784</v>
      </c>
    </row>
    <row r="5452" spans="24:25" x14ac:dyDescent="0.2">
      <c r="X5452" s="21">
        <v>40174</v>
      </c>
      <c r="Y5452" s="14">
        <v>735</v>
      </c>
    </row>
    <row r="5453" spans="24:25" x14ac:dyDescent="0.2">
      <c r="X5453" s="21">
        <v>40175</v>
      </c>
      <c r="Y5453" s="14">
        <v>726</v>
      </c>
    </row>
    <row r="5454" spans="24:25" x14ac:dyDescent="0.2">
      <c r="X5454" s="21">
        <v>40176</v>
      </c>
      <c r="Y5454" s="14">
        <v>762</v>
      </c>
    </row>
    <row r="5455" spans="24:25" x14ac:dyDescent="0.2">
      <c r="X5455" s="21">
        <v>40177</v>
      </c>
      <c r="Y5455" s="14">
        <v>816</v>
      </c>
    </row>
    <row r="5456" spans="24:25" x14ac:dyDescent="0.2">
      <c r="X5456" s="21">
        <v>40178</v>
      </c>
      <c r="Y5456" s="14">
        <v>820</v>
      </c>
    </row>
    <row r="5457" spans="24:25" x14ac:dyDescent="0.2">
      <c r="X5457" s="21">
        <v>40179</v>
      </c>
      <c r="Y5457" s="14">
        <v>787</v>
      </c>
    </row>
    <row r="5458" spans="24:25" x14ac:dyDescent="0.2">
      <c r="X5458" s="21">
        <v>40180</v>
      </c>
      <c r="Y5458" s="14">
        <v>778</v>
      </c>
    </row>
    <row r="5459" spans="24:25" x14ac:dyDescent="0.2">
      <c r="X5459" s="21">
        <v>40181</v>
      </c>
      <c r="Y5459" s="14">
        <v>780</v>
      </c>
    </row>
    <row r="5460" spans="24:25" x14ac:dyDescent="0.2">
      <c r="X5460" s="21">
        <v>40182</v>
      </c>
      <c r="Y5460" s="14">
        <v>796</v>
      </c>
    </row>
    <row r="5461" spans="24:25" x14ac:dyDescent="0.2">
      <c r="X5461" s="21">
        <v>40183</v>
      </c>
      <c r="Y5461" s="14">
        <v>752</v>
      </c>
    </row>
    <row r="5462" spans="24:25" x14ac:dyDescent="0.2">
      <c r="X5462" s="21">
        <v>40184</v>
      </c>
      <c r="Y5462" s="14">
        <v>770</v>
      </c>
    </row>
    <row r="5463" spans="24:25" x14ac:dyDescent="0.2">
      <c r="X5463" s="21">
        <v>40185</v>
      </c>
      <c r="Y5463" s="14">
        <v>776</v>
      </c>
    </row>
    <row r="5464" spans="24:25" x14ac:dyDescent="0.2">
      <c r="X5464" s="21">
        <v>40186</v>
      </c>
      <c r="Y5464" s="14">
        <v>766</v>
      </c>
    </row>
    <row r="5465" spans="24:25" x14ac:dyDescent="0.2">
      <c r="X5465" s="21">
        <v>40187</v>
      </c>
      <c r="Y5465" s="14">
        <v>767</v>
      </c>
    </row>
    <row r="5466" spans="24:25" x14ac:dyDescent="0.2">
      <c r="X5466" s="21">
        <v>40188</v>
      </c>
      <c r="Y5466" s="14">
        <v>760</v>
      </c>
    </row>
    <row r="5467" spans="24:25" x14ac:dyDescent="0.2">
      <c r="X5467" s="21">
        <v>40189</v>
      </c>
      <c r="Y5467" s="14">
        <v>750</v>
      </c>
    </row>
    <row r="5468" spans="24:25" x14ac:dyDescent="0.2">
      <c r="X5468" s="21">
        <v>40190</v>
      </c>
      <c r="Y5468" s="14">
        <v>743</v>
      </c>
    </row>
    <row r="5469" spans="24:25" x14ac:dyDescent="0.2">
      <c r="X5469" s="21">
        <v>40191</v>
      </c>
      <c r="Y5469" s="14">
        <v>771</v>
      </c>
    </row>
    <row r="5470" spans="24:25" x14ac:dyDescent="0.2">
      <c r="X5470" s="21">
        <v>40192</v>
      </c>
      <c r="Y5470" s="14">
        <v>816</v>
      </c>
    </row>
    <row r="5471" spans="24:25" x14ac:dyDescent="0.2">
      <c r="X5471" s="21">
        <v>40193</v>
      </c>
      <c r="Y5471" s="14">
        <v>785</v>
      </c>
    </row>
    <row r="5472" spans="24:25" x14ac:dyDescent="0.2">
      <c r="X5472" s="21">
        <v>40194</v>
      </c>
      <c r="Y5472" s="14">
        <v>823</v>
      </c>
    </row>
    <row r="5473" spans="24:25" x14ac:dyDescent="0.2">
      <c r="X5473" s="21">
        <v>40195</v>
      </c>
      <c r="Y5473" s="14">
        <v>809</v>
      </c>
    </row>
    <row r="5474" spans="24:25" x14ac:dyDescent="0.2">
      <c r="X5474" s="21">
        <v>40196</v>
      </c>
      <c r="Y5474" s="14">
        <v>811</v>
      </c>
    </row>
    <row r="5475" spans="24:25" x14ac:dyDescent="0.2">
      <c r="X5475" s="21">
        <v>40197</v>
      </c>
      <c r="Y5475" s="14">
        <v>818</v>
      </c>
    </row>
    <row r="5476" spans="24:25" x14ac:dyDescent="0.2">
      <c r="X5476" s="21">
        <v>40198</v>
      </c>
      <c r="Y5476" s="14">
        <v>892</v>
      </c>
    </row>
    <row r="5477" spans="24:25" x14ac:dyDescent="0.2">
      <c r="X5477" s="21">
        <v>40199</v>
      </c>
      <c r="Y5477" s="14">
        <v>851</v>
      </c>
    </row>
    <row r="5478" spans="24:25" x14ac:dyDescent="0.2">
      <c r="X5478" s="21">
        <v>40200</v>
      </c>
      <c r="Y5478" s="14">
        <v>836</v>
      </c>
    </row>
    <row r="5479" spans="24:25" x14ac:dyDescent="0.2">
      <c r="X5479" s="21">
        <v>40201</v>
      </c>
      <c r="Y5479" s="14">
        <v>894</v>
      </c>
    </row>
    <row r="5480" spans="24:25" x14ac:dyDescent="0.2">
      <c r="X5480" s="21">
        <v>40202</v>
      </c>
      <c r="Y5480" s="14">
        <v>785</v>
      </c>
    </row>
    <row r="5481" spans="24:25" x14ac:dyDescent="0.2">
      <c r="X5481" s="21">
        <v>40203</v>
      </c>
      <c r="Y5481" s="14">
        <v>799</v>
      </c>
    </row>
    <row r="5482" spans="24:25" x14ac:dyDescent="0.2">
      <c r="X5482" s="21">
        <v>40204</v>
      </c>
      <c r="Y5482" s="14">
        <v>738</v>
      </c>
    </row>
    <row r="5483" spans="24:25" x14ac:dyDescent="0.2">
      <c r="X5483" s="21">
        <v>40205</v>
      </c>
      <c r="Y5483" s="14">
        <v>733</v>
      </c>
    </row>
    <row r="5484" spans="24:25" x14ac:dyDescent="0.2">
      <c r="X5484" s="21">
        <v>40206</v>
      </c>
      <c r="Y5484" s="14">
        <v>817</v>
      </c>
    </row>
    <row r="5485" spans="24:25" x14ac:dyDescent="0.2">
      <c r="X5485" s="21">
        <v>40207</v>
      </c>
      <c r="Y5485" s="91">
        <v>1050</v>
      </c>
    </row>
    <row r="5486" spans="24:25" x14ac:dyDescent="0.2">
      <c r="X5486" s="21">
        <v>40208</v>
      </c>
      <c r="Y5486" s="14">
        <v>929</v>
      </c>
    </row>
    <row r="5487" spans="24:25" x14ac:dyDescent="0.2">
      <c r="X5487" s="21">
        <v>40209</v>
      </c>
      <c r="Y5487" s="14">
        <v>890</v>
      </c>
    </row>
    <row r="5488" spans="24:25" x14ac:dyDescent="0.2">
      <c r="X5488" s="21">
        <v>40210</v>
      </c>
      <c r="Y5488" s="14">
        <v>834</v>
      </c>
    </row>
    <row r="5489" spans="24:25" x14ac:dyDescent="0.2">
      <c r="X5489" s="21">
        <v>40211</v>
      </c>
      <c r="Y5489" s="14">
        <v>797</v>
      </c>
    </row>
    <row r="5490" spans="24:25" x14ac:dyDescent="0.2">
      <c r="X5490" s="21">
        <v>40212</v>
      </c>
      <c r="Y5490" s="14">
        <v>768</v>
      </c>
    </row>
    <row r="5491" spans="24:25" x14ac:dyDescent="0.2">
      <c r="X5491" s="21">
        <v>40213</v>
      </c>
      <c r="Y5491" s="14">
        <v>760</v>
      </c>
    </row>
    <row r="5492" spans="24:25" x14ac:dyDescent="0.2">
      <c r="X5492" s="21">
        <v>40214</v>
      </c>
      <c r="Y5492" s="14">
        <v>785</v>
      </c>
    </row>
    <row r="5493" spans="24:25" x14ac:dyDescent="0.2">
      <c r="X5493" s="21">
        <v>40215</v>
      </c>
      <c r="Y5493" s="14">
        <v>783</v>
      </c>
    </row>
    <row r="5494" spans="24:25" x14ac:dyDescent="0.2">
      <c r="X5494" s="21">
        <v>40216</v>
      </c>
      <c r="Y5494" s="14">
        <v>819</v>
      </c>
    </row>
    <row r="5495" spans="24:25" x14ac:dyDescent="0.2">
      <c r="X5495" s="21">
        <v>40217</v>
      </c>
      <c r="Y5495" s="14">
        <v>907</v>
      </c>
    </row>
    <row r="5496" spans="24:25" x14ac:dyDescent="0.2">
      <c r="X5496" s="21">
        <v>40218</v>
      </c>
      <c r="Y5496" s="14">
        <v>989</v>
      </c>
    </row>
    <row r="5497" spans="24:25" x14ac:dyDescent="0.2">
      <c r="X5497" s="21">
        <v>40219</v>
      </c>
      <c r="Y5497" s="14">
        <v>935</v>
      </c>
    </row>
    <row r="5498" spans="24:25" x14ac:dyDescent="0.2">
      <c r="X5498" s="21">
        <v>40220</v>
      </c>
      <c r="Y5498" s="14">
        <v>889</v>
      </c>
    </row>
    <row r="5499" spans="24:25" x14ac:dyDescent="0.2">
      <c r="X5499" s="21">
        <v>40221</v>
      </c>
      <c r="Y5499" s="14">
        <v>857</v>
      </c>
    </row>
    <row r="5500" spans="24:25" x14ac:dyDescent="0.2">
      <c r="X5500" s="21">
        <v>40222</v>
      </c>
      <c r="Y5500" s="14">
        <v>824</v>
      </c>
    </row>
    <row r="5501" spans="24:25" x14ac:dyDescent="0.2">
      <c r="X5501" s="21">
        <v>40223</v>
      </c>
      <c r="Y5501" s="14">
        <v>797</v>
      </c>
    </row>
    <row r="5502" spans="24:25" x14ac:dyDescent="0.2">
      <c r="X5502" s="21">
        <v>40224</v>
      </c>
      <c r="Y5502" s="14">
        <v>802</v>
      </c>
    </row>
    <row r="5503" spans="24:25" x14ac:dyDescent="0.2">
      <c r="X5503" s="21">
        <v>40225</v>
      </c>
      <c r="Y5503" s="14">
        <v>823</v>
      </c>
    </row>
    <row r="5504" spans="24:25" x14ac:dyDescent="0.2">
      <c r="X5504" s="21">
        <v>40226</v>
      </c>
      <c r="Y5504" s="14">
        <v>814</v>
      </c>
    </row>
    <row r="5505" spans="24:25" x14ac:dyDescent="0.2">
      <c r="X5505" s="21">
        <v>40227</v>
      </c>
      <c r="Y5505" s="14">
        <v>817</v>
      </c>
    </row>
    <row r="5506" spans="24:25" x14ac:dyDescent="0.2">
      <c r="X5506" s="21">
        <v>40228</v>
      </c>
      <c r="Y5506" s="14">
        <v>839</v>
      </c>
    </row>
    <row r="5507" spans="24:25" x14ac:dyDescent="0.2">
      <c r="X5507" s="21">
        <v>40229</v>
      </c>
      <c r="Y5507" s="14">
        <v>855</v>
      </c>
    </row>
    <row r="5508" spans="24:25" x14ac:dyDescent="0.2">
      <c r="X5508" s="21">
        <v>40230</v>
      </c>
      <c r="Y5508" s="14">
        <v>900</v>
      </c>
    </row>
    <row r="5509" spans="24:25" x14ac:dyDescent="0.2">
      <c r="X5509" s="21">
        <v>40231</v>
      </c>
      <c r="Y5509" s="14">
        <v>980</v>
      </c>
    </row>
    <row r="5510" spans="24:25" x14ac:dyDescent="0.2">
      <c r="X5510" s="21">
        <v>40232</v>
      </c>
      <c r="Y5510" s="14">
        <v>971</v>
      </c>
    </row>
    <row r="5511" spans="24:25" x14ac:dyDescent="0.2">
      <c r="X5511" s="21">
        <v>40233</v>
      </c>
      <c r="Y5511" s="14">
        <v>871</v>
      </c>
    </row>
    <row r="5512" spans="24:25" x14ac:dyDescent="0.2">
      <c r="X5512" s="21">
        <v>40234</v>
      </c>
      <c r="Y5512" s="14">
        <v>910</v>
      </c>
    </row>
    <row r="5513" spans="24:25" x14ac:dyDescent="0.2">
      <c r="X5513" s="21">
        <v>40235</v>
      </c>
      <c r="Y5513" s="14">
        <v>921</v>
      </c>
    </row>
    <row r="5514" spans="24:25" x14ac:dyDescent="0.2">
      <c r="X5514" s="21">
        <v>40236</v>
      </c>
      <c r="Y5514" s="14">
        <v>894</v>
      </c>
    </row>
    <row r="5515" spans="24:25" x14ac:dyDescent="0.2">
      <c r="X5515" s="21">
        <v>40237</v>
      </c>
      <c r="Y5515" s="14">
        <v>896</v>
      </c>
    </row>
    <row r="5516" spans="24:25" x14ac:dyDescent="0.2">
      <c r="X5516" s="21">
        <v>40238</v>
      </c>
      <c r="Y5516" s="14">
        <v>905</v>
      </c>
    </row>
    <row r="5517" spans="24:25" x14ac:dyDescent="0.2">
      <c r="X5517" s="21">
        <v>40239</v>
      </c>
      <c r="Y5517" s="14">
        <v>943</v>
      </c>
    </row>
    <row r="5518" spans="24:25" x14ac:dyDescent="0.2">
      <c r="X5518" s="21">
        <v>40240</v>
      </c>
      <c r="Y5518" s="14">
        <v>949</v>
      </c>
    </row>
    <row r="5519" spans="24:25" x14ac:dyDescent="0.2">
      <c r="X5519" s="21">
        <v>40241</v>
      </c>
      <c r="Y5519" s="14">
        <v>936</v>
      </c>
    </row>
    <row r="5520" spans="24:25" x14ac:dyDescent="0.2">
      <c r="X5520" s="21">
        <v>40242</v>
      </c>
      <c r="Y5520" s="14">
        <v>959</v>
      </c>
    </row>
    <row r="5521" spans="24:25" x14ac:dyDescent="0.2">
      <c r="X5521" s="21">
        <v>40243</v>
      </c>
      <c r="Y5521" s="14">
        <v>930</v>
      </c>
    </row>
    <row r="5522" spans="24:25" x14ac:dyDescent="0.2">
      <c r="X5522" s="21">
        <v>40244</v>
      </c>
      <c r="Y5522" s="14">
        <v>892</v>
      </c>
    </row>
    <row r="5523" spans="24:25" x14ac:dyDescent="0.2">
      <c r="X5523" s="21">
        <v>40245</v>
      </c>
      <c r="Y5523" s="14">
        <v>959</v>
      </c>
    </row>
    <row r="5524" spans="24:25" x14ac:dyDescent="0.2">
      <c r="X5524" s="21">
        <v>40246</v>
      </c>
      <c r="Y5524" s="91">
        <v>1150</v>
      </c>
    </row>
    <row r="5525" spans="24:25" x14ac:dyDescent="0.2">
      <c r="X5525" s="21">
        <v>40247</v>
      </c>
      <c r="Y5525" s="91">
        <v>1110</v>
      </c>
    </row>
    <row r="5526" spans="24:25" x14ac:dyDescent="0.2">
      <c r="X5526" s="21">
        <v>40248</v>
      </c>
      <c r="Y5526" s="91">
        <v>1180</v>
      </c>
    </row>
    <row r="5527" spans="24:25" x14ac:dyDescent="0.2">
      <c r="X5527" s="21">
        <v>40249</v>
      </c>
      <c r="Y5527" s="91">
        <v>1080</v>
      </c>
    </row>
    <row r="5528" spans="24:25" x14ac:dyDescent="0.2">
      <c r="X5528" s="21">
        <v>40250</v>
      </c>
      <c r="Y5528" s="91">
        <v>1030</v>
      </c>
    </row>
    <row r="5529" spans="24:25" x14ac:dyDescent="0.2">
      <c r="X5529" s="21">
        <v>40251</v>
      </c>
      <c r="Y5529" s="91">
        <v>1050</v>
      </c>
    </row>
    <row r="5530" spans="24:25" x14ac:dyDescent="0.2">
      <c r="X5530" s="21">
        <v>40252</v>
      </c>
      <c r="Y5530" s="91">
        <v>1080</v>
      </c>
    </row>
    <row r="5531" spans="24:25" x14ac:dyDescent="0.2">
      <c r="X5531" s="21">
        <v>40253</v>
      </c>
      <c r="Y5531" s="91">
        <v>1040</v>
      </c>
    </row>
    <row r="5532" spans="24:25" x14ac:dyDescent="0.2">
      <c r="X5532" s="21">
        <v>40254</v>
      </c>
      <c r="Y5532" s="14">
        <v>941</v>
      </c>
    </row>
    <row r="5533" spans="24:25" x14ac:dyDescent="0.2">
      <c r="X5533" s="21">
        <v>40255</v>
      </c>
      <c r="Y5533" s="14">
        <v>998</v>
      </c>
    </row>
    <row r="5534" spans="24:25" x14ac:dyDescent="0.2">
      <c r="X5534" s="21">
        <v>40256</v>
      </c>
      <c r="Y5534" s="91">
        <v>1020</v>
      </c>
    </row>
    <row r="5535" spans="24:25" x14ac:dyDescent="0.2">
      <c r="X5535" s="21">
        <v>40257</v>
      </c>
      <c r="Y5535" s="91">
        <v>1200</v>
      </c>
    </row>
    <row r="5536" spans="24:25" x14ac:dyDescent="0.2">
      <c r="X5536" s="21">
        <v>40258</v>
      </c>
      <c r="Y5536" s="91">
        <v>1190</v>
      </c>
    </row>
    <row r="5537" spans="24:25" x14ac:dyDescent="0.2">
      <c r="X5537" s="21">
        <v>40259</v>
      </c>
      <c r="Y5537" s="91">
        <v>1060</v>
      </c>
    </row>
    <row r="5538" spans="24:25" x14ac:dyDescent="0.2">
      <c r="X5538" s="21">
        <v>40260</v>
      </c>
      <c r="Y5538" s="91">
        <v>1000</v>
      </c>
    </row>
    <row r="5539" spans="24:25" x14ac:dyDescent="0.2">
      <c r="X5539" s="21">
        <v>40261</v>
      </c>
      <c r="Y5539" s="91">
        <v>1100</v>
      </c>
    </row>
    <row r="5540" spans="24:25" x14ac:dyDescent="0.2">
      <c r="X5540" s="21">
        <v>40262</v>
      </c>
      <c r="Y5540" s="91">
        <v>1060</v>
      </c>
    </row>
    <row r="5541" spans="24:25" x14ac:dyDescent="0.2">
      <c r="X5541" s="21">
        <v>40263</v>
      </c>
      <c r="Y5541" s="91">
        <v>1040</v>
      </c>
    </row>
    <row r="5542" spans="24:25" x14ac:dyDescent="0.2">
      <c r="X5542" s="21">
        <v>40264</v>
      </c>
      <c r="Y5542" s="14">
        <v>991</v>
      </c>
    </row>
    <row r="5543" spans="24:25" x14ac:dyDescent="0.2">
      <c r="X5543" s="21">
        <v>40265</v>
      </c>
      <c r="Y5543" s="14">
        <v>896</v>
      </c>
    </row>
    <row r="5544" spans="24:25" x14ac:dyDescent="0.2">
      <c r="X5544" s="21">
        <v>40266</v>
      </c>
      <c r="Y5544" s="14">
        <v>844</v>
      </c>
    </row>
    <row r="5545" spans="24:25" x14ac:dyDescent="0.2">
      <c r="X5545" s="21">
        <v>40267</v>
      </c>
      <c r="Y5545" s="14">
        <v>853</v>
      </c>
    </row>
    <row r="5546" spans="24:25" x14ac:dyDescent="0.2">
      <c r="X5546" s="21">
        <v>40268</v>
      </c>
      <c r="Y5546" s="14">
        <v>883</v>
      </c>
    </row>
    <row r="5547" spans="24:25" x14ac:dyDescent="0.2">
      <c r="X5547" s="21">
        <v>40269</v>
      </c>
      <c r="Y5547" s="14">
        <v>786</v>
      </c>
    </row>
    <row r="5548" spans="24:25" x14ac:dyDescent="0.2">
      <c r="X5548" s="21">
        <v>40270</v>
      </c>
      <c r="Y5548" s="14">
        <v>898</v>
      </c>
    </row>
    <row r="5549" spans="24:25" x14ac:dyDescent="0.2">
      <c r="X5549" s="21">
        <v>40271</v>
      </c>
      <c r="Y5549" s="14">
        <v>893</v>
      </c>
    </row>
    <row r="5550" spans="24:25" x14ac:dyDescent="0.2">
      <c r="X5550" s="21">
        <v>40272</v>
      </c>
      <c r="Y5550" s="14">
        <v>843</v>
      </c>
    </row>
    <row r="5551" spans="24:25" x14ac:dyDescent="0.2">
      <c r="X5551" s="21">
        <v>40273</v>
      </c>
      <c r="Y5551" s="14">
        <v>818</v>
      </c>
    </row>
    <row r="5552" spans="24:25" x14ac:dyDescent="0.2">
      <c r="X5552" s="21">
        <v>40274</v>
      </c>
      <c r="Y5552" s="14">
        <v>766</v>
      </c>
    </row>
    <row r="5553" spans="24:25" x14ac:dyDescent="0.2">
      <c r="X5553" s="21">
        <v>40275</v>
      </c>
      <c r="Y5553" s="14">
        <v>810</v>
      </c>
    </row>
    <row r="5554" spans="24:25" x14ac:dyDescent="0.2">
      <c r="X5554" s="21">
        <v>40276</v>
      </c>
      <c r="Y5554" s="14">
        <v>772</v>
      </c>
    </row>
    <row r="5555" spans="24:25" x14ac:dyDescent="0.2">
      <c r="X5555" s="21">
        <v>40277</v>
      </c>
      <c r="Y5555" s="14">
        <v>738</v>
      </c>
    </row>
    <row r="5556" spans="24:25" x14ac:dyDescent="0.2">
      <c r="X5556" s="21">
        <v>40278</v>
      </c>
      <c r="Y5556" s="14">
        <v>762</v>
      </c>
    </row>
    <row r="5557" spans="24:25" x14ac:dyDescent="0.2">
      <c r="X5557" s="21">
        <v>40279</v>
      </c>
      <c r="Y5557" s="14">
        <v>855</v>
      </c>
    </row>
    <row r="5558" spans="24:25" x14ac:dyDescent="0.2">
      <c r="X5558" s="21">
        <v>40280</v>
      </c>
      <c r="Y5558" s="91">
        <v>1090</v>
      </c>
    </row>
    <row r="5559" spans="24:25" x14ac:dyDescent="0.2">
      <c r="X5559" s="21">
        <v>40281</v>
      </c>
      <c r="Y5559" s="91">
        <v>1430</v>
      </c>
    </row>
    <row r="5560" spans="24:25" x14ac:dyDescent="0.2">
      <c r="X5560" s="21">
        <v>40282</v>
      </c>
      <c r="Y5560" s="91">
        <v>1660</v>
      </c>
    </row>
    <row r="5561" spans="24:25" x14ac:dyDescent="0.2">
      <c r="X5561" s="21">
        <v>40283</v>
      </c>
      <c r="Y5561" s="91">
        <v>1440</v>
      </c>
    </row>
    <row r="5562" spans="24:25" x14ac:dyDescent="0.2">
      <c r="X5562" s="21">
        <v>40284</v>
      </c>
      <c r="Y5562" s="91">
        <v>1200</v>
      </c>
    </row>
    <row r="5563" spans="24:25" x14ac:dyDescent="0.2">
      <c r="X5563" s="21">
        <v>40285</v>
      </c>
      <c r="Y5563" s="91">
        <v>1500</v>
      </c>
    </row>
    <row r="5564" spans="24:25" x14ac:dyDescent="0.2">
      <c r="X5564" s="21">
        <v>40286</v>
      </c>
      <c r="Y5564" s="91">
        <v>2050</v>
      </c>
    </row>
    <row r="5565" spans="24:25" x14ac:dyDescent="0.2">
      <c r="X5565" s="21">
        <v>40287</v>
      </c>
      <c r="Y5565" s="91">
        <v>2340</v>
      </c>
    </row>
    <row r="5566" spans="24:25" x14ac:dyDescent="0.2">
      <c r="X5566" s="21">
        <v>40288</v>
      </c>
      <c r="Y5566" s="91">
        <v>2130</v>
      </c>
    </row>
    <row r="5567" spans="24:25" x14ac:dyDescent="0.2">
      <c r="X5567" s="21">
        <v>40289</v>
      </c>
      <c r="Y5567" s="91">
        <v>2160</v>
      </c>
    </row>
    <row r="5568" spans="24:25" x14ac:dyDescent="0.2">
      <c r="X5568" s="21">
        <v>40290</v>
      </c>
      <c r="Y5568" s="91">
        <v>2380</v>
      </c>
    </row>
    <row r="5569" spans="24:25" x14ac:dyDescent="0.2">
      <c r="X5569" s="21">
        <v>40291</v>
      </c>
      <c r="Y5569" s="91">
        <v>2650</v>
      </c>
    </row>
    <row r="5570" spans="24:25" x14ac:dyDescent="0.2">
      <c r="X5570" s="21">
        <v>40292</v>
      </c>
      <c r="Y5570" s="91">
        <v>2160</v>
      </c>
    </row>
    <row r="5571" spans="24:25" x14ac:dyDescent="0.2">
      <c r="X5571" s="21">
        <v>40293</v>
      </c>
      <c r="Y5571" s="91">
        <v>1520</v>
      </c>
    </row>
    <row r="5572" spans="24:25" x14ac:dyDescent="0.2">
      <c r="X5572" s="21">
        <v>40294</v>
      </c>
      <c r="Y5572" s="91">
        <v>1280</v>
      </c>
    </row>
    <row r="5573" spans="24:25" x14ac:dyDescent="0.2">
      <c r="X5573" s="21">
        <v>40295</v>
      </c>
      <c r="Y5573" s="91">
        <v>1170</v>
      </c>
    </row>
    <row r="5574" spans="24:25" x14ac:dyDescent="0.2">
      <c r="X5574" s="21">
        <v>40296</v>
      </c>
      <c r="Y5574" s="91">
        <v>1190</v>
      </c>
    </row>
    <row r="5575" spans="24:25" x14ac:dyDescent="0.2">
      <c r="X5575" s="21">
        <v>40297</v>
      </c>
      <c r="Y5575" s="91">
        <v>1520</v>
      </c>
    </row>
    <row r="5576" spans="24:25" x14ac:dyDescent="0.2">
      <c r="X5576" s="21">
        <v>40298</v>
      </c>
      <c r="Y5576" s="91">
        <v>1850</v>
      </c>
    </row>
    <row r="5577" spans="24:25" x14ac:dyDescent="0.2">
      <c r="X5577" s="21">
        <v>40299</v>
      </c>
      <c r="Y5577" s="91">
        <v>1710</v>
      </c>
    </row>
    <row r="5578" spans="24:25" x14ac:dyDescent="0.2">
      <c r="X5578" s="21">
        <v>40300</v>
      </c>
      <c r="Y5578" s="91">
        <v>1390</v>
      </c>
    </row>
    <row r="5579" spans="24:25" x14ac:dyDescent="0.2">
      <c r="X5579" s="21">
        <v>40301</v>
      </c>
      <c r="Y5579" s="91">
        <v>1190</v>
      </c>
    </row>
    <row r="5580" spans="24:25" x14ac:dyDescent="0.2">
      <c r="X5580" s="21">
        <v>40302</v>
      </c>
      <c r="Y5580" s="14">
        <v>981</v>
      </c>
    </row>
    <row r="5581" spans="24:25" x14ac:dyDescent="0.2">
      <c r="X5581" s="21">
        <v>40303</v>
      </c>
      <c r="Y5581" s="14">
        <v>902</v>
      </c>
    </row>
    <row r="5582" spans="24:25" x14ac:dyDescent="0.2">
      <c r="X5582" s="21">
        <v>40304</v>
      </c>
      <c r="Y5582" s="14">
        <v>841</v>
      </c>
    </row>
    <row r="5583" spans="24:25" x14ac:dyDescent="0.2">
      <c r="X5583" s="21">
        <v>40305</v>
      </c>
      <c r="Y5583" s="91">
        <v>1370</v>
      </c>
    </row>
    <row r="5584" spans="24:25" x14ac:dyDescent="0.2">
      <c r="X5584" s="21">
        <v>40306</v>
      </c>
      <c r="Y5584" s="91">
        <v>1660</v>
      </c>
    </row>
    <row r="5585" spans="24:25" x14ac:dyDescent="0.2">
      <c r="X5585" s="21">
        <v>40307</v>
      </c>
      <c r="Y5585" s="91">
        <v>1760</v>
      </c>
    </row>
    <row r="5586" spans="24:25" x14ac:dyDescent="0.2">
      <c r="X5586" s="21">
        <v>40308</v>
      </c>
      <c r="Y5586" s="91">
        <v>1840</v>
      </c>
    </row>
    <row r="5587" spans="24:25" x14ac:dyDescent="0.2">
      <c r="X5587" s="21">
        <v>40309</v>
      </c>
      <c r="Y5587" s="91">
        <v>2180</v>
      </c>
    </row>
    <row r="5588" spans="24:25" x14ac:dyDescent="0.2">
      <c r="X5588" s="21">
        <v>40310</v>
      </c>
      <c r="Y5588" s="91">
        <v>2140</v>
      </c>
    </row>
    <row r="5589" spans="24:25" x14ac:dyDescent="0.2">
      <c r="X5589" s="21">
        <v>40311</v>
      </c>
      <c r="Y5589" s="91">
        <v>1770</v>
      </c>
    </row>
    <row r="5590" spans="24:25" x14ac:dyDescent="0.2">
      <c r="X5590" s="21">
        <v>40312</v>
      </c>
      <c r="Y5590" s="91">
        <v>1470</v>
      </c>
    </row>
    <row r="5591" spans="24:25" x14ac:dyDescent="0.2">
      <c r="X5591" s="21">
        <v>40313</v>
      </c>
      <c r="Y5591" s="91">
        <v>1220</v>
      </c>
    </row>
    <row r="5592" spans="24:25" x14ac:dyDescent="0.2">
      <c r="X5592" s="21">
        <v>40314</v>
      </c>
      <c r="Y5592" s="91">
        <v>1050</v>
      </c>
    </row>
    <row r="5593" spans="24:25" x14ac:dyDescent="0.2">
      <c r="X5593" s="21">
        <v>40315</v>
      </c>
      <c r="Y5593" s="14">
        <v>935</v>
      </c>
    </row>
    <row r="5594" spans="24:25" x14ac:dyDescent="0.2">
      <c r="X5594" s="21">
        <v>40316</v>
      </c>
      <c r="Y5594" s="91">
        <v>1110</v>
      </c>
    </row>
    <row r="5595" spans="24:25" x14ac:dyDescent="0.2">
      <c r="X5595" s="21">
        <v>40317</v>
      </c>
      <c r="Y5595" s="91">
        <v>2170</v>
      </c>
    </row>
    <row r="5596" spans="24:25" x14ac:dyDescent="0.2">
      <c r="X5596" s="21">
        <v>40318</v>
      </c>
      <c r="Y5596" s="91">
        <v>1910</v>
      </c>
    </row>
    <row r="5597" spans="24:25" x14ac:dyDescent="0.2">
      <c r="X5597" s="21">
        <v>40319</v>
      </c>
      <c r="Y5597" s="91">
        <v>1470</v>
      </c>
    </row>
    <row r="5598" spans="24:25" x14ac:dyDescent="0.2">
      <c r="X5598" s="21">
        <v>40320</v>
      </c>
      <c r="Y5598" s="91">
        <v>1910</v>
      </c>
    </row>
    <row r="5599" spans="24:25" x14ac:dyDescent="0.2">
      <c r="X5599" s="21">
        <v>40321</v>
      </c>
      <c r="Y5599" s="91">
        <v>3280</v>
      </c>
    </row>
    <row r="5600" spans="24:25" x14ac:dyDescent="0.2">
      <c r="X5600" s="21">
        <v>40322</v>
      </c>
      <c r="Y5600" s="91">
        <v>3080</v>
      </c>
    </row>
    <row r="5601" spans="24:25" x14ac:dyDescent="0.2">
      <c r="X5601" s="21">
        <v>40323</v>
      </c>
      <c r="Y5601" s="91">
        <v>2870</v>
      </c>
    </row>
    <row r="5602" spans="24:25" x14ac:dyDescent="0.2">
      <c r="X5602" s="21">
        <v>40324</v>
      </c>
      <c r="Y5602" s="91">
        <v>2060</v>
      </c>
    </row>
    <row r="5603" spans="24:25" x14ac:dyDescent="0.2">
      <c r="X5603" s="21">
        <v>40325</v>
      </c>
      <c r="Y5603" s="91">
        <v>1980</v>
      </c>
    </row>
    <row r="5604" spans="24:25" x14ac:dyDescent="0.2">
      <c r="X5604" s="21">
        <v>40326</v>
      </c>
      <c r="Y5604" s="91">
        <v>2590</v>
      </c>
    </row>
    <row r="5605" spans="24:25" x14ac:dyDescent="0.2">
      <c r="X5605" s="21">
        <v>40327</v>
      </c>
      <c r="Y5605" s="91">
        <v>3660</v>
      </c>
    </row>
    <row r="5606" spans="24:25" x14ac:dyDescent="0.2">
      <c r="X5606" s="21">
        <v>40328</v>
      </c>
      <c r="Y5606" s="91">
        <v>4500</v>
      </c>
    </row>
    <row r="5607" spans="24:25" x14ac:dyDescent="0.2">
      <c r="X5607" s="21">
        <v>40329</v>
      </c>
      <c r="Y5607" s="91">
        <v>3850</v>
      </c>
    </row>
    <row r="5608" spans="24:25" x14ac:dyDescent="0.2">
      <c r="X5608" s="21">
        <v>40330</v>
      </c>
      <c r="Y5608" s="91">
        <v>3400</v>
      </c>
    </row>
    <row r="5609" spans="24:25" x14ac:dyDescent="0.2">
      <c r="X5609" s="21">
        <v>40331</v>
      </c>
      <c r="Y5609" s="91">
        <v>3320</v>
      </c>
    </row>
    <row r="5610" spans="24:25" x14ac:dyDescent="0.2">
      <c r="X5610" s="21">
        <v>40332</v>
      </c>
      <c r="Y5610" s="91">
        <v>2920</v>
      </c>
    </row>
    <row r="5611" spans="24:25" x14ac:dyDescent="0.2">
      <c r="X5611" s="21">
        <v>40333</v>
      </c>
      <c r="Y5611" s="91">
        <v>2430</v>
      </c>
    </row>
    <row r="5612" spans="24:25" x14ac:dyDescent="0.2">
      <c r="X5612" s="21">
        <v>40334</v>
      </c>
      <c r="Y5612" s="91">
        <v>2470</v>
      </c>
    </row>
    <row r="5613" spans="24:25" x14ac:dyDescent="0.2">
      <c r="X5613" s="21">
        <v>40335</v>
      </c>
      <c r="Y5613" s="91">
        <v>3340</v>
      </c>
    </row>
    <row r="5614" spans="24:25" x14ac:dyDescent="0.2">
      <c r="X5614" s="21">
        <v>40336</v>
      </c>
      <c r="Y5614" s="91">
        <v>3810</v>
      </c>
    </row>
    <row r="5615" spans="24:25" x14ac:dyDescent="0.2">
      <c r="X5615" s="21">
        <v>40337</v>
      </c>
      <c r="Y5615" s="91">
        <v>3710</v>
      </c>
    </row>
    <row r="5616" spans="24:25" x14ac:dyDescent="0.2">
      <c r="X5616" s="21">
        <v>40338</v>
      </c>
      <c r="Y5616" s="91">
        <v>3230</v>
      </c>
    </row>
    <row r="5617" spans="24:25" x14ac:dyDescent="0.2">
      <c r="X5617" s="21">
        <v>40339</v>
      </c>
      <c r="Y5617" s="91">
        <v>2960</v>
      </c>
    </row>
    <row r="5618" spans="24:25" x14ac:dyDescent="0.2">
      <c r="X5618" s="21">
        <v>40340</v>
      </c>
      <c r="Y5618" s="91">
        <v>2720</v>
      </c>
    </row>
    <row r="5619" spans="24:25" x14ac:dyDescent="0.2">
      <c r="X5619" s="21">
        <v>40341</v>
      </c>
      <c r="Y5619" s="91">
        <v>2290</v>
      </c>
    </row>
    <row r="5620" spans="24:25" x14ac:dyDescent="0.2">
      <c r="X5620" s="21">
        <v>40342</v>
      </c>
      <c r="Y5620" s="91">
        <v>1890</v>
      </c>
    </row>
    <row r="5621" spans="24:25" x14ac:dyDescent="0.2">
      <c r="X5621" s="21">
        <v>40343</v>
      </c>
      <c r="Y5621" s="91">
        <v>1530</v>
      </c>
    </row>
    <row r="5622" spans="24:25" x14ac:dyDescent="0.2">
      <c r="X5622" s="21">
        <v>40344</v>
      </c>
      <c r="Y5622" s="91">
        <v>1190</v>
      </c>
    </row>
    <row r="5623" spans="24:25" x14ac:dyDescent="0.2">
      <c r="X5623" s="21">
        <v>40345</v>
      </c>
      <c r="Y5623" s="14">
        <v>917</v>
      </c>
    </row>
    <row r="5624" spans="24:25" x14ac:dyDescent="0.2">
      <c r="X5624" s="21">
        <v>40346</v>
      </c>
      <c r="Y5624" s="14">
        <v>874</v>
      </c>
    </row>
    <row r="5625" spans="24:25" x14ac:dyDescent="0.2">
      <c r="X5625" s="21">
        <v>40347</v>
      </c>
      <c r="Y5625" s="14">
        <v>737</v>
      </c>
    </row>
    <row r="5626" spans="24:25" x14ac:dyDescent="0.2">
      <c r="X5626" s="21">
        <v>40348</v>
      </c>
      <c r="Y5626" s="14">
        <v>690</v>
      </c>
    </row>
    <row r="5627" spans="24:25" x14ac:dyDescent="0.2">
      <c r="X5627" s="21">
        <v>40349</v>
      </c>
      <c r="Y5627" s="14">
        <v>689</v>
      </c>
    </row>
    <row r="5628" spans="24:25" x14ac:dyDescent="0.2">
      <c r="X5628" s="21">
        <v>40350</v>
      </c>
      <c r="Y5628" s="14">
        <v>657</v>
      </c>
    </row>
    <row r="5629" spans="24:25" x14ac:dyDescent="0.2">
      <c r="X5629" s="21">
        <v>40351</v>
      </c>
      <c r="Y5629" s="14">
        <v>574</v>
      </c>
    </row>
    <row r="5630" spans="24:25" x14ac:dyDescent="0.2">
      <c r="X5630" s="21">
        <v>40352</v>
      </c>
      <c r="Y5630" s="14">
        <v>537</v>
      </c>
    </row>
    <row r="5631" spans="24:25" x14ac:dyDescent="0.2">
      <c r="X5631" s="21">
        <v>40353</v>
      </c>
      <c r="Y5631" s="14">
        <v>525</v>
      </c>
    </row>
    <row r="5632" spans="24:25" x14ac:dyDescent="0.2">
      <c r="X5632" s="21">
        <v>40354</v>
      </c>
      <c r="Y5632" s="14">
        <v>413</v>
      </c>
    </row>
    <row r="5633" spans="24:25" x14ac:dyDescent="0.2">
      <c r="X5633" s="21">
        <v>40355</v>
      </c>
      <c r="Y5633" s="14">
        <v>707</v>
      </c>
    </row>
    <row r="5634" spans="24:25" x14ac:dyDescent="0.2">
      <c r="X5634" s="21">
        <v>40356</v>
      </c>
      <c r="Y5634" s="14">
        <v>734</v>
      </c>
    </row>
    <row r="5635" spans="24:25" x14ac:dyDescent="0.2">
      <c r="X5635" s="21">
        <v>40357</v>
      </c>
      <c r="Y5635" s="14">
        <v>696</v>
      </c>
    </row>
    <row r="5636" spans="24:25" x14ac:dyDescent="0.2">
      <c r="X5636" s="21">
        <v>40358</v>
      </c>
      <c r="Y5636" s="14">
        <v>699</v>
      </c>
    </row>
    <row r="5637" spans="24:25" x14ac:dyDescent="0.2">
      <c r="X5637" s="21">
        <v>40359</v>
      </c>
      <c r="Y5637" s="14">
        <v>693</v>
      </c>
    </row>
    <row r="5638" spans="24:25" x14ac:dyDescent="0.2">
      <c r="X5638" s="21">
        <v>40360</v>
      </c>
      <c r="Y5638" s="14">
        <v>744</v>
      </c>
    </row>
    <row r="5639" spans="24:25" x14ac:dyDescent="0.2">
      <c r="X5639" s="21">
        <v>40361</v>
      </c>
      <c r="Y5639" s="14">
        <v>930</v>
      </c>
    </row>
    <row r="5640" spans="24:25" x14ac:dyDescent="0.2">
      <c r="X5640" s="21">
        <v>40362</v>
      </c>
      <c r="Y5640" s="91">
        <v>1030</v>
      </c>
    </row>
    <row r="5641" spans="24:25" x14ac:dyDescent="0.2">
      <c r="X5641" s="21">
        <v>40363</v>
      </c>
      <c r="Y5641" s="91">
        <v>1030</v>
      </c>
    </row>
    <row r="5642" spans="24:25" x14ac:dyDescent="0.2">
      <c r="X5642" s="21">
        <v>40364</v>
      </c>
      <c r="Y5642" s="91">
        <v>1120</v>
      </c>
    </row>
    <row r="5643" spans="24:25" x14ac:dyDescent="0.2">
      <c r="X5643" s="21">
        <v>40365</v>
      </c>
      <c r="Y5643" s="91">
        <v>1030</v>
      </c>
    </row>
    <row r="5644" spans="24:25" x14ac:dyDescent="0.2">
      <c r="X5644" s="21">
        <v>40366</v>
      </c>
      <c r="Y5644" s="14">
        <v>969</v>
      </c>
    </row>
    <row r="5645" spans="24:25" x14ac:dyDescent="0.2">
      <c r="X5645" s="21">
        <v>40367</v>
      </c>
      <c r="Y5645" s="14">
        <v>892</v>
      </c>
    </row>
    <row r="5646" spans="24:25" x14ac:dyDescent="0.2">
      <c r="X5646" s="21">
        <v>40368</v>
      </c>
      <c r="Y5646" s="14">
        <v>735</v>
      </c>
    </row>
    <row r="5647" spans="24:25" x14ac:dyDescent="0.2">
      <c r="X5647" s="21">
        <v>40369</v>
      </c>
      <c r="Y5647" s="14">
        <v>782</v>
      </c>
    </row>
    <row r="5648" spans="24:25" x14ac:dyDescent="0.2">
      <c r="X5648" s="21">
        <v>40370</v>
      </c>
      <c r="Y5648" s="14">
        <v>733</v>
      </c>
    </row>
    <row r="5649" spans="24:25" x14ac:dyDescent="0.2">
      <c r="X5649" s="21">
        <v>40371</v>
      </c>
      <c r="Y5649" s="14">
        <v>669</v>
      </c>
    </row>
    <row r="5650" spans="24:25" x14ac:dyDescent="0.2">
      <c r="X5650" s="21">
        <v>40372</v>
      </c>
      <c r="Y5650" s="14">
        <v>614</v>
      </c>
    </row>
    <row r="5651" spans="24:25" x14ac:dyDescent="0.2">
      <c r="X5651" s="21">
        <v>40373</v>
      </c>
      <c r="Y5651" s="14">
        <v>541</v>
      </c>
    </row>
    <row r="5652" spans="24:25" x14ac:dyDescent="0.2">
      <c r="X5652" s="21">
        <v>40374</v>
      </c>
      <c r="Y5652" s="14">
        <v>535</v>
      </c>
    </row>
    <row r="5653" spans="24:25" x14ac:dyDescent="0.2">
      <c r="X5653" s="21">
        <v>40375</v>
      </c>
      <c r="Y5653" s="14">
        <v>585</v>
      </c>
    </row>
    <row r="5654" spans="24:25" x14ac:dyDescent="0.2">
      <c r="X5654" s="21">
        <v>40376</v>
      </c>
      <c r="Y5654" s="14">
        <v>674</v>
      </c>
    </row>
    <row r="5655" spans="24:25" x14ac:dyDescent="0.2">
      <c r="X5655" s="21">
        <v>40377</v>
      </c>
      <c r="Y5655" s="14">
        <v>801</v>
      </c>
    </row>
    <row r="5656" spans="24:25" x14ac:dyDescent="0.2">
      <c r="X5656" s="21">
        <v>40378</v>
      </c>
      <c r="Y5656" s="14">
        <v>740</v>
      </c>
    </row>
    <row r="5657" spans="24:25" x14ac:dyDescent="0.2">
      <c r="X5657" s="21">
        <v>40379</v>
      </c>
      <c r="Y5657" s="14">
        <v>739</v>
      </c>
    </row>
    <row r="5658" spans="24:25" x14ac:dyDescent="0.2">
      <c r="X5658" s="21">
        <v>40380</v>
      </c>
      <c r="Y5658" s="91">
        <v>1040</v>
      </c>
    </row>
    <row r="5659" spans="24:25" x14ac:dyDescent="0.2">
      <c r="X5659" s="21">
        <v>40381</v>
      </c>
      <c r="Y5659" s="14">
        <v>916</v>
      </c>
    </row>
    <row r="5660" spans="24:25" x14ac:dyDescent="0.2">
      <c r="X5660" s="21">
        <v>40382</v>
      </c>
      <c r="Y5660" s="14">
        <v>818</v>
      </c>
    </row>
    <row r="5661" spans="24:25" x14ac:dyDescent="0.2">
      <c r="X5661" s="21">
        <v>40383</v>
      </c>
      <c r="Y5661" s="14">
        <v>821</v>
      </c>
    </row>
    <row r="5662" spans="24:25" x14ac:dyDescent="0.2">
      <c r="X5662" s="21">
        <v>40384</v>
      </c>
      <c r="Y5662" s="91">
        <v>1290</v>
      </c>
    </row>
    <row r="5663" spans="24:25" x14ac:dyDescent="0.2">
      <c r="X5663" s="21">
        <v>40385</v>
      </c>
      <c r="Y5663" s="91">
        <v>2280</v>
      </c>
    </row>
    <row r="5664" spans="24:25" x14ac:dyDescent="0.2">
      <c r="X5664" s="21">
        <v>40386</v>
      </c>
      <c r="Y5664" s="91">
        <v>1900</v>
      </c>
    </row>
    <row r="5665" spans="24:25" x14ac:dyDescent="0.2">
      <c r="X5665" s="21">
        <v>40387</v>
      </c>
      <c r="Y5665" s="91">
        <v>1220</v>
      </c>
    </row>
    <row r="5666" spans="24:25" x14ac:dyDescent="0.2">
      <c r="X5666" s="21">
        <v>40388</v>
      </c>
      <c r="Y5666" s="91">
        <v>1050</v>
      </c>
    </row>
    <row r="5667" spans="24:25" x14ac:dyDescent="0.2">
      <c r="X5667" s="21">
        <v>40389</v>
      </c>
      <c r="Y5667" s="91">
        <v>1150</v>
      </c>
    </row>
    <row r="5668" spans="24:25" x14ac:dyDescent="0.2">
      <c r="X5668" s="21">
        <v>40390</v>
      </c>
      <c r="Y5668" s="91">
        <v>2170</v>
      </c>
    </row>
    <row r="5669" spans="24:25" x14ac:dyDescent="0.2">
      <c r="X5669" s="21">
        <v>40391</v>
      </c>
      <c r="Y5669" s="91">
        <v>2950</v>
      </c>
    </row>
    <row r="5670" spans="24:25" x14ac:dyDescent="0.2">
      <c r="X5670" s="21">
        <v>40392</v>
      </c>
      <c r="Y5670" s="91">
        <v>4550</v>
      </c>
    </row>
    <row r="5671" spans="24:25" x14ac:dyDescent="0.2">
      <c r="X5671" s="21">
        <v>40393</v>
      </c>
      <c r="Y5671" s="91">
        <v>2910</v>
      </c>
    </row>
    <row r="5672" spans="24:25" x14ac:dyDescent="0.2">
      <c r="X5672" s="21">
        <v>40394</v>
      </c>
      <c r="Y5672" s="91">
        <v>2150</v>
      </c>
    </row>
    <row r="5673" spans="24:25" x14ac:dyDescent="0.2">
      <c r="X5673" s="21">
        <v>40395</v>
      </c>
      <c r="Y5673" s="91">
        <v>1990</v>
      </c>
    </row>
    <row r="5674" spans="24:25" x14ac:dyDescent="0.2">
      <c r="X5674" s="21">
        <v>40396</v>
      </c>
      <c r="Y5674" s="91">
        <v>1630</v>
      </c>
    </row>
    <row r="5675" spans="24:25" x14ac:dyDescent="0.2">
      <c r="X5675" s="21">
        <v>40397</v>
      </c>
      <c r="Y5675" s="91">
        <v>1570</v>
      </c>
    </row>
    <row r="5676" spans="24:25" x14ac:dyDescent="0.2">
      <c r="X5676" s="21">
        <v>40398</v>
      </c>
      <c r="Y5676" s="91">
        <v>1400</v>
      </c>
    </row>
    <row r="5677" spans="24:25" x14ac:dyDescent="0.2">
      <c r="X5677" s="21">
        <v>40399</v>
      </c>
      <c r="Y5677" s="91">
        <v>1710</v>
      </c>
    </row>
    <row r="5678" spans="24:25" x14ac:dyDescent="0.2">
      <c r="X5678" s="21">
        <v>40400</v>
      </c>
      <c r="Y5678" s="91">
        <v>1440</v>
      </c>
    </row>
    <row r="5679" spans="24:25" x14ac:dyDescent="0.2">
      <c r="X5679" s="21">
        <v>40401</v>
      </c>
      <c r="Y5679" s="14">
        <v>931</v>
      </c>
    </row>
    <row r="5680" spans="24:25" x14ac:dyDescent="0.2">
      <c r="X5680" s="21">
        <v>40402</v>
      </c>
      <c r="Y5680" s="14">
        <v>920</v>
      </c>
    </row>
    <row r="5681" spans="24:25" x14ac:dyDescent="0.2">
      <c r="X5681" s="21">
        <v>40403</v>
      </c>
      <c r="Y5681" s="14">
        <v>657</v>
      </c>
    </row>
    <row r="5682" spans="24:25" x14ac:dyDescent="0.2">
      <c r="X5682" s="21">
        <v>40404</v>
      </c>
      <c r="Y5682" s="91">
        <v>1130</v>
      </c>
    </row>
    <row r="5683" spans="24:25" x14ac:dyDescent="0.2">
      <c r="X5683" s="21">
        <v>40405</v>
      </c>
      <c r="Y5683" s="14">
        <v>915</v>
      </c>
    </row>
    <row r="5684" spans="24:25" x14ac:dyDescent="0.2">
      <c r="X5684" s="21">
        <v>40406</v>
      </c>
      <c r="Y5684" s="14">
        <v>835</v>
      </c>
    </row>
    <row r="5685" spans="24:25" x14ac:dyDescent="0.2">
      <c r="X5685" s="21">
        <v>40407</v>
      </c>
      <c r="Y5685" s="14">
        <v>887</v>
      </c>
    </row>
    <row r="5686" spans="24:25" x14ac:dyDescent="0.2">
      <c r="X5686" s="21">
        <v>40408</v>
      </c>
      <c r="Y5686" s="14">
        <v>752</v>
      </c>
    </row>
    <row r="5687" spans="24:25" x14ac:dyDescent="0.2">
      <c r="X5687" s="21">
        <v>40409</v>
      </c>
      <c r="Y5687" s="14">
        <v>949</v>
      </c>
    </row>
    <row r="5688" spans="24:25" x14ac:dyDescent="0.2">
      <c r="X5688" s="21">
        <v>40410</v>
      </c>
      <c r="Y5688" s="91">
        <v>1190</v>
      </c>
    </row>
    <row r="5689" spans="24:25" x14ac:dyDescent="0.2">
      <c r="X5689" s="21">
        <v>40411</v>
      </c>
      <c r="Y5689" s="91">
        <v>1050</v>
      </c>
    </row>
    <row r="5690" spans="24:25" x14ac:dyDescent="0.2">
      <c r="X5690" s="21">
        <v>40412</v>
      </c>
      <c r="Y5690" s="14">
        <v>901</v>
      </c>
    </row>
    <row r="5691" spans="24:25" x14ac:dyDescent="0.2">
      <c r="X5691" s="21">
        <v>40413</v>
      </c>
      <c r="Y5691" s="14">
        <v>940</v>
      </c>
    </row>
    <row r="5692" spans="24:25" x14ac:dyDescent="0.2">
      <c r="X5692" s="21">
        <v>40414</v>
      </c>
      <c r="Y5692" s="91">
        <v>1070</v>
      </c>
    </row>
    <row r="5693" spans="24:25" x14ac:dyDescent="0.2">
      <c r="X5693" s="21">
        <v>40415</v>
      </c>
      <c r="Y5693" s="91">
        <v>1270</v>
      </c>
    </row>
    <row r="5694" spans="24:25" x14ac:dyDescent="0.2">
      <c r="X5694" s="21">
        <v>40416</v>
      </c>
      <c r="Y5694" s="91">
        <v>1130</v>
      </c>
    </row>
    <row r="5695" spans="24:25" x14ac:dyDescent="0.2">
      <c r="X5695" s="21">
        <v>40417</v>
      </c>
      <c r="Y5695" s="14">
        <v>894</v>
      </c>
    </row>
    <row r="5696" spans="24:25" x14ac:dyDescent="0.2">
      <c r="X5696" s="21">
        <v>40418</v>
      </c>
      <c r="Y5696" s="14">
        <v>855</v>
      </c>
    </row>
    <row r="5697" spans="24:25" x14ac:dyDescent="0.2">
      <c r="X5697" s="21">
        <v>40419</v>
      </c>
      <c r="Y5697" s="14">
        <v>819</v>
      </c>
    </row>
    <row r="5698" spans="24:25" x14ac:dyDescent="0.2">
      <c r="X5698" s="21">
        <v>40420</v>
      </c>
      <c r="Y5698" s="14">
        <v>825</v>
      </c>
    </row>
    <row r="5699" spans="24:25" x14ac:dyDescent="0.2">
      <c r="X5699" s="21">
        <v>40421</v>
      </c>
      <c r="Y5699" s="14">
        <v>801</v>
      </c>
    </row>
    <row r="5700" spans="24:25" x14ac:dyDescent="0.2">
      <c r="X5700" s="21">
        <v>40422</v>
      </c>
      <c r="Y5700" s="14">
        <v>788</v>
      </c>
    </row>
    <row r="5701" spans="24:25" x14ac:dyDescent="0.2">
      <c r="X5701" s="21">
        <v>40423</v>
      </c>
      <c r="Y5701" s="14">
        <v>788</v>
      </c>
    </row>
    <row r="5702" spans="24:25" x14ac:dyDescent="0.2">
      <c r="X5702" s="21">
        <v>40424</v>
      </c>
      <c r="Y5702" s="14">
        <v>760</v>
      </c>
    </row>
    <row r="5703" spans="24:25" x14ac:dyDescent="0.2">
      <c r="X5703" s="21">
        <v>40425</v>
      </c>
      <c r="Y5703" s="14">
        <v>734</v>
      </c>
    </row>
    <row r="5704" spans="24:25" x14ac:dyDescent="0.2">
      <c r="X5704" s="21">
        <v>40426</v>
      </c>
      <c r="Y5704" s="14">
        <v>716</v>
      </c>
    </row>
    <row r="5705" spans="24:25" x14ac:dyDescent="0.2">
      <c r="X5705" s="21">
        <v>40427</v>
      </c>
      <c r="Y5705" s="14">
        <v>656</v>
      </c>
    </row>
    <row r="5706" spans="24:25" x14ac:dyDescent="0.2">
      <c r="X5706" s="21">
        <v>40428</v>
      </c>
      <c r="Y5706" s="14">
        <v>608</v>
      </c>
    </row>
    <row r="5707" spans="24:25" x14ac:dyDescent="0.2">
      <c r="X5707" s="21">
        <v>40429</v>
      </c>
      <c r="Y5707" s="91">
        <v>1620</v>
      </c>
    </row>
    <row r="5708" spans="24:25" x14ac:dyDescent="0.2">
      <c r="X5708" s="21">
        <v>40430</v>
      </c>
      <c r="Y5708" s="91">
        <v>3120</v>
      </c>
    </row>
    <row r="5709" spans="24:25" x14ac:dyDescent="0.2">
      <c r="X5709" s="21">
        <v>40431</v>
      </c>
      <c r="Y5709" s="91">
        <v>1310</v>
      </c>
    </row>
    <row r="5710" spans="24:25" x14ac:dyDescent="0.2">
      <c r="X5710" s="21">
        <v>40432</v>
      </c>
      <c r="Y5710" s="91">
        <v>1010</v>
      </c>
    </row>
    <row r="5711" spans="24:25" x14ac:dyDescent="0.2">
      <c r="X5711" s="21">
        <v>40433</v>
      </c>
      <c r="Y5711" s="14">
        <v>876</v>
      </c>
    </row>
    <row r="5712" spans="24:25" x14ac:dyDescent="0.2">
      <c r="X5712" s="21">
        <v>40434</v>
      </c>
      <c r="Y5712" s="14">
        <v>866</v>
      </c>
    </row>
    <row r="5713" spans="24:25" x14ac:dyDescent="0.2">
      <c r="X5713" s="21">
        <v>40435</v>
      </c>
      <c r="Y5713" s="14">
        <v>780</v>
      </c>
    </row>
    <row r="5714" spans="24:25" x14ac:dyDescent="0.2">
      <c r="X5714" s="21">
        <v>40436</v>
      </c>
      <c r="Y5714" s="14">
        <v>696</v>
      </c>
    </row>
    <row r="5715" spans="24:25" x14ac:dyDescent="0.2">
      <c r="X5715" s="21">
        <v>40437</v>
      </c>
      <c r="Y5715" s="14">
        <v>605</v>
      </c>
    </row>
    <row r="5716" spans="24:25" x14ac:dyDescent="0.2">
      <c r="X5716" s="21">
        <v>40438</v>
      </c>
      <c r="Y5716" s="14">
        <v>667</v>
      </c>
    </row>
    <row r="5717" spans="24:25" x14ac:dyDescent="0.2">
      <c r="X5717" s="21">
        <v>40439</v>
      </c>
      <c r="Y5717" s="14">
        <v>688</v>
      </c>
    </row>
    <row r="5718" spans="24:25" x14ac:dyDescent="0.2">
      <c r="X5718" s="21">
        <v>40440</v>
      </c>
      <c r="Y5718" s="14">
        <v>618</v>
      </c>
    </row>
    <row r="5719" spans="24:25" x14ac:dyDescent="0.2">
      <c r="X5719" s="21">
        <v>40441</v>
      </c>
      <c r="Y5719" s="14">
        <v>639</v>
      </c>
    </row>
    <row r="5720" spans="24:25" x14ac:dyDescent="0.2">
      <c r="X5720" s="21">
        <v>40442</v>
      </c>
      <c r="Y5720" s="14">
        <v>688</v>
      </c>
    </row>
    <row r="5721" spans="24:25" x14ac:dyDescent="0.2">
      <c r="X5721" s="21">
        <v>40443</v>
      </c>
      <c r="Y5721" s="14">
        <v>691</v>
      </c>
    </row>
    <row r="5722" spans="24:25" x14ac:dyDescent="0.2">
      <c r="X5722" s="21">
        <v>40444</v>
      </c>
      <c r="Y5722" s="91">
        <v>2010</v>
      </c>
    </row>
    <row r="5723" spans="24:25" x14ac:dyDescent="0.2">
      <c r="X5723" s="21">
        <v>40445</v>
      </c>
      <c r="Y5723" s="91">
        <v>1520</v>
      </c>
    </row>
    <row r="5724" spans="24:25" x14ac:dyDescent="0.2">
      <c r="X5724" s="21">
        <v>40446</v>
      </c>
      <c r="Y5724" s="91">
        <v>1180</v>
      </c>
    </row>
    <row r="5725" spans="24:25" x14ac:dyDescent="0.2">
      <c r="X5725" s="21">
        <v>40447</v>
      </c>
      <c r="Y5725" s="91">
        <v>1050</v>
      </c>
    </row>
    <row r="5726" spans="24:25" x14ac:dyDescent="0.2">
      <c r="X5726" s="21">
        <v>40448</v>
      </c>
      <c r="Y5726" s="14">
        <v>990</v>
      </c>
    </row>
    <row r="5727" spans="24:25" x14ac:dyDescent="0.2">
      <c r="X5727" s="21">
        <v>40449</v>
      </c>
      <c r="Y5727" s="14">
        <v>854</v>
      </c>
    </row>
    <row r="5728" spans="24:25" x14ac:dyDescent="0.2">
      <c r="X5728" s="21">
        <v>40450</v>
      </c>
      <c r="Y5728" s="14">
        <v>793</v>
      </c>
    </row>
    <row r="5729" spans="24:25" x14ac:dyDescent="0.2">
      <c r="X5729" s="21">
        <v>40451</v>
      </c>
      <c r="Y5729" s="14">
        <v>785</v>
      </c>
    </row>
    <row r="5730" spans="24:25" x14ac:dyDescent="0.2">
      <c r="X5730" s="21">
        <v>40452</v>
      </c>
      <c r="Y5730" s="14">
        <v>766</v>
      </c>
    </row>
    <row r="5731" spans="24:25" x14ac:dyDescent="0.2">
      <c r="X5731" s="21">
        <v>40453</v>
      </c>
      <c r="Y5731" s="14">
        <v>782</v>
      </c>
    </row>
    <row r="5732" spans="24:25" x14ac:dyDescent="0.2">
      <c r="X5732" s="21">
        <v>40454</v>
      </c>
      <c r="Y5732" s="14">
        <v>733</v>
      </c>
    </row>
    <row r="5733" spans="24:25" x14ac:dyDescent="0.2">
      <c r="X5733" s="21">
        <v>40455</v>
      </c>
      <c r="Y5733" s="14">
        <v>776</v>
      </c>
    </row>
    <row r="5734" spans="24:25" x14ac:dyDescent="0.2">
      <c r="X5734" s="21">
        <v>40456</v>
      </c>
      <c r="Y5734" s="14">
        <v>693</v>
      </c>
    </row>
    <row r="5735" spans="24:25" x14ac:dyDescent="0.2">
      <c r="X5735" s="21">
        <v>40457</v>
      </c>
      <c r="Y5735" s="14">
        <v>586</v>
      </c>
    </row>
    <row r="5736" spans="24:25" x14ac:dyDescent="0.2">
      <c r="X5736" s="21">
        <v>40458</v>
      </c>
      <c r="Y5736" s="14">
        <v>603</v>
      </c>
    </row>
    <row r="5737" spans="24:25" x14ac:dyDescent="0.2">
      <c r="X5737" s="21">
        <v>40459</v>
      </c>
      <c r="Y5737" s="14">
        <v>863</v>
      </c>
    </row>
    <row r="5738" spans="24:25" x14ac:dyDescent="0.2">
      <c r="X5738" s="21">
        <v>40460</v>
      </c>
      <c r="Y5738" s="14">
        <v>832</v>
      </c>
    </row>
    <row r="5739" spans="24:25" x14ac:dyDescent="0.2">
      <c r="X5739" s="21">
        <v>40461</v>
      </c>
      <c r="Y5739" s="14">
        <v>828</v>
      </c>
    </row>
    <row r="5740" spans="24:25" x14ac:dyDescent="0.2">
      <c r="X5740" s="21">
        <v>40462</v>
      </c>
      <c r="Y5740" s="14">
        <v>855</v>
      </c>
    </row>
    <row r="5741" spans="24:25" x14ac:dyDescent="0.2">
      <c r="X5741" s="21">
        <v>40463</v>
      </c>
      <c r="Y5741" s="14">
        <v>755</v>
      </c>
    </row>
    <row r="5742" spans="24:25" x14ac:dyDescent="0.2">
      <c r="X5742" s="21">
        <v>40464</v>
      </c>
      <c r="Y5742" s="14">
        <v>706</v>
      </c>
    </row>
    <row r="5743" spans="24:25" x14ac:dyDescent="0.2">
      <c r="X5743" s="21">
        <v>40465</v>
      </c>
      <c r="Y5743" s="14">
        <v>636</v>
      </c>
    </row>
    <row r="5744" spans="24:25" x14ac:dyDescent="0.2">
      <c r="X5744" s="21">
        <v>40466</v>
      </c>
      <c r="Y5744" s="14">
        <v>683</v>
      </c>
    </row>
    <row r="5745" spans="24:25" x14ac:dyDescent="0.2">
      <c r="X5745" s="21">
        <v>40467</v>
      </c>
      <c r="Y5745" s="14">
        <v>623</v>
      </c>
    </row>
    <row r="5746" spans="24:25" x14ac:dyDescent="0.2">
      <c r="X5746" s="21">
        <v>40468</v>
      </c>
      <c r="Y5746" s="14">
        <v>690</v>
      </c>
    </row>
    <row r="5747" spans="24:25" x14ac:dyDescent="0.2">
      <c r="X5747" s="21">
        <v>40469</v>
      </c>
      <c r="Y5747" s="14">
        <v>660</v>
      </c>
    </row>
    <row r="5748" spans="24:25" x14ac:dyDescent="0.2">
      <c r="X5748" s="21">
        <v>40470</v>
      </c>
      <c r="Y5748" s="14">
        <v>668</v>
      </c>
    </row>
    <row r="5749" spans="24:25" x14ac:dyDescent="0.2">
      <c r="X5749" s="21">
        <v>40471</v>
      </c>
      <c r="Y5749" s="14">
        <v>671</v>
      </c>
    </row>
    <row r="5750" spans="24:25" x14ac:dyDescent="0.2">
      <c r="X5750" s="21">
        <v>40472</v>
      </c>
      <c r="Y5750" s="14">
        <v>829</v>
      </c>
    </row>
    <row r="5751" spans="24:25" x14ac:dyDescent="0.2">
      <c r="X5751" s="21">
        <v>40473</v>
      </c>
      <c r="Y5751" s="91">
        <v>3150</v>
      </c>
    </row>
    <row r="5752" spans="24:25" x14ac:dyDescent="0.2">
      <c r="X5752" s="21">
        <v>40474</v>
      </c>
      <c r="Y5752" s="91">
        <v>2350</v>
      </c>
    </row>
    <row r="5753" spans="24:25" x14ac:dyDescent="0.2">
      <c r="X5753" s="21">
        <v>40475</v>
      </c>
      <c r="Y5753" s="91">
        <v>1860</v>
      </c>
    </row>
    <row r="5754" spans="24:25" x14ac:dyDescent="0.2">
      <c r="X5754" s="21">
        <v>40476</v>
      </c>
      <c r="Y5754" s="91">
        <v>1080</v>
      </c>
    </row>
    <row r="5755" spans="24:25" x14ac:dyDescent="0.2">
      <c r="X5755" s="21">
        <v>40477</v>
      </c>
      <c r="Y5755" s="14">
        <v>985</v>
      </c>
    </row>
    <row r="5756" spans="24:25" x14ac:dyDescent="0.2">
      <c r="X5756" s="21">
        <v>40478</v>
      </c>
      <c r="Y5756" s="14">
        <v>884</v>
      </c>
    </row>
    <row r="5757" spans="24:25" x14ac:dyDescent="0.2">
      <c r="X5757" s="21">
        <v>40479</v>
      </c>
      <c r="Y5757" s="14">
        <v>879</v>
      </c>
    </row>
    <row r="5758" spans="24:25" x14ac:dyDescent="0.2">
      <c r="X5758" s="21">
        <v>40480</v>
      </c>
      <c r="Y5758" s="14">
        <v>828</v>
      </c>
    </row>
    <row r="5759" spans="24:25" x14ac:dyDescent="0.2">
      <c r="X5759" s="21">
        <v>40481</v>
      </c>
      <c r="Y5759" s="14">
        <v>815</v>
      </c>
    </row>
    <row r="5760" spans="24:25" x14ac:dyDescent="0.2">
      <c r="X5760" s="21">
        <v>40482</v>
      </c>
      <c r="Y5760" s="14">
        <v>786</v>
      </c>
    </row>
    <row r="5761" spans="24:25" x14ac:dyDescent="0.2">
      <c r="X5761" s="21">
        <v>40483</v>
      </c>
      <c r="Y5761" s="14">
        <v>788</v>
      </c>
    </row>
    <row r="5762" spans="24:25" x14ac:dyDescent="0.2">
      <c r="X5762" s="21">
        <v>40484</v>
      </c>
      <c r="Y5762" s="14">
        <v>859</v>
      </c>
    </row>
    <row r="5763" spans="24:25" x14ac:dyDescent="0.2">
      <c r="X5763" s="21">
        <v>40485</v>
      </c>
      <c r="Y5763" s="14">
        <v>806</v>
      </c>
    </row>
    <row r="5764" spans="24:25" x14ac:dyDescent="0.2">
      <c r="X5764" s="21">
        <v>40486</v>
      </c>
      <c r="Y5764" s="14">
        <v>772</v>
      </c>
    </row>
    <row r="5765" spans="24:25" x14ac:dyDescent="0.2">
      <c r="X5765" s="21">
        <v>40487</v>
      </c>
      <c r="Y5765" s="14">
        <v>764</v>
      </c>
    </row>
    <row r="5766" spans="24:25" x14ac:dyDescent="0.2">
      <c r="X5766" s="21">
        <v>40488</v>
      </c>
      <c r="Y5766" s="14">
        <v>797</v>
      </c>
    </row>
    <row r="5767" spans="24:25" x14ac:dyDescent="0.2">
      <c r="X5767" s="21">
        <v>40489</v>
      </c>
      <c r="Y5767" s="14">
        <v>804</v>
      </c>
    </row>
    <row r="5768" spans="24:25" x14ac:dyDescent="0.2">
      <c r="X5768" s="21">
        <v>40490</v>
      </c>
      <c r="Y5768" s="14">
        <v>786</v>
      </c>
    </row>
    <row r="5769" spans="24:25" x14ac:dyDescent="0.2">
      <c r="X5769" s="21">
        <v>40491</v>
      </c>
      <c r="Y5769" s="14">
        <v>782</v>
      </c>
    </row>
    <row r="5770" spans="24:25" x14ac:dyDescent="0.2">
      <c r="X5770" s="21">
        <v>40492</v>
      </c>
      <c r="Y5770" s="14">
        <v>787</v>
      </c>
    </row>
    <row r="5771" spans="24:25" x14ac:dyDescent="0.2">
      <c r="X5771" s="21">
        <v>40493</v>
      </c>
      <c r="Y5771" s="14">
        <v>835</v>
      </c>
    </row>
    <row r="5772" spans="24:25" x14ac:dyDescent="0.2">
      <c r="X5772" s="21">
        <v>40494</v>
      </c>
      <c r="Y5772" s="14">
        <v>838</v>
      </c>
    </row>
    <row r="5773" spans="24:25" x14ac:dyDescent="0.2">
      <c r="X5773" s="21">
        <v>40495</v>
      </c>
      <c r="Y5773" s="14">
        <v>840</v>
      </c>
    </row>
    <row r="5774" spans="24:25" x14ac:dyDescent="0.2">
      <c r="X5774" s="21">
        <v>40496</v>
      </c>
      <c r="Y5774" s="14">
        <v>837</v>
      </c>
    </row>
    <row r="5775" spans="24:25" x14ac:dyDescent="0.2">
      <c r="X5775" s="21">
        <v>40497</v>
      </c>
      <c r="Y5775" s="14">
        <v>839</v>
      </c>
    </row>
    <row r="5776" spans="24:25" x14ac:dyDescent="0.2">
      <c r="X5776" s="21">
        <v>40498</v>
      </c>
      <c r="Y5776" s="14">
        <v>842</v>
      </c>
    </row>
    <row r="5777" spans="24:25" x14ac:dyDescent="0.2">
      <c r="X5777" s="21">
        <v>40499</v>
      </c>
      <c r="Y5777" s="14">
        <v>847</v>
      </c>
    </row>
    <row r="5778" spans="24:25" x14ac:dyDescent="0.2">
      <c r="X5778" s="21">
        <v>40500</v>
      </c>
      <c r="Y5778" s="14">
        <v>865</v>
      </c>
    </row>
    <row r="5779" spans="24:25" x14ac:dyDescent="0.2">
      <c r="X5779" s="21">
        <v>40501</v>
      </c>
      <c r="Y5779" s="14">
        <v>853</v>
      </c>
    </row>
    <row r="5780" spans="24:25" x14ac:dyDescent="0.2">
      <c r="X5780" s="21">
        <v>40502</v>
      </c>
      <c r="Y5780" s="14">
        <v>859</v>
      </c>
    </row>
    <row r="5781" spans="24:25" x14ac:dyDescent="0.2">
      <c r="X5781" s="21">
        <v>40503</v>
      </c>
      <c r="Y5781" s="14">
        <v>858</v>
      </c>
    </row>
    <row r="5782" spans="24:25" x14ac:dyDescent="0.2">
      <c r="X5782" s="21">
        <v>40504</v>
      </c>
      <c r="Y5782" s="14">
        <v>854</v>
      </c>
    </row>
    <row r="5783" spans="24:25" x14ac:dyDescent="0.2">
      <c r="X5783" s="21">
        <v>40505</v>
      </c>
      <c r="Y5783" s="14">
        <v>879</v>
      </c>
    </row>
    <row r="5784" spans="24:25" x14ac:dyDescent="0.2">
      <c r="X5784" s="21">
        <v>40506</v>
      </c>
      <c r="Y5784" s="14">
        <v>842</v>
      </c>
    </row>
    <row r="5785" spans="24:25" x14ac:dyDescent="0.2">
      <c r="X5785" s="21">
        <v>40507</v>
      </c>
      <c r="Y5785" s="14">
        <v>816</v>
      </c>
    </row>
    <row r="5786" spans="24:25" x14ac:dyDescent="0.2">
      <c r="X5786" s="21">
        <v>40508</v>
      </c>
      <c r="Y5786" s="14">
        <v>847</v>
      </c>
    </row>
    <row r="5787" spans="24:25" x14ac:dyDescent="0.2">
      <c r="X5787" s="21">
        <v>40509</v>
      </c>
      <c r="Y5787" s="14">
        <v>876</v>
      </c>
    </row>
    <row r="5788" spans="24:25" x14ac:dyDescent="0.2">
      <c r="X5788" s="21">
        <v>40510</v>
      </c>
      <c r="Y5788" s="14">
        <v>863</v>
      </c>
    </row>
    <row r="5789" spans="24:25" x14ac:dyDescent="0.2">
      <c r="X5789" s="21">
        <v>40511</v>
      </c>
      <c r="Y5789" s="14">
        <v>878</v>
      </c>
    </row>
    <row r="5790" spans="24:25" x14ac:dyDescent="0.2">
      <c r="X5790" s="21">
        <v>40512</v>
      </c>
      <c r="Y5790" s="14">
        <v>834</v>
      </c>
    </row>
    <row r="5791" spans="24:25" x14ac:dyDescent="0.2">
      <c r="X5791" s="21">
        <v>40513</v>
      </c>
      <c r="Y5791" s="14">
        <v>804</v>
      </c>
    </row>
    <row r="5792" spans="24:25" x14ac:dyDescent="0.2">
      <c r="X5792" s="21">
        <v>40514</v>
      </c>
      <c r="Y5792" s="14">
        <v>789</v>
      </c>
    </row>
    <row r="5793" spans="24:25" x14ac:dyDescent="0.2">
      <c r="X5793" s="21">
        <v>40515</v>
      </c>
      <c r="Y5793" s="14">
        <v>796</v>
      </c>
    </row>
    <row r="5794" spans="24:25" x14ac:dyDescent="0.2">
      <c r="X5794" s="21">
        <v>40516</v>
      </c>
      <c r="Y5794" s="14">
        <v>854</v>
      </c>
    </row>
    <row r="5795" spans="24:25" x14ac:dyDescent="0.2">
      <c r="X5795" s="21">
        <v>40517</v>
      </c>
      <c r="Y5795" s="14">
        <v>837</v>
      </c>
    </row>
    <row r="5796" spans="24:25" x14ac:dyDescent="0.2">
      <c r="X5796" s="21">
        <v>40518</v>
      </c>
      <c r="Y5796" s="14">
        <v>840</v>
      </c>
    </row>
    <row r="5797" spans="24:25" x14ac:dyDescent="0.2">
      <c r="X5797" s="21">
        <v>40519</v>
      </c>
      <c r="Y5797" s="14">
        <v>824</v>
      </c>
    </row>
    <row r="5798" spans="24:25" x14ac:dyDescent="0.2">
      <c r="X5798" s="21">
        <v>40520</v>
      </c>
      <c r="Y5798" s="14">
        <v>775</v>
      </c>
    </row>
    <row r="5799" spans="24:25" x14ac:dyDescent="0.2">
      <c r="X5799" s="21">
        <v>40521</v>
      </c>
      <c r="Y5799" s="14">
        <v>757</v>
      </c>
    </row>
    <row r="5800" spans="24:25" x14ac:dyDescent="0.2">
      <c r="X5800" s="21">
        <v>40522</v>
      </c>
      <c r="Y5800" s="14">
        <v>767</v>
      </c>
    </row>
    <row r="5801" spans="24:25" x14ac:dyDescent="0.2">
      <c r="X5801" s="21">
        <v>40523</v>
      </c>
      <c r="Y5801" s="14">
        <v>761</v>
      </c>
    </row>
    <row r="5802" spans="24:25" x14ac:dyDescent="0.2">
      <c r="X5802" s="21">
        <v>40524</v>
      </c>
      <c r="Y5802" s="14">
        <v>772</v>
      </c>
    </row>
    <row r="5803" spans="24:25" x14ac:dyDescent="0.2">
      <c r="X5803" s="21">
        <v>40525</v>
      </c>
      <c r="Y5803" s="14">
        <v>758</v>
      </c>
    </row>
    <row r="5804" spans="24:25" x14ac:dyDescent="0.2">
      <c r="X5804" s="21">
        <v>40526</v>
      </c>
      <c r="Y5804" s="14">
        <v>809</v>
      </c>
    </row>
    <row r="5805" spans="24:25" x14ac:dyDescent="0.2">
      <c r="X5805" s="21">
        <v>40527</v>
      </c>
      <c r="Y5805" s="14">
        <v>780</v>
      </c>
    </row>
    <row r="5806" spans="24:25" x14ac:dyDescent="0.2">
      <c r="X5806" s="21">
        <v>40528</v>
      </c>
      <c r="Y5806" s="14">
        <v>806</v>
      </c>
    </row>
    <row r="5807" spans="24:25" x14ac:dyDescent="0.2">
      <c r="X5807" s="21">
        <v>40529</v>
      </c>
      <c r="Y5807" s="14">
        <v>807</v>
      </c>
    </row>
    <row r="5808" spans="24:25" x14ac:dyDescent="0.2">
      <c r="X5808" s="21">
        <v>40530</v>
      </c>
      <c r="Y5808" s="14">
        <v>861</v>
      </c>
    </row>
    <row r="5809" spans="24:25" x14ac:dyDescent="0.2">
      <c r="X5809" s="21">
        <v>40531</v>
      </c>
      <c r="Y5809" s="14">
        <v>900</v>
      </c>
    </row>
    <row r="5810" spans="24:25" x14ac:dyDescent="0.2">
      <c r="X5810" s="21">
        <v>40532</v>
      </c>
      <c r="Y5810" s="14">
        <v>896</v>
      </c>
    </row>
    <row r="5811" spans="24:25" x14ac:dyDescent="0.2">
      <c r="X5811" s="21">
        <v>40533</v>
      </c>
      <c r="Y5811" s="14">
        <v>901</v>
      </c>
    </row>
    <row r="5812" spans="24:25" x14ac:dyDescent="0.2">
      <c r="X5812" s="21">
        <v>40534</v>
      </c>
      <c r="Y5812" s="14">
        <v>930</v>
      </c>
    </row>
    <row r="5813" spans="24:25" x14ac:dyDescent="0.2">
      <c r="X5813" s="21">
        <v>40535</v>
      </c>
      <c r="Y5813" s="91">
        <v>1010</v>
      </c>
    </row>
    <row r="5814" spans="24:25" x14ac:dyDescent="0.2">
      <c r="X5814" s="21">
        <v>40536</v>
      </c>
      <c r="Y5814" s="14">
        <v>993</v>
      </c>
    </row>
    <row r="5815" spans="24:25" x14ac:dyDescent="0.2">
      <c r="X5815" s="21">
        <v>40537</v>
      </c>
      <c r="Y5815" s="14">
        <v>978</v>
      </c>
    </row>
    <row r="5816" spans="24:25" x14ac:dyDescent="0.2">
      <c r="X5816" s="21">
        <v>40538</v>
      </c>
      <c r="Y5816" s="14">
        <v>878</v>
      </c>
    </row>
    <row r="5817" spans="24:25" x14ac:dyDescent="0.2">
      <c r="X5817" s="21">
        <v>40539</v>
      </c>
      <c r="Y5817" s="14">
        <v>827</v>
      </c>
    </row>
    <row r="5818" spans="24:25" x14ac:dyDescent="0.2">
      <c r="X5818" s="21">
        <v>40540</v>
      </c>
      <c r="Y5818" s="14">
        <v>808</v>
      </c>
    </row>
    <row r="5819" spans="24:25" x14ac:dyDescent="0.2">
      <c r="X5819" s="21">
        <v>40541</v>
      </c>
      <c r="Y5819" s="14">
        <v>816</v>
      </c>
    </row>
    <row r="5820" spans="24:25" x14ac:dyDescent="0.2">
      <c r="X5820" s="21">
        <v>40542</v>
      </c>
      <c r="Y5820" s="14">
        <v>854</v>
      </c>
    </row>
    <row r="5821" spans="24:25" x14ac:dyDescent="0.2">
      <c r="X5821" s="21">
        <v>40543</v>
      </c>
      <c r="Y5821" s="14">
        <v>839</v>
      </c>
    </row>
    <row r="5822" spans="24:25" x14ac:dyDescent="0.2">
      <c r="X5822" s="21">
        <v>40544</v>
      </c>
      <c r="Y5822" s="14">
        <v>771</v>
      </c>
    </row>
    <row r="5823" spans="24:25" x14ac:dyDescent="0.2">
      <c r="X5823" s="21">
        <v>40545</v>
      </c>
      <c r="Y5823" s="14">
        <v>760</v>
      </c>
    </row>
    <row r="5824" spans="24:25" x14ac:dyDescent="0.2">
      <c r="X5824" s="21">
        <v>40546</v>
      </c>
      <c r="Y5824" s="14">
        <v>706</v>
      </c>
    </row>
    <row r="5825" spans="24:25" x14ac:dyDescent="0.2">
      <c r="X5825" s="21">
        <v>40547</v>
      </c>
      <c r="Y5825" s="14">
        <v>745</v>
      </c>
    </row>
    <row r="5826" spans="24:25" x14ac:dyDescent="0.2">
      <c r="X5826" s="21">
        <v>40548</v>
      </c>
      <c r="Y5826" s="14">
        <v>799</v>
      </c>
    </row>
    <row r="5827" spans="24:25" x14ac:dyDescent="0.2">
      <c r="X5827" s="21">
        <v>40549</v>
      </c>
      <c r="Y5827" s="14">
        <v>838</v>
      </c>
    </row>
    <row r="5828" spans="24:25" x14ac:dyDescent="0.2">
      <c r="X5828" s="21">
        <v>40550</v>
      </c>
      <c r="Y5828" s="14">
        <v>849</v>
      </c>
    </row>
    <row r="5829" spans="24:25" x14ac:dyDescent="0.2">
      <c r="X5829" s="21">
        <v>40551</v>
      </c>
      <c r="Y5829" s="14">
        <v>865</v>
      </c>
    </row>
    <row r="5830" spans="24:25" x14ac:dyDescent="0.2">
      <c r="X5830" s="21">
        <v>40552</v>
      </c>
      <c r="Y5830" s="14">
        <v>888</v>
      </c>
    </row>
    <row r="5831" spans="24:25" x14ac:dyDescent="0.2">
      <c r="X5831" s="21">
        <v>40553</v>
      </c>
      <c r="Y5831" s="14">
        <v>932</v>
      </c>
    </row>
    <row r="5832" spans="24:25" x14ac:dyDescent="0.2">
      <c r="X5832" s="21">
        <v>40554</v>
      </c>
      <c r="Y5832" s="14">
        <v>914</v>
      </c>
    </row>
    <row r="5833" spans="24:25" x14ac:dyDescent="0.2">
      <c r="X5833" s="21">
        <v>40555</v>
      </c>
      <c r="Y5833" s="14">
        <v>827</v>
      </c>
    </row>
    <row r="5834" spans="24:25" x14ac:dyDescent="0.2">
      <c r="X5834" s="21">
        <v>40556</v>
      </c>
      <c r="Y5834" s="14">
        <v>913</v>
      </c>
    </row>
    <row r="5835" spans="24:25" x14ac:dyDescent="0.2">
      <c r="X5835" s="21">
        <v>40557</v>
      </c>
      <c r="Y5835" s="14">
        <v>848</v>
      </c>
    </row>
    <row r="5836" spans="24:25" x14ac:dyDescent="0.2">
      <c r="X5836" s="21">
        <v>40558</v>
      </c>
      <c r="Y5836" s="14">
        <v>824</v>
      </c>
    </row>
    <row r="5837" spans="24:25" x14ac:dyDescent="0.2">
      <c r="X5837" s="21">
        <v>40559</v>
      </c>
      <c r="Y5837" s="14">
        <v>780</v>
      </c>
    </row>
    <row r="5838" spans="24:25" x14ac:dyDescent="0.2">
      <c r="X5838" s="21">
        <v>40560</v>
      </c>
      <c r="Y5838" s="14">
        <v>782</v>
      </c>
    </row>
    <row r="5839" spans="24:25" x14ac:dyDescent="0.2">
      <c r="X5839" s="21">
        <v>40561</v>
      </c>
      <c r="Y5839" s="14">
        <v>785</v>
      </c>
    </row>
    <row r="5840" spans="24:25" x14ac:dyDescent="0.2">
      <c r="X5840" s="21">
        <v>40562</v>
      </c>
      <c r="Y5840" s="14">
        <v>801</v>
      </c>
    </row>
    <row r="5841" spans="24:25" x14ac:dyDescent="0.2">
      <c r="X5841" s="21">
        <v>40563</v>
      </c>
      <c r="Y5841" s="14">
        <v>805</v>
      </c>
    </row>
    <row r="5842" spans="24:25" x14ac:dyDescent="0.2">
      <c r="X5842" s="21">
        <v>40564</v>
      </c>
      <c r="Y5842" s="14">
        <v>782</v>
      </c>
    </row>
    <row r="5843" spans="24:25" x14ac:dyDescent="0.2">
      <c r="X5843" s="21">
        <v>40565</v>
      </c>
      <c r="Y5843" s="14">
        <v>770</v>
      </c>
    </row>
    <row r="5844" spans="24:25" x14ac:dyDescent="0.2">
      <c r="X5844" s="21">
        <v>40566</v>
      </c>
      <c r="Y5844" s="14">
        <v>761</v>
      </c>
    </row>
    <row r="5845" spans="24:25" x14ac:dyDescent="0.2">
      <c r="X5845" s="21">
        <v>40567</v>
      </c>
      <c r="Y5845" s="14">
        <v>760</v>
      </c>
    </row>
    <row r="5846" spans="24:25" x14ac:dyDescent="0.2">
      <c r="X5846" s="21">
        <v>40568</v>
      </c>
      <c r="Y5846" s="14">
        <v>763</v>
      </c>
    </row>
    <row r="5847" spans="24:25" x14ac:dyDescent="0.2">
      <c r="X5847" s="21">
        <v>40569</v>
      </c>
      <c r="Y5847" s="14">
        <v>753</v>
      </c>
    </row>
    <row r="5848" spans="24:25" x14ac:dyDescent="0.2">
      <c r="X5848" s="21">
        <v>40570</v>
      </c>
      <c r="Y5848" s="14">
        <v>753</v>
      </c>
    </row>
    <row r="5849" spans="24:25" x14ac:dyDescent="0.2">
      <c r="X5849" s="21">
        <v>40571</v>
      </c>
      <c r="Y5849" s="14">
        <v>786</v>
      </c>
    </row>
    <row r="5850" spans="24:25" x14ac:dyDescent="0.2">
      <c r="X5850" s="21">
        <v>40572</v>
      </c>
      <c r="Y5850" s="14">
        <v>741</v>
      </c>
    </row>
    <row r="5851" spans="24:25" x14ac:dyDescent="0.2">
      <c r="X5851" s="21">
        <v>40573</v>
      </c>
      <c r="Y5851" s="14">
        <v>795</v>
      </c>
    </row>
    <row r="5852" spans="24:25" x14ac:dyDescent="0.2">
      <c r="X5852" s="21">
        <v>40574</v>
      </c>
      <c r="Y5852" s="14">
        <v>806</v>
      </c>
    </row>
    <row r="5853" spans="24:25" x14ac:dyDescent="0.2">
      <c r="X5853" s="21">
        <v>40575</v>
      </c>
      <c r="Y5853" s="14">
        <v>845</v>
      </c>
    </row>
    <row r="5854" spans="24:25" x14ac:dyDescent="0.2">
      <c r="X5854" s="21">
        <v>40576</v>
      </c>
      <c r="Y5854" s="14">
        <v>811</v>
      </c>
    </row>
    <row r="5855" spans="24:25" x14ac:dyDescent="0.2">
      <c r="X5855" s="21">
        <v>40577</v>
      </c>
      <c r="Y5855" s="14">
        <v>739</v>
      </c>
    </row>
    <row r="5856" spans="24:25" x14ac:dyDescent="0.2">
      <c r="X5856" s="21">
        <v>40578</v>
      </c>
      <c r="Y5856" s="14">
        <v>724</v>
      </c>
    </row>
    <row r="5857" spans="24:25" x14ac:dyDescent="0.2">
      <c r="X5857" s="21">
        <v>40579</v>
      </c>
      <c r="Y5857" s="14">
        <v>752</v>
      </c>
    </row>
    <row r="5858" spans="24:25" x14ac:dyDescent="0.2">
      <c r="X5858" s="21">
        <v>40580</v>
      </c>
      <c r="Y5858" s="14">
        <v>807</v>
      </c>
    </row>
    <row r="5859" spans="24:25" x14ac:dyDescent="0.2">
      <c r="X5859" s="21">
        <v>40581</v>
      </c>
      <c r="Y5859" s="14">
        <v>835</v>
      </c>
    </row>
    <row r="5860" spans="24:25" x14ac:dyDescent="0.2">
      <c r="X5860" s="21">
        <v>40582</v>
      </c>
      <c r="Y5860" s="14">
        <v>786</v>
      </c>
    </row>
    <row r="5861" spans="24:25" x14ac:dyDescent="0.2">
      <c r="X5861" s="21">
        <v>40583</v>
      </c>
      <c r="Y5861" s="14">
        <v>771</v>
      </c>
    </row>
    <row r="5862" spans="24:25" x14ac:dyDescent="0.2">
      <c r="X5862" s="21">
        <v>40584</v>
      </c>
      <c r="Y5862" s="14">
        <v>745</v>
      </c>
    </row>
    <row r="5863" spans="24:25" x14ac:dyDescent="0.2">
      <c r="X5863" s="21">
        <v>40585</v>
      </c>
      <c r="Y5863" s="14">
        <v>741</v>
      </c>
    </row>
    <row r="5864" spans="24:25" x14ac:dyDescent="0.2">
      <c r="X5864" s="21">
        <v>40586</v>
      </c>
      <c r="Y5864" s="14">
        <v>721</v>
      </c>
    </row>
    <row r="5865" spans="24:25" x14ac:dyDescent="0.2">
      <c r="X5865" s="21">
        <v>40587</v>
      </c>
      <c r="Y5865" s="14">
        <v>725</v>
      </c>
    </row>
    <row r="5866" spans="24:25" x14ac:dyDescent="0.2">
      <c r="X5866" s="21">
        <v>40588</v>
      </c>
      <c r="Y5866" s="14">
        <v>753</v>
      </c>
    </row>
    <row r="5867" spans="24:25" x14ac:dyDescent="0.2">
      <c r="X5867" s="21">
        <v>40589</v>
      </c>
      <c r="Y5867" s="14">
        <v>770</v>
      </c>
    </row>
    <row r="5868" spans="24:25" x14ac:dyDescent="0.2">
      <c r="X5868" s="21">
        <v>40590</v>
      </c>
      <c r="Y5868" s="14">
        <v>776</v>
      </c>
    </row>
    <row r="5869" spans="24:25" x14ac:dyDescent="0.2">
      <c r="X5869" s="21">
        <v>40591</v>
      </c>
      <c r="Y5869" s="14">
        <v>800</v>
      </c>
    </row>
    <row r="5870" spans="24:25" x14ac:dyDescent="0.2">
      <c r="X5870" s="21">
        <v>40592</v>
      </c>
      <c r="Y5870" s="14">
        <v>793</v>
      </c>
    </row>
    <row r="5871" spans="24:25" x14ac:dyDescent="0.2">
      <c r="X5871" s="21">
        <v>40593</v>
      </c>
      <c r="Y5871" s="14">
        <v>839</v>
      </c>
    </row>
    <row r="5872" spans="24:25" x14ac:dyDescent="0.2">
      <c r="X5872" s="21">
        <v>40594</v>
      </c>
      <c r="Y5872" s="14">
        <v>834</v>
      </c>
    </row>
    <row r="5873" spans="24:25" x14ac:dyDescent="0.2">
      <c r="X5873" s="21">
        <v>40595</v>
      </c>
      <c r="Y5873" s="14">
        <v>928</v>
      </c>
    </row>
    <row r="5874" spans="24:25" x14ac:dyDescent="0.2">
      <c r="X5874" s="21">
        <v>40596</v>
      </c>
      <c r="Y5874" s="14">
        <v>822</v>
      </c>
    </row>
    <row r="5875" spans="24:25" x14ac:dyDescent="0.2">
      <c r="X5875" s="21">
        <v>40597</v>
      </c>
      <c r="Y5875" s="14">
        <v>809</v>
      </c>
    </row>
    <row r="5876" spans="24:25" x14ac:dyDescent="0.2">
      <c r="X5876" s="21">
        <v>40598</v>
      </c>
      <c r="Y5876" s="14">
        <v>783</v>
      </c>
    </row>
    <row r="5877" spans="24:25" x14ac:dyDescent="0.2">
      <c r="X5877" s="21">
        <v>40599</v>
      </c>
      <c r="Y5877" s="14">
        <v>777</v>
      </c>
    </row>
    <row r="5878" spans="24:25" x14ac:dyDescent="0.2">
      <c r="X5878" s="21">
        <v>40600</v>
      </c>
      <c r="Y5878" s="14">
        <v>797</v>
      </c>
    </row>
    <row r="5879" spans="24:25" x14ac:dyDescent="0.2">
      <c r="X5879" s="21">
        <v>40601</v>
      </c>
      <c r="Y5879" s="14">
        <v>816</v>
      </c>
    </row>
    <row r="5880" spans="24:25" x14ac:dyDescent="0.2">
      <c r="X5880" s="21">
        <v>40602</v>
      </c>
      <c r="Y5880" s="14">
        <v>808</v>
      </c>
    </row>
    <row r="5881" spans="24:25" x14ac:dyDescent="0.2">
      <c r="X5881" s="21">
        <v>40603</v>
      </c>
      <c r="Y5881" s="14">
        <v>804</v>
      </c>
    </row>
    <row r="5882" spans="24:25" x14ac:dyDescent="0.2">
      <c r="X5882" s="21">
        <v>40604</v>
      </c>
      <c r="Y5882" s="14">
        <v>812</v>
      </c>
    </row>
    <row r="5883" spans="24:25" x14ac:dyDescent="0.2">
      <c r="X5883" s="21">
        <v>40605</v>
      </c>
      <c r="Y5883" s="14">
        <v>799</v>
      </c>
    </row>
    <row r="5884" spans="24:25" x14ac:dyDescent="0.2">
      <c r="X5884" s="21">
        <v>40606</v>
      </c>
      <c r="Y5884" s="14">
        <v>811</v>
      </c>
    </row>
    <row r="5885" spans="24:25" x14ac:dyDescent="0.2">
      <c r="X5885" s="21">
        <v>40607</v>
      </c>
      <c r="Y5885" s="14">
        <v>809</v>
      </c>
    </row>
    <row r="5886" spans="24:25" x14ac:dyDescent="0.2">
      <c r="X5886" s="21">
        <v>40608</v>
      </c>
      <c r="Y5886" s="14">
        <v>781</v>
      </c>
    </row>
    <row r="5887" spans="24:25" x14ac:dyDescent="0.2">
      <c r="X5887" s="21">
        <v>40609</v>
      </c>
      <c r="Y5887" s="14">
        <v>806</v>
      </c>
    </row>
    <row r="5888" spans="24:25" x14ac:dyDescent="0.2">
      <c r="X5888" s="21">
        <v>40610</v>
      </c>
      <c r="Y5888" s="14">
        <v>883</v>
      </c>
    </row>
    <row r="5889" spans="24:25" x14ac:dyDescent="0.2">
      <c r="X5889" s="21">
        <v>40611</v>
      </c>
      <c r="Y5889" s="14">
        <v>882</v>
      </c>
    </row>
    <row r="5890" spans="24:25" x14ac:dyDescent="0.2">
      <c r="X5890" s="21">
        <v>40612</v>
      </c>
      <c r="Y5890" s="14">
        <v>826</v>
      </c>
    </row>
    <row r="5891" spans="24:25" x14ac:dyDescent="0.2">
      <c r="X5891" s="21">
        <v>40613</v>
      </c>
      <c r="Y5891" s="14">
        <v>854</v>
      </c>
    </row>
    <row r="5892" spans="24:25" x14ac:dyDescent="0.2">
      <c r="X5892" s="21">
        <v>40614</v>
      </c>
      <c r="Y5892" s="14">
        <v>856</v>
      </c>
    </row>
    <row r="5893" spans="24:25" x14ac:dyDescent="0.2">
      <c r="X5893" s="21">
        <v>40615</v>
      </c>
      <c r="Y5893" s="14">
        <v>869</v>
      </c>
    </row>
    <row r="5894" spans="24:25" x14ac:dyDescent="0.2">
      <c r="X5894" s="21">
        <v>40616</v>
      </c>
      <c r="Y5894" s="14">
        <v>883</v>
      </c>
    </row>
    <row r="5895" spans="24:25" x14ac:dyDescent="0.2">
      <c r="X5895" s="21">
        <v>40617</v>
      </c>
      <c r="Y5895" s="14">
        <v>860</v>
      </c>
    </row>
    <row r="5896" spans="24:25" x14ac:dyDescent="0.2">
      <c r="X5896" s="21">
        <v>40618</v>
      </c>
      <c r="Y5896" s="14">
        <v>866</v>
      </c>
    </row>
    <row r="5897" spans="24:25" x14ac:dyDescent="0.2">
      <c r="X5897" s="21">
        <v>40619</v>
      </c>
      <c r="Y5897" s="14">
        <v>897</v>
      </c>
    </row>
    <row r="5898" spans="24:25" x14ac:dyDescent="0.2">
      <c r="X5898" s="21">
        <v>40620</v>
      </c>
      <c r="Y5898" s="14">
        <v>910</v>
      </c>
    </row>
    <row r="5899" spans="24:25" x14ac:dyDescent="0.2">
      <c r="X5899" s="21">
        <v>40621</v>
      </c>
      <c r="Y5899" s="14">
        <v>852</v>
      </c>
    </row>
    <row r="5900" spans="24:25" x14ac:dyDescent="0.2">
      <c r="X5900" s="21">
        <v>40622</v>
      </c>
      <c r="Y5900" s="14">
        <v>779</v>
      </c>
    </row>
    <row r="5901" spans="24:25" x14ac:dyDescent="0.2">
      <c r="X5901" s="21">
        <v>40623</v>
      </c>
      <c r="Y5901" s="14">
        <v>749</v>
      </c>
    </row>
    <row r="5902" spans="24:25" x14ac:dyDescent="0.2">
      <c r="X5902" s="21">
        <v>40624</v>
      </c>
      <c r="Y5902" s="14">
        <v>740</v>
      </c>
    </row>
    <row r="5903" spans="24:25" x14ac:dyDescent="0.2">
      <c r="X5903" s="21">
        <v>40625</v>
      </c>
      <c r="Y5903" s="14">
        <v>760</v>
      </c>
    </row>
    <row r="5904" spans="24:25" x14ac:dyDescent="0.2">
      <c r="X5904" s="21">
        <v>40626</v>
      </c>
      <c r="Y5904" s="14">
        <v>702</v>
      </c>
    </row>
    <row r="5905" spans="24:25" x14ac:dyDescent="0.2">
      <c r="X5905" s="21">
        <v>40627</v>
      </c>
      <c r="Y5905" s="14">
        <v>696</v>
      </c>
    </row>
    <row r="5906" spans="24:25" x14ac:dyDescent="0.2">
      <c r="X5906" s="21">
        <v>40628</v>
      </c>
      <c r="Y5906" s="14">
        <v>708</v>
      </c>
    </row>
    <row r="5907" spans="24:25" x14ac:dyDescent="0.2">
      <c r="X5907" s="21">
        <v>40629</v>
      </c>
      <c r="Y5907" s="14">
        <v>714</v>
      </c>
    </row>
    <row r="5908" spans="24:25" x14ac:dyDescent="0.2">
      <c r="X5908" s="21">
        <v>40630</v>
      </c>
      <c r="Y5908" s="14">
        <v>704</v>
      </c>
    </row>
    <row r="5909" spans="24:25" x14ac:dyDescent="0.2">
      <c r="X5909" s="21">
        <v>40631</v>
      </c>
      <c r="Y5909" s="14">
        <v>680</v>
      </c>
    </row>
    <row r="5910" spans="24:25" x14ac:dyDescent="0.2">
      <c r="X5910" s="21">
        <v>40632</v>
      </c>
      <c r="Y5910" s="14">
        <v>676</v>
      </c>
    </row>
    <row r="5911" spans="24:25" x14ac:dyDescent="0.2">
      <c r="X5911" s="21">
        <v>40633</v>
      </c>
      <c r="Y5911" s="14">
        <v>636</v>
      </c>
    </row>
    <row r="5912" spans="24:25" x14ac:dyDescent="0.2">
      <c r="X5912" s="21">
        <v>40634</v>
      </c>
      <c r="Y5912" s="14">
        <v>660</v>
      </c>
    </row>
    <row r="5913" spans="24:25" x14ac:dyDescent="0.2">
      <c r="X5913" s="21">
        <v>40635</v>
      </c>
      <c r="Y5913" s="14">
        <v>663</v>
      </c>
    </row>
    <row r="5914" spans="24:25" x14ac:dyDescent="0.2">
      <c r="X5914" s="21">
        <v>40636</v>
      </c>
      <c r="Y5914" s="14">
        <v>756</v>
      </c>
    </row>
    <row r="5915" spans="24:25" x14ac:dyDescent="0.2">
      <c r="X5915" s="21">
        <v>40637</v>
      </c>
      <c r="Y5915" s="14">
        <v>926</v>
      </c>
    </row>
    <row r="5916" spans="24:25" x14ac:dyDescent="0.2">
      <c r="X5916" s="21">
        <v>40638</v>
      </c>
      <c r="Y5916" s="91">
        <v>1030</v>
      </c>
    </row>
    <row r="5917" spans="24:25" x14ac:dyDescent="0.2">
      <c r="X5917" s="21">
        <v>40639</v>
      </c>
      <c r="Y5917" s="14">
        <v>847</v>
      </c>
    </row>
    <row r="5918" spans="24:25" x14ac:dyDescent="0.2">
      <c r="X5918" s="21">
        <v>40640</v>
      </c>
      <c r="Y5918" s="91">
        <v>1010</v>
      </c>
    </row>
    <row r="5919" spans="24:25" x14ac:dyDescent="0.2">
      <c r="X5919" s="21">
        <v>40641</v>
      </c>
      <c r="Y5919" s="91">
        <v>1170</v>
      </c>
    </row>
    <row r="5920" spans="24:25" x14ac:dyDescent="0.2">
      <c r="X5920" s="21">
        <v>40642</v>
      </c>
      <c r="Y5920" s="14">
        <v>997</v>
      </c>
    </row>
    <row r="5921" spans="24:25" x14ac:dyDescent="0.2">
      <c r="X5921" s="21">
        <v>40643</v>
      </c>
      <c r="Y5921" s="14">
        <v>760</v>
      </c>
    </row>
    <row r="5922" spans="24:25" x14ac:dyDescent="0.2">
      <c r="X5922" s="21">
        <v>40644</v>
      </c>
      <c r="Y5922" s="14">
        <v>705</v>
      </c>
    </row>
    <row r="5923" spans="24:25" x14ac:dyDescent="0.2">
      <c r="X5923" s="21">
        <v>40645</v>
      </c>
      <c r="Y5923" s="14">
        <v>638</v>
      </c>
    </row>
    <row r="5924" spans="24:25" x14ac:dyDescent="0.2">
      <c r="X5924" s="21">
        <v>40646</v>
      </c>
      <c r="Y5924" s="14">
        <v>557</v>
      </c>
    </row>
    <row r="5925" spans="24:25" x14ac:dyDescent="0.2">
      <c r="X5925" s="21">
        <v>40647</v>
      </c>
      <c r="Y5925" s="14">
        <v>522</v>
      </c>
    </row>
    <row r="5926" spans="24:25" x14ac:dyDescent="0.2">
      <c r="X5926" s="21">
        <v>40648</v>
      </c>
      <c r="Y5926" s="14">
        <v>518</v>
      </c>
    </row>
    <row r="5927" spans="24:25" x14ac:dyDescent="0.2">
      <c r="X5927" s="21">
        <v>40649</v>
      </c>
      <c r="Y5927" s="14">
        <v>528</v>
      </c>
    </row>
    <row r="5928" spans="24:25" x14ac:dyDescent="0.2">
      <c r="X5928" s="21">
        <v>40650</v>
      </c>
      <c r="Y5928" s="14">
        <v>601</v>
      </c>
    </row>
    <row r="5929" spans="24:25" x14ac:dyDescent="0.2">
      <c r="X5929" s="21">
        <v>40651</v>
      </c>
      <c r="Y5929" s="14">
        <v>592</v>
      </c>
    </row>
    <row r="5930" spans="24:25" x14ac:dyDescent="0.2">
      <c r="X5930" s="21">
        <v>40652</v>
      </c>
      <c r="Y5930" s="14">
        <v>615</v>
      </c>
    </row>
    <row r="5931" spans="24:25" x14ac:dyDescent="0.2">
      <c r="X5931" s="21">
        <v>40653</v>
      </c>
      <c r="Y5931" s="14">
        <v>868</v>
      </c>
    </row>
    <row r="5932" spans="24:25" x14ac:dyDescent="0.2">
      <c r="X5932" s="21">
        <v>40654</v>
      </c>
      <c r="Y5932" s="14">
        <v>953</v>
      </c>
    </row>
    <row r="5933" spans="24:25" x14ac:dyDescent="0.2">
      <c r="X5933" s="21">
        <v>40655</v>
      </c>
      <c r="Y5933" s="14">
        <v>762</v>
      </c>
    </row>
    <row r="5934" spans="24:25" x14ac:dyDescent="0.2">
      <c r="X5934" s="21">
        <v>40656</v>
      </c>
      <c r="Y5934" s="14">
        <v>755</v>
      </c>
    </row>
    <row r="5935" spans="24:25" x14ac:dyDescent="0.2">
      <c r="X5935" s="21">
        <v>40657</v>
      </c>
      <c r="Y5935" s="14">
        <v>777</v>
      </c>
    </row>
    <row r="5936" spans="24:25" x14ac:dyDescent="0.2">
      <c r="X5936" s="21">
        <v>40658</v>
      </c>
      <c r="Y5936" s="14">
        <v>951</v>
      </c>
    </row>
    <row r="5937" spans="24:25" x14ac:dyDescent="0.2">
      <c r="X5937" s="21">
        <v>40659</v>
      </c>
      <c r="Y5937" s="91">
        <v>1130</v>
      </c>
    </row>
    <row r="5938" spans="24:25" x14ac:dyDescent="0.2">
      <c r="X5938" s="21">
        <v>40660</v>
      </c>
      <c r="Y5938" s="91">
        <v>1010</v>
      </c>
    </row>
    <row r="5939" spans="24:25" x14ac:dyDescent="0.2">
      <c r="X5939" s="21">
        <v>40661</v>
      </c>
      <c r="Y5939" s="14">
        <v>940</v>
      </c>
    </row>
    <row r="5940" spans="24:25" x14ac:dyDescent="0.2">
      <c r="X5940" s="21">
        <v>40662</v>
      </c>
      <c r="Y5940" s="14">
        <v>790</v>
      </c>
    </row>
    <row r="5941" spans="24:25" x14ac:dyDescent="0.2">
      <c r="X5941" s="21">
        <v>40663</v>
      </c>
      <c r="Y5941" s="14">
        <v>704</v>
      </c>
    </row>
    <row r="5942" spans="24:25" x14ac:dyDescent="0.2">
      <c r="X5942" s="21">
        <v>40664</v>
      </c>
      <c r="Y5942" s="14">
        <v>675</v>
      </c>
    </row>
    <row r="5943" spans="24:25" x14ac:dyDescent="0.2">
      <c r="X5943" s="21">
        <v>40665</v>
      </c>
      <c r="Y5943" s="14">
        <v>642</v>
      </c>
    </row>
    <row r="5944" spans="24:25" x14ac:dyDescent="0.2">
      <c r="X5944" s="21">
        <v>40666</v>
      </c>
      <c r="Y5944" s="14">
        <v>598</v>
      </c>
    </row>
    <row r="5945" spans="24:25" x14ac:dyDescent="0.2">
      <c r="X5945" s="21">
        <v>40667</v>
      </c>
      <c r="Y5945" s="14">
        <v>504</v>
      </c>
    </row>
    <row r="5946" spans="24:25" x14ac:dyDescent="0.2">
      <c r="X5946" s="21">
        <v>40668</v>
      </c>
      <c r="Y5946" s="14">
        <v>430</v>
      </c>
    </row>
    <row r="5947" spans="24:25" x14ac:dyDescent="0.2">
      <c r="X5947" s="21">
        <v>40669</v>
      </c>
      <c r="Y5947" s="14">
        <v>406</v>
      </c>
    </row>
    <row r="5948" spans="24:25" x14ac:dyDescent="0.2">
      <c r="X5948" s="21">
        <v>40670</v>
      </c>
      <c r="Y5948" s="14">
        <v>500</v>
      </c>
    </row>
    <row r="5949" spans="24:25" x14ac:dyDescent="0.2">
      <c r="X5949" s="21">
        <v>40671</v>
      </c>
      <c r="Y5949" s="14">
        <v>603</v>
      </c>
    </row>
    <row r="5950" spans="24:25" x14ac:dyDescent="0.2">
      <c r="X5950" s="21">
        <v>40672</v>
      </c>
      <c r="Y5950" s="91">
        <v>1050</v>
      </c>
    </row>
    <row r="5951" spans="24:25" x14ac:dyDescent="0.2">
      <c r="X5951" s="21">
        <v>40673</v>
      </c>
      <c r="Y5951" s="91">
        <v>1430</v>
      </c>
    </row>
    <row r="5952" spans="24:25" x14ac:dyDescent="0.2">
      <c r="X5952" s="21">
        <v>40674</v>
      </c>
      <c r="Y5952" s="91">
        <v>1290</v>
      </c>
    </row>
    <row r="5953" spans="24:25" x14ac:dyDescent="0.2">
      <c r="X5953" s="21">
        <v>40675</v>
      </c>
      <c r="Y5953" s="91">
        <v>1020</v>
      </c>
    </row>
    <row r="5954" spans="24:25" x14ac:dyDescent="0.2">
      <c r="X5954" s="21">
        <v>40676</v>
      </c>
      <c r="Y5954" s="14">
        <v>883</v>
      </c>
    </row>
    <row r="5955" spans="24:25" x14ac:dyDescent="0.2">
      <c r="X5955" s="21">
        <v>40677</v>
      </c>
      <c r="Y5955" s="14">
        <v>794</v>
      </c>
    </row>
    <row r="5956" spans="24:25" x14ac:dyDescent="0.2">
      <c r="X5956" s="21">
        <v>40678</v>
      </c>
      <c r="Y5956" s="14">
        <v>730</v>
      </c>
    </row>
    <row r="5957" spans="24:25" x14ac:dyDescent="0.2">
      <c r="X5957" s="21">
        <v>40679</v>
      </c>
      <c r="Y5957" s="14">
        <v>939</v>
      </c>
    </row>
    <row r="5958" spans="24:25" x14ac:dyDescent="0.2">
      <c r="X5958" s="21">
        <v>40680</v>
      </c>
      <c r="Y5958" s="91">
        <v>1410</v>
      </c>
    </row>
    <row r="5959" spans="24:25" x14ac:dyDescent="0.2">
      <c r="X5959" s="21">
        <v>40681</v>
      </c>
      <c r="Y5959" s="91">
        <v>1900</v>
      </c>
    </row>
    <row r="5960" spans="24:25" x14ac:dyDescent="0.2">
      <c r="X5960" s="21">
        <v>40682</v>
      </c>
      <c r="Y5960" s="91">
        <v>1730</v>
      </c>
    </row>
    <row r="5961" spans="24:25" x14ac:dyDescent="0.2">
      <c r="X5961" s="21">
        <v>40683</v>
      </c>
      <c r="Y5961" s="91">
        <v>1740</v>
      </c>
    </row>
    <row r="5962" spans="24:25" x14ac:dyDescent="0.2">
      <c r="X5962" s="21">
        <v>40684</v>
      </c>
      <c r="Y5962" s="91">
        <v>1610</v>
      </c>
    </row>
    <row r="5963" spans="24:25" x14ac:dyDescent="0.2">
      <c r="X5963" s="21">
        <v>40685</v>
      </c>
      <c r="Y5963" s="91">
        <v>1450</v>
      </c>
    </row>
    <row r="5964" spans="24:25" x14ac:dyDescent="0.2">
      <c r="X5964" s="21">
        <v>40686</v>
      </c>
      <c r="Y5964" s="91">
        <v>1270</v>
      </c>
    </row>
    <row r="5965" spans="24:25" x14ac:dyDescent="0.2">
      <c r="X5965" s="21">
        <v>40687</v>
      </c>
      <c r="Y5965" s="91">
        <v>1180</v>
      </c>
    </row>
    <row r="5966" spans="24:25" x14ac:dyDescent="0.2">
      <c r="X5966" s="21">
        <v>40688</v>
      </c>
      <c r="Y5966" s="91">
        <v>1330</v>
      </c>
    </row>
    <row r="5967" spans="24:25" x14ac:dyDescent="0.2">
      <c r="X5967" s="21">
        <v>40689</v>
      </c>
      <c r="Y5967" s="91">
        <v>1410</v>
      </c>
    </row>
    <row r="5968" spans="24:25" x14ac:dyDescent="0.2">
      <c r="X5968" s="21">
        <v>40690</v>
      </c>
      <c r="Y5968" s="91">
        <v>1320</v>
      </c>
    </row>
    <row r="5969" spans="24:25" x14ac:dyDescent="0.2">
      <c r="X5969" s="21">
        <v>40691</v>
      </c>
      <c r="Y5969" s="91">
        <v>1380</v>
      </c>
    </row>
    <row r="5970" spans="24:25" x14ac:dyDescent="0.2">
      <c r="X5970" s="21">
        <v>40692</v>
      </c>
      <c r="Y5970" s="91">
        <v>1960</v>
      </c>
    </row>
    <row r="5971" spans="24:25" x14ac:dyDescent="0.2">
      <c r="X5971" s="21">
        <v>40693</v>
      </c>
      <c r="Y5971" s="91">
        <v>3010</v>
      </c>
    </row>
    <row r="5972" spans="24:25" x14ac:dyDescent="0.2">
      <c r="X5972" s="21">
        <v>40694</v>
      </c>
      <c r="Y5972" s="91">
        <v>3450</v>
      </c>
    </row>
    <row r="5973" spans="24:25" x14ac:dyDescent="0.2">
      <c r="X5973" s="21">
        <v>40695</v>
      </c>
      <c r="Y5973" s="91">
        <v>2690</v>
      </c>
    </row>
    <row r="5974" spans="24:25" x14ac:dyDescent="0.2">
      <c r="X5974" s="21">
        <v>40696</v>
      </c>
      <c r="Y5974" s="91">
        <v>2570</v>
      </c>
    </row>
    <row r="5975" spans="24:25" x14ac:dyDescent="0.2">
      <c r="X5975" s="21">
        <v>40697</v>
      </c>
      <c r="Y5975" s="91">
        <v>3060</v>
      </c>
    </row>
    <row r="5976" spans="24:25" x14ac:dyDescent="0.2">
      <c r="X5976" s="21">
        <v>40698</v>
      </c>
      <c r="Y5976" s="91">
        <v>3210</v>
      </c>
    </row>
    <row r="5977" spans="24:25" x14ac:dyDescent="0.2">
      <c r="X5977" s="21">
        <v>40699</v>
      </c>
      <c r="Y5977" s="91">
        <v>3230</v>
      </c>
    </row>
    <row r="5978" spans="24:25" x14ac:dyDescent="0.2">
      <c r="X5978" s="21">
        <v>40700</v>
      </c>
      <c r="Y5978" s="91">
        <v>3770</v>
      </c>
    </row>
    <row r="5979" spans="24:25" x14ac:dyDescent="0.2">
      <c r="X5979" s="21">
        <v>40701</v>
      </c>
      <c r="Y5979" s="91">
        <v>5120</v>
      </c>
    </row>
    <row r="5980" spans="24:25" x14ac:dyDescent="0.2">
      <c r="X5980" s="21">
        <v>40702</v>
      </c>
      <c r="Y5980" s="91">
        <v>7010</v>
      </c>
    </row>
    <row r="5981" spans="24:25" x14ac:dyDescent="0.2">
      <c r="X5981" s="21">
        <v>40703</v>
      </c>
      <c r="Y5981" s="91">
        <v>8030</v>
      </c>
    </row>
    <row r="5982" spans="24:25" x14ac:dyDescent="0.2">
      <c r="X5982" s="21">
        <v>40704</v>
      </c>
      <c r="Y5982" s="91">
        <v>8970</v>
      </c>
    </row>
    <row r="5983" spans="24:25" x14ac:dyDescent="0.2">
      <c r="X5983" s="21">
        <v>40705</v>
      </c>
      <c r="Y5983" s="91">
        <v>8860</v>
      </c>
    </row>
    <row r="5984" spans="24:25" x14ac:dyDescent="0.2">
      <c r="X5984" s="21">
        <v>40706</v>
      </c>
      <c r="Y5984" s="91">
        <v>8780</v>
      </c>
    </row>
    <row r="5985" spans="24:25" x14ac:dyDescent="0.2">
      <c r="X5985" s="21">
        <v>40707</v>
      </c>
      <c r="Y5985" s="91">
        <v>8980</v>
      </c>
    </row>
    <row r="5986" spans="24:25" x14ac:dyDescent="0.2">
      <c r="X5986" s="21">
        <v>40708</v>
      </c>
      <c r="Y5986" s="91">
        <v>8840</v>
      </c>
    </row>
    <row r="5987" spans="24:25" x14ac:dyDescent="0.2">
      <c r="X5987" s="21">
        <v>40709</v>
      </c>
      <c r="Y5987" s="91">
        <v>8560</v>
      </c>
    </row>
    <row r="5988" spans="24:25" x14ac:dyDescent="0.2">
      <c r="X5988" s="21">
        <v>40710</v>
      </c>
      <c r="Y5988" s="91">
        <v>7540</v>
      </c>
    </row>
    <row r="5989" spans="24:25" x14ac:dyDescent="0.2">
      <c r="X5989" s="21">
        <v>40711</v>
      </c>
      <c r="Y5989" s="91">
        <v>6080</v>
      </c>
    </row>
    <row r="5990" spans="24:25" x14ac:dyDescent="0.2">
      <c r="X5990" s="21">
        <v>40712</v>
      </c>
      <c r="Y5990" s="91">
        <v>5110</v>
      </c>
    </row>
    <row r="5991" spans="24:25" x14ac:dyDescent="0.2">
      <c r="X5991" s="21">
        <v>40713</v>
      </c>
      <c r="Y5991" s="91">
        <v>3510</v>
      </c>
    </row>
    <row r="5992" spans="24:25" x14ac:dyDescent="0.2">
      <c r="X5992" s="21">
        <v>40714</v>
      </c>
      <c r="Y5992" s="91">
        <v>3450</v>
      </c>
    </row>
    <row r="5993" spans="24:25" x14ac:dyDescent="0.2">
      <c r="X5993" s="21">
        <v>40715</v>
      </c>
      <c r="Y5993" s="91">
        <v>2850</v>
      </c>
    </row>
    <row r="5994" spans="24:25" x14ac:dyDescent="0.2">
      <c r="X5994" s="21">
        <v>40716</v>
      </c>
      <c r="Y5994" s="91">
        <v>2260</v>
      </c>
    </row>
    <row r="5995" spans="24:25" x14ac:dyDescent="0.2">
      <c r="X5995" s="21">
        <v>40717</v>
      </c>
      <c r="Y5995" s="91">
        <v>2170</v>
      </c>
    </row>
    <row r="5996" spans="24:25" x14ac:dyDescent="0.2">
      <c r="X5996" s="21">
        <v>40718</v>
      </c>
      <c r="Y5996" s="91">
        <v>2540</v>
      </c>
    </row>
    <row r="5997" spans="24:25" x14ac:dyDescent="0.2">
      <c r="X5997" s="21">
        <v>40719</v>
      </c>
      <c r="Y5997" s="91">
        <v>2840</v>
      </c>
    </row>
    <row r="5998" spans="24:25" x14ac:dyDescent="0.2">
      <c r="X5998" s="21">
        <v>40720</v>
      </c>
      <c r="Y5998" s="91">
        <v>2780</v>
      </c>
    </row>
    <row r="5999" spans="24:25" x14ac:dyDescent="0.2">
      <c r="X5999" s="21">
        <v>40721</v>
      </c>
      <c r="Y5999" s="91">
        <v>2550</v>
      </c>
    </row>
    <row r="6000" spans="24:25" x14ac:dyDescent="0.2">
      <c r="X6000" s="21">
        <v>40722</v>
      </c>
      <c r="Y6000" s="91">
        <v>2300</v>
      </c>
    </row>
    <row r="6001" spans="24:25" x14ac:dyDescent="0.2">
      <c r="X6001" s="21">
        <v>40723</v>
      </c>
      <c r="Y6001" s="91">
        <v>2200</v>
      </c>
    </row>
    <row r="6002" spans="24:25" x14ac:dyDescent="0.2">
      <c r="X6002" s="21">
        <v>40724</v>
      </c>
      <c r="Y6002" s="91">
        <v>2320</v>
      </c>
    </row>
    <row r="6003" spans="24:25" x14ac:dyDescent="0.2">
      <c r="X6003" s="21">
        <v>40725</v>
      </c>
      <c r="Y6003" s="91">
        <v>2640</v>
      </c>
    </row>
    <row r="6004" spans="24:25" x14ac:dyDescent="0.2">
      <c r="X6004" s="21">
        <v>40726</v>
      </c>
      <c r="Y6004" s="91">
        <v>2470</v>
      </c>
    </row>
    <row r="6005" spans="24:25" x14ac:dyDescent="0.2">
      <c r="X6005" s="21">
        <v>40727</v>
      </c>
      <c r="Y6005" s="91">
        <v>2090</v>
      </c>
    </row>
    <row r="6006" spans="24:25" x14ac:dyDescent="0.2">
      <c r="X6006" s="21">
        <v>40728</v>
      </c>
      <c r="Y6006" s="91">
        <v>1950</v>
      </c>
    </row>
    <row r="6007" spans="24:25" x14ac:dyDescent="0.2">
      <c r="X6007" s="21">
        <v>40729</v>
      </c>
      <c r="Y6007" s="91">
        <v>1750</v>
      </c>
    </row>
    <row r="6008" spans="24:25" x14ac:dyDescent="0.2">
      <c r="X6008" s="21">
        <v>40730</v>
      </c>
      <c r="Y6008" s="91">
        <v>1620</v>
      </c>
    </row>
    <row r="6009" spans="24:25" x14ac:dyDescent="0.2">
      <c r="X6009" s="21">
        <v>40731</v>
      </c>
      <c r="Y6009" s="91">
        <v>1590</v>
      </c>
    </row>
    <row r="6010" spans="24:25" x14ac:dyDescent="0.2">
      <c r="X6010" s="21">
        <v>40732</v>
      </c>
      <c r="Y6010" s="91">
        <v>1530</v>
      </c>
    </row>
    <row r="6011" spans="24:25" x14ac:dyDescent="0.2">
      <c r="X6011" s="21">
        <v>40733</v>
      </c>
      <c r="Y6011" s="91">
        <v>1490</v>
      </c>
    </row>
    <row r="6012" spans="24:25" x14ac:dyDescent="0.2">
      <c r="X6012" s="21">
        <v>40734</v>
      </c>
      <c r="Y6012" s="91">
        <v>1590</v>
      </c>
    </row>
    <row r="6013" spans="24:25" x14ac:dyDescent="0.2">
      <c r="X6013" s="21">
        <v>40735</v>
      </c>
      <c r="Y6013" s="91">
        <v>1770</v>
      </c>
    </row>
    <row r="6014" spans="24:25" x14ac:dyDescent="0.2">
      <c r="X6014" s="21">
        <v>40736</v>
      </c>
      <c r="Y6014" s="91">
        <v>1860</v>
      </c>
    </row>
    <row r="6015" spans="24:25" x14ac:dyDescent="0.2">
      <c r="X6015" s="21">
        <v>40737</v>
      </c>
      <c r="Y6015" s="91">
        <v>2070</v>
      </c>
    </row>
    <row r="6016" spans="24:25" x14ac:dyDescent="0.2">
      <c r="X6016" s="21">
        <v>40738</v>
      </c>
      <c r="Y6016" s="91">
        <v>1880</v>
      </c>
    </row>
    <row r="6017" spans="24:25" x14ac:dyDescent="0.2">
      <c r="X6017" s="21">
        <v>40739</v>
      </c>
      <c r="Y6017" s="91">
        <v>1720</v>
      </c>
    </row>
    <row r="6018" spans="24:25" x14ac:dyDescent="0.2">
      <c r="X6018" s="21">
        <v>40740</v>
      </c>
      <c r="Y6018" s="91">
        <v>1400</v>
      </c>
    </row>
    <row r="6019" spans="24:25" x14ac:dyDescent="0.2">
      <c r="X6019" s="21">
        <v>40741</v>
      </c>
      <c r="Y6019" s="91">
        <v>1220</v>
      </c>
    </row>
    <row r="6020" spans="24:25" x14ac:dyDescent="0.2">
      <c r="X6020" s="21">
        <v>40742</v>
      </c>
      <c r="Y6020" s="91">
        <v>1120</v>
      </c>
    </row>
    <row r="6021" spans="24:25" x14ac:dyDescent="0.2">
      <c r="X6021" s="21">
        <v>40743</v>
      </c>
      <c r="Y6021" s="91">
        <v>1120</v>
      </c>
    </row>
    <row r="6022" spans="24:25" x14ac:dyDescent="0.2">
      <c r="X6022" s="21">
        <v>40744</v>
      </c>
      <c r="Y6022" s="91">
        <v>1210</v>
      </c>
    </row>
    <row r="6023" spans="24:25" x14ac:dyDescent="0.2">
      <c r="X6023" s="21">
        <v>40745</v>
      </c>
      <c r="Y6023" s="91">
        <v>1120</v>
      </c>
    </row>
    <row r="6024" spans="24:25" x14ac:dyDescent="0.2">
      <c r="X6024" s="21">
        <v>40746</v>
      </c>
      <c r="Y6024" s="14">
        <v>985</v>
      </c>
    </row>
    <row r="6025" spans="24:25" x14ac:dyDescent="0.2">
      <c r="X6025" s="21">
        <v>40747</v>
      </c>
      <c r="Y6025" s="14">
        <v>867</v>
      </c>
    </row>
    <row r="6026" spans="24:25" x14ac:dyDescent="0.2">
      <c r="X6026" s="21">
        <v>40748</v>
      </c>
      <c r="Y6026" s="14">
        <v>795</v>
      </c>
    </row>
    <row r="6027" spans="24:25" x14ac:dyDescent="0.2">
      <c r="X6027" s="21">
        <v>40749</v>
      </c>
      <c r="Y6027" s="14">
        <v>731</v>
      </c>
    </row>
    <row r="6028" spans="24:25" x14ac:dyDescent="0.2">
      <c r="X6028" s="21">
        <v>40750</v>
      </c>
      <c r="Y6028" s="14">
        <v>699</v>
      </c>
    </row>
    <row r="6029" spans="24:25" x14ac:dyDescent="0.2">
      <c r="X6029" s="21">
        <v>40751</v>
      </c>
      <c r="Y6029" s="91">
        <v>1650</v>
      </c>
    </row>
    <row r="6030" spans="24:25" x14ac:dyDescent="0.2">
      <c r="X6030" s="21">
        <v>40752</v>
      </c>
      <c r="Y6030" s="91">
        <v>1770</v>
      </c>
    </row>
    <row r="6031" spans="24:25" x14ac:dyDescent="0.2">
      <c r="X6031" s="21">
        <v>40753</v>
      </c>
      <c r="Y6031" s="91">
        <v>2020</v>
      </c>
    </row>
    <row r="6032" spans="24:25" x14ac:dyDescent="0.2">
      <c r="X6032" s="21">
        <v>40754</v>
      </c>
      <c r="Y6032" s="14">
        <v>916</v>
      </c>
    </row>
    <row r="6033" spans="24:25" x14ac:dyDescent="0.2">
      <c r="X6033" s="21">
        <v>40755</v>
      </c>
      <c r="Y6033" s="14">
        <v>852</v>
      </c>
    </row>
    <row r="6034" spans="24:25" x14ac:dyDescent="0.2">
      <c r="X6034" s="21">
        <v>40756</v>
      </c>
      <c r="Y6034" s="14">
        <v>825</v>
      </c>
    </row>
    <row r="6035" spans="24:25" x14ac:dyDescent="0.2">
      <c r="X6035" s="21">
        <v>40757</v>
      </c>
      <c r="Y6035" s="14">
        <v>876</v>
      </c>
    </row>
    <row r="6036" spans="24:25" x14ac:dyDescent="0.2">
      <c r="X6036" s="21">
        <v>40758</v>
      </c>
      <c r="Y6036" s="14">
        <v>931</v>
      </c>
    </row>
    <row r="6037" spans="24:25" x14ac:dyDescent="0.2">
      <c r="X6037" s="21">
        <v>40759</v>
      </c>
      <c r="Y6037" s="14">
        <v>921</v>
      </c>
    </row>
    <row r="6038" spans="24:25" x14ac:dyDescent="0.2">
      <c r="X6038" s="21">
        <v>40760</v>
      </c>
      <c r="Y6038" s="14">
        <v>876</v>
      </c>
    </row>
    <row r="6039" spans="24:25" x14ac:dyDescent="0.2">
      <c r="X6039" s="21">
        <v>40761</v>
      </c>
      <c r="Y6039" s="14">
        <v>709</v>
      </c>
    </row>
    <row r="6040" spans="24:25" x14ac:dyDescent="0.2">
      <c r="X6040" s="21">
        <v>40762</v>
      </c>
      <c r="Y6040" s="14">
        <v>619</v>
      </c>
    </row>
    <row r="6041" spans="24:25" x14ac:dyDescent="0.2">
      <c r="X6041" s="21">
        <v>40763</v>
      </c>
      <c r="Y6041" s="14">
        <v>560</v>
      </c>
    </row>
    <row r="6042" spans="24:25" x14ac:dyDescent="0.2">
      <c r="X6042" s="21">
        <v>40764</v>
      </c>
      <c r="Y6042" s="14">
        <v>488</v>
      </c>
    </row>
    <row r="6043" spans="24:25" x14ac:dyDescent="0.2">
      <c r="X6043" s="21">
        <v>40765</v>
      </c>
      <c r="Y6043" s="14">
        <v>446</v>
      </c>
    </row>
    <row r="6044" spans="24:25" x14ac:dyDescent="0.2">
      <c r="X6044" s="21">
        <v>40766</v>
      </c>
      <c r="Y6044" s="14">
        <v>646</v>
      </c>
    </row>
    <row r="6045" spans="24:25" x14ac:dyDescent="0.2">
      <c r="X6045" s="21">
        <v>40767</v>
      </c>
      <c r="Y6045" s="14">
        <v>645</v>
      </c>
    </row>
    <row r="6046" spans="24:25" x14ac:dyDescent="0.2">
      <c r="X6046" s="21">
        <v>40768</v>
      </c>
      <c r="Y6046" s="14">
        <v>637</v>
      </c>
    </row>
    <row r="6047" spans="24:25" x14ac:dyDescent="0.2">
      <c r="X6047" s="21">
        <v>40769</v>
      </c>
      <c r="Y6047" s="14">
        <v>577</v>
      </c>
    </row>
    <row r="6048" spans="24:25" x14ac:dyDescent="0.2">
      <c r="X6048" s="21">
        <v>40770</v>
      </c>
      <c r="Y6048" s="14">
        <v>596</v>
      </c>
    </row>
    <row r="6049" spans="24:25" x14ac:dyDescent="0.2">
      <c r="X6049" s="21">
        <v>40771</v>
      </c>
      <c r="Y6049" s="14">
        <v>535</v>
      </c>
    </row>
    <row r="6050" spans="24:25" x14ac:dyDescent="0.2">
      <c r="X6050" s="21">
        <v>40772</v>
      </c>
      <c r="Y6050" s="14">
        <v>612</v>
      </c>
    </row>
    <row r="6051" spans="24:25" x14ac:dyDescent="0.2">
      <c r="X6051" s="21">
        <v>40773</v>
      </c>
      <c r="Y6051" s="14">
        <v>577</v>
      </c>
    </row>
    <row r="6052" spans="24:25" x14ac:dyDescent="0.2">
      <c r="X6052" s="21">
        <v>40774</v>
      </c>
      <c r="Y6052" s="14">
        <v>581</v>
      </c>
    </row>
    <row r="6053" spans="24:25" x14ac:dyDescent="0.2">
      <c r="X6053" s="21">
        <v>40775</v>
      </c>
      <c r="Y6053" s="14">
        <v>591</v>
      </c>
    </row>
    <row r="6054" spans="24:25" x14ac:dyDescent="0.2">
      <c r="X6054" s="21">
        <v>40776</v>
      </c>
      <c r="Y6054" s="14">
        <v>660</v>
      </c>
    </row>
    <row r="6055" spans="24:25" x14ac:dyDescent="0.2">
      <c r="X6055" s="21">
        <v>40777</v>
      </c>
      <c r="Y6055" s="14">
        <v>686</v>
      </c>
    </row>
    <row r="6056" spans="24:25" x14ac:dyDescent="0.2">
      <c r="X6056" s="21">
        <v>40778</v>
      </c>
      <c r="Y6056" s="14">
        <v>681</v>
      </c>
    </row>
    <row r="6057" spans="24:25" x14ac:dyDescent="0.2">
      <c r="X6057" s="21">
        <v>40779</v>
      </c>
      <c r="Y6057" s="14">
        <v>667</v>
      </c>
    </row>
    <row r="6058" spans="24:25" x14ac:dyDescent="0.2">
      <c r="X6058" s="21">
        <v>40780</v>
      </c>
      <c r="Y6058" s="14">
        <v>618</v>
      </c>
    </row>
    <row r="6059" spans="24:25" x14ac:dyDescent="0.2">
      <c r="X6059" s="21">
        <v>40781</v>
      </c>
      <c r="Y6059" s="14">
        <v>702</v>
      </c>
    </row>
    <row r="6060" spans="24:25" x14ac:dyDescent="0.2">
      <c r="X6060" s="21">
        <v>40782</v>
      </c>
      <c r="Y6060" s="14">
        <v>715</v>
      </c>
    </row>
    <row r="6061" spans="24:25" x14ac:dyDescent="0.2">
      <c r="X6061" s="21">
        <v>40783</v>
      </c>
      <c r="Y6061" s="14">
        <v>670</v>
      </c>
    </row>
    <row r="6062" spans="24:25" x14ac:dyDescent="0.2">
      <c r="X6062" s="21">
        <v>40784</v>
      </c>
      <c r="Y6062" s="14">
        <v>779</v>
      </c>
    </row>
    <row r="6063" spans="24:25" x14ac:dyDescent="0.2">
      <c r="X6063" s="21">
        <v>40785</v>
      </c>
      <c r="Y6063" s="14">
        <v>877</v>
      </c>
    </row>
    <row r="6064" spans="24:25" x14ac:dyDescent="0.2">
      <c r="X6064" s="21">
        <v>40786</v>
      </c>
      <c r="Y6064" s="14">
        <v>797</v>
      </c>
    </row>
    <row r="6065" spans="24:25" x14ac:dyDescent="0.2">
      <c r="X6065" s="21">
        <v>40787</v>
      </c>
      <c r="Y6065" s="14">
        <v>726</v>
      </c>
    </row>
    <row r="6066" spans="24:25" x14ac:dyDescent="0.2">
      <c r="X6066" s="21">
        <v>40788</v>
      </c>
      <c r="Y6066" s="14">
        <v>665</v>
      </c>
    </row>
    <row r="6067" spans="24:25" x14ac:dyDescent="0.2">
      <c r="X6067" s="21">
        <v>40789</v>
      </c>
      <c r="Y6067" s="14">
        <v>707</v>
      </c>
    </row>
    <row r="6068" spans="24:25" x14ac:dyDescent="0.2">
      <c r="X6068" s="21">
        <v>40790</v>
      </c>
      <c r="Y6068" s="14">
        <v>704</v>
      </c>
    </row>
    <row r="6069" spans="24:25" x14ac:dyDescent="0.2">
      <c r="X6069" s="21">
        <v>40791</v>
      </c>
      <c r="Y6069" s="14">
        <v>634</v>
      </c>
    </row>
    <row r="6070" spans="24:25" x14ac:dyDescent="0.2">
      <c r="X6070" s="21">
        <v>40792</v>
      </c>
      <c r="Y6070" s="14">
        <v>632</v>
      </c>
    </row>
    <row r="6071" spans="24:25" x14ac:dyDescent="0.2">
      <c r="X6071" s="21">
        <v>40793</v>
      </c>
      <c r="Y6071" s="14">
        <v>638</v>
      </c>
    </row>
    <row r="6072" spans="24:25" x14ac:dyDescent="0.2">
      <c r="X6072" s="21">
        <v>40794</v>
      </c>
      <c r="Y6072" s="14">
        <v>646</v>
      </c>
    </row>
    <row r="6073" spans="24:25" x14ac:dyDescent="0.2">
      <c r="X6073" s="21">
        <v>40795</v>
      </c>
      <c r="Y6073" s="14">
        <v>664</v>
      </c>
    </row>
    <row r="6074" spans="24:25" x14ac:dyDescent="0.2">
      <c r="X6074" s="21">
        <v>40796</v>
      </c>
      <c r="Y6074" s="14">
        <v>739</v>
      </c>
    </row>
    <row r="6075" spans="24:25" x14ac:dyDescent="0.2">
      <c r="X6075" s="21">
        <v>40797</v>
      </c>
      <c r="Y6075" s="91">
        <v>1420</v>
      </c>
    </row>
    <row r="6076" spans="24:25" x14ac:dyDescent="0.2">
      <c r="X6076" s="21">
        <v>40798</v>
      </c>
      <c r="Y6076" s="91">
        <v>1600</v>
      </c>
    </row>
    <row r="6077" spans="24:25" x14ac:dyDescent="0.2">
      <c r="X6077" s="21">
        <v>40799</v>
      </c>
      <c r="Y6077" s="91">
        <v>1130</v>
      </c>
    </row>
    <row r="6078" spans="24:25" x14ac:dyDescent="0.2">
      <c r="X6078" s="21">
        <v>40800</v>
      </c>
      <c r="Y6078" s="14">
        <v>850</v>
      </c>
    </row>
    <row r="6079" spans="24:25" x14ac:dyDescent="0.2">
      <c r="X6079" s="21">
        <v>40801</v>
      </c>
      <c r="Y6079" s="91">
        <v>1310</v>
      </c>
    </row>
    <row r="6080" spans="24:25" x14ac:dyDescent="0.2">
      <c r="X6080" s="21">
        <v>40802</v>
      </c>
      <c r="Y6080" s="91">
        <v>2130</v>
      </c>
    </row>
    <row r="6081" spans="24:25" x14ac:dyDescent="0.2">
      <c r="X6081" s="21">
        <v>40803</v>
      </c>
      <c r="Y6081" s="91">
        <v>1840</v>
      </c>
    </row>
    <row r="6082" spans="24:25" x14ac:dyDescent="0.2">
      <c r="X6082" s="21">
        <v>40804</v>
      </c>
      <c r="Y6082" s="91">
        <v>1550</v>
      </c>
    </row>
    <row r="6083" spans="24:25" x14ac:dyDescent="0.2">
      <c r="X6083" s="21">
        <v>40805</v>
      </c>
      <c r="Y6083" s="91">
        <v>1290</v>
      </c>
    </row>
    <row r="6084" spans="24:25" x14ac:dyDescent="0.2">
      <c r="X6084" s="21">
        <v>40806</v>
      </c>
      <c r="Y6084" s="91">
        <v>1200</v>
      </c>
    </row>
    <row r="6085" spans="24:25" x14ac:dyDescent="0.2">
      <c r="X6085" s="21">
        <v>40807</v>
      </c>
      <c r="Y6085" s="91">
        <v>1070</v>
      </c>
    </row>
    <row r="6086" spans="24:25" x14ac:dyDescent="0.2">
      <c r="X6086" s="21">
        <v>40808</v>
      </c>
      <c r="Y6086" s="14">
        <v>790</v>
      </c>
    </row>
    <row r="6087" spans="24:25" x14ac:dyDescent="0.2">
      <c r="X6087" s="21">
        <v>40809</v>
      </c>
      <c r="Y6087" s="14">
        <v>645</v>
      </c>
    </row>
    <row r="6088" spans="24:25" x14ac:dyDescent="0.2">
      <c r="X6088" s="21">
        <v>40810</v>
      </c>
      <c r="Y6088" s="14">
        <v>549</v>
      </c>
    </row>
    <row r="6089" spans="24:25" x14ac:dyDescent="0.2">
      <c r="X6089" s="21">
        <v>40811</v>
      </c>
      <c r="Y6089" s="14">
        <v>502</v>
      </c>
    </row>
    <row r="6090" spans="24:25" x14ac:dyDescent="0.2">
      <c r="X6090" s="21">
        <v>40812</v>
      </c>
      <c r="Y6090" s="14">
        <v>466</v>
      </c>
    </row>
    <row r="6091" spans="24:25" x14ac:dyDescent="0.2">
      <c r="X6091" s="21">
        <v>40813</v>
      </c>
      <c r="Y6091" s="14">
        <v>399</v>
      </c>
    </row>
    <row r="6092" spans="24:25" x14ac:dyDescent="0.2">
      <c r="X6092" s="21">
        <v>40814</v>
      </c>
      <c r="Y6092" s="14">
        <v>426</v>
      </c>
    </row>
    <row r="6093" spans="24:25" x14ac:dyDescent="0.2">
      <c r="X6093" s="21">
        <v>40815</v>
      </c>
      <c r="Y6093" s="14">
        <v>487</v>
      </c>
    </row>
    <row r="6094" spans="24:25" x14ac:dyDescent="0.2">
      <c r="X6094" s="21">
        <v>40816</v>
      </c>
      <c r="Y6094" s="14">
        <v>485</v>
      </c>
    </row>
    <row r="6095" spans="24:25" x14ac:dyDescent="0.2">
      <c r="X6095" s="21">
        <v>40817</v>
      </c>
      <c r="Y6095" s="14">
        <v>503</v>
      </c>
    </row>
    <row r="6096" spans="24:25" x14ac:dyDescent="0.2">
      <c r="X6096" s="21">
        <v>40818</v>
      </c>
      <c r="Y6096" s="14">
        <v>500</v>
      </c>
    </row>
    <row r="6097" spans="24:25" x14ac:dyDescent="0.2">
      <c r="X6097" s="21">
        <v>40819</v>
      </c>
      <c r="Y6097" s="14">
        <v>496</v>
      </c>
    </row>
    <row r="6098" spans="24:25" x14ac:dyDescent="0.2">
      <c r="X6098" s="21">
        <v>40820</v>
      </c>
      <c r="Y6098" s="14">
        <v>694</v>
      </c>
    </row>
    <row r="6099" spans="24:25" x14ac:dyDescent="0.2">
      <c r="X6099" s="21">
        <v>40821</v>
      </c>
      <c r="Y6099" s="91">
        <v>1150</v>
      </c>
    </row>
    <row r="6100" spans="24:25" x14ac:dyDescent="0.2">
      <c r="X6100" s="21">
        <v>40822</v>
      </c>
      <c r="Y6100" s="91">
        <v>2140</v>
      </c>
    </row>
    <row r="6101" spans="24:25" x14ac:dyDescent="0.2">
      <c r="X6101" s="21">
        <v>40823</v>
      </c>
      <c r="Y6101" s="91">
        <v>1740</v>
      </c>
    </row>
    <row r="6102" spans="24:25" x14ac:dyDescent="0.2">
      <c r="X6102" s="21">
        <v>40824</v>
      </c>
      <c r="Y6102" s="91">
        <v>1290</v>
      </c>
    </row>
    <row r="6103" spans="24:25" x14ac:dyDescent="0.2">
      <c r="X6103" s="21">
        <v>40825</v>
      </c>
      <c r="Y6103" s="91">
        <v>1110</v>
      </c>
    </row>
    <row r="6104" spans="24:25" x14ac:dyDescent="0.2">
      <c r="X6104" s="21">
        <v>40826</v>
      </c>
      <c r="Y6104" s="91">
        <v>1010</v>
      </c>
    </row>
    <row r="6105" spans="24:25" x14ac:dyDescent="0.2">
      <c r="X6105" s="21">
        <v>40827</v>
      </c>
      <c r="Y6105" s="14">
        <v>880</v>
      </c>
    </row>
    <row r="6106" spans="24:25" x14ac:dyDescent="0.2">
      <c r="X6106" s="21">
        <v>40828</v>
      </c>
      <c r="Y6106" s="14">
        <v>827</v>
      </c>
    </row>
    <row r="6107" spans="24:25" x14ac:dyDescent="0.2">
      <c r="X6107" s="21">
        <v>40829</v>
      </c>
      <c r="Y6107" s="14">
        <v>779</v>
      </c>
    </row>
    <row r="6108" spans="24:25" x14ac:dyDescent="0.2">
      <c r="X6108" s="21">
        <v>40830</v>
      </c>
      <c r="Y6108" s="14">
        <v>747</v>
      </c>
    </row>
    <row r="6109" spans="24:25" x14ac:dyDescent="0.2">
      <c r="X6109" s="21">
        <v>40831</v>
      </c>
      <c r="Y6109" s="14">
        <v>691</v>
      </c>
    </row>
    <row r="6110" spans="24:25" x14ac:dyDescent="0.2">
      <c r="X6110" s="21">
        <v>40832</v>
      </c>
      <c r="Y6110" s="14">
        <v>685</v>
      </c>
    </row>
    <row r="6111" spans="24:25" x14ac:dyDescent="0.2">
      <c r="X6111" s="21">
        <v>40833</v>
      </c>
      <c r="Y6111" s="14">
        <v>732</v>
      </c>
    </row>
    <row r="6112" spans="24:25" x14ac:dyDescent="0.2">
      <c r="X6112" s="21">
        <v>40834</v>
      </c>
      <c r="Y6112" s="14">
        <v>701</v>
      </c>
    </row>
    <row r="6113" spans="24:25" x14ac:dyDescent="0.2">
      <c r="X6113" s="21">
        <v>40835</v>
      </c>
      <c r="Y6113" s="14">
        <v>712</v>
      </c>
    </row>
    <row r="6114" spans="24:25" x14ac:dyDescent="0.2">
      <c r="X6114" s="21">
        <v>40836</v>
      </c>
      <c r="Y6114" s="14">
        <v>813</v>
      </c>
    </row>
    <row r="6115" spans="24:25" x14ac:dyDescent="0.2">
      <c r="X6115" s="21">
        <v>40837</v>
      </c>
      <c r="Y6115" s="14">
        <v>766</v>
      </c>
    </row>
    <row r="6116" spans="24:25" x14ac:dyDescent="0.2">
      <c r="X6116" s="21">
        <v>40838</v>
      </c>
      <c r="Y6116" s="14">
        <v>683</v>
      </c>
    </row>
    <row r="6117" spans="24:25" x14ac:dyDescent="0.2">
      <c r="X6117" s="21">
        <v>40839</v>
      </c>
      <c r="Y6117" s="14">
        <v>679</v>
      </c>
    </row>
    <row r="6118" spans="24:25" x14ac:dyDescent="0.2">
      <c r="X6118" s="21">
        <v>40840</v>
      </c>
      <c r="Y6118" s="14">
        <v>672</v>
      </c>
    </row>
    <row r="6119" spans="24:25" x14ac:dyDescent="0.2">
      <c r="X6119" s="21">
        <v>40841</v>
      </c>
      <c r="Y6119" s="14">
        <v>687</v>
      </c>
    </row>
    <row r="6120" spans="24:25" x14ac:dyDescent="0.2">
      <c r="X6120" s="21">
        <v>40842</v>
      </c>
      <c r="Y6120" s="91">
        <v>1650</v>
      </c>
    </row>
    <row r="6121" spans="24:25" x14ac:dyDescent="0.2">
      <c r="X6121" s="21">
        <v>40843</v>
      </c>
      <c r="Y6121" s="91">
        <v>1320</v>
      </c>
    </row>
    <row r="6122" spans="24:25" x14ac:dyDescent="0.2">
      <c r="X6122" s="21">
        <v>40844</v>
      </c>
      <c r="Y6122" s="91">
        <v>1210</v>
      </c>
    </row>
    <row r="6123" spans="24:25" x14ac:dyDescent="0.2">
      <c r="X6123" s="21">
        <v>40845</v>
      </c>
      <c r="Y6123" s="91">
        <v>1100</v>
      </c>
    </row>
    <row r="6124" spans="24:25" x14ac:dyDescent="0.2">
      <c r="X6124" s="21">
        <v>40846</v>
      </c>
      <c r="Y6124" s="14">
        <v>967</v>
      </c>
    </row>
    <row r="6125" spans="24:25" x14ac:dyDescent="0.2">
      <c r="X6125" s="21">
        <v>40847</v>
      </c>
      <c r="Y6125" s="14">
        <v>915</v>
      </c>
    </row>
    <row r="6126" spans="24:25" x14ac:dyDescent="0.2">
      <c r="X6126" s="21">
        <v>40848</v>
      </c>
      <c r="Y6126" s="14">
        <v>964</v>
      </c>
    </row>
    <row r="6127" spans="24:25" x14ac:dyDescent="0.2">
      <c r="X6127" s="21">
        <v>40849</v>
      </c>
      <c r="Y6127" s="14">
        <v>912</v>
      </c>
    </row>
    <row r="6128" spans="24:25" x14ac:dyDescent="0.2">
      <c r="X6128" s="21">
        <v>40850</v>
      </c>
      <c r="Y6128" s="14">
        <v>746</v>
      </c>
    </row>
    <row r="6129" spans="24:25" x14ac:dyDescent="0.2">
      <c r="X6129" s="21">
        <v>40851</v>
      </c>
      <c r="Y6129" s="14">
        <v>752</v>
      </c>
    </row>
    <row r="6130" spans="24:25" x14ac:dyDescent="0.2">
      <c r="X6130" s="21">
        <v>40852</v>
      </c>
      <c r="Y6130" s="14">
        <v>760</v>
      </c>
    </row>
    <row r="6131" spans="24:25" x14ac:dyDescent="0.2">
      <c r="X6131" s="21">
        <v>40853</v>
      </c>
      <c r="Y6131" s="14">
        <v>781</v>
      </c>
    </row>
    <row r="6132" spans="24:25" x14ac:dyDescent="0.2">
      <c r="X6132" s="21">
        <v>40854</v>
      </c>
      <c r="Y6132" s="14">
        <v>810</v>
      </c>
    </row>
    <row r="6133" spans="24:25" x14ac:dyDescent="0.2">
      <c r="X6133" s="21">
        <v>40855</v>
      </c>
      <c r="Y6133" s="14">
        <v>817</v>
      </c>
    </row>
    <row r="6134" spans="24:25" x14ac:dyDescent="0.2">
      <c r="X6134" s="21">
        <v>40856</v>
      </c>
      <c r="Y6134" s="14">
        <v>861</v>
      </c>
    </row>
    <row r="6135" spans="24:25" x14ac:dyDescent="0.2">
      <c r="X6135" s="21">
        <v>40857</v>
      </c>
      <c r="Y6135" s="14">
        <v>834</v>
      </c>
    </row>
    <row r="6136" spans="24:25" x14ac:dyDescent="0.2">
      <c r="X6136" s="21">
        <v>40858</v>
      </c>
      <c r="Y6136" s="14">
        <v>798</v>
      </c>
    </row>
    <row r="6137" spans="24:25" x14ac:dyDescent="0.2">
      <c r="X6137" s="21">
        <v>40859</v>
      </c>
      <c r="Y6137" s="14">
        <v>790</v>
      </c>
    </row>
    <row r="6138" spans="24:25" x14ac:dyDescent="0.2">
      <c r="X6138" s="21">
        <v>40860</v>
      </c>
      <c r="Y6138" s="14">
        <v>809</v>
      </c>
    </row>
    <row r="6139" spans="24:25" x14ac:dyDescent="0.2">
      <c r="X6139" s="21">
        <v>40861</v>
      </c>
      <c r="Y6139" s="14">
        <v>866</v>
      </c>
    </row>
    <row r="6140" spans="24:25" x14ac:dyDescent="0.2">
      <c r="X6140" s="21">
        <v>40862</v>
      </c>
      <c r="Y6140" s="14">
        <v>901</v>
      </c>
    </row>
    <row r="6141" spans="24:25" x14ac:dyDescent="0.2">
      <c r="X6141" s="21">
        <v>40863</v>
      </c>
      <c r="Y6141" s="14">
        <v>855</v>
      </c>
    </row>
    <row r="6142" spans="24:25" x14ac:dyDescent="0.2">
      <c r="X6142" s="21">
        <v>40864</v>
      </c>
      <c r="Y6142" s="14">
        <v>828</v>
      </c>
    </row>
    <row r="6143" spans="24:25" x14ac:dyDescent="0.2">
      <c r="X6143" s="21">
        <v>40865</v>
      </c>
      <c r="Y6143" s="14">
        <v>786</v>
      </c>
    </row>
    <row r="6144" spans="24:25" x14ac:dyDescent="0.2">
      <c r="X6144" s="21">
        <v>40866</v>
      </c>
      <c r="Y6144" s="14">
        <v>754</v>
      </c>
    </row>
    <row r="6145" spans="24:25" x14ac:dyDescent="0.2">
      <c r="X6145" s="21">
        <v>40867</v>
      </c>
      <c r="Y6145" s="14">
        <v>748</v>
      </c>
    </row>
    <row r="6146" spans="24:25" x14ac:dyDescent="0.2">
      <c r="X6146" s="21">
        <v>40868</v>
      </c>
      <c r="Y6146" s="14">
        <v>758</v>
      </c>
    </row>
    <row r="6147" spans="24:25" x14ac:dyDescent="0.2">
      <c r="X6147" s="21">
        <v>40869</v>
      </c>
      <c r="Y6147" s="14">
        <v>718</v>
      </c>
    </row>
    <row r="6148" spans="24:25" x14ac:dyDescent="0.2">
      <c r="X6148" s="21">
        <v>40870</v>
      </c>
      <c r="Y6148" s="14">
        <v>700</v>
      </c>
    </row>
    <row r="6149" spans="24:25" x14ac:dyDescent="0.2">
      <c r="X6149" s="21">
        <v>40871</v>
      </c>
      <c r="Y6149" s="14">
        <v>686</v>
      </c>
    </row>
    <row r="6150" spans="24:25" x14ac:dyDescent="0.2">
      <c r="X6150" s="21">
        <v>40872</v>
      </c>
      <c r="Y6150" s="14">
        <v>675</v>
      </c>
    </row>
    <row r="6151" spans="24:25" x14ac:dyDescent="0.2">
      <c r="X6151" s="21">
        <v>40873</v>
      </c>
      <c r="Y6151" s="14">
        <v>686</v>
      </c>
    </row>
    <row r="6152" spans="24:25" x14ac:dyDescent="0.2">
      <c r="X6152" s="21">
        <v>40874</v>
      </c>
      <c r="Y6152" s="14">
        <v>694</v>
      </c>
    </row>
    <row r="6153" spans="24:25" x14ac:dyDescent="0.2">
      <c r="X6153" s="21">
        <v>40875</v>
      </c>
      <c r="Y6153" s="14">
        <v>695</v>
      </c>
    </row>
    <row r="6154" spans="24:25" x14ac:dyDescent="0.2">
      <c r="X6154" s="21">
        <v>40876</v>
      </c>
      <c r="Y6154" s="14">
        <v>653</v>
      </c>
    </row>
    <row r="6155" spans="24:25" x14ac:dyDescent="0.2">
      <c r="X6155" s="21">
        <v>40877</v>
      </c>
      <c r="Y6155" s="14">
        <v>656</v>
      </c>
    </row>
    <row r="6156" spans="24:25" x14ac:dyDescent="0.2">
      <c r="X6156" s="21">
        <v>40878</v>
      </c>
      <c r="Y6156" s="14">
        <v>666</v>
      </c>
    </row>
    <row r="6157" spans="24:25" x14ac:dyDescent="0.2">
      <c r="X6157" s="21">
        <v>40879</v>
      </c>
      <c r="Y6157" s="14">
        <v>743</v>
      </c>
    </row>
    <row r="6158" spans="24:25" x14ac:dyDescent="0.2">
      <c r="X6158" s="21">
        <v>40880</v>
      </c>
      <c r="Y6158" s="14">
        <v>827</v>
      </c>
    </row>
    <row r="6159" spans="24:25" x14ac:dyDescent="0.2">
      <c r="X6159" s="21">
        <v>40881</v>
      </c>
      <c r="Y6159" s="14">
        <v>856</v>
      </c>
    </row>
    <row r="6160" spans="24:25" x14ac:dyDescent="0.2">
      <c r="X6160" s="21">
        <v>40882</v>
      </c>
      <c r="Y6160" s="14">
        <v>846</v>
      </c>
    </row>
    <row r="6161" spans="24:25" x14ac:dyDescent="0.2">
      <c r="X6161" s="21">
        <v>40883</v>
      </c>
      <c r="Y6161" s="14">
        <v>818</v>
      </c>
    </row>
    <row r="6162" spans="24:25" x14ac:dyDescent="0.2">
      <c r="X6162" s="21">
        <v>40884</v>
      </c>
      <c r="Y6162" s="14">
        <v>794</v>
      </c>
    </row>
    <row r="6163" spans="24:25" x14ac:dyDescent="0.2">
      <c r="X6163" s="21">
        <v>40885</v>
      </c>
      <c r="Y6163" s="14">
        <v>804</v>
      </c>
    </row>
    <row r="6164" spans="24:25" x14ac:dyDescent="0.2">
      <c r="X6164" s="21">
        <v>40886</v>
      </c>
      <c r="Y6164" s="14">
        <v>799</v>
      </c>
    </row>
    <row r="6165" spans="24:25" x14ac:dyDescent="0.2">
      <c r="X6165" s="21">
        <v>40887</v>
      </c>
      <c r="Y6165" s="14">
        <v>815</v>
      </c>
    </row>
    <row r="6166" spans="24:25" x14ac:dyDescent="0.2">
      <c r="X6166" s="21">
        <v>40888</v>
      </c>
      <c r="Y6166" s="14">
        <v>805</v>
      </c>
    </row>
    <row r="6167" spans="24:25" x14ac:dyDescent="0.2">
      <c r="X6167" s="21">
        <v>40889</v>
      </c>
      <c r="Y6167" s="14">
        <v>795</v>
      </c>
    </row>
    <row r="6168" spans="24:25" x14ac:dyDescent="0.2">
      <c r="X6168" s="21">
        <v>40890</v>
      </c>
      <c r="Y6168" s="14">
        <v>802</v>
      </c>
    </row>
    <row r="6169" spans="24:25" x14ac:dyDescent="0.2">
      <c r="X6169" s="21">
        <v>40891</v>
      </c>
      <c r="Y6169" s="14">
        <v>849</v>
      </c>
    </row>
    <row r="6170" spans="24:25" x14ac:dyDescent="0.2">
      <c r="X6170" s="21">
        <v>40892</v>
      </c>
      <c r="Y6170" s="14">
        <v>847</v>
      </c>
    </row>
    <row r="6171" spans="24:25" x14ac:dyDescent="0.2">
      <c r="X6171" s="21">
        <v>40893</v>
      </c>
      <c r="Y6171" s="14">
        <v>820</v>
      </c>
    </row>
    <row r="6172" spans="24:25" x14ac:dyDescent="0.2">
      <c r="X6172" s="21">
        <v>40894</v>
      </c>
      <c r="Y6172" s="14">
        <v>784</v>
      </c>
    </row>
    <row r="6173" spans="24:25" x14ac:dyDescent="0.2">
      <c r="X6173" s="21">
        <v>40895</v>
      </c>
      <c r="Y6173" s="14">
        <v>793</v>
      </c>
    </row>
    <row r="6174" spans="24:25" x14ac:dyDescent="0.2">
      <c r="X6174" s="21">
        <v>40896</v>
      </c>
      <c r="Y6174" s="14">
        <v>807</v>
      </c>
    </row>
    <row r="6175" spans="24:25" x14ac:dyDescent="0.2">
      <c r="X6175" s="21">
        <v>40897</v>
      </c>
      <c r="Y6175" s="14">
        <v>822</v>
      </c>
    </row>
    <row r="6176" spans="24:25" x14ac:dyDescent="0.2">
      <c r="X6176" s="21">
        <v>40898</v>
      </c>
      <c r="Y6176" s="14">
        <v>842</v>
      </c>
    </row>
    <row r="6177" spans="24:25" x14ac:dyDescent="0.2">
      <c r="X6177" s="21">
        <v>40899</v>
      </c>
      <c r="Y6177" s="14">
        <v>835</v>
      </c>
    </row>
    <row r="6178" spans="24:25" x14ac:dyDescent="0.2">
      <c r="X6178" s="21">
        <v>40900</v>
      </c>
      <c r="Y6178" s="14">
        <v>814</v>
      </c>
    </row>
    <row r="6179" spans="24:25" x14ac:dyDescent="0.2">
      <c r="X6179" s="21">
        <v>40901</v>
      </c>
      <c r="Y6179" s="14">
        <v>775</v>
      </c>
    </row>
    <row r="6180" spans="24:25" x14ac:dyDescent="0.2">
      <c r="X6180" s="21">
        <v>40902</v>
      </c>
      <c r="Y6180" s="14">
        <v>766</v>
      </c>
    </row>
    <row r="6181" spans="24:25" x14ac:dyDescent="0.2">
      <c r="X6181" s="21">
        <v>40903</v>
      </c>
      <c r="Y6181" s="14">
        <v>821</v>
      </c>
    </row>
    <row r="6182" spans="24:25" x14ac:dyDescent="0.2">
      <c r="X6182" s="21">
        <v>40904</v>
      </c>
      <c r="Y6182" s="14">
        <v>831</v>
      </c>
    </row>
    <row r="6183" spans="24:25" x14ac:dyDescent="0.2">
      <c r="X6183" s="21">
        <v>40905</v>
      </c>
      <c r="Y6183" s="14">
        <v>775</v>
      </c>
    </row>
    <row r="6184" spans="24:25" x14ac:dyDescent="0.2">
      <c r="X6184" s="21">
        <v>40906</v>
      </c>
      <c r="Y6184" s="14">
        <v>818</v>
      </c>
    </row>
    <row r="6185" spans="24:25" x14ac:dyDescent="0.2">
      <c r="X6185" s="21">
        <v>40907</v>
      </c>
      <c r="Y6185" s="14">
        <v>779</v>
      </c>
    </row>
    <row r="6186" spans="24:25" x14ac:dyDescent="0.2">
      <c r="X6186" s="21">
        <v>40908</v>
      </c>
      <c r="Y6186" s="14">
        <v>777</v>
      </c>
    </row>
    <row r="6187" spans="24:25" x14ac:dyDescent="0.2">
      <c r="X6187" s="21">
        <v>40909</v>
      </c>
      <c r="Y6187" s="14">
        <v>747</v>
      </c>
    </row>
    <row r="6188" spans="24:25" x14ac:dyDescent="0.2">
      <c r="X6188" s="21">
        <v>40910</v>
      </c>
      <c r="Y6188" s="14">
        <v>733</v>
      </c>
    </row>
    <row r="6189" spans="24:25" x14ac:dyDescent="0.2">
      <c r="X6189" s="21">
        <v>40911</v>
      </c>
      <c r="Y6189" s="14">
        <v>723</v>
      </c>
    </row>
    <row r="6190" spans="24:25" x14ac:dyDescent="0.2">
      <c r="X6190" s="21">
        <v>40912</v>
      </c>
      <c r="Y6190" s="14">
        <v>713</v>
      </c>
    </row>
    <row r="6191" spans="24:25" x14ac:dyDescent="0.2">
      <c r="X6191" s="21">
        <v>40913</v>
      </c>
      <c r="Y6191" s="14">
        <v>719</v>
      </c>
    </row>
    <row r="6192" spans="24:25" x14ac:dyDescent="0.2">
      <c r="X6192" s="21">
        <v>40914</v>
      </c>
      <c r="Y6192" s="14">
        <v>717</v>
      </c>
    </row>
    <row r="6193" spans="24:25" x14ac:dyDescent="0.2">
      <c r="X6193" s="21">
        <v>40915</v>
      </c>
      <c r="Y6193" s="14">
        <v>718</v>
      </c>
    </row>
    <row r="6194" spans="24:25" x14ac:dyDescent="0.2">
      <c r="X6194" s="21">
        <v>40916</v>
      </c>
      <c r="Y6194" s="14">
        <v>725</v>
      </c>
    </row>
    <row r="6195" spans="24:25" x14ac:dyDescent="0.2">
      <c r="X6195" s="21">
        <v>40917</v>
      </c>
      <c r="Y6195" s="14">
        <v>720</v>
      </c>
    </row>
    <row r="6196" spans="24:25" x14ac:dyDescent="0.2">
      <c r="X6196" s="21">
        <v>40918</v>
      </c>
      <c r="Y6196" s="14">
        <v>705</v>
      </c>
    </row>
    <row r="6197" spans="24:25" x14ac:dyDescent="0.2">
      <c r="X6197" s="21">
        <v>40919</v>
      </c>
      <c r="Y6197" s="14">
        <v>762</v>
      </c>
    </row>
    <row r="6198" spans="24:25" x14ac:dyDescent="0.2">
      <c r="X6198" s="21">
        <v>40920</v>
      </c>
      <c r="Y6198" s="14">
        <v>762</v>
      </c>
    </row>
    <row r="6199" spans="24:25" x14ac:dyDescent="0.2">
      <c r="X6199" s="21">
        <v>40921</v>
      </c>
      <c r="Y6199" s="14">
        <v>745</v>
      </c>
    </row>
    <row r="6200" spans="24:25" x14ac:dyDescent="0.2">
      <c r="X6200" s="21">
        <v>40922</v>
      </c>
      <c r="Y6200" s="14">
        <v>749</v>
      </c>
    </row>
    <row r="6201" spans="24:25" x14ac:dyDescent="0.2">
      <c r="X6201" s="21">
        <v>40923</v>
      </c>
      <c r="Y6201" s="14">
        <v>768</v>
      </c>
    </row>
    <row r="6202" spans="24:25" x14ac:dyDescent="0.2">
      <c r="X6202" s="21">
        <v>40924</v>
      </c>
      <c r="Y6202" s="14">
        <v>765</v>
      </c>
    </row>
    <row r="6203" spans="24:25" x14ac:dyDescent="0.2">
      <c r="X6203" s="21">
        <v>40925</v>
      </c>
      <c r="Y6203" s="14">
        <v>800</v>
      </c>
    </row>
    <row r="6204" spans="24:25" x14ac:dyDescent="0.2">
      <c r="X6204" s="21">
        <v>40926</v>
      </c>
      <c r="Y6204" s="14">
        <v>789</v>
      </c>
    </row>
    <row r="6205" spans="24:25" x14ac:dyDescent="0.2">
      <c r="X6205" s="21">
        <v>40927</v>
      </c>
      <c r="Y6205" s="14">
        <v>736</v>
      </c>
    </row>
    <row r="6206" spans="24:25" x14ac:dyDescent="0.2">
      <c r="X6206" s="21">
        <v>40928</v>
      </c>
      <c r="Y6206" s="14">
        <v>754</v>
      </c>
    </row>
    <row r="6207" spans="24:25" x14ac:dyDescent="0.2">
      <c r="X6207" s="21">
        <v>40929</v>
      </c>
      <c r="Y6207" s="14">
        <v>765</v>
      </c>
    </row>
    <row r="6208" spans="24:25" x14ac:dyDescent="0.2">
      <c r="X6208" s="21">
        <v>40930</v>
      </c>
      <c r="Y6208" s="14">
        <v>768</v>
      </c>
    </row>
    <row r="6209" spans="24:25" x14ac:dyDescent="0.2">
      <c r="X6209" s="21">
        <v>40931</v>
      </c>
      <c r="Y6209" s="14">
        <v>769</v>
      </c>
    </row>
    <row r="6210" spans="24:25" x14ac:dyDescent="0.2">
      <c r="X6210" s="21">
        <v>40932</v>
      </c>
      <c r="Y6210" s="14">
        <v>750</v>
      </c>
    </row>
    <row r="6211" spans="24:25" x14ac:dyDescent="0.2">
      <c r="X6211" s="21">
        <v>40933</v>
      </c>
      <c r="Y6211" s="14">
        <v>769</v>
      </c>
    </row>
    <row r="6212" spans="24:25" x14ac:dyDescent="0.2">
      <c r="X6212" s="21">
        <v>40934</v>
      </c>
      <c r="Y6212" s="14">
        <v>761</v>
      </c>
    </row>
    <row r="6213" spans="24:25" x14ac:dyDescent="0.2">
      <c r="X6213" s="21">
        <v>40935</v>
      </c>
      <c r="Y6213" s="14">
        <v>759</v>
      </c>
    </row>
    <row r="6214" spans="24:25" x14ac:dyDescent="0.2">
      <c r="X6214" s="21">
        <v>40936</v>
      </c>
      <c r="Y6214" s="14">
        <v>771</v>
      </c>
    </row>
    <row r="6215" spans="24:25" x14ac:dyDescent="0.2">
      <c r="X6215" s="21">
        <v>40937</v>
      </c>
      <c r="Y6215" s="14">
        <v>797</v>
      </c>
    </row>
    <row r="6216" spans="24:25" x14ac:dyDescent="0.2">
      <c r="X6216" s="21">
        <v>40938</v>
      </c>
      <c r="Y6216" s="14">
        <v>750</v>
      </c>
    </row>
    <row r="6217" spans="24:25" x14ac:dyDescent="0.2">
      <c r="X6217" s="21">
        <v>40939</v>
      </c>
      <c r="Y6217" s="14">
        <v>757</v>
      </c>
    </row>
    <row r="6218" spans="24:25" x14ac:dyDescent="0.2">
      <c r="X6218" s="21">
        <v>40940</v>
      </c>
      <c r="Y6218" s="14">
        <v>763</v>
      </c>
    </row>
    <row r="6219" spans="24:25" x14ac:dyDescent="0.2">
      <c r="X6219" s="21">
        <v>40941</v>
      </c>
      <c r="Y6219" s="14">
        <v>774</v>
      </c>
    </row>
    <row r="6220" spans="24:25" x14ac:dyDescent="0.2">
      <c r="X6220" s="21">
        <v>40942</v>
      </c>
      <c r="Y6220" s="14">
        <v>779</v>
      </c>
    </row>
    <row r="6221" spans="24:25" x14ac:dyDescent="0.2">
      <c r="X6221" s="21">
        <v>40943</v>
      </c>
      <c r="Y6221" s="14">
        <v>781</v>
      </c>
    </row>
    <row r="6222" spans="24:25" x14ac:dyDescent="0.2">
      <c r="X6222" s="21">
        <v>40944</v>
      </c>
      <c r="Y6222" s="14">
        <v>767</v>
      </c>
    </row>
    <row r="6223" spans="24:25" x14ac:dyDescent="0.2">
      <c r="X6223" s="21">
        <v>40945</v>
      </c>
      <c r="Y6223" s="14">
        <v>762</v>
      </c>
    </row>
    <row r="6224" spans="24:25" x14ac:dyDescent="0.2">
      <c r="X6224" s="21">
        <v>40946</v>
      </c>
      <c r="Y6224" s="14">
        <v>766</v>
      </c>
    </row>
    <row r="6225" spans="24:25" x14ac:dyDescent="0.2">
      <c r="X6225" s="21">
        <v>40947</v>
      </c>
      <c r="Y6225" s="14">
        <v>757</v>
      </c>
    </row>
    <row r="6226" spans="24:25" x14ac:dyDescent="0.2">
      <c r="X6226" s="21">
        <v>40948</v>
      </c>
      <c r="Y6226" s="14">
        <v>711</v>
      </c>
    </row>
    <row r="6227" spans="24:25" x14ac:dyDescent="0.2">
      <c r="X6227" s="21">
        <v>40949</v>
      </c>
      <c r="Y6227" s="14">
        <v>671</v>
      </c>
    </row>
    <row r="6228" spans="24:25" x14ac:dyDescent="0.2">
      <c r="X6228" s="21">
        <v>40950</v>
      </c>
      <c r="Y6228" s="14">
        <v>684</v>
      </c>
    </row>
    <row r="6229" spans="24:25" x14ac:dyDescent="0.2">
      <c r="X6229" s="21">
        <v>40951</v>
      </c>
      <c r="Y6229" s="14">
        <v>658</v>
      </c>
    </row>
    <row r="6230" spans="24:25" x14ac:dyDescent="0.2">
      <c r="X6230" s="21">
        <v>40952</v>
      </c>
      <c r="Y6230" s="14">
        <v>702</v>
      </c>
    </row>
    <row r="6231" spans="24:25" x14ac:dyDescent="0.2">
      <c r="X6231" s="21">
        <v>40953</v>
      </c>
      <c r="Y6231" s="14">
        <v>714</v>
      </c>
    </row>
    <row r="6232" spans="24:25" x14ac:dyDescent="0.2">
      <c r="X6232" s="21">
        <v>40954</v>
      </c>
      <c r="Y6232" s="14">
        <v>753</v>
      </c>
    </row>
    <row r="6233" spans="24:25" x14ac:dyDescent="0.2">
      <c r="X6233" s="21">
        <v>40955</v>
      </c>
      <c r="Y6233" s="14">
        <v>755</v>
      </c>
    </row>
    <row r="6234" spans="24:25" x14ac:dyDescent="0.2">
      <c r="X6234" s="21">
        <v>40956</v>
      </c>
      <c r="Y6234" s="14">
        <v>724</v>
      </c>
    </row>
    <row r="6235" spans="24:25" x14ac:dyDescent="0.2">
      <c r="X6235" s="21">
        <v>40957</v>
      </c>
      <c r="Y6235" s="14">
        <v>718</v>
      </c>
    </row>
    <row r="6236" spans="24:25" x14ac:dyDescent="0.2">
      <c r="X6236" s="21">
        <v>40958</v>
      </c>
      <c r="Y6236" s="14">
        <v>732</v>
      </c>
    </row>
    <row r="6237" spans="24:25" x14ac:dyDescent="0.2">
      <c r="X6237" s="21">
        <v>40959</v>
      </c>
      <c r="Y6237" s="14">
        <v>722</v>
      </c>
    </row>
    <row r="6238" spans="24:25" x14ac:dyDescent="0.2">
      <c r="X6238" s="21">
        <v>40960</v>
      </c>
      <c r="Y6238" s="14">
        <v>677</v>
      </c>
    </row>
    <row r="6239" spans="24:25" x14ac:dyDescent="0.2">
      <c r="X6239" s="21">
        <v>40961</v>
      </c>
      <c r="Y6239" s="14">
        <v>665</v>
      </c>
    </row>
    <row r="6240" spans="24:25" x14ac:dyDescent="0.2">
      <c r="X6240" s="21">
        <v>40962</v>
      </c>
      <c r="Y6240" s="14">
        <v>662</v>
      </c>
    </row>
    <row r="6241" spans="24:25" x14ac:dyDescent="0.2">
      <c r="X6241" s="21">
        <v>40963</v>
      </c>
      <c r="Y6241" s="14">
        <v>655</v>
      </c>
    </row>
    <row r="6242" spans="24:25" x14ac:dyDescent="0.2">
      <c r="X6242" s="21">
        <v>40964</v>
      </c>
      <c r="Y6242" s="14">
        <v>703</v>
      </c>
    </row>
    <row r="6243" spans="24:25" x14ac:dyDescent="0.2">
      <c r="X6243" s="21">
        <v>40965</v>
      </c>
      <c r="Y6243" s="14">
        <v>699</v>
      </c>
    </row>
    <row r="6244" spans="24:25" x14ac:dyDescent="0.2">
      <c r="X6244" s="21">
        <v>40966</v>
      </c>
      <c r="Y6244" s="14">
        <v>682</v>
      </c>
    </row>
    <row r="6245" spans="24:25" x14ac:dyDescent="0.2">
      <c r="X6245" s="21">
        <v>40967</v>
      </c>
      <c r="Y6245" s="14">
        <v>667</v>
      </c>
    </row>
    <row r="6246" spans="24:25" x14ac:dyDescent="0.2">
      <c r="X6246" s="21">
        <v>40968</v>
      </c>
      <c r="Y6246" s="14">
        <v>691</v>
      </c>
    </row>
    <row r="6247" spans="24:25" x14ac:dyDescent="0.2">
      <c r="X6247" s="21">
        <v>40969</v>
      </c>
      <c r="Y6247" s="14">
        <v>686</v>
      </c>
    </row>
    <row r="6248" spans="24:25" x14ac:dyDescent="0.2">
      <c r="X6248" s="21">
        <v>40970</v>
      </c>
      <c r="Y6248" s="14">
        <v>674</v>
      </c>
    </row>
    <row r="6249" spans="24:25" x14ac:dyDescent="0.2">
      <c r="X6249" s="21">
        <v>40971</v>
      </c>
      <c r="Y6249" s="14">
        <v>677</v>
      </c>
    </row>
    <row r="6250" spans="24:25" x14ac:dyDescent="0.2">
      <c r="X6250" s="21">
        <v>40972</v>
      </c>
      <c r="Y6250" s="14">
        <v>641</v>
      </c>
    </row>
    <row r="6251" spans="24:25" x14ac:dyDescent="0.2">
      <c r="X6251" s="21">
        <v>40973</v>
      </c>
      <c r="Y6251" s="14">
        <v>651</v>
      </c>
    </row>
    <row r="6252" spans="24:25" x14ac:dyDescent="0.2">
      <c r="X6252" s="21">
        <v>40974</v>
      </c>
      <c r="Y6252" s="14">
        <v>720</v>
      </c>
    </row>
    <row r="6253" spans="24:25" x14ac:dyDescent="0.2">
      <c r="X6253" s="21">
        <v>40975</v>
      </c>
      <c r="Y6253" s="14">
        <v>793</v>
      </c>
    </row>
    <row r="6254" spans="24:25" x14ac:dyDescent="0.2">
      <c r="X6254" s="21">
        <v>40976</v>
      </c>
      <c r="Y6254" s="14">
        <v>819</v>
      </c>
    </row>
    <row r="6255" spans="24:25" x14ac:dyDescent="0.2">
      <c r="X6255" s="21">
        <v>40977</v>
      </c>
      <c r="Y6255" s="14">
        <v>831</v>
      </c>
    </row>
    <row r="6256" spans="24:25" x14ac:dyDescent="0.2">
      <c r="X6256" s="21">
        <v>40978</v>
      </c>
      <c r="Y6256" s="14">
        <v>827</v>
      </c>
    </row>
    <row r="6257" spans="24:25" x14ac:dyDescent="0.2">
      <c r="X6257" s="21">
        <v>40979</v>
      </c>
      <c r="Y6257" s="14">
        <v>817</v>
      </c>
    </row>
    <row r="6258" spans="24:25" x14ac:dyDescent="0.2">
      <c r="X6258" s="21">
        <v>40980</v>
      </c>
      <c r="Y6258" s="14">
        <v>819</v>
      </c>
    </row>
    <row r="6259" spans="24:25" x14ac:dyDescent="0.2">
      <c r="X6259" s="21">
        <v>40981</v>
      </c>
      <c r="Y6259" s="14">
        <v>846</v>
      </c>
    </row>
    <row r="6260" spans="24:25" x14ac:dyDescent="0.2">
      <c r="X6260" s="21">
        <v>40982</v>
      </c>
      <c r="Y6260" s="14">
        <v>869</v>
      </c>
    </row>
    <row r="6261" spans="24:25" x14ac:dyDescent="0.2">
      <c r="X6261" s="21">
        <v>40983</v>
      </c>
      <c r="Y6261" s="14">
        <v>884</v>
      </c>
    </row>
    <row r="6262" spans="24:25" x14ac:dyDescent="0.2">
      <c r="X6262" s="21">
        <v>40984</v>
      </c>
      <c r="Y6262" s="14">
        <v>902</v>
      </c>
    </row>
    <row r="6263" spans="24:25" x14ac:dyDescent="0.2">
      <c r="X6263" s="21">
        <v>40985</v>
      </c>
      <c r="Y6263" s="14">
        <v>890</v>
      </c>
    </row>
    <row r="6264" spans="24:25" x14ac:dyDescent="0.2">
      <c r="X6264" s="21">
        <v>40986</v>
      </c>
      <c r="Y6264" s="14">
        <v>915</v>
      </c>
    </row>
    <row r="6265" spans="24:25" x14ac:dyDescent="0.2">
      <c r="X6265" s="21">
        <v>40987</v>
      </c>
      <c r="Y6265" s="14">
        <v>979</v>
      </c>
    </row>
    <row r="6266" spans="24:25" x14ac:dyDescent="0.2">
      <c r="X6266" s="21">
        <v>40988</v>
      </c>
      <c r="Y6266" s="14">
        <v>988</v>
      </c>
    </row>
    <row r="6267" spans="24:25" x14ac:dyDescent="0.2">
      <c r="X6267" s="21">
        <v>40989</v>
      </c>
      <c r="Y6267" s="14">
        <v>918</v>
      </c>
    </row>
    <row r="6268" spans="24:25" x14ac:dyDescent="0.2">
      <c r="X6268" s="21">
        <v>40990</v>
      </c>
      <c r="Y6268" s="14">
        <v>886</v>
      </c>
    </row>
    <row r="6269" spans="24:25" x14ac:dyDescent="0.2">
      <c r="X6269" s="21">
        <v>40991</v>
      </c>
      <c r="Y6269" s="14">
        <v>870</v>
      </c>
    </row>
    <row r="6270" spans="24:25" x14ac:dyDescent="0.2">
      <c r="X6270" s="21">
        <v>40992</v>
      </c>
      <c r="Y6270" s="14">
        <v>886</v>
      </c>
    </row>
    <row r="6271" spans="24:25" x14ac:dyDescent="0.2">
      <c r="X6271" s="21">
        <v>40993</v>
      </c>
      <c r="Y6271" s="14">
        <v>991</v>
      </c>
    </row>
    <row r="6272" spans="24:25" x14ac:dyDescent="0.2">
      <c r="X6272" s="21">
        <v>40994</v>
      </c>
      <c r="Y6272" s="91">
        <v>1180</v>
      </c>
    </row>
    <row r="6273" spans="24:25" x14ac:dyDescent="0.2">
      <c r="X6273" s="21">
        <v>40995</v>
      </c>
      <c r="Y6273" s="91">
        <v>1200</v>
      </c>
    </row>
    <row r="6274" spans="24:25" x14ac:dyDescent="0.2">
      <c r="X6274" s="21">
        <v>40996</v>
      </c>
      <c r="Y6274" s="91">
        <v>1220</v>
      </c>
    </row>
    <row r="6275" spans="24:25" x14ac:dyDescent="0.2">
      <c r="X6275" s="21">
        <v>40997</v>
      </c>
      <c r="Y6275" s="91">
        <v>1270</v>
      </c>
    </row>
    <row r="6276" spans="24:25" x14ac:dyDescent="0.2">
      <c r="X6276" s="21">
        <v>40998</v>
      </c>
      <c r="Y6276" s="91">
        <v>1360</v>
      </c>
    </row>
    <row r="6277" spans="24:25" x14ac:dyDescent="0.2">
      <c r="X6277" s="21">
        <v>40999</v>
      </c>
      <c r="Y6277" s="91">
        <v>1460</v>
      </c>
    </row>
    <row r="6278" spans="24:25" x14ac:dyDescent="0.2">
      <c r="X6278" s="21">
        <v>41000</v>
      </c>
      <c r="Y6278" s="91">
        <v>1540</v>
      </c>
    </row>
    <row r="6279" spans="24:25" x14ac:dyDescent="0.2">
      <c r="X6279" s="21">
        <v>41001</v>
      </c>
      <c r="Y6279" s="91">
        <v>1710</v>
      </c>
    </row>
    <row r="6280" spans="24:25" x14ac:dyDescent="0.2">
      <c r="X6280" s="21">
        <v>41002</v>
      </c>
      <c r="Y6280" s="91">
        <v>1790</v>
      </c>
    </row>
    <row r="6281" spans="24:25" x14ac:dyDescent="0.2">
      <c r="X6281" s="21">
        <v>41003</v>
      </c>
      <c r="Y6281" s="91">
        <v>1630</v>
      </c>
    </row>
    <row r="6282" spans="24:25" x14ac:dyDescent="0.2">
      <c r="X6282" s="21">
        <v>41004</v>
      </c>
      <c r="Y6282" s="91">
        <v>1360</v>
      </c>
    </row>
    <row r="6283" spans="24:25" x14ac:dyDescent="0.2">
      <c r="X6283" s="21">
        <v>41005</v>
      </c>
      <c r="Y6283" s="91">
        <v>1240</v>
      </c>
    </row>
    <row r="6284" spans="24:25" x14ac:dyDescent="0.2">
      <c r="X6284" s="21">
        <v>41006</v>
      </c>
      <c r="Y6284" s="91">
        <v>1200</v>
      </c>
    </row>
    <row r="6285" spans="24:25" x14ac:dyDescent="0.2">
      <c r="X6285" s="21">
        <v>41007</v>
      </c>
      <c r="Y6285" s="91">
        <v>1190</v>
      </c>
    </row>
    <row r="6286" spans="24:25" x14ac:dyDescent="0.2">
      <c r="X6286" s="21">
        <v>41008</v>
      </c>
      <c r="Y6286" s="91">
        <v>1200</v>
      </c>
    </row>
    <row r="6287" spans="24:25" x14ac:dyDescent="0.2">
      <c r="X6287" s="21">
        <v>41009</v>
      </c>
      <c r="Y6287" s="91">
        <v>1200</v>
      </c>
    </row>
    <row r="6288" spans="24:25" x14ac:dyDescent="0.2">
      <c r="X6288" s="21">
        <v>41010</v>
      </c>
      <c r="Y6288" s="91">
        <v>1310</v>
      </c>
    </row>
    <row r="6289" spans="24:25" x14ac:dyDescent="0.2">
      <c r="X6289" s="21">
        <v>41011</v>
      </c>
      <c r="Y6289" s="91">
        <v>1410</v>
      </c>
    </row>
    <row r="6290" spans="24:25" x14ac:dyDescent="0.2">
      <c r="X6290" s="21">
        <v>41012</v>
      </c>
      <c r="Y6290" s="91">
        <v>1470</v>
      </c>
    </row>
    <row r="6291" spans="24:25" x14ac:dyDescent="0.2">
      <c r="X6291" s="21">
        <v>41013</v>
      </c>
      <c r="Y6291" s="91">
        <v>1380</v>
      </c>
    </row>
    <row r="6292" spans="24:25" x14ac:dyDescent="0.2">
      <c r="X6292" s="21">
        <v>41014</v>
      </c>
      <c r="Y6292" s="91">
        <v>1240</v>
      </c>
    </row>
    <row r="6293" spans="24:25" x14ac:dyDescent="0.2">
      <c r="X6293" s="21">
        <v>41015</v>
      </c>
      <c r="Y6293" s="91">
        <v>1180</v>
      </c>
    </row>
    <row r="6294" spans="24:25" x14ac:dyDescent="0.2">
      <c r="X6294" s="21">
        <v>41016</v>
      </c>
      <c r="Y6294" s="14">
        <v>973</v>
      </c>
    </row>
    <row r="6295" spans="24:25" x14ac:dyDescent="0.2">
      <c r="X6295" s="21">
        <v>41017</v>
      </c>
      <c r="Y6295" s="14">
        <v>862</v>
      </c>
    </row>
    <row r="6296" spans="24:25" x14ac:dyDescent="0.2">
      <c r="X6296" s="21">
        <v>41018</v>
      </c>
      <c r="Y6296" s="14">
        <v>763</v>
      </c>
    </row>
    <row r="6297" spans="24:25" x14ac:dyDescent="0.2">
      <c r="X6297" s="21">
        <v>41019</v>
      </c>
      <c r="Y6297" s="14">
        <v>693</v>
      </c>
    </row>
    <row r="6298" spans="24:25" x14ac:dyDescent="0.2">
      <c r="X6298" s="21">
        <v>41020</v>
      </c>
      <c r="Y6298" s="14">
        <v>687</v>
      </c>
    </row>
    <row r="6299" spans="24:25" x14ac:dyDescent="0.2">
      <c r="X6299" s="21">
        <v>41021</v>
      </c>
      <c r="Y6299" s="14">
        <v>679</v>
      </c>
    </row>
    <row r="6300" spans="24:25" x14ac:dyDescent="0.2">
      <c r="X6300" s="21">
        <v>41022</v>
      </c>
      <c r="Y6300" s="14">
        <v>811</v>
      </c>
    </row>
    <row r="6301" spans="24:25" x14ac:dyDescent="0.2">
      <c r="X6301" s="21">
        <v>41023</v>
      </c>
      <c r="Y6301" s="91">
        <v>1090</v>
      </c>
    </row>
    <row r="6302" spans="24:25" x14ac:dyDescent="0.2">
      <c r="X6302" s="21">
        <v>41024</v>
      </c>
      <c r="Y6302" s="91">
        <v>1370</v>
      </c>
    </row>
    <row r="6303" spans="24:25" x14ac:dyDescent="0.2">
      <c r="X6303" s="21">
        <v>41025</v>
      </c>
      <c r="Y6303" s="91">
        <v>1700</v>
      </c>
    </row>
    <row r="6304" spans="24:25" x14ac:dyDescent="0.2">
      <c r="X6304" s="21">
        <v>41026</v>
      </c>
      <c r="Y6304" s="91">
        <v>1770</v>
      </c>
    </row>
    <row r="6305" spans="24:25" x14ac:dyDescent="0.2">
      <c r="X6305" s="21">
        <v>41027</v>
      </c>
      <c r="Y6305" s="91">
        <v>1820</v>
      </c>
    </row>
    <row r="6306" spans="24:25" x14ac:dyDescent="0.2">
      <c r="X6306" s="21">
        <v>41028</v>
      </c>
      <c r="Y6306" s="91">
        <v>1680</v>
      </c>
    </row>
    <row r="6307" spans="24:25" x14ac:dyDescent="0.2">
      <c r="X6307" s="21">
        <v>41029</v>
      </c>
      <c r="Y6307" s="91">
        <v>1450</v>
      </c>
    </row>
    <row r="6308" spans="24:25" x14ac:dyDescent="0.2">
      <c r="X6308" s="21">
        <v>41030</v>
      </c>
      <c r="Y6308" s="91">
        <v>1260</v>
      </c>
    </row>
    <row r="6309" spans="24:25" x14ac:dyDescent="0.2">
      <c r="X6309" s="21">
        <v>41031</v>
      </c>
      <c r="Y6309" s="91">
        <v>1150</v>
      </c>
    </row>
    <row r="6310" spans="24:25" x14ac:dyDescent="0.2">
      <c r="X6310" s="21">
        <v>41032</v>
      </c>
      <c r="Y6310" s="91">
        <v>1160</v>
      </c>
    </row>
    <row r="6311" spans="24:25" x14ac:dyDescent="0.2">
      <c r="X6311" s="21">
        <v>41033</v>
      </c>
      <c r="Y6311" s="91">
        <v>1250</v>
      </c>
    </row>
    <row r="6312" spans="24:25" x14ac:dyDescent="0.2">
      <c r="X6312" s="21">
        <v>41034</v>
      </c>
      <c r="Y6312" s="91">
        <v>1510</v>
      </c>
    </row>
    <row r="6313" spans="24:25" x14ac:dyDescent="0.2">
      <c r="X6313" s="21">
        <v>41035</v>
      </c>
      <c r="Y6313" s="91">
        <v>1750</v>
      </c>
    </row>
    <row r="6314" spans="24:25" x14ac:dyDescent="0.2">
      <c r="X6314" s="21">
        <v>41036</v>
      </c>
      <c r="Y6314" s="91">
        <v>1810</v>
      </c>
    </row>
    <row r="6315" spans="24:25" x14ac:dyDescent="0.2">
      <c r="X6315" s="21">
        <v>41037</v>
      </c>
      <c r="Y6315" s="91">
        <v>1780</v>
      </c>
    </row>
    <row r="6316" spans="24:25" x14ac:dyDescent="0.2">
      <c r="X6316" s="21">
        <v>41038</v>
      </c>
      <c r="Y6316" s="91">
        <v>1550</v>
      </c>
    </row>
    <row r="6317" spans="24:25" x14ac:dyDescent="0.2">
      <c r="X6317" s="21">
        <v>41039</v>
      </c>
      <c r="Y6317" s="91">
        <v>1310</v>
      </c>
    </row>
    <row r="6318" spans="24:25" x14ac:dyDescent="0.2">
      <c r="X6318" s="21">
        <v>41040</v>
      </c>
      <c r="Y6318" s="91">
        <v>1200</v>
      </c>
    </row>
    <row r="6319" spans="24:25" x14ac:dyDescent="0.2">
      <c r="X6319" s="21">
        <v>41041</v>
      </c>
      <c r="Y6319" s="91">
        <v>1330</v>
      </c>
    </row>
    <row r="6320" spans="24:25" x14ac:dyDescent="0.2">
      <c r="X6320" s="21">
        <v>41042</v>
      </c>
      <c r="Y6320" s="91">
        <v>1350</v>
      </c>
    </row>
    <row r="6321" spans="24:25" x14ac:dyDescent="0.2">
      <c r="X6321" s="21">
        <v>41043</v>
      </c>
      <c r="Y6321" s="91">
        <v>1300</v>
      </c>
    </row>
    <row r="6322" spans="24:25" x14ac:dyDescent="0.2">
      <c r="X6322" s="21">
        <v>41044</v>
      </c>
      <c r="Y6322" s="91">
        <v>1210</v>
      </c>
    </row>
    <row r="6323" spans="24:25" x14ac:dyDescent="0.2">
      <c r="X6323" s="21">
        <v>41045</v>
      </c>
      <c r="Y6323" s="91">
        <v>1070</v>
      </c>
    </row>
    <row r="6324" spans="24:25" x14ac:dyDescent="0.2">
      <c r="X6324" s="21">
        <v>41046</v>
      </c>
      <c r="Y6324" s="91">
        <v>1230</v>
      </c>
    </row>
    <row r="6325" spans="24:25" x14ac:dyDescent="0.2">
      <c r="X6325" s="21">
        <v>41047</v>
      </c>
      <c r="Y6325" s="91">
        <v>1470</v>
      </c>
    </row>
    <row r="6326" spans="24:25" x14ac:dyDescent="0.2">
      <c r="X6326" s="21">
        <v>41048</v>
      </c>
      <c r="Y6326" s="91">
        <v>1510</v>
      </c>
    </row>
    <row r="6327" spans="24:25" x14ac:dyDescent="0.2">
      <c r="X6327" s="21">
        <v>41049</v>
      </c>
      <c r="Y6327" s="91">
        <v>1430</v>
      </c>
    </row>
    <row r="6328" spans="24:25" x14ac:dyDescent="0.2">
      <c r="X6328" s="21">
        <v>41050</v>
      </c>
      <c r="Y6328" s="91">
        <v>1360</v>
      </c>
    </row>
    <row r="6329" spans="24:25" x14ac:dyDescent="0.2">
      <c r="X6329" s="21">
        <v>41051</v>
      </c>
      <c r="Y6329" s="91">
        <v>2150</v>
      </c>
    </row>
    <row r="6330" spans="24:25" x14ac:dyDescent="0.2">
      <c r="X6330" s="21">
        <v>41052</v>
      </c>
      <c r="Y6330" s="91">
        <v>3330</v>
      </c>
    </row>
    <row r="6331" spans="24:25" x14ac:dyDescent="0.2">
      <c r="X6331" s="21">
        <v>41053</v>
      </c>
      <c r="Y6331" s="91">
        <v>4830</v>
      </c>
    </row>
    <row r="6332" spans="24:25" x14ac:dyDescent="0.2">
      <c r="X6332" s="21">
        <v>41054</v>
      </c>
      <c r="Y6332" s="91">
        <v>5680</v>
      </c>
    </row>
    <row r="6333" spans="24:25" x14ac:dyDescent="0.2">
      <c r="X6333" s="21">
        <v>41055</v>
      </c>
      <c r="Y6333" s="91">
        <v>5440</v>
      </c>
    </row>
    <row r="6334" spans="24:25" x14ac:dyDescent="0.2">
      <c r="X6334" s="21">
        <v>41056</v>
      </c>
      <c r="Y6334" s="91">
        <v>5420</v>
      </c>
    </row>
    <row r="6335" spans="24:25" x14ac:dyDescent="0.2">
      <c r="X6335" s="21">
        <v>41057</v>
      </c>
      <c r="Y6335" s="91">
        <v>5260</v>
      </c>
    </row>
    <row r="6336" spans="24:25" x14ac:dyDescent="0.2">
      <c r="X6336" s="21">
        <v>41058</v>
      </c>
      <c r="Y6336" s="91">
        <v>5060</v>
      </c>
    </row>
    <row r="6337" spans="24:25" x14ac:dyDescent="0.2">
      <c r="X6337" s="21">
        <v>41059</v>
      </c>
      <c r="Y6337" s="91">
        <v>5020</v>
      </c>
    </row>
    <row r="6338" spans="24:25" x14ac:dyDescent="0.2">
      <c r="X6338" s="21">
        <v>41060</v>
      </c>
      <c r="Y6338" s="91">
        <v>4230</v>
      </c>
    </row>
    <row r="6339" spans="24:25" x14ac:dyDescent="0.2">
      <c r="X6339" s="21">
        <v>41061</v>
      </c>
      <c r="Y6339" s="91">
        <v>3070</v>
      </c>
    </row>
    <row r="6340" spans="24:25" x14ac:dyDescent="0.2">
      <c r="X6340" s="21">
        <v>41062</v>
      </c>
      <c r="Y6340" s="91">
        <v>2320</v>
      </c>
    </row>
    <row r="6341" spans="24:25" x14ac:dyDescent="0.2">
      <c r="X6341" s="21">
        <v>41063</v>
      </c>
      <c r="Y6341" s="91">
        <v>1530</v>
      </c>
    </row>
    <row r="6342" spans="24:25" x14ac:dyDescent="0.2">
      <c r="X6342" s="21">
        <v>41064</v>
      </c>
      <c r="Y6342" s="91">
        <v>1240</v>
      </c>
    </row>
    <row r="6343" spans="24:25" x14ac:dyDescent="0.2">
      <c r="X6343" s="21">
        <v>41065</v>
      </c>
      <c r="Y6343" s="91">
        <v>1010</v>
      </c>
    </row>
    <row r="6344" spans="24:25" x14ac:dyDescent="0.2">
      <c r="X6344" s="21">
        <v>41066</v>
      </c>
      <c r="Y6344" s="14">
        <v>981</v>
      </c>
    </row>
    <row r="6345" spans="24:25" x14ac:dyDescent="0.2">
      <c r="X6345" s="21">
        <v>41067</v>
      </c>
      <c r="Y6345" s="14">
        <v>982</v>
      </c>
    </row>
    <row r="6346" spans="24:25" x14ac:dyDescent="0.2">
      <c r="X6346" s="21">
        <v>41068</v>
      </c>
      <c r="Y6346" s="14">
        <v>925</v>
      </c>
    </row>
    <row r="6347" spans="24:25" x14ac:dyDescent="0.2">
      <c r="X6347" s="21">
        <v>41069</v>
      </c>
      <c r="Y6347" s="14">
        <v>862</v>
      </c>
    </row>
    <row r="6348" spans="24:25" x14ac:dyDescent="0.2">
      <c r="X6348" s="21">
        <v>41070</v>
      </c>
      <c r="Y6348" s="14">
        <v>810</v>
      </c>
    </row>
    <row r="6349" spans="24:25" x14ac:dyDescent="0.2">
      <c r="X6349" s="21">
        <v>41071</v>
      </c>
      <c r="Y6349" s="14">
        <v>789</v>
      </c>
    </row>
    <row r="6350" spans="24:25" x14ac:dyDescent="0.2">
      <c r="X6350" s="21">
        <v>41072</v>
      </c>
      <c r="Y6350" s="14">
        <v>737</v>
      </c>
    </row>
    <row r="6351" spans="24:25" x14ac:dyDescent="0.2">
      <c r="X6351" s="21">
        <v>41073</v>
      </c>
      <c r="Y6351" s="14">
        <v>689</v>
      </c>
    </row>
    <row r="6352" spans="24:25" x14ac:dyDescent="0.2">
      <c r="X6352" s="21">
        <v>41074</v>
      </c>
      <c r="Y6352" s="14">
        <v>584</v>
      </c>
    </row>
    <row r="6353" spans="24:25" x14ac:dyDescent="0.2">
      <c r="X6353" s="21">
        <v>41075</v>
      </c>
      <c r="Y6353" s="14">
        <v>523</v>
      </c>
    </row>
    <row r="6354" spans="24:25" x14ac:dyDescent="0.2">
      <c r="X6354" s="21">
        <v>41076</v>
      </c>
      <c r="Y6354" s="14">
        <v>481</v>
      </c>
    </row>
    <row r="6355" spans="24:25" x14ac:dyDescent="0.2">
      <c r="X6355" s="21">
        <v>41077</v>
      </c>
      <c r="Y6355" s="14">
        <v>461</v>
      </c>
    </row>
    <row r="6356" spans="24:25" x14ac:dyDescent="0.2">
      <c r="X6356" s="21">
        <v>41078</v>
      </c>
      <c r="Y6356" s="14">
        <v>533</v>
      </c>
    </row>
    <row r="6357" spans="24:25" x14ac:dyDescent="0.2">
      <c r="X6357" s="21">
        <v>41079</v>
      </c>
      <c r="Y6357" s="14">
        <v>573</v>
      </c>
    </row>
    <row r="6358" spans="24:25" x14ac:dyDescent="0.2">
      <c r="X6358" s="21">
        <v>41080</v>
      </c>
      <c r="Y6358" s="14">
        <v>467</v>
      </c>
    </row>
    <row r="6359" spans="24:25" x14ac:dyDescent="0.2">
      <c r="X6359" s="21">
        <v>41081</v>
      </c>
      <c r="Y6359" s="14">
        <v>590</v>
      </c>
    </row>
    <row r="6360" spans="24:25" x14ac:dyDescent="0.2">
      <c r="X6360" s="21">
        <v>41082</v>
      </c>
      <c r="Y6360" s="14">
        <v>562</v>
      </c>
    </row>
    <row r="6361" spans="24:25" x14ac:dyDescent="0.2">
      <c r="X6361" s="21">
        <v>41083</v>
      </c>
      <c r="Y6361" s="14">
        <v>557</v>
      </c>
    </row>
    <row r="6362" spans="24:25" x14ac:dyDescent="0.2">
      <c r="X6362" s="21">
        <v>41084</v>
      </c>
      <c r="Y6362" s="14">
        <v>549</v>
      </c>
    </row>
    <row r="6363" spans="24:25" x14ac:dyDescent="0.2">
      <c r="X6363" s="21">
        <v>41085</v>
      </c>
      <c r="Y6363" s="14">
        <v>763</v>
      </c>
    </row>
    <row r="6364" spans="24:25" x14ac:dyDescent="0.2">
      <c r="X6364" s="21">
        <v>41086</v>
      </c>
      <c r="Y6364" s="14">
        <v>662</v>
      </c>
    </row>
    <row r="6365" spans="24:25" x14ac:dyDescent="0.2">
      <c r="X6365" s="21">
        <v>41087</v>
      </c>
      <c r="Y6365" s="14">
        <v>637</v>
      </c>
    </row>
    <row r="6366" spans="24:25" x14ac:dyDescent="0.2">
      <c r="X6366" s="21">
        <v>41088</v>
      </c>
      <c r="Y6366" s="14">
        <v>636</v>
      </c>
    </row>
    <row r="6367" spans="24:25" x14ac:dyDescent="0.2">
      <c r="X6367" s="21">
        <v>41089</v>
      </c>
      <c r="Y6367" s="14">
        <v>659</v>
      </c>
    </row>
    <row r="6368" spans="24:25" x14ac:dyDescent="0.2">
      <c r="X6368" s="21">
        <v>41090</v>
      </c>
      <c r="Y6368" s="14">
        <v>617</v>
      </c>
    </row>
    <row r="6369" spans="24:25" x14ac:dyDescent="0.2">
      <c r="X6369" s="21">
        <v>41091</v>
      </c>
      <c r="Y6369" s="14">
        <v>625</v>
      </c>
    </row>
    <row r="6370" spans="24:25" x14ac:dyDescent="0.2">
      <c r="X6370" s="21">
        <v>41092</v>
      </c>
      <c r="Y6370" s="14">
        <v>630</v>
      </c>
    </row>
    <row r="6371" spans="24:25" x14ac:dyDescent="0.2">
      <c r="X6371" s="21">
        <v>41093</v>
      </c>
      <c r="Y6371" s="14">
        <v>621</v>
      </c>
    </row>
    <row r="6372" spans="24:25" x14ac:dyDescent="0.2">
      <c r="X6372" s="21">
        <v>41094</v>
      </c>
      <c r="Y6372" s="14">
        <v>625</v>
      </c>
    </row>
    <row r="6373" spans="24:25" x14ac:dyDescent="0.2">
      <c r="X6373" s="21">
        <v>41095</v>
      </c>
      <c r="Y6373" s="14">
        <v>702</v>
      </c>
    </row>
    <row r="6374" spans="24:25" x14ac:dyDescent="0.2">
      <c r="X6374" s="21">
        <v>41096</v>
      </c>
      <c r="Y6374" s="14">
        <v>751</v>
      </c>
    </row>
    <row r="6375" spans="24:25" x14ac:dyDescent="0.2">
      <c r="X6375" s="21">
        <v>41097</v>
      </c>
      <c r="Y6375" s="14">
        <v>818</v>
      </c>
    </row>
    <row r="6376" spans="24:25" x14ac:dyDescent="0.2">
      <c r="X6376" s="21">
        <v>41098</v>
      </c>
      <c r="Y6376" s="91">
        <v>1400</v>
      </c>
    </row>
    <row r="6377" spans="24:25" x14ac:dyDescent="0.2">
      <c r="X6377" s="21">
        <v>41099</v>
      </c>
      <c r="Y6377" s="91">
        <v>1660</v>
      </c>
    </row>
    <row r="6378" spans="24:25" x14ac:dyDescent="0.2">
      <c r="X6378" s="21">
        <v>41100</v>
      </c>
      <c r="Y6378" s="91">
        <v>1540</v>
      </c>
    </row>
    <row r="6379" spans="24:25" x14ac:dyDescent="0.2">
      <c r="X6379" s="21">
        <v>41101</v>
      </c>
      <c r="Y6379" s="91">
        <v>1240</v>
      </c>
    </row>
    <row r="6380" spans="24:25" x14ac:dyDescent="0.2">
      <c r="X6380" s="21">
        <v>41102</v>
      </c>
      <c r="Y6380" s="91">
        <v>1050</v>
      </c>
    </row>
    <row r="6381" spans="24:25" x14ac:dyDescent="0.2">
      <c r="X6381" s="21">
        <v>41103</v>
      </c>
      <c r="Y6381" s="91">
        <v>1050</v>
      </c>
    </row>
    <row r="6382" spans="24:25" x14ac:dyDescent="0.2">
      <c r="X6382" s="21">
        <v>41104</v>
      </c>
      <c r="Y6382" s="91">
        <v>1070</v>
      </c>
    </row>
    <row r="6383" spans="24:25" x14ac:dyDescent="0.2">
      <c r="X6383" s="21">
        <v>41105</v>
      </c>
      <c r="Y6383" s="91">
        <v>1220</v>
      </c>
    </row>
    <row r="6384" spans="24:25" x14ac:dyDescent="0.2">
      <c r="X6384" s="21">
        <v>41106</v>
      </c>
      <c r="Y6384" s="14">
        <v>954</v>
      </c>
    </row>
    <row r="6385" spans="24:25" x14ac:dyDescent="0.2">
      <c r="X6385" s="21">
        <v>41107</v>
      </c>
      <c r="Y6385" s="91">
        <v>1040</v>
      </c>
    </row>
    <row r="6386" spans="24:25" x14ac:dyDescent="0.2">
      <c r="X6386" s="21">
        <v>41108</v>
      </c>
      <c r="Y6386" s="14">
        <v>837</v>
      </c>
    </row>
    <row r="6387" spans="24:25" x14ac:dyDescent="0.2">
      <c r="X6387" s="21">
        <v>41109</v>
      </c>
      <c r="Y6387" s="14">
        <v>705</v>
      </c>
    </row>
    <row r="6388" spans="24:25" x14ac:dyDescent="0.2">
      <c r="X6388" s="21">
        <v>41110</v>
      </c>
      <c r="Y6388" s="14">
        <v>721</v>
      </c>
    </row>
    <row r="6389" spans="24:25" x14ac:dyDescent="0.2">
      <c r="X6389" s="21">
        <v>41111</v>
      </c>
      <c r="Y6389" s="14">
        <v>616</v>
      </c>
    </row>
    <row r="6390" spans="24:25" x14ac:dyDescent="0.2">
      <c r="X6390" s="21">
        <v>41112</v>
      </c>
      <c r="Y6390" s="14">
        <v>553</v>
      </c>
    </row>
    <row r="6391" spans="24:25" x14ac:dyDescent="0.2">
      <c r="X6391" s="21">
        <v>41113</v>
      </c>
      <c r="Y6391" s="14">
        <v>612</v>
      </c>
    </row>
    <row r="6392" spans="24:25" x14ac:dyDescent="0.2">
      <c r="X6392" s="21">
        <v>41114</v>
      </c>
      <c r="Y6392" s="14">
        <v>653</v>
      </c>
    </row>
    <row r="6393" spans="24:25" x14ac:dyDescent="0.2">
      <c r="X6393" s="21">
        <v>41115</v>
      </c>
      <c r="Y6393" s="14">
        <v>878</v>
      </c>
    </row>
    <row r="6394" spans="24:25" x14ac:dyDescent="0.2">
      <c r="X6394" s="21">
        <v>41116</v>
      </c>
      <c r="Y6394" s="91">
        <v>1120</v>
      </c>
    </row>
    <row r="6395" spans="24:25" x14ac:dyDescent="0.2">
      <c r="X6395" s="21">
        <v>41117</v>
      </c>
      <c r="Y6395" s="14">
        <v>826</v>
      </c>
    </row>
    <row r="6396" spans="24:25" x14ac:dyDescent="0.2">
      <c r="X6396" s="21">
        <v>41118</v>
      </c>
      <c r="Y6396" s="91">
        <v>1200</v>
      </c>
    </row>
    <row r="6397" spans="24:25" x14ac:dyDescent="0.2">
      <c r="X6397" s="21">
        <v>41119</v>
      </c>
      <c r="Y6397" s="14">
        <v>931</v>
      </c>
    </row>
    <row r="6398" spans="24:25" x14ac:dyDescent="0.2">
      <c r="X6398" s="21">
        <v>41120</v>
      </c>
      <c r="Y6398" s="14">
        <v>794</v>
      </c>
    </row>
    <row r="6399" spans="24:25" x14ac:dyDescent="0.2">
      <c r="X6399" s="21">
        <v>41121</v>
      </c>
      <c r="Y6399" s="14">
        <v>695</v>
      </c>
    </row>
    <row r="6400" spans="24:25" x14ac:dyDescent="0.2">
      <c r="X6400" s="21">
        <v>41122</v>
      </c>
      <c r="Y6400" s="14">
        <v>636</v>
      </c>
    </row>
    <row r="6401" spans="24:25" x14ac:dyDescent="0.2">
      <c r="X6401" s="21">
        <v>41123</v>
      </c>
      <c r="Y6401" s="14">
        <v>785</v>
      </c>
    </row>
    <row r="6402" spans="24:25" x14ac:dyDescent="0.2">
      <c r="X6402" s="21">
        <v>41124</v>
      </c>
      <c r="Y6402" s="14">
        <v>727</v>
      </c>
    </row>
    <row r="6403" spans="24:25" x14ac:dyDescent="0.2">
      <c r="X6403" s="21">
        <v>41125</v>
      </c>
      <c r="Y6403" s="14">
        <v>557</v>
      </c>
    </row>
    <row r="6404" spans="24:25" x14ac:dyDescent="0.2">
      <c r="X6404" s="21">
        <v>41126</v>
      </c>
      <c r="Y6404" s="14">
        <v>499</v>
      </c>
    </row>
    <row r="6405" spans="24:25" x14ac:dyDescent="0.2">
      <c r="X6405" s="21">
        <v>41127</v>
      </c>
      <c r="Y6405" s="14">
        <v>531</v>
      </c>
    </row>
    <row r="6406" spans="24:25" x14ac:dyDescent="0.2">
      <c r="X6406" s="21">
        <v>41128</v>
      </c>
      <c r="Y6406" s="14">
        <v>620</v>
      </c>
    </row>
    <row r="6407" spans="24:25" x14ac:dyDescent="0.2">
      <c r="X6407" s="21">
        <v>41129</v>
      </c>
      <c r="Y6407" s="14">
        <v>600</v>
      </c>
    </row>
    <row r="6408" spans="24:25" x14ac:dyDescent="0.2">
      <c r="X6408" s="21">
        <v>41130</v>
      </c>
      <c r="Y6408" s="14">
        <v>601</v>
      </c>
    </row>
    <row r="6409" spans="24:25" x14ac:dyDescent="0.2">
      <c r="X6409" s="21">
        <v>41131</v>
      </c>
      <c r="Y6409" s="14">
        <v>592</v>
      </c>
    </row>
    <row r="6410" spans="24:25" x14ac:dyDescent="0.2">
      <c r="X6410" s="21">
        <v>41132</v>
      </c>
      <c r="Y6410" s="14">
        <v>602</v>
      </c>
    </row>
    <row r="6411" spans="24:25" x14ac:dyDescent="0.2">
      <c r="X6411" s="21">
        <v>41133</v>
      </c>
      <c r="Y6411" s="14">
        <v>622</v>
      </c>
    </row>
    <row r="6412" spans="24:25" x14ac:dyDescent="0.2">
      <c r="X6412" s="21">
        <v>41134</v>
      </c>
      <c r="Y6412" s="14">
        <v>608</v>
      </c>
    </row>
    <row r="6413" spans="24:25" x14ac:dyDescent="0.2">
      <c r="X6413" s="21">
        <v>41135</v>
      </c>
      <c r="Y6413" s="14">
        <v>618</v>
      </c>
    </row>
    <row r="6414" spans="24:25" x14ac:dyDescent="0.2">
      <c r="X6414" s="21">
        <v>41136</v>
      </c>
      <c r="Y6414" s="14">
        <v>591</v>
      </c>
    </row>
    <row r="6415" spans="24:25" x14ac:dyDescent="0.2">
      <c r="X6415" s="21">
        <v>41137</v>
      </c>
      <c r="Y6415" s="14">
        <v>596</v>
      </c>
    </row>
    <row r="6416" spans="24:25" x14ac:dyDescent="0.2">
      <c r="X6416" s="21">
        <v>41138</v>
      </c>
      <c r="Y6416" s="14">
        <v>565</v>
      </c>
    </row>
    <row r="6417" spans="24:25" x14ac:dyDescent="0.2">
      <c r="X6417" s="21">
        <v>41139</v>
      </c>
      <c r="Y6417" s="14">
        <v>505</v>
      </c>
    </row>
    <row r="6418" spans="24:25" x14ac:dyDescent="0.2">
      <c r="X6418" s="21">
        <v>41140</v>
      </c>
      <c r="Y6418" s="14">
        <v>509</v>
      </c>
    </row>
    <row r="6419" spans="24:25" x14ac:dyDescent="0.2">
      <c r="X6419" s="21">
        <v>41141</v>
      </c>
      <c r="Y6419" s="14">
        <v>580</v>
      </c>
    </row>
    <row r="6420" spans="24:25" x14ac:dyDescent="0.2">
      <c r="X6420" s="21">
        <v>41142</v>
      </c>
      <c r="Y6420" s="14">
        <v>563</v>
      </c>
    </row>
    <row r="6421" spans="24:25" x14ac:dyDescent="0.2">
      <c r="X6421" s="21">
        <v>41143</v>
      </c>
      <c r="Y6421" s="14">
        <v>532</v>
      </c>
    </row>
    <row r="6422" spans="24:25" x14ac:dyDescent="0.2">
      <c r="X6422" s="21">
        <v>41144</v>
      </c>
      <c r="Y6422" s="14">
        <v>635</v>
      </c>
    </row>
    <row r="6423" spans="24:25" x14ac:dyDescent="0.2">
      <c r="X6423" s="21">
        <v>41145</v>
      </c>
      <c r="Y6423" s="91">
        <v>1890</v>
      </c>
    </row>
    <row r="6424" spans="24:25" x14ac:dyDescent="0.2">
      <c r="X6424" s="21">
        <v>41146</v>
      </c>
      <c r="Y6424" s="91">
        <v>1090</v>
      </c>
    </row>
    <row r="6425" spans="24:25" x14ac:dyDescent="0.2">
      <c r="X6425" s="21">
        <v>41147</v>
      </c>
      <c r="Y6425" s="14">
        <v>942</v>
      </c>
    </row>
    <row r="6426" spans="24:25" x14ac:dyDescent="0.2">
      <c r="X6426" s="21">
        <v>41148</v>
      </c>
      <c r="Y6426" s="14">
        <v>894</v>
      </c>
    </row>
    <row r="6427" spans="24:25" x14ac:dyDescent="0.2">
      <c r="X6427" s="21">
        <v>41149</v>
      </c>
      <c r="Y6427" s="14">
        <v>780</v>
      </c>
    </row>
    <row r="6428" spans="24:25" x14ac:dyDescent="0.2">
      <c r="X6428" s="21">
        <v>41150</v>
      </c>
      <c r="Y6428" s="14">
        <v>689</v>
      </c>
    </row>
    <row r="6429" spans="24:25" x14ac:dyDescent="0.2">
      <c r="X6429" s="21">
        <v>41151</v>
      </c>
      <c r="Y6429" s="14">
        <v>579</v>
      </c>
    </row>
    <row r="6430" spans="24:25" x14ac:dyDescent="0.2">
      <c r="X6430" s="21">
        <v>41152</v>
      </c>
      <c r="Y6430" s="14">
        <v>502</v>
      </c>
    </row>
    <row r="6431" spans="24:25" x14ac:dyDescent="0.2">
      <c r="X6431" s="21">
        <v>41153</v>
      </c>
      <c r="Y6431" s="14">
        <v>499</v>
      </c>
    </row>
    <row r="6432" spans="24:25" x14ac:dyDescent="0.2">
      <c r="X6432" s="21">
        <v>41154</v>
      </c>
      <c r="Y6432" s="14">
        <v>529</v>
      </c>
    </row>
    <row r="6433" spans="24:25" x14ac:dyDescent="0.2">
      <c r="X6433" s="21">
        <v>41155</v>
      </c>
      <c r="Y6433" s="14">
        <v>620</v>
      </c>
    </row>
    <row r="6434" spans="24:25" x14ac:dyDescent="0.2">
      <c r="X6434" s="21">
        <v>41156</v>
      </c>
      <c r="Y6434" s="14">
        <v>587</v>
      </c>
    </row>
    <row r="6435" spans="24:25" x14ac:dyDescent="0.2">
      <c r="X6435" s="21">
        <v>41157</v>
      </c>
      <c r="Y6435" s="14">
        <v>581</v>
      </c>
    </row>
    <row r="6436" spans="24:25" x14ac:dyDescent="0.2">
      <c r="X6436" s="21">
        <v>41158</v>
      </c>
      <c r="Y6436" s="14">
        <v>608</v>
      </c>
    </row>
    <row r="6437" spans="24:25" x14ac:dyDescent="0.2">
      <c r="X6437" s="21">
        <v>41159</v>
      </c>
      <c r="Y6437" s="14">
        <v>611</v>
      </c>
    </row>
    <row r="6438" spans="24:25" x14ac:dyDescent="0.2">
      <c r="X6438" s="21">
        <v>41160</v>
      </c>
      <c r="Y6438" s="14">
        <v>603</v>
      </c>
    </row>
    <row r="6439" spans="24:25" x14ac:dyDescent="0.2">
      <c r="X6439" s="21">
        <v>41161</v>
      </c>
      <c r="Y6439" s="14">
        <v>651</v>
      </c>
    </row>
    <row r="6440" spans="24:25" x14ac:dyDescent="0.2">
      <c r="X6440" s="21">
        <v>41162</v>
      </c>
      <c r="Y6440" s="14">
        <v>671</v>
      </c>
    </row>
    <row r="6441" spans="24:25" x14ac:dyDescent="0.2">
      <c r="X6441" s="21">
        <v>41163</v>
      </c>
      <c r="Y6441" s="14">
        <v>673</v>
      </c>
    </row>
    <row r="6442" spans="24:25" x14ac:dyDescent="0.2">
      <c r="X6442" s="21">
        <v>41164</v>
      </c>
      <c r="Y6442" s="14">
        <v>668</v>
      </c>
    </row>
    <row r="6443" spans="24:25" x14ac:dyDescent="0.2">
      <c r="X6443" s="21">
        <v>41165</v>
      </c>
      <c r="Y6443" s="91">
        <v>1150</v>
      </c>
    </row>
    <row r="6444" spans="24:25" x14ac:dyDescent="0.2">
      <c r="X6444" s="21">
        <v>41166</v>
      </c>
      <c r="Y6444" s="91">
        <v>1370</v>
      </c>
    </row>
    <row r="6445" spans="24:25" x14ac:dyDescent="0.2">
      <c r="X6445" s="21">
        <v>41167</v>
      </c>
      <c r="Y6445" s="91">
        <v>1180</v>
      </c>
    </row>
    <row r="6446" spans="24:25" x14ac:dyDescent="0.2">
      <c r="X6446" s="21">
        <v>41168</v>
      </c>
      <c r="Y6446" s="91">
        <v>1010</v>
      </c>
    </row>
    <row r="6447" spans="24:25" x14ac:dyDescent="0.2">
      <c r="X6447" s="21">
        <v>41169</v>
      </c>
      <c r="Y6447" s="14">
        <v>939</v>
      </c>
    </row>
    <row r="6448" spans="24:25" x14ac:dyDescent="0.2">
      <c r="X6448" s="21">
        <v>41170</v>
      </c>
      <c r="Y6448" s="14">
        <v>855</v>
      </c>
    </row>
    <row r="6449" spans="24:25" x14ac:dyDescent="0.2">
      <c r="X6449" s="21">
        <v>41171</v>
      </c>
      <c r="Y6449" s="14">
        <v>803</v>
      </c>
    </row>
    <row r="6450" spans="24:25" x14ac:dyDescent="0.2">
      <c r="X6450" s="21">
        <v>41172</v>
      </c>
      <c r="Y6450" s="14">
        <v>766</v>
      </c>
    </row>
    <row r="6451" spans="24:25" x14ac:dyDescent="0.2">
      <c r="X6451" s="21">
        <v>41173</v>
      </c>
      <c r="Y6451" s="14">
        <v>718</v>
      </c>
    </row>
    <row r="6452" spans="24:25" x14ac:dyDescent="0.2">
      <c r="X6452" s="21">
        <v>41174</v>
      </c>
      <c r="Y6452" s="14">
        <v>730</v>
      </c>
    </row>
    <row r="6453" spans="24:25" x14ac:dyDescent="0.2">
      <c r="X6453" s="21">
        <v>41175</v>
      </c>
      <c r="Y6453" s="14">
        <v>741</v>
      </c>
    </row>
    <row r="6454" spans="24:25" x14ac:dyDescent="0.2">
      <c r="X6454" s="21">
        <v>41176</v>
      </c>
      <c r="Y6454" s="14">
        <v>760</v>
      </c>
    </row>
    <row r="6455" spans="24:25" x14ac:dyDescent="0.2">
      <c r="X6455" s="21">
        <v>41177</v>
      </c>
      <c r="Y6455" s="14">
        <v>818</v>
      </c>
    </row>
    <row r="6456" spans="24:25" x14ac:dyDescent="0.2">
      <c r="X6456" s="21">
        <v>41178</v>
      </c>
      <c r="Y6456" s="14">
        <v>861</v>
      </c>
    </row>
    <row r="6457" spans="24:25" x14ac:dyDescent="0.2">
      <c r="X6457" s="21">
        <v>41179</v>
      </c>
      <c r="Y6457" s="14">
        <v>875</v>
      </c>
    </row>
    <row r="6458" spans="24:25" x14ac:dyDescent="0.2">
      <c r="X6458" s="21">
        <v>41180</v>
      </c>
      <c r="Y6458" s="14">
        <v>826</v>
      </c>
    </row>
    <row r="6459" spans="24:25" x14ac:dyDescent="0.2">
      <c r="X6459" s="21">
        <v>41181</v>
      </c>
      <c r="Y6459" s="14">
        <v>669</v>
      </c>
    </row>
    <row r="6460" spans="24:25" x14ac:dyDescent="0.2">
      <c r="X6460" s="21">
        <v>41182</v>
      </c>
      <c r="Y6460" s="14">
        <v>649</v>
      </c>
    </row>
    <row r="6461" spans="24:25" x14ac:dyDescent="0.2">
      <c r="X6461" s="21">
        <v>41183</v>
      </c>
      <c r="Y6461" s="14">
        <v>632</v>
      </c>
    </row>
    <row r="6462" spans="24:25" x14ac:dyDescent="0.2">
      <c r="X6462" s="21">
        <v>41184</v>
      </c>
      <c r="Y6462" s="14">
        <v>615</v>
      </c>
    </row>
    <row r="6463" spans="24:25" x14ac:dyDescent="0.2">
      <c r="X6463" s="21">
        <v>41185</v>
      </c>
      <c r="Y6463" s="14">
        <v>614</v>
      </c>
    </row>
    <row r="6464" spans="24:25" x14ac:dyDescent="0.2">
      <c r="X6464" s="21">
        <v>41186</v>
      </c>
      <c r="Y6464" s="14">
        <v>595</v>
      </c>
    </row>
    <row r="6465" spans="24:25" x14ac:dyDescent="0.2">
      <c r="X6465" s="21">
        <v>41187</v>
      </c>
      <c r="Y6465" s="14">
        <v>598</v>
      </c>
    </row>
    <row r="6466" spans="24:25" x14ac:dyDescent="0.2">
      <c r="X6466" s="21">
        <v>41188</v>
      </c>
      <c r="Y6466" s="14">
        <v>692</v>
      </c>
    </row>
    <row r="6467" spans="24:25" x14ac:dyDescent="0.2">
      <c r="X6467" s="21">
        <v>41189</v>
      </c>
      <c r="Y6467" s="14">
        <v>660</v>
      </c>
    </row>
    <row r="6468" spans="24:25" x14ac:dyDescent="0.2">
      <c r="X6468" s="21">
        <v>41190</v>
      </c>
      <c r="Y6468" s="14">
        <v>698</v>
      </c>
    </row>
    <row r="6469" spans="24:25" x14ac:dyDescent="0.2">
      <c r="X6469" s="21">
        <v>41191</v>
      </c>
      <c r="Y6469" s="14">
        <v>650</v>
      </c>
    </row>
    <row r="6470" spans="24:25" x14ac:dyDescent="0.2">
      <c r="X6470" s="21">
        <v>41192</v>
      </c>
      <c r="Y6470" s="14">
        <v>656</v>
      </c>
    </row>
    <row r="6471" spans="24:25" x14ac:dyDescent="0.2">
      <c r="X6471" s="21">
        <v>41193</v>
      </c>
      <c r="Y6471" s="14">
        <v>584</v>
      </c>
    </row>
    <row r="6472" spans="24:25" x14ac:dyDescent="0.2">
      <c r="X6472" s="21">
        <v>41194</v>
      </c>
      <c r="Y6472" s="14">
        <v>593</v>
      </c>
    </row>
    <row r="6473" spans="24:25" x14ac:dyDescent="0.2">
      <c r="X6473" s="21">
        <v>41195</v>
      </c>
      <c r="Y6473" s="14">
        <v>577</v>
      </c>
    </row>
    <row r="6474" spans="24:25" x14ac:dyDescent="0.2">
      <c r="X6474" s="21">
        <v>41196</v>
      </c>
      <c r="Y6474" s="14">
        <v>613</v>
      </c>
    </row>
    <row r="6475" spans="24:25" x14ac:dyDescent="0.2">
      <c r="X6475" s="21">
        <v>41197</v>
      </c>
      <c r="Y6475" s="14">
        <v>644</v>
      </c>
    </row>
    <row r="6476" spans="24:25" x14ac:dyDescent="0.2">
      <c r="X6476" s="21">
        <v>41198</v>
      </c>
      <c r="Y6476" s="14">
        <v>690</v>
      </c>
    </row>
    <row r="6477" spans="24:25" x14ac:dyDescent="0.2">
      <c r="X6477" s="21">
        <v>41199</v>
      </c>
      <c r="Y6477" s="14">
        <v>741</v>
      </c>
    </row>
    <row r="6478" spans="24:25" x14ac:dyDescent="0.2">
      <c r="X6478" s="21">
        <v>41200</v>
      </c>
      <c r="Y6478" s="14">
        <v>710</v>
      </c>
    </row>
    <row r="6479" spans="24:25" x14ac:dyDescent="0.2">
      <c r="X6479" s="21">
        <v>41201</v>
      </c>
      <c r="Y6479" s="14">
        <v>719</v>
      </c>
    </row>
    <row r="6480" spans="24:25" x14ac:dyDescent="0.2">
      <c r="X6480" s="21">
        <v>41202</v>
      </c>
      <c r="Y6480" s="14">
        <v>732</v>
      </c>
    </row>
    <row r="6481" spans="24:25" x14ac:dyDescent="0.2">
      <c r="X6481" s="21">
        <v>41203</v>
      </c>
      <c r="Y6481" s="14">
        <v>734</v>
      </c>
    </row>
    <row r="6482" spans="24:25" x14ac:dyDescent="0.2">
      <c r="X6482" s="21">
        <v>41204</v>
      </c>
      <c r="Y6482" s="14">
        <v>726</v>
      </c>
    </row>
    <row r="6483" spans="24:25" x14ac:dyDescent="0.2">
      <c r="X6483" s="21">
        <v>41205</v>
      </c>
      <c r="Y6483" s="14">
        <v>727</v>
      </c>
    </row>
    <row r="6484" spans="24:25" x14ac:dyDescent="0.2">
      <c r="X6484" s="21">
        <v>41206</v>
      </c>
      <c r="Y6484" s="14">
        <v>696</v>
      </c>
    </row>
    <row r="6485" spans="24:25" x14ac:dyDescent="0.2">
      <c r="X6485" s="21">
        <v>41207</v>
      </c>
      <c r="Y6485" s="14">
        <v>573</v>
      </c>
    </row>
    <row r="6486" spans="24:25" x14ac:dyDescent="0.2">
      <c r="X6486" s="21">
        <v>41208</v>
      </c>
      <c r="Y6486" s="14">
        <v>586</v>
      </c>
    </row>
    <row r="6487" spans="24:25" x14ac:dyDescent="0.2">
      <c r="X6487" s="21">
        <v>41209</v>
      </c>
      <c r="Y6487" s="14">
        <v>643</v>
      </c>
    </row>
    <row r="6488" spans="24:25" x14ac:dyDescent="0.2">
      <c r="X6488" s="21">
        <v>41210</v>
      </c>
      <c r="Y6488" s="14">
        <v>657</v>
      </c>
    </row>
    <row r="6489" spans="24:25" x14ac:dyDescent="0.2">
      <c r="X6489" s="21">
        <v>41211</v>
      </c>
      <c r="Y6489" s="14">
        <v>661</v>
      </c>
    </row>
    <row r="6490" spans="24:25" x14ac:dyDescent="0.2">
      <c r="X6490" s="21">
        <v>41212</v>
      </c>
      <c r="Y6490" s="14">
        <v>681</v>
      </c>
    </row>
    <row r="6491" spans="24:25" x14ac:dyDescent="0.2">
      <c r="X6491" s="21">
        <v>41213</v>
      </c>
      <c r="Y6491" s="14">
        <v>686</v>
      </c>
    </row>
    <row r="6492" spans="24:25" x14ac:dyDescent="0.2">
      <c r="X6492" s="21">
        <v>41214</v>
      </c>
      <c r="Y6492" s="14">
        <v>752</v>
      </c>
    </row>
    <row r="6493" spans="24:25" x14ac:dyDescent="0.2">
      <c r="X6493" s="21">
        <v>41215</v>
      </c>
      <c r="Y6493" s="14">
        <v>748</v>
      </c>
    </row>
    <row r="6494" spans="24:25" x14ac:dyDescent="0.2">
      <c r="X6494" s="21">
        <v>41216</v>
      </c>
      <c r="Y6494" s="14">
        <v>772</v>
      </c>
    </row>
    <row r="6495" spans="24:25" x14ac:dyDescent="0.2">
      <c r="X6495" s="21">
        <v>41217</v>
      </c>
      <c r="Y6495" s="14">
        <v>727</v>
      </c>
    </row>
    <row r="6496" spans="24:25" x14ac:dyDescent="0.2">
      <c r="X6496" s="21">
        <v>41218</v>
      </c>
      <c r="Y6496" s="14">
        <v>724</v>
      </c>
    </row>
    <row r="6497" spans="24:25" x14ac:dyDescent="0.2">
      <c r="X6497" s="21">
        <v>41219</v>
      </c>
      <c r="Y6497" s="14">
        <v>738</v>
      </c>
    </row>
    <row r="6498" spans="24:25" x14ac:dyDescent="0.2">
      <c r="X6498" s="21">
        <v>41220</v>
      </c>
      <c r="Y6498" s="14">
        <v>726</v>
      </c>
    </row>
    <row r="6499" spans="24:25" x14ac:dyDescent="0.2">
      <c r="X6499" s="21">
        <v>41221</v>
      </c>
      <c r="Y6499" s="14">
        <v>577</v>
      </c>
    </row>
    <row r="6500" spans="24:25" x14ac:dyDescent="0.2">
      <c r="X6500" s="21">
        <v>41222</v>
      </c>
      <c r="Y6500" s="14">
        <v>571</v>
      </c>
    </row>
    <row r="6501" spans="24:25" x14ac:dyDescent="0.2">
      <c r="X6501" s="21">
        <v>41223</v>
      </c>
      <c r="Y6501" s="14">
        <v>576</v>
      </c>
    </row>
    <row r="6502" spans="24:25" x14ac:dyDescent="0.2">
      <c r="X6502" s="21">
        <v>41224</v>
      </c>
      <c r="Y6502" s="14">
        <v>693</v>
      </c>
    </row>
    <row r="6503" spans="24:25" x14ac:dyDescent="0.2">
      <c r="X6503" s="21">
        <v>41225</v>
      </c>
      <c r="Y6503" s="14">
        <v>638</v>
      </c>
    </row>
    <row r="6504" spans="24:25" x14ac:dyDescent="0.2">
      <c r="X6504" s="21">
        <v>41226</v>
      </c>
      <c r="Y6504" s="14">
        <v>617</v>
      </c>
    </row>
    <row r="6505" spans="24:25" x14ac:dyDescent="0.2">
      <c r="X6505" s="21">
        <v>41227</v>
      </c>
      <c r="Y6505" s="14">
        <v>596</v>
      </c>
    </row>
    <row r="6506" spans="24:25" x14ac:dyDescent="0.2">
      <c r="X6506" s="21">
        <v>41228</v>
      </c>
      <c r="Y6506" s="14">
        <v>647</v>
      </c>
    </row>
    <row r="6507" spans="24:25" x14ac:dyDescent="0.2">
      <c r="X6507" s="21">
        <v>41229</v>
      </c>
      <c r="Y6507" s="14">
        <v>589</v>
      </c>
    </row>
    <row r="6508" spans="24:25" x14ac:dyDescent="0.2">
      <c r="X6508" s="21">
        <v>41230</v>
      </c>
      <c r="Y6508" s="14">
        <v>572</v>
      </c>
    </row>
    <row r="6509" spans="24:25" x14ac:dyDescent="0.2">
      <c r="X6509" s="21">
        <v>41231</v>
      </c>
      <c r="Y6509" s="14">
        <v>571</v>
      </c>
    </row>
    <row r="6510" spans="24:25" x14ac:dyDescent="0.2">
      <c r="X6510" s="21">
        <v>41232</v>
      </c>
      <c r="Y6510" s="14">
        <v>569</v>
      </c>
    </row>
    <row r="6511" spans="24:25" x14ac:dyDescent="0.2">
      <c r="X6511" s="21">
        <v>41233</v>
      </c>
      <c r="Y6511" s="14">
        <v>568</v>
      </c>
    </row>
    <row r="6512" spans="24:25" x14ac:dyDescent="0.2">
      <c r="X6512" s="21">
        <v>41234</v>
      </c>
      <c r="Y6512" s="14">
        <v>562</v>
      </c>
    </row>
    <row r="6513" spans="24:25" x14ac:dyDescent="0.2">
      <c r="X6513" s="21">
        <v>41235</v>
      </c>
      <c r="Y6513" s="14">
        <v>563</v>
      </c>
    </row>
    <row r="6514" spans="24:25" x14ac:dyDescent="0.2">
      <c r="X6514" s="21">
        <v>41236</v>
      </c>
      <c r="Y6514" s="14">
        <v>541</v>
      </c>
    </row>
    <row r="6515" spans="24:25" x14ac:dyDescent="0.2">
      <c r="X6515" s="21">
        <v>41237</v>
      </c>
      <c r="Y6515" s="14">
        <v>523</v>
      </c>
    </row>
    <row r="6516" spans="24:25" x14ac:dyDescent="0.2">
      <c r="X6516" s="21">
        <v>41238</v>
      </c>
      <c r="Y6516" s="14">
        <v>526</v>
      </c>
    </row>
    <row r="6517" spans="24:25" x14ac:dyDescent="0.2">
      <c r="X6517" s="21">
        <v>41239</v>
      </c>
      <c r="Y6517" s="14">
        <v>520</v>
      </c>
    </row>
    <row r="6518" spans="24:25" x14ac:dyDescent="0.2">
      <c r="X6518" s="21">
        <v>41240</v>
      </c>
      <c r="Y6518" s="14">
        <v>513</v>
      </c>
    </row>
    <row r="6519" spans="24:25" x14ac:dyDescent="0.2">
      <c r="X6519" s="21">
        <v>41241</v>
      </c>
      <c r="Y6519" s="14">
        <v>513</v>
      </c>
    </row>
    <row r="6520" spans="24:25" x14ac:dyDescent="0.2">
      <c r="X6520" s="21">
        <v>41242</v>
      </c>
      <c r="Y6520" s="14">
        <v>512</v>
      </c>
    </row>
    <row r="6521" spans="24:25" x14ac:dyDescent="0.2">
      <c r="X6521" s="21">
        <v>41243</v>
      </c>
      <c r="Y6521" s="14">
        <v>529</v>
      </c>
    </row>
    <row r="6522" spans="24:25" x14ac:dyDescent="0.2">
      <c r="X6522" s="21">
        <v>41244</v>
      </c>
      <c r="Y6522" s="14">
        <v>583</v>
      </c>
    </row>
    <row r="6523" spans="24:25" x14ac:dyDescent="0.2">
      <c r="X6523" s="21">
        <v>41245</v>
      </c>
      <c r="Y6523" s="14">
        <v>598</v>
      </c>
    </row>
    <row r="6524" spans="24:25" x14ac:dyDescent="0.2">
      <c r="X6524" s="21">
        <v>41246</v>
      </c>
      <c r="Y6524" s="14">
        <v>607</v>
      </c>
    </row>
    <row r="6525" spans="24:25" x14ac:dyDescent="0.2">
      <c r="X6525" s="21">
        <v>41247</v>
      </c>
      <c r="Y6525" s="14">
        <v>611</v>
      </c>
    </row>
    <row r="6526" spans="24:25" x14ac:dyDescent="0.2">
      <c r="X6526" s="21">
        <v>41248</v>
      </c>
      <c r="Y6526" s="14">
        <v>600</v>
      </c>
    </row>
    <row r="6527" spans="24:25" x14ac:dyDescent="0.2">
      <c r="X6527" s="21">
        <v>41249</v>
      </c>
      <c r="Y6527" s="14">
        <v>594</v>
      </c>
    </row>
    <row r="6528" spans="24:25" x14ac:dyDescent="0.2">
      <c r="X6528" s="21">
        <v>41250</v>
      </c>
      <c r="Y6528" s="14">
        <v>593</v>
      </c>
    </row>
    <row r="6529" spans="24:25" x14ac:dyDescent="0.2">
      <c r="X6529" s="21">
        <v>41251</v>
      </c>
      <c r="Y6529" s="14">
        <v>584</v>
      </c>
    </row>
    <row r="6530" spans="24:25" x14ac:dyDescent="0.2">
      <c r="X6530" s="21">
        <v>41252</v>
      </c>
      <c r="Y6530" s="14">
        <v>557</v>
      </c>
    </row>
    <row r="6531" spans="24:25" x14ac:dyDescent="0.2">
      <c r="X6531" s="21">
        <v>41253</v>
      </c>
      <c r="Y6531" s="14">
        <v>530</v>
      </c>
    </row>
    <row r="6532" spans="24:25" x14ac:dyDescent="0.2">
      <c r="X6532" s="21">
        <v>41254</v>
      </c>
      <c r="Y6532" s="14">
        <v>562</v>
      </c>
    </row>
    <row r="6533" spans="24:25" x14ac:dyDescent="0.2">
      <c r="X6533" s="21">
        <v>41255</v>
      </c>
      <c r="Y6533" s="14">
        <v>559</v>
      </c>
    </row>
    <row r="6534" spans="24:25" x14ac:dyDescent="0.2">
      <c r="X6534" s="21">
        <v>41256</v>
      </c>
      <c r="Y6534" s="14">
        <v>579</v>
      </c>
    </row>
    <row r="6535" spans="24:25" x14ac:dyDescent="0.2">
      <c r="X6535" s="21">
        <v>41257</v>
      </c>
      <c r="Y6535" s="14">
        <v>596</v>
      </c>
    </row>
    <row r="6536" spans="24:25" x14ac:dyDescent="0.2">
      <c r="X6536" s="21">
        <v>41258</v>
      </c>
      <c r="Y6536" s="14">
        <v>620</v>
      </c>
    </row>
    <row r="6537" spans="24:25" x14ac:dyDescent="0.2">
      <c r="X6537" s="21">
        <v>41259</v>
      </c>
      <c r="Y6537" s="14">
        <v>607</v>
      </c>
    </row>
    <row r="6538" spans="24:25" x14ac:dyDescent="0.2">
      <c r="X6538" s="21">
        <v>41260</v>
      </c>
      <c r="Y6538" s="14">
        <v>590</v>
      </c>
    </row>
    <row r="6539" spans="24:25" x14ac:dyDescent="0.2">
      <c r="X6539" s="21">
        <v>41261</v>
      </c>
      <c r="Y6539" s="14">
        <v>599</v>
      </c>
    </row>
    <row r="6540" spans="24:25" x14ac:dyDescent="0.2">
      <c r="X6540" s="21">
        <v>41262</v>
      </c>
      <c r="Y6540" s="14">
        <v>606</v>
      </c>
    </row>
    <row r="6541" spans="24:25" x14ac:dyDescent="0.2">
      <c r="X6541" s="21">
        <v>41263</v>
      </c>
      <c r="Y6541" s="14">
        <v>558</v>
      </c>
    </row>
    <row r="6542" spans="24:25" x14ac:dyDescent="0.2">
      <c r="X6542" s="21">
        <v>41264</v>
      </c>
      <c r="Y6542" s="14">
        <v>550</v>
      </c>
    </row>
    <row r="6543" spans="24:25" x14ac:dyDescent="0.2">
      <c r="X6543" s="21">
        <v>41265</v>
      </c>
      <c r="Y6543" s="14">
        <v>568</v>
      </c>
    </row>
    <row r="6544" spans="24:25" x14ac:dyDescent="0.2">
      <c r="X6544" s="21">
        <v>41266</v>
      </c>
      <c r="Y6544" s="14">
        <v>556</v>
      </c>
    </row>
    <row r="6545" spans="24:25" x14ac:dyDescent="0.2">
      <c r="X6545" s="21">
        <v>41267</v>
      </c>
      <c r="Y6545" s="14">
        <v>564</v>
      </c>
    </row>
    <row r="6546" spans="24:25" x14ac:dyDescent="0.2">
      <c r="X6546" s="21">
        <v>41268</v>
      </c>
      <c r="Y6546" s="14">
        <v>586</v>
      </c>
    </row>
    <row r="6547" spans="24:25" x14ac:dyDescent="0.2">
      <c r="X6547" s="21">
        <v>41269</v>
      </c>
      <c r="Y6547" s="14">
        <v>618</v>
      </c>
    </row>
    <row r="6548" spans="24:25" x14ac:dyDescent="0.2">
      <c r="X6548" s="21">
        <v>41270</v>
      </c>
      <c r="Y6548" s="14">
        <v>562</v>
      </c>
    </row>
    <row r="6549" spans="24:25" x14ac:dyDescent="0.2">
      <c r="X6549" s="21">
        <v>41271</v>
      </c>
      <c r="Y6549" s="14">
        <v>535</v>
      </c>
    </row>
    <row r="6550" spans="24:25" x14ac:dyDescent="0.2">
      <c r="X6550" s="21">
        <v>41272</v>
      </c>
      <c r="Y6550" s="14">
        <v>524</v>
      </c>
    </row>
    <row r="6551" spans="24:25" x14ac:dyDescent="0.2">
      <c r="X6551" s="21">
        <v>41273</v>
      </c>
      <c r="Y6551" s="14">
        <v>527</v>
      </c>
    </row>
    <row r="6552" spans="24:25" x14ac:dyDescent="0.2">
      <c r="X6552" s="21">
        <v>41274</v>
      </c>
      <c r="Y6552" s="14">
        <v>554</v>
      </c>
    </row>
    <row r="6553" spans="24:25" x14ac:dyDescent="0.2">
      <c r="X6553" s="21">
        <v>41275</v>
      </c>
      <c r="Y6553" s="14">
        <v>530</v>
      </c>
    </row>
    <row r="6554" spans="24:25" x14ac:dyDescent="0.2">
      <c r="X6554" s="21">
        <v>41276</v>
      </c>
      <c r="Y6554" s="14">
        <v>495</v>
      </c>
    </row>
    <row r="6555" spans="24:25" x14ac:dyDescent="0.2">
      <c r="X6555" s="21">
        <v>41277</v>
      </c>
      <c r="Y6555" s="14">
        <v>494</v>
      </c>
    </row>
    <row r="6556" spans="24:25" x14ac:dyDescent="0.2">
      <c r="X6556" s="21">
        <v>41278</v>
      </c>
      <c r="Y6556" s="14">
        <v>479</v>
      </c>
    </row>
    <row r="6557" spans="24:25" x14ac:dyDescent="0.2">
      <c r="X6557" s="21">
        <v>41279</v>
      </c>
      <c r="Y6557" s="14">
        <v>488</v>
      </c>
    </row>
    <row r="6558" spans="24:25" x14ac:dyDescent="0.2">
      <c r="X6558" s="21">
        <v>41280</v>
      </c>
      <c r="Y6558" s="14">
        <v>493</v>
      </c>
    </row>
    <row r="6559" spans="24:25" x14ac:dyDescent="0.2">
      <c r="X6559" s="21">
        <v>41281</v>
      </c>
      <c r="Y6559" s="14">
        <v>517</v>
      </c>
    </row>
    <row r="6560" spans="24:25" x14ac:dyDescent="0.2">
      <c r="X6560" s="21">
        <v>41282</v>
      </c>
      <c r="Y6560" s="14">
        <v>529</v>
      </c>
    </row>
    <row r="6561" spans="24:25" x14ac:dyDescent="0.2">
      <c r="X6561" s="21">
        <v>41283</v>
      </c>
      <c r="Y6561" s="14">
        <v>542</v>
      </c>
    </row>
    <row r="6562" spans="24:25" x14ac:dyDescent="0.2">
      <c r="X6562" s="21">
        <v>41284</v>
      </c>
      <c r="Y6562" s="14">
        <v>538</v>
      </c>
    </row>
    <row r="6563" spans="24:25" x14ac:dyDescent="0.2">
      <c r="X6563" s="21">
        <v>41285</v>
      </c>
      <c r="Y6563" s="14">
        <v>544</v>
      </c>
    </row>
    <row r="6564" spans="24:25" x14ac:dyDescent="0.2">
      <c r="X6564" s="21">
        <v>41286</v>
      </c>
      <c r="Y6564" s="14">
        <v>512</v>
      </c>
    </row>
    <row r="6565" spans="24:25" x14ac:dyDescent="0.2">
      <c r="X6565" s="21">
        <v>41287</v>
      </c>
      <c r="Y6565" s="14">
        <v>501</v>
      </c>
    </row>
    <row r="6566" spans="24:25" x14ac:dyDescent="0.2">
      <c r="X6566" s="21">
        <v>41288</v>
      </c>
      <c r="Y6566" s="14">
        <v>491</v>
      </c>
    </row>
    <row r="6567" spans="24:25" x14ac:dyDescent="0.2">
      <c r="X6567" s="21">
        <v>41289</v>
      </c>
      <c r="Y6567" s="14">
        <v>485</v>
      </c>
    </row>
    <row r="6568" spans="24:25" x14ac:dyDescent="0.2">
      <c r="X6568" s="21">
        <v>41290</v>
      </c>
      <c r="Y6568" s="14">
        <v>498</v>
      </c>
    </row>
    <row r="6569" spans="24:25" x14ac:dyDescent="0.2">
      <c r="X6569" s="21">
        <v>41291</v>
      </c>
      <c r="Y6569" s="14">
        <v>515</v>
      </c>
    </row>
    <row r="6570" spans="24:25" x14ac:dyDescent="0.2">
      <c r="X6570" s="21">
        <v>41292</v>
      </c>
      <c r="Y6570" s="14">
        <v>525</v>
      </c>
    </row>
    <row r="6571" spans="24:25" x14ac:dyDescent="0.2">
      <c r="X6571" s="21">
        <v>41293</v>
      </c>
      <c r="Y6571" s="14">
        <v>528</v>
      </c>
    </row>
    <row r="6572" spans="24:25" x14ac:dyDescent="0.2">
      <c r="X6572" s="21">
        <v>41294</v>
      </c>
      <c r="Y6572" s="14">
        <v>528</v>
      </c>
    </row>
    <row r="6573" spans="24:25" x14ac:dyDescent="0.2">
      <c r="X6573" s="21">
        <v>41295</v>
      </c>
      <c r="Y6573" s="14">
        <v>527</v>
      </c>
    </row>
    <row r="6574" spans="24:25" x14ac:dyDescent="0.2">
      <c r="X6574" s="21">
        <v>41296</v>
      </c>
      <c r="Y6574" s="14">
        <v>527</v>
      </c>
    </row>
    <row r="6575" spans="24:25" x14ac:dyDescent="0.2">
      <c r="X6575" s="21">
        <v>41297</v>
      </c>
      <c r="Y6575" s="14">
        <v>527</v>
      </c>
    </row>
    <row r="6576" spans="24:25" x14ac:dyDescent="0.2">
      <c r="X6576" s="21">
        <v>41298</v>
      </c>
      <c r="Y6576" s="14">
        <v>512</v>
      </c>
    </row>
    <row r="6577" spans="24:25" x14ac:dyDescent="0.2">
      <c r="X6577" s="21">
        <v>41299</v>
      </c>
      <c r="Y6577" s="14">
        <v>523</v>
      </c>
    </row>
    <row r="6578" spans="24:25" x14ac:dyDescent="0.2">
      <c r="X6578" s="21">
        <v>41300</v>
      </c>
      <c r="Y6578" s="14">
        <v>554</v>
      </c>
    </row>
    <row r="6579" spans="24:25" x14ac:dyDescent="0.2">
      <c r="X6579" s="21">
        <v>41301</v>
      </c>
      <c r="Y6579" s="14">
        <v>769</v>
      </c>
    </row>
    <row r="6580" spans="24:25" x14ac:dyDescent="0.2">
      <c r="X6580" s="21">
        <v>41302</v>
      </c>
      <c r="Y6580" s="14">
        <v>882</v>
      </c>
    </row>
    <row r="6581" spans="24:25" x14ac:dyDescent="0.2">
      <c r="X6581" s="21">
        <v>41303</v>
      </c>
      <c r="Y6581" s="14">
        <v>901</v>
      </c>
    </row>
    <row r="6582" spans="24:25" x14ac:dyDescent="0.2">
      <c r="X6582" s="21">
        <v>41304</v>
      </c>
      <c r="Y6582" s="14">
        <v>721</v>
      </c>
    </row>
    <row r="6583" spans="24:25" x14ac:dyDescent="0.2">
      <c r="X6583" s="21">
        <v>41305</v>
      </c>
      <c r="Y6583" s="14">
        <v>603</v>
      </c>
    </row>
    <row r="6584" spans="24:25" x14ac:dyDescent="0.2">
      <c r="X6584" s="21">
        <v>41306</v>
      </c>
      <c r="Y6584" s="14">
        <v>581</v>
      </c>
    </row>
    <row r="6585" spans="24:25" x14ac:dyDescent="0.2">
      <c r="X6585" s="21">
        <v>41307</v>
      </c>
      <c r="Y6585" s="14">
        <v>583</v>
      </c>
    </row>
    <row r="6586" spans="24:25" x14ac:dyDescent="0.2">
      <c r="X6586" s="21">
        <v>41308</v>
      </c>
      <c r="Y6586" s="14">
        <v>538</v>
      </c>
    </row>
    <row r="6587" spans="24:25" x14ac:dyDescent="0.2">
      <c r="X6587" s="21">
        <v>41309</v>
      </c>
      <c r="Y6587" s="14">
        <v>524</v>
      </c>
    </row>
    <row r="6588" spans="24:25" x14ac:dyDescent="0.2">
      <c r="X6588" s="21">
        <v>41310</v>
      </c>
      <c r="Y6588" s="14">
        <v>519</v>
      </c>
    </row>
    <row r="6589" spans="24:25" x14ac:dyDescent="0.2">
      <c r="X6589" s="21">
        <v>41311</v>
      </c>
      <c r="Y6589" s="14">
        <v>520</v>
      </c>
    </row>
    <row r="6590" spans="24:25" x14ac:dyDescent="0.2">
      <c r="X6590" s="21">
        <v>41312</v>
      </c>
      <c r="Y6590" s="14">
        <v>697</v>
      </c>
    </row>
    <row r="6591" spans="24:25" x14ac:dyDescent="0.2">
      <c r="X6591" s="21">
        <v>41313</v>
      </c>
      <c r="Y6591" s="14">
        <v>715</v>
      </c>
    </row>
    <row r="6592" spans="24:25" x14ac:dyDescent="0.2">
      <c r="X6592" s="21">
        <v>41314</v>
      </c>
      <c r="Y6592" s="14">
        <v>615</v>
      </c>
    </row>
    <row r="6593" spans="24:25" x14ac:dyDescent="0.2">
      <c r="X6593" s="21">
        <v>41315</v>
      </c>
      <c r="Y6593" s="14">
        <v>590</v>
      </c>
    </row>
    <row r="6594" spans="24:25" x14ac:dyDescent="0.2">
      <c r="X6594" s="21">
        <v>41316</v>
      </c>
      <c r="Y6594" s="14">
        <v>603</v>
      </c>
    </row>
    <row r="6595" spans="24:25" x14ac:dyDescent="0.2">
      <c r="X6595" s="21">
        <v>41317</v>
      </c>
      <c r="Y6595" s="14">
        <v>604</v>
      </c>
    </row>
    <row r="6596" spans="24:25" x14ac:dyDescent="0.2">
      <c r="X6596" s="21">
        <v>41318</v>
      </c>
      <c r="Y6596" s="14">
        <v>581</v>
      </c>
    </row>
    <row r="6597" spans="24:25" x14ac:dyDescent="0.2">
      <c r="X6597" s="21">
        <v>41319</v>
      </c>
      <c r="Y6597" s="14">
        <v>575</v>
      </c>
    </row>
    <row r="6598" spans="24:25" x14ac:dyDescent="0.2">
      <c r="X6598" s="21">
        <v>41320</v>
      </c>
      <c r="Y6598" s="14">
        <v>569</v>
      </c>
    </row>
    <row r="6599" spans="24:25" x14ac:dyDescent="0.2">
      <c r="X6599" s="21">
        <v>41321</v>
      </c>
      <c r="Y6599" s="14">
        <v>578</v>
      </c>
    </row>
    <row r="6600" spans="24:25" x14ac:dyDescent="0.2">
      <c r="X6600" s="21">
        <v>41322</v>
      </c>
      <c r="Y6600" s="14">
        <v>577</v>
      </c>
    </row>
    <row r="6601" spans="24:25" x14ac:dyDescent="0.2">
      <c r="X6601" s="21">
        <v>41323</v>
      </c>
      <c r="Y6601" s="14">
        <v>580</v>
      </c>
    </row>
    <row r="6602" spans="24:25" x14ac:dyDescent="0.2">
      <c r="X6602" s="21">
        <v>41324</v>
      </c>
      <c r="Y6602" s="14">
        <v>569</v>
      </c>
    </row>
    <row r="6603" spans="24:25" x14ac:dyDescent="0.2">
      <c r="X6603" s="21">
        <v>41325</v>
      </c>
      <c r="Y6603" s="14">
        <v>569</v>
      </c>
    </row>
    <row r="6604" spans="24:25" x14ac:dyDescent="0.2">
      <c r="X6604" s="21">
        <v>41326</v>
      </c>
      <c r="Y6604" s="14">
        <v>597</v>
      </c>
    </row>
    <row r="6605" spans="24:25" x14ac:dyDescent="0.2">
      <c r="X6605" s="21">
        <v>41327</v>
      </c>
      <c r="Y6605" s="14">
        <v>588</v>
      </c>
    </row>
    <row r="6606" spans="24:25" x14ac:dyDescent="0.2">
      <c r="X6606" s="21">
        <v>41328</v>
      </c>
      <c r="Y6606" s="14">
        <v>578</v>
      </c>
    </row>
    <row r="6607" spans="24:25" x14ac:dyDescent="0.2">
      <c r="X6607" s="21">
        <v>41329</v>
      </c>
      <c r="Y6607" s="14">
        <v>554</v>
      </c>
    </row>
    <row r="6608" spans="24:25" x14ac:dyDescent="0.2">
      <c r="X6608" s="21">
        <v>41330</v>
      </c>
      <c r="Y6608" s="14">
        <v>540</v>
      </c>
    </row>
    <row r="6609" spans="24:25" x14ac:dyDescent="0.2">
      <c r="X6609" s="21">
        <v>41331</v>
      </c>
      <c r="Y6609" s="14">
        <v>532</v>
      </c>
    </row>
    <row r="6610" spans="24:25" x14ac:dyDescent="0.2">
      <c r="X6610" s="21">
        <v>41332</v>
      </c>
      <c r="Y6610" s="14">
        <v>519</v>
      </c>
    </row>
    <row r="6611" spans="24:25" x14ac:dyDescent="0.2">
      <c r="X6611" s="21">
        <v>41333</v>
      </c>
      <c r="Y6611" s="14">
        <v>509</v>
      </c>
    </row>
    <row r="6612" spans="24:25" x14ac:dyDescent="0.2">
      <c r="X6612" s="21">
        <v>41334</v>
      </c>
      <c r="Y6612" s="14">
        <v>517</v>
      </c>
    </row>
    <row r="6613" spans="24:25" x14ac:dyDescent="0.2">
      <c r="X6613" s="21">
        <v>41335</v>
      </c>
      <c r="Y6613" s="14">
        <v>554</v>
      </c>
    </row>
    <row r="6614" spans="24:25" x14ac:dyDescent="0.2">
      <c r="X6614" s="21">
        <v>41336</v>
      </c>
      <c r="Y6614" s="14">
        <v>550</v>
      </c>
    </row>
    <row r="6615" spans="24:25" x14ac:dyDescent="0.2">
      <c r="X6615" s="21">
        <v>41337</v>
      </c>
      <c r="Y6615" s="14">
        <v>577</v>
      </c>
    </row>
    <row r="6616" spans="24:25" x14ac:dyDescent="0.2">
      <c r="X6616" s="21">
        <v>41338</v>
      </c>
      <c r="Y6616" s="14">
        <v>615</v>
      </c>
    </row>
    <row r="6617" spans="24:25" x14ac:dyDescent="0.2">
      <c r="X6617" s="21">
        <v>41339</v>
      </c>
      <c r="Y6617" s="14">
        <v>621</v>
      </c>
    </row>
    <row r="6618" spans="24:25" x14ac:dyDescent="0.2">
      <c r="X6618" s="21">
        <v>41340</v>
      </c>
      <c r="Y6618" s="14">
        <v>614</v>
      </c>
    </row>
    <row r="6619" spans="24:25" x14ac:dyDescent="0.2">
      <c r="X6619" s="21">
        <v>41341</v>
      </c>
      <c r="Y6619" s="14">
        <v>602</v>
      </c>
    </row>
    <row r="6620" spans="24:25" x14ac:dyDescent="0.2">
      <c r="X6620" s="21">
        <v>41342</v>
      </c>
      <c r="Y6620" s="14">
        <v>622</v>
      </c>
    </row>
    <row r="6621" spans="24:25" x14ac:dyDescent="0.2">
      <c r="X6621" s="21">
        <v>41343</v>
      </c>
      <c r="Y6621" s="14">
        <v>691</v>
      </c>
    </row>
    <row r="6622" spans="24:25" x14ac:dyDescent="0.2">
      <c r="X6622" s="21">
        <v>41344</v>
      </c>
      <c r="Y6622" s="14">
        <v>660</v>
      </c>
    </row>
    <row r="6623" spans="24:25" x14ac:dyDescent="0.2">
      <c r="X6623" s="21">
        <v>41345</v>
      </c>
      <c r="Y6623" s="14">
        <v>618</v>
      </c>
    </row>
    <row r="6624" spans="24:25" x14ac:dyDescent="0.2">
      <c r="X6624" s="21">
        <v>41346</v>
      </c>
      <c r="Y6624" s="14">
        <v>585</v>
      </c>
    </row>
    <row r="6625" spans="24:25" x14ac:dyDescent="0.2">
      <c r="X6625" s="21">
        <v>41347</v>
      </c>
      <c r="Y6625" s="14">
        <v>518</v>
      </c>
    </row>
    <row r="6626" spans="24:25" x14ac:dyDescent="0.2">
      <c r="X6626" s="21">
        <v>41348</v>
      </c>
      <c r="Y6626" s="14">
        <v>493</v>
      </c>
    </row>
    <row r="6627" spans="24:25" x14ac:dyDescent="0.2">
      <c r="X6627" s="21">
        <v>41349</v>
      </c>
      <c r="Y6627" s="14">
        <v>465</v>
      </c>
    </row>
    <row r="6628" spans="24:25" x14ac:dyDescent="0.2">
      <c r="X6628" s="21">
        <v>41350</v>
      </c>
      <c r="Y6628" s="14">
        <v>481</v>
      </c>
    </row>
    <row r="6629" spans="24:25" x14ac:dyDescent="0.2">
      <c r="X6629" s="21">
        <v>41351</v>
      </c>
      <c r="Y6629" s="14">
        <v>501</v>
      </c>
    </row>
    <row r="6630" spans="24:25" x14ac:dyDescent="0.2">
      <c r="X6630" s="21">
        <v>41352</v>
      </c>
      <c r="Y6630" s="14">
        <v>475</v>
      </c>
    </row>
    <row r="6631" spans="24:25" x14ac:dyDescent="0.2">
      <c r="X6631" s="21">
        <v>41353</v>
      </c>
      <c r="Y6631" s="14">
        <v>520</v>
      </c>
    </row>
    <row r="6632" spans="24:25" x14ac:dyDescent="0.2">
      <c r="X6632" s="21">
        <v>41354</v>
      </c>
      <c r="Y6632" s="14">
        <v>521</v>
      </c>
    </row>
    <row r="6633" spans="24:25" x14ac:dyDescent="0.2">
      <c r="X6633" s="21">
        <v>41355</v>
      </c>
      <c r="Y6633" s="14">
        <v>490</v>
      </c>
    </row>
    <row r="6634" spans="24:25" x14ac:dyDescent="0.2">
      <c r="X6634" s="21">
        <v>41356</v>
      </c>
      <c r="Y6634" s="14">
        <v>476</v>
      </c>
    </row>
    <row r="6635" spans="24:25" x14ac:dyDescent="0.2">
      <c r="X6635" s="21">
        <v>41357</v>
      </c>
      <c r="Y6635" s="14">
        <v>467</v>
      </c>
    </row>
    <row r="6636" spans="24:25" x14ac:dyDescent="0.2">
      <c r="X6636" s="21">
        <v>41358</v>
      </c>
      <c r="Y6636" s="14">
        <v>465</v>
      </c>
    </row>
    <row r="6637" spans="24:25" x14ac:dyDescent="0.2">
      <c r="X6637" s="21">
        <v>41359</v>
      </c>
      <c r="Y6637" s="14">
        <v>468</v>
      </c>
    </row>
    <row r="6638" spans="24:25" x14ac:dyDescent="0.2">
      <c r="X6638" s="21">
        <v>41360</v>
      </c>
      <c r="Y6638" s="14">
        <v>587</v>
      </c>
    </row>
    <row r="6639" spans="24:25" x14ac:dyDescent="0.2">
      <c r="X6639" s="21">
        <v>41361</v>
      </c>
      <c r="Y6639" s="14">
        <v>632</v>
      </c>
    </row>
    <row r="6640" spans="24:25" x14ac:dyDescent="0.2">
      <c r="X6640" s="21">
        <v>41362</v>
      </c>
      <c r="Y6640" s="14">
        <v>630</v>
      </c>
    </row>
    <row r="6641" spans="24:25" x14ac:dyDescent="0.2">
      <c r="X6641" s="21">
        <v>41363</v>
      </c>
      <c r="Y6641" s="14">
        <v>617</v>
      </c>
    </row>
    <row r="6642" spans="24:25" x14ac:dyDescent="0.2">
      <c r="X6642" s="21">
        <v>41364</v>
      </c>
      <c r="Y6642" s="14">
        <v>575</v>
      </c>
    </row>
    <row r="6643" spans="24:25" x14ac:dyDescent="0.2">
      <c r="X6643" s="21">
        <v>41365</v>
      </c>
      <c r="Y6643" s="14">
        <v>612</v>
      </c>
    </row>
    <row r="6644" spans="24:25" x14ac:dyDescent="0.2">
      <c r="X6644" s="21">
        <v>41366</v>
      </c>
      <c r="Y6644" s="14">
        <v>603</v>
      </c>
    </row>
    <row r="6645" spans="24:25" x14ac:dyDescent="0.2">
      <c r="X6645" s="21">
        <v>41367</v>
      </c>
      <c r="Y6645" s="14">
        <v>531</v>
      </c>
    </row>
    <row r="6646" spans="24:25" x14ac:dyDescent="0.2">
      <c r="X6646" s="21">
        <v>41368</v>
      </c>
      <c r="Y6646" s="14">
        <v>542</v>
      </c>
    </row>
    <row r="6647" spans="24:25" x14ac:dyDescent="0.2">
      <c r="X6647" s="21">
        <v>41369</v>
      </c>
      <c r="Y6647" s="14">
        <v>570</v>
      </c>
    </row>
    <row r="6648" spans="24:25" x14ac:dyDescent="0.2">
      <c r="X6648" s="21">
        <v>41370</v>
      </c>
      <c r="Y6648" s="14">
        <v>517</v>
      </c>
    </row>
    <row r="6649" spans="24:25" x14ac:dyDescent="0.2">
      <c r="X6649" s="21">
        <v>41371</v>
      </c>
      <c r="Y6649" s="14">
        <v>499</v>
      </c>
    </row>
    <row r="6650" spans="24:25" x14ac:dyDescent="0.2">
      <c r="X6650" s="21">
        <v>41372</v>
      </c>
      <c r="Y6650" s="14">
        <v>498</v>
      </c>
    </row>
    <row r="6651" spans="24:25" x14ac:dyDescent="0.2">
      <c r="X6651" s="21">
        <v>41373</v>
      </c>
      <c r="Y6651" s="14">
        <v>550</v>
      </c>
    </row>
    <row r="6652" spans="24:25" x14ac:dyDescent="0.2">
      <c r="X6652" s="21">
        <v>41374</v>
      </c>
      <c r="Y6652" s="14">
        <v>797</v>
      </c>
    </row>
    <row r="6653" spans="24:25" x14ac:dyDescent="0.2">
      <c r="X6653" s="21">
        <v>41375</v>
      </c>
      <c r="Y6653" s="14">
        <v>799</v>
      </c>
    </row>
    <row r="6654" spans="24:25" x14ac:dyDescent="0.2">
      <c r="X6654" s="21">
        <v>41376</v>
      </c>
      <c r="Y6654" s="14">
        <v>740</v>
      </c>
    </row>
    <row r="6655" spans="24:25" x14ac:dyDescent="0.2">
      <c r="X6655" s="21">
        <v>41377</v>
      </c>
      <c r="Y6655" s="14">
        <v>629</v>
      </c>
    </row>
    <row r="6656" spans="24:25" x14ac:dyDescent="0.2">
      <c r="X6656" s="21">
        <v>41378</v>
      </c>
      <c r="Y6656" s="14">
        <v>572</v>
      </c>
    </row>
    <row r="6657" spans="24:25" x14ac:dyDescent="0.2">
      <c r="X6657" s="21">
        <v>41379</v>
      </c>
      <c r="Y6657" s="14">
        <v>545</v>
      </c>
    </row>
    <row r="6658" spans="24:25" x14ac:dyDescent="0.2">
      <c r="X6658" s="21">
        <v>41380</v>
      </c>
      <c r="Y6658" s="14">
        <v>472</v>
      </c>
    </row>
    <row r="6659" spans="24:25" x14ac:dyDescent="0.2">
      <c r="X6659" s="21">
        <v>41381</v>
      </c>
      <c r="Y6659" s="14">
        <v>463</v>
      </c>
    </row>
    <row r="6660" spans="24:25" x14ac:dyDescent="0.2">
      <c r="X6660" s="21">
        <v>41382</v>
      </c>
      <c r="Y6660" s="14">
        <v>478</v>
      </c>
    </row>
    <row r="6661" spans="24:25" x14ac:dyDescent="0.2">
      <c r="X6661" s="21">
        <v>41383</v>
      </c>
      <c r="Y6661" s="14">
        <v>463</v>
      </c>
    </row>
    <row r="6662" spans="24:25" x14ac:dyDescent="0.2">
      <c r="X6662" s="21">
        <v>41384</v>
      </c>
      <c r="Y6662" s="14">
        <v>500</v>
      </c>
    </row>
    <row r="6663" spans="24:25" x14ac:dyDescent="0.2">
      <c r="X6663" s="21">
        <v>41385</v>
      </c>
      <c r="Y6663" s="14">
        <v>502</v>
      </c>
    </row>
    <row r="6664" spans="24:25" x14ac:dyDescent="0.2">
      <c r="X6664" s="21">
        <v>41386</v>
      </c>
      <c r="Y6664" s="14">
        <v>501</v>
      </c>
    </row>
    <row r="6665" spans="24:25" x14ac:dyDescent="0.2">
      <c r="X6665" s="21">
        <v>41387</v>
      </c>
      <c r="Y6665" s="14">
        <v>509</v>
      </c>
    </row>
    <row r="6666" spans="24:25" x14ac:dyDescent="0.2">
      <c r="X6666" s="21">
        <v>41388</v>
      </c>
      <c r="Y6666" s="14">
        <v>557</v>
      </c>
    </row>
    <row r="6667" spans="24:25" x14ac:dyDescent="0.2">
      <c r="X6667" s="21">
        <v>41389</v>
      </c>
      <c r="Y6667" s="14">
        <v>693</v>
      </c>
    </row>
    <row r="6668" spans="24:25" x14ac:dyDescent="0.2">
      <c r="X6668" s="21">
        <v>41390</v>
      </c>
      <c r="Y6668" s="14">
        <v>755</v>
      </c>
    </row>
    <row r="6669" spans="24:25" x14ac:dyDescent="0.2">
      <c r="X6669" s="21">
        <v>41391</v>
      </c>
      <c r="Y6669" s="14">
        <v>735</v>
      </c>
    </row>
    <row r="6670" spans="24:25" x14ac:dyDescent="0.2">
      <c r="X6670" s="21">
        <v>41392</v>
      </c>
      <c r="Y6670" s="14">
        <v>691</v>
      </c>
    </row>
    <row r="6671" spans="24:25" x14ac:dyDescent="0.2">
      <c r="X6671" s="21">
        <v>41393</v>
      </c>
      <c r="Y6671" s="14">
        <v>755</v>
      </c>
    </row>
    <row r="6672" spans="24:25" x14ac:dyDescent="0.2">
      <c r="X6672" s="21">
        <v>41394</v>
      </c>
      <c r="Y6672" s="91">
        <v>1100</v>
      </c>
    </row>
    <row r="6673" spans="24:25" x14ac:dyDescent="0.2">
      <c r="X6673" s="21">
        <v>41395</v>
      </c>
      <c r="Y6673" s="91">
        <v>1380</v>
      </c>
    </row>
    <row r="6674" spans="24:25" x14ac:dyDescent="0.2">
      <c r="X6674" s="21">
        <v>41396</v>
      </c>
      <c r="Y6674" s="91">
        <v>1400</v>
      </c>
    </row>
    <row r="6675" spans="24:25" x14ac:dyDescent="0.2">
      <c r="X6675" s="21">
        <v>41397</v>
      </c>
      <c r="Y6675" s="91">
        <v>1350</v>
      </c>
    </row>
    <row r="6676" spans="24:25" x14ac:dyDescent="0.2">
      <c r="X6676" s="21">
        <v>41398</v>
      </c>
      <c r="Y6676" s="91">
        <v>1080</v>
      </c>
    </row>
    <row r="6677" spans="24:25" x14ac:dyDescent="0.2">
      <c r="X6677" s="21">
        <v>41399</v>
      </c>
      <c r="Y6677" s="91">
        <v>1180</v>
      </c>
    </row>
    <row r="6678" spans="24:25" x14ac:dyDescent="0.2">
      <c r="X6678" s="21">
        <v>41400</v>
      </c>
      <c r="Y6678" s="91">
        <v>1210</v>
      </c>
    </row>
    <row r="6679" spans="24:25" x14ac:dyDescent="0.2">
      <c r="X6679" s="21">
        <v>41401</v>
      </c>
      <c r="Y6679" s="91">
        <v>1130</v>
      </c>
    </row>
    <row r="6680" spans="24:25" x14ac:dyDescent="0.2">
      <c r="X6680" s="21">
        <v>41402</v>
      </c>
      <c r="Y6680" s="91">
        <v>1010</v>
      </c>
    </row>
    <row r="6681" spans="24:25" x14ac:dyDescent="0.2">
      <c r="X6681" s="21">
        <v>41403</v>
      </c>
      <c r="Y6681" s="14">
        <v>802</v>
      </c>
    </row>
    <row r="6682" spans="24:25" x14ac:dyDescent="0.2">
      <c r="X6682" s="21">
        <v>41404</v>
      </c>
      <c r="Y6682" s="14">
        <v>595</v>
      </c>
    </row>
    <row r="6683" spans="24:25" x14ac:dyDescent="0.2">
      <c r="X6683" s="21">
        <v>41405</v>
      </c>
      <c r="Y6683" s="14">
        <v>494</v>
      </c>
    </row>
    <row r="6684" spans="24:25" x14ac:dyDescent="0.2">
      <c r="X6684" s="21">
        <v>41406</v>
      </c>
      <c r="Y6684" s="14">
        <v>431</v>
      </c>
    </row>
    <row r="6685" spans="24:25" x14ac:dyDescent="0.2">
      <c r="X6685" s="21">
        <v>41407</v>
      </c>
      <c r="Y6685" s="14">
        <v>358</v>
      </c>
    </row>
    <row r="6686" spans="24:25" x14ac:dyDescent="0.2">
      <c r="X6686" s="21">
        <v>41408</v>
      </c>
      <c r="Y6686" s="14">
        <v>317</v>
      </c>
    </row>
    <row r="6687" spans="24:25" x14ac:dyDescent="0.2">
      <c r="X6687" s="21">
        <v>41409</v>
      </c>
      <c r="Y6687" s="14">
        <v>527</v>
      </c>
    </row>
    <row r="6688" spans="24:25" x14ac:dyDescent="0.2">
      <c r="X6688" s="21">
        <v>41410</v>
      </c>
      <c r="Y6688" s="91">
        <v>1270</v>
      </c>
    </row>
    <row r="6689" spans="24:25" x14ac:dyDescent="0.2">
      <c r="X6689" s="21">
        <v>41411</v>
      </c>
      <c r="Y6689" s="91">
        <v>1590</v>
      </c>
    </row>
    <row r="6690" spans="24:25" x14ac:dyDescent="0.2">
      <c r="X6690" s="21">
        <v>41412</v>
      </c>
      <c r="Y6690" s="91">
        <v>1910</v>
      </c>
    </row>
    <row r="6691" spans="24:25" x14ac:dyDescent="0.2">
      <c r="X6691" s="21">
        <v>41413</v>
      </c>
      <c r="Y6691" s="91">
        <v>2140</v>
      </c>
    </row>
    <row r="6692" spans="24:25" x14ac:dyDescent="0.2">
      <c r="X6692" s="21">
        <v>41414</v>
      </c>
      <c r="Y6692" s="91">
        <v>1720</v>
      </c>
    </row>
    <row r="6693" spans="24:25" x14ac:dyDescent="0.2">
      <c r="X6693" s="21">
        <v>41415</v>
      </c>
      <c r="Y6693" s="91">
        <v>1320</v>
      </c>
    </row>
    <row r="6694" spans="24:25" x14ac:dyDescent="0.2">
      <c r="X6694" s="21">
        <v>41416</v>
      </c>
      <c r="Y6694" s="91">
        <v>1100</v>
      </c>
    </row>
    <row r="6695" spans="24:25" x14ac:dyDescent="0.2">
      <c r="X6695" s="21">
        <v>41417</v>
      </c>
      <c r="Y6695" s="91">
        <v>1130</v>
      </c>
    </row>
    <row r="6696" spans="24:25" x14ac:dyDescent="0.2">
      <c r="X6696" s="21">
        <v>41418</v>
      </c>
      <c r="Y6696" s="91">
        <v>1570</v>
      </c>
    </row>
    <row r="6697" spans="24:25" x14ac:dyDescent="0.2">
      <c r="X6697" s="21">
        <v>41419</v>
      </c>
      <c r="Y6697" s="91">
        <v>1780</v>
      </c>
    </row>
    <row r="6698" spans="24:25" x14ac:dyDescent="0.2">
      <c r="X6698" s="21">
        <v>41420</v>
      </c>
      <c r="Y6698" s="91">
        <v>1790</v>
      </c>
    </row>
    <row r="6699" spans="24:25" x14ac:dyDescent="0.2">
      <c r="X6699" s="21">
        <v>41421</v>
      </c>
      <c r="Y6699" s="91">
        <v>1760</v>
      </c>
    </row>
    <row r="6700" spans="24:25" x14ac:dyDescent="0.2">
      <c r="X6700" s="21">
        <v>41422</v>
      </c>
      <c r="Y6700" s="91">
        <v>1670</v>
      </c>
    </row>
    <row r="6701" spans="24:25" x14ac:dyDescent="0.2">
      <c r="X6701" s="21">
        <v>41423</v>
      </c>
      <c r="Y6701" s="91">
        <v>1560</v>
      </c>
    </row>
    <row r="6702" spans="24:25" x14ac:dyDescent="0.2">
      <c r="X6702" s="21">
        <v>41424</v>
      </c>
      <c r="Y6702" s="91">
        <v>1290</v>
      </c>
    </row>
    <row r="6703" spans="24:25" x14ac:dyDescent="0.2">
      <c r="X6703" s="21">
        <v>41425</v>
      </c>
      <c r="Y6703" s="91">
        <v>1040</v>
      </c>
    </row>
    <row r="6704" spans="24:25" x14ac:dyDescent="0.2">
      <c r="X6704" s="21">
        <v>41426</v>
      </c>
      <c r="Y6704" s="14">
        <v>818</v>
      </c>
    </row>
    <row r="6705" spans="24:25" x14ac:dyDescent="0.2">
      <c r="X6705" s="21">
        <v>41427</v>
      </c>
      <c r="Y6705" s="14">
        <v>719</v>
      </c>
    </row>
    <row r="6706" spans="24:25" x14ac:dyDescent="0.2">
      <c r="X6706" s="21">
        <v>41428</v>
      </c>
      <c r="Y6706" s="14">
        <v>749</v>
      </c>
    </row>
    <row r="6707" spans="24:25" x14ac:dyDescent="0.2">
      <c r="X6707" s="21">
        <v>41429</v>
      </c>
      <c r="Y6707" s="14">
        <v>827</v>
      </c>
    </row>
    <row r="6708" spans="24:25" x14ac:dyDescent="0.2">
      <c r="X6708" s="21">
        <v>41430</v>
      </c>
      <c r="Y6708" s="14">
        <v>896</v>
      </c>
    </row>
    <row r="6709" spans="24:25" x14ac:dyDescent="0.2">
      <c r="X6709" s="21">
        <v>41431</v>
      </c>
      <c r="Y6709" s="14">
        <v>759</v>
      </c>
    </row>
    <row r="6710" spans="24:25" x14ac:dyDescent="0.2">
      <c r="X6710" s="21">
        <v>41432</v>
      </c>
      <c r="Y6710" s="14">
        <v>841</v>
      </c>
    </row>
    <row r="6711" spans="24:25" x14ac:dyDescent="0.2">
      <c r="X6711" s="21">
        <v>41433</v>
      </c>
      <c r="Y6711" s="14">
        <v>820</v>
      </c>
    </row>
    <row r="6712" spans="24:25" x14ac:dyDescent="0.2">
      <c r="X6712" s="21">
        <v>41434</v>
      </c>
      <c r="Y6712" s="14">
        <v>737</v>
      </c>
    </row>
    <row r="6713" spans="24:25" x14ac:dyDescent="0.2">
      <c r="X6713" s="21">
        <v>41435</v>
      </c>
      <c r="Y6713" s="14">
        <v>718</v>
      </c>
    </row>
    <row r="6714" spans="24:25" x14ac:dyDescent="0.2">
      <c r="X6714" s="21">
        <v>41436</v>
      </c>
      <c r="Y6714" s="14">
        <v>705</v>
      </c>
    </row>
    <row r="6715" spans="24:25" x14ac:dyDescent="0.2">
      <c r="X6715" s="21">
        <v>41437</v>
      </c>
      <c r="Y6715" s="14">
        <v>627</v>
      </c>
    </row>
    <row r="6716" spans="24:25" x14ac:dyDescent="0.2">
      <c r="X6716" s="21">
        <v>41438</v>
      </c>
      <c r="Y6716" s="14">
        <v>563</v>
      </c>
    </row>
    <row r="6717" spans="24:25" x14ac:dyDescent="0.2">
      <c r="X6717" s="21">
        <v>41439</v>
      </c>
      <c r="Y6717" s="14">
        <v>495</v>
      </c>
    </row>
    <row r="6718" spans="24:25" x14ac:dyDescent="0.2">
      <c r="X6718" s="21">
        <v>41440</v>
      </c>
      <c r="Y6718" s="14">
        <v>449</v>
      </c>
    </row>
    <row r="6719" spans="24:25" x14ac:dyDescent="0.2">
      <c r="X6719" s="21">
        <v>41441</v>
      </c>
      <c r="Y6719" s="14">
        <v>476</v>
      </c>
    </row>
    <row r="6720" spans="24:25" x14ac:dyDescent="0.2">
      <c r="X6720" s="21">
        <v>41442</v>
      </c>
      <c r="Y6720" s="14">
        <v>598</v>
      </c>
    </row>
    <row r="6721" spans="24:25" x14ac:dyDescent="0.2">
      <c r="X6721" s="21">
        <v>41443</v>
      </c>
      <c r="Y6721" s="14">
        <v>504</v>
      </c>
    </row>
    <row r="6722" spans="24:25" x14ac:dyDescent="0.2">
      <c r="X6722" s="21">
        <v>41444</v>
      </c>
      <c r="Y6722" s="14">
        <v>587</v>
      </c>
    </row>
    <row r="6723" spans="24:25" x14ac:dyDescent="0.2">
      <c r="X6723" s="21">
        <v>41445</v>
      </c>
      <c r="Y6723" s="14">
        <v>708</v>
      </c>
    </row>
    <row r="6724" spans="24:25" x14ac:dyDescent="0.2">
      <c r="X6724" s="21">
        <v>41446</v>
      </c>
      <c r="Y6724" s="14">
        <v>732</v>
      </c>
    </row>
    <row r="6725" spans="24:25" x14ac:dyDescent="0.2">
      <c r="X6725" s="21">
        <v>41447</v>
      </c>
      <c r="Y6725" s="14">
        <v>716</v>
      </c>
    </row>
    <row r="6726" spans="24:25" x14ac:dyDescent="0.2">
      <c r="X6726" s="21">
        <v>41448</v>
      </c>
      <c r="Y6726" s="14">
        <v>688</v>
      </c>
    </row>
    <row r="6727" spans="24:25" x14ac:dyDescent="0.2">
      <c r="X6727" s="21">
        <v>41449</v>
      </c>
      <c r="Y6727" s="14">
        <v>627</v>
      </c>
    </row>
    <row r="6728" spans="24:25" x14ac:dyDescent="0.2">
      <c r="X6728" s="21">
        <v>41450</v>
      </c>
      <c r="Y6728" s="14">
        <v>600</v>
      </c>
    </row>
    <row r="6729" spans="24:25" x14ac:dyDescent="0.2">
      <c r="X6729" s="21">
        <v>41451</v>
      </c>
      <c r="Y6729" s="14">
        <v>597</v>
      </c>
    </row>
    <row r="6730" spans="24:25" x14ac:dyDescent="0.2">
      <c r="X6730" s="21">
        <v>41452</v>
      </c>
      <c r="Y6730" s="14">
        <v>556</v>
      </c>
    </row>
    <row r="6731" spans="24:25" x14ac:dyDescent="0.2">
      <c r="X6731" s="21">
        <v>41453</v>
      </c>
      <c r="Y6731" s="14">
        <v>476</v>
      </c>
    </row>
    <row r="6732" spans="24:25" x14ac:dyDescent="0.2">
      <c r="X6732" s="21">
        <v>41454</v>
      </c>
      <c r="Y6732" s="14">
        <v>499</v>
      </c>
    </row>
    <row r="6733" spans="24:25" x14ac:dyDescent="0.2">
      <c r="X6733" s="21">
        <v>41455</v>
      </c>
      <c r="Y6733" s="14">
        <v>561</v>
      </c>
    </row>
    <row r="6734" spans="24:25" x14ac:dyDescent="0.2">
      <c r="X6734" s="21">
        <v>41456</v>
      </c>
      <c r="Y6734" s="14">
        <v>555</v>
      </c>
    </row>
    <row r="6735" spans="24:25" x14ac:dyDescent="0.2">
      <c r="X6735" s="21">
        <v>41457</v>
      </c>
      <c r="Y6735" s="14">
        <v>579</v>
      </c>
    </row>
    <row r="6736" spans="24:25" x14ac:dyDescent="0.2">
      <c r="X6736" s="21">
        <v>41458</v>
      </c>
      <c r="Y6736" s="14">
        <v>559</v>
      </c>
    </row>
    <row r="6737" spans="24:25" x14ac:dyDescent="0.2">
      <c r="X6737" s="21">
        <v>41459</v>
      </c>
      <c r="Y6737" s="14">
        <v>502</v>
      </c>
    </row>
    <row r="6738" spans="24:25" x14ac:dyDescent="0.2">
      <c r="X6738" s="21">
        <v>41460</v>
      </c>
      <c r="Y6738" s="14">
        <v>506</v>
      </c>
    </row>
    <row r="6739" spans="24:25" x14ac:dyDescent="0.2">
      <c r="X6739" s="21">
        <v>41461</v>
      </c>
      <c r="Y6739" s="14">
        <v>507</v>
      </c>
    </row>
    <row r="6740" spans="24:25" x14ac:dyDescent="0.2">
      <c r="X6740" s="21">
        <v>41462</v>
      </c>
      <c r="Y6740" s="14">
        <v>647</v>
      </c>
    </row>
    <row r="6741" spans="24:25" x14ac:dyDescent="0.2">
      <c r="X6741" s="21">
        <v>41463</v>
      </c>
      <c r="Y6741" s="14">
        <v>554</v>
      </c>
    </row>
    <row r="6742" spans="24:25" x14ac:dyDescent="0.2">
      <c r="X6742" s="21">
        <v>41464</v>
      </c>
      <c r="Y6742" s="14">
        <v>536</v>
      </c>
    </row>
    <row r="6743" spans="24:25" x14ac:dyDescent="0.2">
      <c r="X6743" s="21">
        <v>41465</v>
      </c>
      <c r="Y6743" s="14">
        <v>513</v>
      </c>
    </row>
    <row r="6744" spans="24:25" x14ac:dyDescent="0.2">
      <c r="X6744" s="21">
        <v>41466</v>
      </c>
      <c r="Y6744" s="14">
        <v>516</v>
      </c>
    </row>
    <row r="6745" spans="24:25" x14ac:dyDescent="0.2">
      <c r="X6745" s="21">
        <v>41467</v>
      </c>
      <c r="Y6745" s="14">
        <v>820</v>
      </c>
    </row>
    <row r="6746" spans="24:25" x14ac:dyDescent="0.2">
      <c r="X6746" s="21">
        <v>41468</v>
      </c>
      <c r="Y6746" s="14">
        <v>820</v>
      </c>
    </row>
    <row r="6747" spans="24:25" x14ac:dyDescent="0.2">
      <c r="X6747" s="21">
        <v>41469</v>
      </c>
      <c r="Y6747" s="14">
        <v>820</v>
      </c>
    </row>
    <row r="6748" spans="24:25" x14ac:dyDescent="0.2">
      <c r="X6748" s="21">
        <v>41470</v>
      </c>
      <c r="Y6748" s="14">
        <v>787</v>
      </c>
    </row>
    <row r="6749" spans="24:25" x14ac:dyDescent="0.2">
      <c r="X6749" s="21">
        <v>41471</v>
      </c>
      <c r="Y6749" s="91">
        <v>1040</v>
      </c>
    </row>
    <row r="6750" spans="24:25" x14ac:dyDescent="0.2">
      <c r="X6750" s="21">
        <v>41472</v>
      </c>
      <c r="Y6750" s="91">
        <v>1810</v>
      </c>
    </row>
    <row r="6751" spans="24:25" x14ac:dyDescent="0.2">
      <c r="X6751" s="21">
        <v>41473</v>
      </c>
      <c r="Y6751" s="91">
        <v>1050</v>
      </c>
    </row>
    <row r="6752" spans="24:25" x14ac:dyDescent="0.2">
      <c r="X6752" s="21">
        <v>41474</v>
      </c>
      <c r="Y6752" s="14">
        <v>759</v>
      </c>
    </row>
    <row r="6753" spans="24:25" x14ac:dyDescent="0.2">
      <c r="X6753" s="21">
        <v>41475</v>
      </c>
      <c r="Y6753" s="14">
        <v>418</v>
      </c>
    </row>
    <row r="6754" spans="24:25" x14ac:dyDescent="0.2">
      <c r="X6754" s="21">
        <v>41476</v>
      </c>
      <c r="Y6754" s="14">
        <v>853</v>
      </c>
    </row>
    <row r="6755" spans="24:25" x14ac:dyDescent="0.2">
      <c r="X6755" s="21">
        <v>41477</v>
      </c>
      <c r="Y6755" s="91">
        <v>1140</v>
      </c>
    </row>
    <row r="6756" spans="24:25" x14ac:dyDescent="0.2">
      <c r="X6756" s="21">
        <v>41478</v>
      </c>
      <c r="Y6756" s="14">
        <v>544</v>
      </c>
    </row>
    <row r="6757" spans="24:25" x14ac:dyDescent="0.2">
      <c r="X6757" s="21">
        <v>41479</v>
      </c>
      <c r="Y6757" s="14">
        <v>460</v>
      </c>
    </row>
    <row r="6758" spans="24:25" x14ac:dyDescent="0.2">
      <c r="X6758" s="21">
        <v>41480</v>
      </c>
      <c r="Y6758" s="14">
        <v>440</v>
      </c>
    </row>
    <row r="6759" spans="24:25" x14ac:dyDescent="0.2">
      <c r="X6759" s="21">
        <v>41481</v>
      </c>
      <c r="Y6759" s="14">
        <v>366</v>
      </c>
    </row>
    <row r="6760" spans="24:25" x14ac:dyDescent="0.2">
      <c r="X6760" s="21">
        <v>41482</v>
      </c>
      <c r="Y6760" s="14">
        <v>306</v>
      </c>
    </row>
    <row r="6761" spans="24:25" x14ac:dyDescent="0.2">
      <c r="X6761" s="21">
        <v>41483</v>
      </c>
      <c r="Y6761" s="14">
        <v>266</v>
      </c>
    </row>
    <row r="6762" spans="24:25" x14ac:dyDescent="0.2">
      <c r="X6762" s="21">
        <v>41484</v>
      </c>
      <c r="Y6762" s="14">
        <v>259</v>
      </c>
    </row>
    <row r="6763" spans="24:25" x14ac:dyDescent="0.2">
      <c r="X6763" s="21">
        <v>41485</v>
      </c>
      <c r="Y6763" s="14">
        <v>296</v>
      </c>
    </row>
    <row r="6764" spans="24:25" x14ac:dyDescent="0.2">
      <c r="X6764" s="21">
        <v>41486</v>
      </c>
      <c r="Y6764" s="14">
        <v>642</v>
      </c>
    </row>
    <row r="6765" spans="24:25" x14ac:dyDescent="0.2">
      <c r="X6765" s="21">
        <v>41487</v>
      </c>
      <c r="Y6765" s="14">
        <v>664</v>
      </c>
    </row>
    <row r="6766" spans="24:25" x14ac:dyDescent="0.2">
      <c r="X6766" s="21">
        <v>41488</v>
      </c>
      <c r="Y6766" s="14">
        <v>574</v>
      </c>
    </row>
    <row r="6767" spans="24:25" x14ac:dyDescent="0.2">
      <c r="X6767" s="21">
        <v>41489</v>
      </c>
      <c r="Y6767" s="14">
        <v>526</v>
      </c>
    </row>
    <row r="6768" spans="24:25" x14ac:dyDescent="0.2">
      <c r="X6768" s="21">
        <v>41490</v>
      </c>
      <c r="Y6768" s="14">
        <v>608</v>
      </c>
    </row>
    <row r="6769" spans="24:25" x14ac:dyDescent="0.2">
      <c r="X6769" s="21">
        <v>41491</v>
      </c>
      <c r="Y6769" s="14">
        <v>616</v>
      </c>
    </row>
    <row r="6770" spans="24:25" x14ac:dyDescent="0.2">
      <c r="X6770" s="21">
        <v>41492</v>
      </c>
      <c r="Y6770" s="14">
        <v>738</v>
      </c>
    </row>
    <row r="6771" spans="24:25" x14ac:dyDescent="0.2">
      <c r="X6771" s="21">
        <v>41493</v>
      </c>
      <c r="Y6771" s="14">
        <v>892</v>
      </c>
    </row>
    <row r="6772" spans="24:25" x14ac:dyDescent="0.2">
      <c r="X6772" s="21">
        <v>41494</v>
      </c>
      <c r="Y6772" s="91">
        <v>1810</v>
      </c>
    </row>
    <row r="6773" spans="24:25" x14ac:dyDescent="0.2">
      <c r="X6773" s="21">
        <v>41495</v>
      </c>
      <c r="Y6773" s="91">
        <v>1410</v>
      </c>
    </row>
    <row r="6774" spans="24:25" x14ac:dyDescent="0.2">
      <c r="X6774" s="21">
        <v>41496</v>
      </c>
      <c r="Y6774" s="91">
        <v>1020</v>
      </c>
    </row>
    <row r="6775" spans="24:25" x14ac:dyDescent="0.2">
      <c r="X6775" s="21">
        <v>41497</v>
      </c>
      <c r="Y6775" s="14">
        <v>888</v>
      </c>
    </row>
    <row r="6776" spans="24:25" x14ac:dyDescent="0.2">
      <c r="X6776" s="21">
        <v>41498</v>
      </c>
      <c r="Y6776" s="14">
        <v>894</v>
      </c>
    </row>
    <row r="6777" spans="24:25" x14ac:dyDescent="0.2">
      <c r="X6777" s="21">
        <v>41499</v>
      </c>
      <c r="Y6777" s="91">
        <v>1110</v>
      </c>
    </row>
    <row r="6778" spans="24:25" x14ac:dyDescent="0.2">
      <c r="X6778" s="21">
        <v>41500</v>
      </c>
      <c r="Y6778" s="14">
        <v>698</v>
      </c>
    </row>
    <row r="6779" spans="24:25" x14ac:dyDescent="0.2">
      <c r="X6779" s="21">
        <v>41501</v>
      </c>
      <c r="Y6779" s="14">
        <v>611</v>
      </c>
    </row>
    <row r="6780" spans="24:25" x14ac:dyDescent="0.2">
      <c r="X6780" s="21">
        <v>41502</v>
      </c>
      <c r="Y6780" s="14">
        <v>478</v>
      </c>
    </row>
    <row r="6781" spans="24:25" x14ac:dyDescent="0.2">
      <c r="X6781" s="21">
        <v>41503</v>
      </c>
      <c r="Y6781" s="14">
        <v>473</v>
      </c>
    </row>
    <row r="6782" spans="24:25" x14ac:dyDescent="0.2">
      <c r="X6782" s="21">
        <v>41504</v>
      </c>
      <c r="Y6782" s="14">
        <v>460</v>
      </c>
    </row>
    <row r="6783" spans="24:25" x14ac:dyDescent="0.2">
      <c r="X6783" s="21">
        <v>41505</v>
      </c>
      <c r="Y6783" s="14">
        <v>586</v>
      </c>
    </row>
    <row r="6784" spans="24:25" x14ac:dyDescent="0.2">
      <c r="X6784" s="21">
        <v>41506</v>
      </c>
      <c r="Y6784" s="14">
        <v>543</v>
      </c>
    </row>
    <row r="6785" spans="24:25" x14ac:dyDescent="0.2">
      <c r="X6785" s="21">
        <v>41507</v>
      </c>
      <c r="Y6785" s="14">
        <v>561</v>
      </c>
    </row>
    <row r="6786" spans="24:25" x14ac:dyDescent="0.2">
      <c r="X6786" s="21">
        <v>41508</v>
      </c>
      <c r="Y6786" s="14">
        <v>594</v>
      </c>
    </row>
    <row r="6787" spans="24:25" x14ac:dyDescent="0.2">
      <c r="X6787" s="21">
        <v>41509</v>
      </c>
      <c r="Y6787" s="91">
        <v>1070</v>
      </c>
    </row>
    <row r="6788" spans="24:25" x14ac:dyDescent="0.2">
      <c r="X6788" s="21">
        <v>41510</v>
      </c>
      <c r="Y6788" s="14">
        <v>780</v>
      </c>
    </row>
    <row r="6789" spans="24:25" x14ac:dyDescent="0.2">
      <c r="X6789" s="21">
        <v>41511</v>
      </c>
      <c r="Y6789" s="91">
        <v>1870</v>
      </c>
    </row>
    <row r="6790" spans="24:25" x14ac:dyDescent="0.2">
      <c r="X6790" s="21">
        <v>41512</v>
      </c>
      <c r="Y6790" s="91">
        <v>8440</v>
      </c>
    </row>
    <row r="6791" spans="24:25" x14ac:dyDescent="0.2">
      <c r="X6791" s="21">
        <v>41513</v>
      </c>
      <c r="Y6791" s="91">
        <v>2700</v>
      </c>
    </row>
    <row r="6792" spans="24:25" x14ac:dyDescent="0.2">
      <c r="X6792" s="21">
        <v>41514</v>
      </c>
      <c r="Y6792" s="91">
        <v>1860</v>
      </c>
    </row>
    <row r="6793" spans="24:25" x14ac:dyDescent="0.2">
      <c r="X6793" s="21">
        <v>41515</v>
      </c>
      <c r="Y6793" s="91">
        <v>1140</v>
      </c>
    </row>
    <row r="6794" spans="24:25" x14ac:dyDescent="0.2">
      <c r="X6794" s="21">
        <v>41516</v>
      </c>
      <c r="Y6794" s="14">
        <v>866</v>
      </c>
    </row>
    <row r="6795" spans="24:25" x14ac:dyDescent="0.2">
      <c r="X6795" s="21">
        <v>41517</v>
      </c>
      <c r="Y6795" s="14">
        <v>862</v>
      </c>
    </row>
    <row r="6796" spans="24:25" x14ac:dyDescent="0.2">
      <c r="X6796" s="21">
        <v>41518</v>
      </c>
      <c r="Y6796" s="14">
        <v>884</v>
      </c>
    </row>
    <row r="6797" spans="24:25" x14ac:dyDescent="0.2">
      <c r="X6797" s="21">
        <v>41519</v>
      </c>
      <c r="Y6797" s="91">
        <v>1050</v>
      </c>
    </row>
    <row r="6798" spans="24:25" x14ac:dyDescent="0.2">
      <c r="X6798" s="21">
        <v>41520</v>
      </c>
      <c r="Y6798" s="91">
        <v>1190</v>
      </c>
    </row>
    <row r="6799" spans="24:25" x14ac:dyDescent="0.2">
      <c r="X6799" s="21">
        <v>41521</v>
      </c>
      <c r="Y6799" s="14">
        <v>784</v>
      </c>
    </row>
    <row r="6800" spans="24:25" x14ac:dyDescent="0.2">
      <c r="X6800" s="21">
        <v>41522</v>
      </c>
      <c r="Y6800" s="14">
        <v>772</v>
      </c>
    </row>
    <row r="6801" spans="24:25" x14ac:dyDescent="0.2">
      <c r="X6801" s="21">
        <v>41523</v>
      </c>
      <c r="Y6801" s="14">
        <v>717</v>
      </c>
    </row>
    <row r="6802" spans="24:25" x14ac:dyDescent="0.2">
      <c r="X6802" s="21">
        <v>41524</v>
      </c>
      <c r="Y6802" s="14">
        <v>508</v>
      </c>
    </row>
    <row r="6803" spans="24:25" x14ac:dyDescent="0.2">
      <c r="X6803" s="21">
        <v>41525</v>
      </c>
      <c r="Y6803" s="14">
        <v>445</v>
      </c>
    </row>
    <row r="6804" spans="24:25" x14ac:dyDescent="0.2">
      <c r="X6804" s="21">
        <v>41526</v>
      </c>
      <c r="Y6804" s="14">
        <v>447</v>
      </c>
    </row>
    <row r="6805" spans="24:25" x14ac:dyDescent="0.2">
      <c r="X6805" s="21">
        <v>41527</v>
      </c>
      <c r="Y6805" s="91">
        <v>1940</v>
      </c>
    </row>
    <row r="6806" spans="24:25" x14ac:dyDescent="0.2">
      <c r="X6806" s="21">
        <v>41528</v>
      </c>
      <c r="Y6806" s="91">
        <v>2530</v>
      </c>
    </row>
    <row r="6807" spans="24:25" x14ac:dyDescent="0.2">
      <c r="X6807" s="21">
        <v>41529</v>
      </c>
      <c r="Y6807" s="91">
        <v>1700</v>
      </c>
    </row>
    <row r="6808" spans="24:25" x14ac:dyDescent="0.2">
      <c r="X6808" s="21">
        <v>41530</v>
      </c>
      <c r="Y6808" s="91">
        <v>6120</v>
      </c>
    </row>
    <row r="6809" spans="24:25" x14ac:dyDescent="0.2">
      <c r="X6809" s="21">
        <v>41531</v>
      </c>
      <c r="Y6809" s="91">
        <v>5790</v>
      </c>
    </row>
    <row r="6810" spans="24:25" x14ac:dyDescent="0.2">
      <c r="X6810" s="21">
        <v>41532</v>
      </c>
      <c r="Y6810" s="91">
        <v>5510</v>
      </c>
    </row>
    <row r="6811" spans="24:25" x14ac:dyDescent="0.2">
      <c r="X6811" s="21">
        <v>41533</v>
      </c>
      <c r="Y6811" s="91">
        <v>4290</v>
      </c>
    </row>
    <row r="6812" spans="24:25" x14ac:dyDescent="0.2">
      <c r="X6812" s="21">
        <v>41534</v>
      </c>
      <c r="Y6812" s="91">
        <v>3110</v>
      </c>
    </row>
    <row r="6813" spans="24:25" x14ac:dyDescent="0.2">
      <c r="X6813" s="21">
        <v>41535</v>
      </c>
      <c r="Y6813" s="91">
        <v>2230</v>
      </c>
    </row>
    <row r="6814" spans="24:25" x14ac:dyDescent="0.2">
      <c r="X6814" s="21">
        <v>41536</v>
      </c>
      <c r="Y6814" s="91">
        <v>4340</v>
      </c>
    </row>
    <row r="6815" spans="24:25" x14ac:dyDescent="0.2">
      <c r="X6815" s="21">
        <v>41537</v>
      </c>
      <c r="Y6815" s="91">
        <v>3120</v>
      </c>
    </row>
    <row r="6816" spans="24:25" x14ac:dyDescent="0.2">
      <c r="X6816" s="21">
        <v>41538</v>
      </c>
      <c r="Y6816" s="91">
        <v>1940</v>
      </c>
    </row>
    <row r="6817" spans="24:25" x14ac:dyDescent="0.2">
      <c r="X6817" s="21">
        <v>41539</v>
      </c>
      <c r="Y6817" s="91">
        <v>2510</v>
      </c>
    </row>
    <row r="6818" spans="24:25" x14ac:dyDescent="0.2">
      <c r="X6818" s="21">
        <v>41540</v>
      </c>
      <c r="Y6818" s="91">
        <v>6720</v>
      </c>
    </row>
    <row r="6819" spans="24:25" x14ac:dyDescent="0.2">
      <c r="X6819" s="21">
        <v>41541</v>
      </c>
      <c r="Y6819" s="91">
        <v>4390</v>
      </c>
    </row>
    <row r="6820" spans="24:25" x14ac:dyDescent="0.2">
      <c r="X6820" s="21">
        <v>41542</v>
      </c>
      <c r="Y6820" s="91">
        <v>2730</v>
      </c>
    </row>
    <row r="6821" spans="24:25" x14ac:dyDescent="0.2">
      <c r="X6821" s="21">
        <v>41543</v>
      </c>
      <c r="Y6821" s="91">
        <v>1800</v>
      </c>
    </row>
    <row r="6822" spans="24:25" x14ac:dyDescent="0.2">
      <c r="X6822" s="21">
        <v>41544</v>
      </c>
      <c r="Y6822" s="91">
        <v>1400</v>
      </c>
    </row>
    <row r="6823" spans="24:25" x14ac:dyDescent="0.2">
      <c r="X6823" s="21">
        <v>41545</v>
      </c>
      <c r="Y6823" s="91">
        <v>1250</v>
      </c>
    </row>
    <row r="6824" spans="24:25" x14ac:dyDescent="0.2">
      <c r="X6824" s="21">
        <v>41546</v>
      </c>
      <c r="Y6824" s="91">
        <v>1230</v>
      </c>
    </row>
    <row r="6825" spans="24:25" x14ac:dyDescent="0.2">
      <c r="X6825" s="21">
        <v>41547</v>
      </c>
      <c r="Y6825" s="91">
        <v>1170</v>
      </c>
    </row>
    <row r="6826" spans="24:25" x14ac:dyDescent="0.2">
      <c r="X6826" s="21">
        <v>41548</v>
      </c>
      <c r="Y6826" s="91">
        <v>1030</v>
      </c>
    </row>
    <row r="6827" spans="24:25" x14ac:dyDescent="0.2">
      <c r="X6827" s="21">
        <v>41549</v>
      </c>
      <c r="Y6827" s="91">
        <v>1010</v>
      </c>
    </row>
    <row r="6828" spans="24:25" x14ac:dyDescent="0.2">
      <c r="X6828" s="21">
        <v>41550</v>
      </c>
      <c r="Y6828" s="14">
        <v>925</v>
      </c>
    </row>
    <row r="6829" spans="24:25" x14ac:dyDescent="0.2">
      <c r="X6829" s="21">
        <v>41551</v>
      </c>
      <c r="Y6829" s="14">
        <v>874</v>
      </c>
    </row>
    <row r="6830" spans="24:25" x14ac:dyDescent="0.2">
      <c r="X6830" s="21">
        <v>41552</v>
      </c>
      <c r="Y6830" s="14">
        <v>798</v>
      </c>
    </row>
    <row r="6831" spans="24:25" x14ac:dyDescent="0.2">
      <c r="X6831" s="21">
        <v>41553</v>
      </c>
      <c r="Y6831" s="14">
        <v>755</v>
      </c>
    </row>
    <row r="6832" spans="24:25" x14ac:dyDescent="0.2">
      <c r="X6832" s="21">
        <v>41554</v>
      </c>
      <c r="Y6832" s="14">
        <v>727</v>
      </c>
    </row>
    <row r="6833" spans="24:25" x14ac:dyDescent="0.2">
      <c r="X6833" s="21">
        <v>41555</v>
      </c>
      <c r="Y6833" s="14">
        <v>639</v>
      </c>
    </row>
    <row r="6834" spans="24:25" x14ac:dyDescent="0.2">
      <c r="X6834" s="21">
        <v>41556</v>
      </c>
      <c r="Y6834" s="14">
        <v>619</v>
      </c>
    </row>
    <row r="6835" spans="24:25" x14ac:dyDescent="0.2">
      <c r="X6835" s="21">
        <v>41557</v>
      </c>
      <c r="Y6835" s="14">
        <v>656</v>
      </c>
    </row>
    <row r="6836" spans="24:25" x14ac:dyDescent="0.2">
      <c r="X6836" s="21">
        <v>41558</v>
      </c>
      <c r="Y6836" s="91">
        <v>1030</v>
      </c>
    </row>
    <row r="6837" spans="24:25" x14ac:dyDescent="0.2">
      <c r="X6837" s="21">
        <v>41559</v>
      </c>
      <c r="Y6837" s="14">
        <v>925</v>
      </c>
    </row>
    <row r="6838" spans="24:25" x14ac:dyDescent="0.2">
      <c r="X6838" s="21">
        <v>41560</v>
      </c>
      <c r="Y6838" s="14">
        <v>802</v>
      </c>
    </row>
    <row r="6839" spans="24:25" x14ac:dyDescent="0.2">
      <c r="X6839" s="21">
        <v>41561</v>
      </c>
      <c r="Y6839" s="14">
        <v>749</v>
      </c>
    </row>
    <row r="6840" spans="24:25" x14ac:dyDescent="0.2">
      <c r="X6840" s="21">
        <v>41562</v>
      </c>
      <c r="Y6840" s="14">
        <v>701</v>
      </c>
    </row>
    <row r="6841" spans="24:25" x14ac:dyDescent="0.2">
      <c r="X6841" s="21">
        <v>41563</v>
      </c>
      <c r="Y6841" s="14">
        <v>682</v>
      </c>
    </row>
    <row r="6842" spans="24:25" x14ac:dyDescent="0.2">
      <c r="X6842" s="21">
        <v>41564</v>
      </c>
      <c r="Y6842" s="14">
        <v>714</v>
      </c>
    </row>
    <row r="6843" spans="24:25" x14ac:dyDescent="0.2">
      <c r="X6843" s="21">
        <v>41565</v>
      </c>
      <c r="Y6843" s="14">
        <v>674</v>
      </c>
    </row>
    <row r="6844" spans="24:25" x14ac:dyDescent="0.2">
      <c r="X6844" s="21">
        <v>41566</v>
      </c>
      <c r="Y6844" s="14">
        <v>640</v>
      </c>
    </row>
    <row r="6845" spans="24:25" x14ac:dyDescent="0.2">
      <c r="X6845" s="21">
        <v>41567</v>
      </c>
      <c r="Y6845" s="14">
        <v>639</v>
      </c>
    </row>
    <row r="6846" spans="24:25" x14ac:dyDescent="0.2">
      <c r="X6846" s="21">
        <v>41568</v>
      </c>
      <c r="Y6846" s="14">
        <v>617</v>
      </c>
    </row>
    <row r="6847" spans="24:25" x14ac:dyDescent="0.2">
      <c r="X6847" s="21">
        <v>41569</v>
      </c>
      <c r="Y6847" s="14">
        <v>650</v>
      </c>
    </row>
    <row r="6848" spans="24:25" x14ac:dyDescent="0.2">
      <c r="X6848" s="21">
        <v>41570</v>
      </c>
      <c r="Y6848" s="14">
        <v>630</v>
      </c>
    </row>
    <row r="6849" spans="24:25" x14ac:dyDescent="0.2">
      <c r="X6849" s="21">
        <v>41571</v>
      </c>
      <c r="Y6849" s="14">
        <v>613</v>
      </c>
    </row>
    <row r="6850" spans="24:25" x14ac:dyDescent="0.2">
      <c r="X6850" s="21">
        <v>41572</v>
      </c>
      <c r="Y6850" s="14">
        <v>619</v>
      </c>
    </row>
    <row r="6851" spans="24:25" x14ac:dyDescent="0.2">
      <c r="X6851" s="21">
        <v>41573</v>
      </c>
      <c r="Y6851" s="14">
        <v>663</v>
      </c>
    </row>
    <row r="6852" spans="24:25" x14ac:dyDescent="0.2">
      <c r="X6852" s="21">
        <v>41574</v>
      </c>
      <c r="Y6852" s="14">
        <v>749</v>
      </c>
    </row>
    <row r="6853" spans="24:25" x14ac:dyDescent="0.2">
      <c r="X6853" s="21">
        <v>41575</v>
      </c>
      <c r="Y6853" s="14">
        <v>756</v>
      </c>
    </row>
    <row r="6854" spans="24:25" x14ac:dyDescent="0.2">
      <c r="X6854" s="21">
        <v>41576</v>
      </c>
      <c r="Y6854" s="14">
        <v>733</v>
      </c>
    </row>
    <row r="6855" spans="24:25" x14ac:dyDescent="0.2">
      <c r="X6855" s="21">
        <v>41577</v>
      </c>
      <c r="Y6855" s="14">
        <v>744</v>
      </c>
    </row>
    <row r="6856" spans="24:25" x14ac:dyDescent="0.2">
      <c r="X6856" s="21">
        <v>41578</v>
      </c>
      <c r="Y6856" s="14">
        <v>790</v>
      </c>
    </row>
    <row r="6857" spans="24:25" x14ac:dyDescent="0.2">
      <c r="X6857" s="21">
        <v>41579</v>
      </c>
      <c r="Y6857" s="14">
        <v>817</v>
      </c>
    </row>
    <row r="6858" spans="24:25" x14ac:dyDescent="0.2">
      <c r="X6858" s="21">
        <v>41580</v>
      </c>
      <c r="Y6858" s="14">
        <v>813</v>
      </c>
    </row>
    <row r="6859" spans="24:25" x14ac:dyDescent="0.2">
      <c r="X6859" s="21">
        <v>41581</v>
      </c>
      <c r="Y6859" s="14">
        <v>779</v>
      </c>
    </row>
    <row r="6860" spans="24:25" x14ac:dyDescent="0.2">
      <c r="X6860" s="21">
        <v>41582</v>
      </c>
      <c r="Y6860" s="14">
        <v>749</v>
      </c>
    </row>
    <row r="6861" spans="24:25" x14ac:dyDescent="0.2">
      <c r="X6861" s="21">
        <v>41583</v>
      </c>
      <c r="Y6861" s="14">
        <v>756</v>
      </c>
    </row>
    <row r="6862" spans="24:25" x14ac:dyDescent="0.2">
      <c r="X6862" s="21">
        <v>41584</v>
      </c>
      <c r="Y6862" s="14">
        <v>743</v>
      </c>
    </row>
    <row r="6863" spans="24:25" x14ac:dyDescent="0.2">
      <c r="X6863" s="21">
        <v>41585</v>
      </c>
      <c r="Y6863" s="14">
        <v>745</v>
      </c>
    </row>
    <row r="6864" spans="24:25" x14ac:dyDescent="0.2">
      <c r="X6864" s="21">
        <v>41586</v>
      </c>
      <c r="Y6864" s="14">
        <v>710</v>
      </c>
    </row>
    <row r="6865" spans="24:25" x14ac:dyDescent="0.2">
      <c r="X6865" s="21">
        <v>41587</v>
      </c>
      <c r="Y6865" s="14">
        <v>712</v>
      </c>
    </row>
    <row r="6866" spans="24:25" x14ac:dyDescent="0.2">
      <c r="X6866" s="21">
        <v>41588</v>
      </c>
      <c r="Y6866" s="14">
        <v>709</v>
      </c>
    </row>
    <row r="6867" spans="24:25" x14ac:dyDescent="0.2">
      <c r="X6867" s="21">
        <v>41589</v>
      </c>
      <c r="Y6867" s="14">
        <v>698</v>
      </c>
    </row>
    <row r="6868" spans="24:25" x14ac:dyDescent="0.2">
      <c r="X6868" s="21">
        <v>41590</v>
      </c>
      <c r="Y6868" s="14">
        <v>699</v>
      </c>
    </row>
    <row r="6869" spans="24:25" x14ac:dyDescent="0.2">
      <c r="X6869" s="21">
        <v>41591</v>
      </c>
      <c r="Y6869" s="14">
        <v>712</v>
      </c>
    </row>
    <row r="6870" spans="24:25" x14ac:dyDescent="0.2">
      <c r="X6870" s="21">
        <v>41592</v>
      </c>
      <c r="Y6870" s="14">
        <v>702</v>
      </c>
    </row>
    <row r="6871" spans="24:25" x14ac:dyDescent="0.2">
      <c r="X6871" s="21">
        <v>41593</v>
      </c>
      <c r="Y6871" s="14">
        <v>676</v>
      </c>
    </row>
    <row r="6872" spans="24:25" x14ac:dyDescent="0.2">
      <c r="X6872" s="21">
        <v>41594</v>
      </c>
      <c r="Y6872" s="14">
        <v>668</v>
      </c>
    </row>
    <row r="6873" spans="24:25" x14ac:dyDescent="0.2">
      <c r="X6873" s="21">
        <v>41595</v>
      </c>
      <c r="Y6873" s="14">
        <v>666</v>
      </c>
    </row>
    <row r="6874" spans="24:25" x14ac:dyDescent="0.2">
      <c r="X6874" s="21">
        <v>41596</v>
      </c>
      <c r="Y6874" s="14">
        <v>672</v>
      </c>
    </row>
    <row r="6875" spans="24:25" x14ac:dyDescent="0.2">
      <c r="X6875" s="21">
        <v>41597</v>
      </c>
      <c r="Y6875" s="14">
        <v>678</v>
      </c>
    </row>
    <row r="6876" spans="24:25" x14ac:dyDescent="0.2">
      <c r="X6876" s="21">
        <v>41598</v>
      </c>
      <c r="Y6876" s="14">
        <v>682</v>
      </c>
    </row>
    <row r="6877" spans="24:25" x14ac:dyDescent="0.2">
      <c r="X6877" s="21">
        <v>41599</v>
      </c>
      <c r="Y6877" s="14">
        <v>681</v>
      </c>
    </row>
    <row r="6878" spans="24:25" x14ac:dyDescent="0.2">
      <c r="X6878" s="21">
        <v>41600</v>
      </c>
      <c r="Y6878" s="14">
        <v>817</v>
      </c>
    </row>
    <row r="6879" spans="24:25" x14ac:dyDescent="0.2">
      <c r="X6879" s="21">
        <v>41601</v>
      </c>
      <c r="Y6879" s="91">
        <v>1140</v>
      </c>
    </row>
    <row r="6880" spans="24:25" x14ac:dyDescent="0.2">
      <c r="X6880" s="21">
        <v>41602</v>
      </c>
      <c r="Y6880" s="14">
        <v>980</v>
      </c>
    </row>
    <row r="6881" spans="24:25" x14ac:dyDescent="0.2">
      <c r="X6881" s="21">
        <v>41603</v>
      </c>
      <c r="Y6881" s="14">
        <v>891</v>
      </c>
    </row>
    <row r="6882" spans="24:25" x14ac:dyDescent="0.2">
      <c r="X6882" s="21">
        <v>41604</v>
      </c>
      <c r="Y6882" s="14">
        <v>814</v>
      </c>
    </row>
    <row r="6883" spans="24:25" x14ac:dyDescent="0.2">
      <c r="X6883" s="21">
        <v>41605</v>
      </c>
      <c r="Y6883" s="14">
        <v>740</v>
      </c>
    </row>
    <row r="6884" spans="24:25" x14ac:dyDescent="0.2">
      <c r="X6884" s="21">
        <v>41606</v>
      </c>
      <c r="Y6884" s="14">
        <v>683</v>
      </c>
    </row>
    <row r="6885" spans="24:25" x14ac:dyDescent="0.2">
      <c r="X6885" s="21">
        <v>41607</v>
      </c>
      <c r="Y6885" s="14">
        <v>683</v>
      </c>
    </row>
    <row r="6886" spans="24:25" x14ac:dyDescent="0.2">
      <c r="X6886" s="21">
        <v>41608</v>
      </c>
      <c r="Y6886" s="14">
        <v>680</v>
      </c>
    </row>
    <row r="6887" spans="24:25" x14ac:dyDescent="0.2">
      <c r="X6887" s="21">
        <v>41609</v>
      </c>
      <c r="Y6887" s="14">
        <v>663</v>
      </c>
    </row>
    <row r="6888" spans="24:25" x14ac:dyDescent="0.2">
      <c r="X6888" s="21">
        <v>41610</v>
      </c>
      <c r="Y6888" s="14">
        <v>640</v>
      </c>
    </row>
    <row r="6889" spans="24:25" x14ac:dyDescent="0.2">
      <c r="X6889" s="21">
        <v>41611</v>
      </c>
      <c r="Y6889" s="14">
        <v>645</v>
      </c>
    </row>
    <row r="6890" spans="24:25" x14ac:dyDescent="0.2">
      <c r="X6890" s="21">
        <v>41612</v>
      </c>
      <c r="Y6890" s="14">
        <v>671</v>
      </c>
    </row>
    <row r="6891" spans="24:25" x14ac:dyDescent="0.2">
      <c r="X6891" s="21">
        <v>41613</v>
      </c>
      <c r="Y6891" s="14">
        <v>669</v>
      </c>
    </row>
    <row r="6892" spans="24:25" x14ac:dyDescent="0.2">
      <c r="X6892" s="21">
        <v>41614</v>
      </c>
      <c r="Y6892" s="14">
        <v>656</v>
      </c>
    </row>
    <row r="6893" spans="24:25" x14ac:dyDescent="0.2">
      <c r="X6893" s="21">
        <v>41615</v>
      </c>
      <c r="Y6893" s="14">
        <v>640</v>
      </c>
    </row>
    <row r="6894" spans="24:25" x14ac:dyDescent="0.2">
      <c r="X6894" s="21">
        <v>41616</v>
      </c>
      <c r="Y6894" s="14">
        <v>676</v>
      </c>
    </row>
    <row r="6895" spans="24:25" x14ac:dyDescent="0.2">
      <c r="X6895" s="21">
        <v>41617</v>
      </c>
      <c r="Y6895" s="14">
        <v>684</v>
      </c>
    </row>
    <row r="6896" spans="24:25" x14ac:dyDescent="0.2">
      <c r="X6896" s="21">
        <v>41618</v>
      </c>
      <c r="Y6896" s="14">
        <v>610</v>
      </c>
    </row>
    <row r="6897" spans="24:25" x14ac:dyDescent="0.2">
      <c r="X6897" s="21">
        <v>41619</v>
      </c>
      <c r="Y6897" s="14">
        <v>586</v>
      </c>
    </row>
    <row r="6898" spans="24:25" x14ac:dyDescent="0.2">
      <c r="X6898" s="21">
        <v>41620</v>
      </c>
      <c r="Y6898" s="14">
        <v>569</v>
      </c>
    </row>
    <row r="6899" spans="24:25" x14ac:dyDescent="0.2">
      <c r="X6899" s="21">
        <v>41621</v>
      </c>
      <c r="Y6899" s="14">
        <v>635</v>
      </c>
    </row>
    <row r="6900" spans="24:25" x14ac:dyDescent="0.2">
      <c r="X6900" s="21">
        <v>41622</v>
      </c>
      <c r="Y6900" s="14">
        <v>683</v>
      </c>
    </row>
    <row r="6901" spans="24:25" x14ac:dyDescent="0.2">
      <c r="X6901" s="21">
        <v>41623</v>
      </c>
      <c r="Y6901" s="14">
        <v>650</v>
      </c>
    </row>
    <row r="6902" spans="24:25" x14ac:dyDescent="0.2">
      <c r="X6902" s="21">
        <v>41624</v>
      </c>
      <c r="Y6902" s="14">
        <v>633</v>
      </c>
    </row>
    <row r="6903" spans="24:25" x14ac:dyDescent="0.2">
      <c r="X6903" s="21">
        <v>41625</v>
      </c>
      <c r="Y6903" s="14">
        <v>600</v>
      </c>
    </row>
    <row r="6904" spans="24:25" x14ac:dyDescent="0.2">
      <c r="X6904" s="21">
        <v>41626</v>
      </c>
      <c r="Y6904" s="14">
        <v>606</v>
      </c>
    </row>
    <row r="6905" spans="24:25" x14ac:dyDescent="0.2">
      <c r="X6905" s="21">
        <v>41627</v>
      </c>
      <c r="Y6905" s="14">
        <v>574</v>
      </c>
    </row>
    <row r="6906" spans="24:25" x14ac:dyDescent="0.2">
      <c r="X6906" s="21">
        <v>41628</v>
      </c>
      <c r="Y6906" s="14">
        <v>577</v>
      </c>
    </row>
    <row r="6907" spans="24:25" x14ac:dyDescent="0.2">
      <c r="X6907" s="21">
        <v>41629</v>
      </c>
      <c r="Y6907" s="14">
        <v>599</v>
      </c>
    </row>
    <row r="6908" spans="24:25" x14ac:dyDescent="0.2">
      <c r="X6908" s="21">
        <v>41630</v>
      </c>
      <c r="Y6908" s="14">
        <v>571</v>
      </c>
    </row>
    <row r="6909" spans="24:25" x14ac:dyDescent="0.2">
      <c r="X6909" s="21">
        <v>41631</v>
      </c>
      <c r="Y6909" s="14">
        <v>548</v>
      </c>
    </row>
    <row r="6910" spans="24:25" x14ac:dyDescent="0.2">
      <c r="X6910" s="21">
        <v>41632</v>
      </c>
      <c r="Y6910" s="14">
        <v>557</v>
      </c>
    </row>
    <row r="6911" spans="24:25" x14ac:dyDescent="0.2">
      <c r="X6911" s="21">
        <v>41633</v>
      </c>
      <c r="Y6911" s="14">
        <v>521</v>
      </c>
    </row>
    <row r="6912" spans="24:25" x14ac:dyDescent="0.2">
      <c r="X6912" s="21">
        <v>41634</v>
      </c>
      <c r="Y6912" s="14">
        <v>506</v>
      </c>
    </row>
    <row r="6913" spans="24:25" x14ac:dyDescent="0.2">
      <c r="X6913" s="21">
        <v>41635</v>
      </c>
      <c r="Y6913" s="14">
        <v>523</v>
      </c>
    </row>
    <row r="6914" spans="24:25" x14ac:dyDescent="0.2">
      <c r="X6914" s="21">
        <v>41636</v>
      </c>
      <c r="Y6914" s="14">
        <v>572</v>
      </c>
    </row>
    <row r="6915" spans="24:25" x14ac:dyDescent="0.2">
      <c r="X6915" s="21">
        <v>41637</v>
      </c>
      <c r="Y6915" s="14">
        <v>583</v>
      </c>
    </row>
    <row r="6916" spans="24:25" x14ac:dyDescent="0.2">
      <c r="X6916" s="21">
        <v>41638</v>
      </c>
      <c r="Y6916" s="14">
        <v>561</v>
      </c>
    </row>
    <row r="6917" spans="24:25" x14ac:dyDescent="0.2">
      <c r="X6917" s="21">
        <v>41639</v>
      </c>
      <c r="Y6917" s="14">
        <v>544</v>
      </c>
    </row>
    <row r="6918" spans="24:25" x14ac:dyDescent="0.2">
      <c r="X6918" s="21">
        <v>41640</v>
      </c>
      <c r="Y6918" s="14">
        <v>516</v>
      </c>
    </row>
    <row r="6919" spans="24:25" x14ac:dyDescent="0.2">
      <c r="X6919" s="21">
        <v>41641</v>
      </c>
      <c r="Y6919" s="14">
        <v>505</v>
      </c>
    </row>
    <row r="6920" spans="24:25" x14ac:dyDescent="0.2">
      <c r="X6920" s="21">
        <v>41642</v>
      </c>
      <c r="Y6920" s="14">
        <v>538</v>
      </c>
    </row>
    <row r="6921" spans="24:25" x14ac:dyDescent="0.2">
      <c r="X6921" s="21">
        <v>41643</v>
      </c>
      <c r="Y6921" s="14">
        <v>564</v>
      </c>
    </row>
    <row r="6922" spans="24:25" x14ac:dyDescent="0.2">
      <c r="X6922" s="21">
        <v>41644</v>
      </c>
      <c r="Y6922" s="14">
        <v>555</v>
      </c>
    </row>
    <row r="6923" spans="24:25" x14ac:dyDescent="0.2">
      <c r="X6923" s="21">
        <v>41645</v>
      </c>
      <c r="Y6923" s="14">
        <v>555</v>
      </c>
    </row>
    <row r="6924" spans="24:25" x14ac:dyDescent="0.2">
      <c r="X6924" s="21">
        <v>41646</v>
      </c>
      <c r="Y6924" s="14">
        <v>521</v>
      </c>
    </row>
    <row r="6925" spans="24:25" x14ac:dyDescent="0.2">
      <c r="X6925" s="21">
        <v>41647</v>
      </c>
      <c r="Y6925" s="14">
        <v>506</v>
      </c>
    </row>
    <row r="6926" spans="24:25" x14ac:dyDescent="0.2">
      <c r="X6926" s="21">
        <v>41648</v>
      </c>
      <c r="Y6926" s="14">
        <v>525</v>
      </c>
    </row>
    <row r="6927" spans="24:25" x14ac:dyDescent="0.2">
      <c r="X6927" s="21">
        <v>41649</v>
      </c>
      <c r="Y6927" s="14">
        <v>597</v>
      </c>
    </row>
    <row r="6928" spans="24:25" x14ac:dyDescent="0.2">
      <c r="X6928" s="21">
        <v>41650</v>
      </c>
      <c r="Y6928" s="14">
        <v>614</v>
      </c>
    </row>
    <row r="6929" spans="24:25" x14ac:dyDescent="0.2">
      <c r="X6929" s="21">
        <v>41651</v>
      </c>
      <c r="Y6929" s="14">
        <v>570</v>
      </c>
    </row>
    <row r="6930" spans="24:25" x14ac:dyDescent="0.2">
      <c r="X6930" s="21">
        <v>41652</v>
      </c>
      <c r="Y6930" s="14">
        <v>576</v>
      </c>
    </row>
    <row r="6931" spans="24:25" x14ac:dyDescent="0.2">
      <c r="X6931" s="21">
        <v>41653</v>
      </c>
      <c r="Y6931" s="14">
        <v>568</v>
      </c>
    </row>
    <row r="6932" spans="24:25" x14ac:dyDescent="0.2">
      <c r="X6932" s="21">
        <v>41654</v>
      </c>
      <c r="Y6932" s="14">
        <v>550</v>
      </c>
    </row>
    <row r="6933" spans="24:25" x14ac:dyDescent="0.2">
      <c r="X6933" s="21">
        <v>41655</v>
      </c>
      <c r="Y6933" s="14">
        <v>555</v>
      </c>
    </row>
    <row r="6934" spans="24:25" x14ac:dyDescent="0.2">
      <c r="X6934" s="21">
        <v>41656</v>
      </c>
      <c r="Y6934" s="14">
        <v>546</v>
      </c>
    </row>
    <row r="6935" spans="24:25" x14ac:dyDescent="0.2">
      <c r="X6935" s="21">
        <v>41657</v>
      </c>
      <c r="Y6935" s="14">
        <v>544</v>
      </c>
    </row>
    <row r="6936" spans="24:25" x14ac:dyDescent="0.2">
      <c r="X6936" s="21">
        <v>41658</v>
      </c>
      <c r="Y6936" s="14">
        <v>511</v>
      </c>
    </row>
    <row r="6937" spans="24:25" x14ac:dyDescent="0.2">
      <c r="X6937" s="21">
        <v>41659</v>
      </c>
      <c r="Y6937" s="14">
        <v>497</v>
      </c>
    </row>
    <row r="6938" spans="24:25" x14ac:dyDescent="0.2">
      <c r="X6938" s="21">
        <v>41660</v>
      </c>
      <c r="Y6938" s="14">
        <v>496</v>
      </c>
    </row>
    <row r="6939" spans="24:25" x14ac:dyDescent="0.2">
      <c r="X6939" s="21">
        <v>41661</v>
      </c>
      <c r="Y6939" s="14">
        <v>476</v>
      </c>
    </row>
    <row r="6940" spans="24:25" x14ac:dyDescent="0.2">
      <c r="X6940" s="21">
        <v>41662</v>
      </c>
      <c r="Y6940" s="14">
        <v>467</v>
      </c>
    </row>
    <row r="6941" spans="24:25" x14ac:dyDescent="0.2">
      <c r="X6941" s="21">
        <v>41663</v>
      </c>
      <c r="Y6941" s="14">
        <v>506</v>
      </c>
    </row>
    <row r="6942" spans="24:25" x14ac:dyDescent="0.2">
      <c r="X6942" s="21">
        <v>41664</v>
      </c>
      <c r="Y6942" s="14">
        <v>518</v>
      </c>
    </row>
    <row r="6943" spans="24:25" x14ac:dyDescent="0.2">
      <c r="X6943" s="21">
        <v>41665</v>
      </c>
      <c r="Y6943" s="14">
        <v>535</v>
      </c>
    </row>
    <row r="6944" spans="24:25" x14ac:dyDescent="0.2">
      <c r="X6944" s="21">
        <v>41666</v>
      </c>
      <c r="Y6944" s="14">
        <v>514</v>
      </c>
    </row>
    <row r="6945" spans="24:25" x14ac:dyDescent="0.2">
      <c r="X6945" s="21">
        <v>41667</v>
      </c>
      <c r="Y6945" s="14">
        <v>525</v>
      </c>
    </row>
    <row r="6946" spans="24:25" x14ac:dyDescent="0.2">
      <c r="X6946" s="21">
        <v>41668</v>
      </c>
      <c r="Y6946" s="14">
        <v>538</v>
      </c>
    </row>
    <row r="6947" spans="24:25" x14ac:dyDescent="0.2">
      <c r="X6947" s="21">
        <v>41669</v>
      </c>
      <c r="Y6947" s="14">
        <v>570</v>
      </c>
    </row>
    <row r="6948" spans="24:25" x14ac:dyDescent="0.2">
      <c r="X6948" s="21">
        <v>41670</v>
      </c>
      <c r="Y6948" s="14">
        <v>605</v>
      </c>
    </row>
    <row r="6949" spans="24:25" x14ac:dyDescent="0.2">
      <c r="X6949" s="21">
        <v>41671</v>
      </c>
      <c r="Y6949" s="14">
        <v>655</v>
      </c>
    </row>
    <row r="6950" spans="24:25" x14ac:dyDescent="0.2">
      <c r="X6950" s="21">
        <v>41672</v>
      </c>
      <c r="Y6950" s="14">
        <v>665</v>
      </c>
    </row>
    <row r="6951" spans="24:25" x14ac:dyDescent="0.2">
      <c r="X6951" s="21">
        <v>41673</v>
      </c>
      <c r="Y6951" s="14">
        <v>637</v>
      </c>
    </row>
    <row r="6952" spans="24:25" x14ac:dyDescent="0.2">
      <c r="X6952" s="21">
        <v>41674</v>
      </c>
      <c r="Y6952" s="14">
        <v>663</v>
      </c>
    </row>
    <row r="6953" spans="24:25" x14ac:dyDescent="0.2">
      <c r="X6953" s="21">
        <v>41675</v>
      </c>
      <c r="Y6953" s="14">
        <v>656</v>
      </c>
    </row>
    <row r="6954" spans="24:25" x14ac:dyDescent="0.2">
      <c r="X6954" s="21">
        <v>41676</v>
      </c>
      <c r="Y6954" s="14">
        <v>607</v>
      </c>
    </row>
    <row r="6955" spans="24:25" x14ac:dyDescent="0.2">
      <c r="X6955" s="21">
        <v>41677</v>
      </c>
      <c r="Y6955" s="14">
        <v>605</v>
      </c>
    </row>
    <row r="6956" spans="24:25" x14ac:dyDescent="0.2">
      <c r="X6956" s="21">
        <v>41678</v>
      </c>
      <c r="Y6956" s="14">
        <v>604</v>
      </c>
    </row>
    <row r="6957" spans="24:25" x14ac:dyDescent="0.2">
      <c r="X6957" s="21">
        <v>41679</v>
      </c>
      <c r="Y6957" s="14">
        <v>623</v>
      </c>
    </row>
    <row r="6958" spans="24:25" x14ac:dyDescent="0.2">
      <c r="X6958" s="21">
        <v>41680</v>
      </c>
      <c r="Y6958" s="14">
        <v>619</v>
      </c>
    </row>
    <row r="6959" spans="24:25" x14ac:dyDescent="0.2">
      <c r="X6959" s="21">
        <v>41681</v>
      </c>
      <c r="Y6959" s="14">
        <v>621</v>
      </c>
    </row>
    <row r="6960" spans="24:25" x14ac:dyDescent="0.2">
      <c r="X6960" s="21">
        <v>41682</v>
      </c>
      <c r="Y6960" s="14">
        <v>616</v>
      </c>
    </row>
    <row r="6961" spans="24:25" x14ac:dyDescent="0.2">
      <c r="X6961" s="21">
        <v>41683</v>
      </c>
      <c r="Y6961" s="14">
        <v>602</v>
      </c>
    </row>
    <row r="6962" spans="24:25" x14ac:dyDescent="0.2">
      <c r="X6962" s="21">
        <v>41684</v>
      </c>
      <c r="Y6962" s="14">
        <v>559</v>
      </c>
    </row>
    <row r="6963" spans="24:25" x14ac:dyDescent="0.2">
      <c r="X6963" s="21">
        <v>41685</v>
      </c>
      <c r="Y6963" s="14">
        <v>570</v>
      </c>
    </row>
    <row r="6964" spans="24:25" x14ac:dyDescent="0.2">
      <c r="X6964" s="21">
        <v>41686</v>
      </c>
      <c r="Y6964" s="14">
        <v>583</v>
      </c>
    </row>
    <row r="6965" spans="24:25" x14ac:dyDescent="0.2">
      <c r="X6965" s="21">
        <v>41687</v>
      </c>
      <c r="Y6965" s="14">
        <v>549</v>
      </c>
    </row>
    <row r="6966" spans="24:25" x14ac:dyDescent="0.2">
      <c r="X6966" s="21">
        <v>41688</v>
      </c>
      <c r="Y6966" s="14">
        <v>538</v>
      </c>
    </row>
    <row r="6967" spans="24:25" x14ac:dyDescent="0.2">
      <c r="X6967" s="21">
        <v>41689</v>
      </c>
      <c r="Y6967" s="14">
        <v>569</v>
      </c>
    </row>
    <row r="6968" spans="24:25" x14ac:dyDescent="0.2">
      <c r="X6968" s="21">
        <v>41690</v>
      </c>
      <c r="Y6968" s="14">
        <v>563</v>
      </c>
    </row>
    <row r="6969" spans="24:25" x14ac:dyDescent="0.2">
      <c r="X6969" s="21">
        <v>41691</v>
      </c>
      <c r="Y6969" s="14">
        <v>529</v>
      </c>
    </row>
    <row r="6970" spans="24:25" x14ac:dyDescent="0.2">
      <c r="X6970" s="21">
        <v>41692</v>
      </c>
      <c r="Y6970" s="14">
        <v>516</v>
      </c>
    </row>
    <row r="6971" spans="24:25" x14ac:dyDescent="0.2">
      <c r="X6971" s="21">
        <v>41693</v>
      </c>
      <c r="Y6971" s="14">
        <v>511</v>
      </c>
    </row>
    <row r="6972" spans="24:25" x14ac:dyDescent="0.2">
      <c r="X6972" s="21">
        <v>41694</v>
      </c>
      <c r="Y6972" s="14">
        <v>515</v>
      </c>
    </row>
    <row r="6973" spans="24:25" x14ac:dyDescent="0.2">
      <c r="X6973" s="21">
        <v>41695</v>
      </c>
      <c r="Y6973" s="14">
        <v>576</v>
      </c>
    </row>
    <row r="6974" spans="24:25" x14ac:dyDescent="0.2">
      <c r="X6974" s="21">
        <v>41696</v>
      </c>
      <c r="Y6974" s="14">
        <v>583</v>
      </c>
    </row>
    <row r="6975" spans="24:25" x14ac:dyDescent="0.2">
      <c r="X6975" s="21">
        <v>41697</v>
      </c>
      <c r="Y6975" s="14">
        <v>596</v>
      </c>
    </row>
    <row r="6976" spans="24:25" x14ac:dyDescent="0.2">
      <c r="X6976" s="21">
        <v>41698</v>
      </c>
      <c r="Y6976" s="14">
        <v>644</v>
      </c>
    </row>
    <row r="6977" spans="24:25" x14ac:dyDescent="0.2">
      <c r="X6977" s="21">
        <v>41699</v>
      </c>
      <c r="Y6977" s="14">
        <v>700</v>
      </c>
    </row>
    <row r="6978" spans="24:25" x14ac:dyDescent="0.2">
      <c r="X6978" s="21">
        <v>41700</v>
      </c>
      <c r="Y6978" s="14">
        <v>807</v>
      </c>
    </row>
    <row r="6979" spans="24:25" x14ac:dyDescent="0.2">
      <c r="X6979" s="21">
        <v>41701</v>
      </c>
      <c r="Y6979" s="14">
        <v>888</v>
      </c>
    </row>
    <row r="6980" spans="24:25" x14ac:dyDescent="0.2">
      <c r="X6980" s="21">
        <v>41702</v>
      </c>
      <c r="Y6980" s="14">
        <v>741</v>
      </c>
    </row>
    <row r="6981" spans="24:25" x14ac:dyDescent="0.2">
      <c r="X6981" s="21">
        <v>41703</v>
      </c>
      <c r="Y6981" s="14">
        <v>734</v>
      </c>
    </row>
    <row r="6982" spans="24:25" x14ac:dyDescent="0.2">
      <c r="X6982" s="21">
        <v>41704</v>
      </c>
      <c r="Y6982" s="14">
        <v>711</v>
      </c>
    </row>
    <row r="6983" spans="24:25" x14ac:dyDescent="0.2">
      <c r="X6983" s="21">
        <v>41705</v>
      </c>
      <c r="Y6983" s="14">
        <v>688</v>
      </c>
    </row>
    <row r="6984" spans="24:25" x14ac:dyDescent="0.2">
      <c r="X6984" s="21">
        <v>41706</v>
      </c>
      <c r="Y6984" s="14">
        <v>664</v>
      </c>
    </row>
    <row r="6985" spans="24:25" x14ac:dyDescent="0.2">
      <c r="X6985" s="21">
        <v>41707</v>
      </c>
      <c r="Y6985" s="14">
        <v>651</v>
      </c>
    </row>
    <row r="6986" spans="24:25" x14ac:dyDescent="0.2">
      <c r="X6986" s="21">
        <v>41708</v>
      </c>
      <c r="Y6986" s="14">
        <v>643</v>
      </c>
    </row>
    <row r="6987" spans="24:25" x14ac:dyDescent="0.2">
      <c r="X6987" s="21">
        <v>41709</v>
      </c>
      <c r="Y6987" s="14">
        <v>631</v>
      </c>
    </row>
    <row r="6988" spans="24:25" x14ac:dyDescent="0.2">
      <c r="X6988" s="21">
        <v>41710</v>
      </c>
      <c r="Y6988" s="14">
        <v>619</v>
      </c>
    </row>
    <row r="6989" spans="24:25" x14ac:dyDescent="0.2">
      <c r="X6989" s="21">
        <v>41711</v>
      </c>
      <c r="Y6989" s="14">
        <v>638</v>
      </c>
    </row>
    <row r="6990" spans="24:25" x14ac:dyDescent="0.2">
      <c r="X6990" s="21">
        <v>41712</v>
      </c>
      <c r="Y6990" s="14">
        <v>659</v>
      </c>
    </row>
    <row r="6991" spans="24:25" x14ac:dyDescent="0.2">
      <c r="X6991" s="21">
        <v>41713</v>
      </c>
      <c r="Y6991" s="14">
        <v>655</v>
      </c>
    </row>
    <row r="6992" spans="24:25" x14ac:dyDescent="0.2">
      <c r="X6992" s="21">
        <v>41714</v>
      </c>
      <c r="Y6992" s="14">
        <v>648</v>
      </c>
    </row>
    <row r="6993" spans="24:25" x14ac:dyDescent="0.2">
      <c r="X6993" s="21">
        <v>41715</v>
      </c>
      <c r="Y6993" s="14">
        <v>651</v>
      </c>
    </row>
    <row r="6994" spans="24:25" x14ac:dyDescent="0.2">
      <c r="X6994" s="21">
        <v>41716</v>
      </c>
      <c r="Y6994" s="14">
        <v>645</v>
      </c>
    </row>
    <row r="6995" spans="24:25" x14ac:dyDescent="0.2">
      <c r="X6995" s="21">
        <v>41717</v>
      </c>
      <c r="Y6995" s="14">
        <v>643</v>
      </c>
    </row>
    <row r="6996" spans="24:25" x14ac:dyDescent="0.2">
      <c r="X6996" s="21">
        <v>41718</v>
      </c>
      <c r="Y6996" s="14">
        <v>654</v>
      </c>
    </row>
    <row r="6997" spans="24:25" x14ac:dyDescent="0.2">
      <c r="X6997" s="21">
        <v>41719</v>
      </c>
      <c r="Y6997" s="14">
        <v>609</v>
      </c>
    </row>
    <row r="6998" spans="24:25" x14ac:dyDescent="0.2">
      <c r="X6998" s="21">
        <v>41720</v>
      </c>
      <c r="Y6998" s="14">
        <v>605</v>
      </c>
    </row>
    <row r="6999" spans="24:25" x14ac:dyDescent="0.2">
      <c r="X6999" s="21">
        <v>41721</v>
      </c>
      <c r="Y6999" s="14">
        <v>562</v>
      </c>
    </row>
    <row r="7000" spans="24:25" x14ac:dyDescent="0.2">
      <c r="X7000" s="21">
        <v>41722</v>
      </c>
      <c r="Y7000" s="14">
        <v>545</v>
      </c>
    </row>
    <row r="7001" spans="24:25" x14ac:dyDescent="0.2">
      <c r="X7001" s="21">
        <v>41723</v>
      </c>
      <c r="Y7001" s="14">
        <v>563</v>
      </c>
    </row>
    <row r="7002" spans="24:25" x14ac:dyDescent="0.2">
      <c r="X7002" s="21">
        <v>41724</v>
      </c>
      <c r="Y7002" s="14">
        <v>555</v>
      </c>
    </row>
    <row r="7003" spans="24:25" x14ac:dyDescent="0.2">
      <c r="X7003" s="21">
        <v>41725</v>
      </c>
      <c r="Y7003" s="14">
        <v>558</v>
      </c>
    </row>
    <row r="7004" spans="24:25" x14ac:dyDescent="0.2">
      <c r="X7004" s="21">
        <v>41726</v>
      </c>
      <c r="Y7004" s="14">
        <v>598</v>
      </c>
    </row>
    <row r="7005" spans="24:25" x14ac:dyDescent="0.2">
      <c r="X7005" s="21">
        <v>41727</v>
      </c>
      <c r="Y7005" s="14">
        <v>621</v>
      </c>
    </row>
    <row r="7006" spans="24:25" x14ac:dyDescent="0.2">
      <c r="X7006" s="21">
        <v>41728</v>
      </c>
      <c r="Y7006" s="14">
        <v>571</v>
      </c>
    </row>
    <row r="7007" spans="24:25" x14ac:dyDescent="0.2">
      <c r="X7007" s="21">
        <v>41729</v>
      </c>
      <c r="Y7007" s="14">
        <v>553</v>
      </c>
    </row>
    <row r="7008" spans="24:25" x14ac:dyDescent="0.2">
      <c r="X7008" s="21">
        <v>41730</v>
      </c>
      <c r="Y7008" s="14">
        <v>540</v>
      </c>
    </row>
    <row r="7009" spans="24:25" x14ac:dyDescent="0.2">
      <c r="X7009" s="21">
        <v>41731</v>
      </c>
      <c r="Y7009" s="14">
        <v>526</v>
      </c>
    </row>
    <row r="7010" spans="24:25" x14ac:dyDescent="0.2">
      <c r="X7010" s="21">
        <v>41732</v>
      </c>
      <c r="Y7010" s="14">
        <v>528</v>
      </c>
    </row>
    <row r="7011" spans="24:25" x14ac:dyDescent="0.2">
      <c r="X7011" s="21">
        <v>41733</v>
      </c>
      <c r="Y7011" s="14">
        <v>523</v>
      </c>
    </row>
    <row r="7012" spans="24:25" x14ac:dyDescent="0.2">
      <c r="X7012" s="21">
        <v>41734</v>
      </c>
      <c r="Y7012" s="14">
        <v>576</v>
      </c>
    </row>
    <row r="7013" spans="24:25" x14ac:dyDescent="0.2">
      <c r="X7013" s="21">
        <v>41735</v>
      </c>
      <c r="Y7013" s="14">
        <v>559</v>
      </c>
    </row>
    <row r="7014" spans="24:25" x14ac:dyDescent="0.2">
      <c r="X7014" s="21">
        <v>41736</v>
      </c>
      <c r="Y7014" s="14">
        <v>511</v>
      </c>
    </row>
    <row r="7015" spans="24:25" x14ac:dyDescent="0.2">
      <c r="X7015" s="21">
        <v>41737</v>
      </c>
      <c r="Y7015" s="14">
        <v>510</v>
      </c>
    </row>
    <row r="7016" spans="24:25" x14ac:dyDescent="0.2">
      <c r="X7016" s="21">
        <v>41738</v>
      </c>
      <c r="Y7016" s="14">
        <v>491</v>
      </c>
    </row>
    <row r="7017" spans="24:25" x14ac:dyDescent="0.2">
      <c r="X7017" s="21">
        <v>41739</v>
      </c>
      <c r="Y7017" s="14">
        <v>454</v>
      </c>
    </row>
    <row r="7018" spans="24:25" x14ac:dyDescent="0.2">
      <c r="X7018" s="21">
        <v>41740</v>
      </c>
      <c r="Y7018" s="14">
        <v>442</v>
      </c>
    </row>
    <row r="7019" spans="24:25" x14ac:dyDescent="0.2">
      <c r="X7019" s="21">
        <v>41741</v>
      </c>
      <c r="Y7019" s="14">
        <v>561</v>
      </c>
    </row>
    <row r="7020" spans="24:25" x14ac:dyDescent="0.2">
      <c r="X7020" s="21">
        <v>41742</v>
      </c>
      <c r="Y7020" s="14">
        <v>893</v>
      </c>
    </row>
    <row r="7021" spans="24:25" x14ac:dyDescent="0.2">
      <c r="X7021" s="21">
        <v>41743</v>
      </c>
      <c r="Y7021" s="14">
        <v>966</v>
      </c>
    </row>
    <row r="7022" spans="24:25" x14ac:dyDescent="0.2">
      <c r="X7022" s="21">
        <v>41744</v>
      </c>
      <c r="Y7022" s="14">
        <v>898</v>
      </c>
    </row>
    <row r="7023" spans="24:25" x14ac:dyDescent="0.2">
      <c r="X7023" s="21">
        <v>41745</v>
      </c>
      <c r="Y7023" s="14">
        <v>776</v>
      </c>
    </row>
    <row r="7024" spans="24:25" x14ac:dyDescent="0.2">
      <c r="X7024" s="21">
        <v>41746</v>
      </c>
      <c r="Y7024" s="14">
        <v>705</v>
      </c>
    </row>
    <row r="7025" spans="24:25" x14ac:dyDescent="0.2">
      <c r="X7025" s="21">
        <v>41747</v>
      </c>
      <c r="Y7025" s="14">
        <v>654</v>
      </c>
    </row>
    <row r="7026" spans="24:25" x14ac:dyDescent="0.2">
      <c r="X7026" s="21">
        <v>41748</v>
      </c>
      <c r="Y7026" s="14">
        <v>617</v>
      </c>
    </row>
    <row r="7027" spans="24:25" x14ac:dyDescent="0.2">
      <c r="X7027" s="21">
        <v>41749</v>
      </c>
      <c r="Y7027" s="14">
        <v>802</v>
      </c>
    </row>
    <row r="7028" spans="24:25" x14ac:dyDescent="0.2">
      <c r="X7028" s="21">
        <v>41750</v>
      </c>
      <c r="Y7028" s="14">
        <v>978</v>
      </c>
    </row>
    <row r="7029" spans="24:25" x14ac:dyDescent="0.2">
      <c r="X7029" s="21">
        <v>41751</v>
      </c>
      <c r="Y7029" s="91">
        <v>1120</v>
      </c>
    </row>
    <row r="7030" spans="24:25" x14ac:dyDescent="0.2">
      <c r="X7030" s="21">
        <v>41752</v>
      </c>
      <c r="Y7030" s="91">
        <v>1520</v>
      </c>
    </row>
    <row r="7031" spans="24:25" x14ac:dyDescent="0.2">
      <c r="X7031" s="21">
        <v>41753</v>
      </c>
      <c r="Y7031" s="91">
        <v>1460</v>
      </c>
    </row>
    <row r="7032" spans="24:25" x14ac:dyDescent="0.2">
      <c r="X7032" s="21">
        <v>41754</v>
      </c>
      <c r="Y7032" s="91">
        <v>1260</v>
      </c>
    </row>
    <row r="7033" spans="24:25" x14ac:dyDescent="0.2">
      <c r="X7033" s="21">
        <v>41755</v>
      </c>
      <c r="Y7033" s="91">
        <v>1170</v>
      </c>
    </row>
    <row r="7034" spans="24:25" x14ac:dyDescent="0.2">
      <c r="X7034" s="21">
        <v>41756</v>
      </c>
      <c r="Y7034" s="91">
        <v>1290</v>
      </c>
    </row>
    <row r="7035" spans="24:25" x14ac:dyDescent="0.2">
      <c r="X7035" s="21">
        <v>41757</v>
      </c>
      <c r="Y7035" s="91">
        <v>1240</v>
      </c>
    </row>
    <row r="7036" spans="24:25" x14ac:dyDescent="0.2">
      <c r="X7036" s="21">
        <v>41758</v>
      </c>
      <c r="Y7036" s="91">
        <v>1100</v>
      </c>
    </row>
    <row r="7037" spans="24:25" x14ac:dyDescent="0.2">
      <c r="X7037" s="21">
        <v>41759</v>
      </c>
      <c r="Y7037" s="14">
        <v>989</v>
      </c>
    </row>
    <row r="7038" spans="24:25" x14ac:dyDescent="0.2">
      <c r="X7038" s="21">
        <v>41760</v>
      </c>
      <c r="Y7038" s="14">
        <v>805</v>
      </c>
    </row>
    <row r="7039" spans="24:25" x14ac:dyDescent="0.2">
      <c r="X7039" s="21">
        <v>41761</v>
      </c>
      <c r="Y7039" s="14">
        <v>673</v>
      </c>
    </row>
    <row r="7040" spans="24:25" x14ac:dyDescent="0.2">
      <c r="X7040" s="21">
        <v>41762</v>
      </c>
      <c r="Y7040" s="14">
        <v>561</v>
      </c>
    </row>
    <row r="7041" spans="24:25" x14ac:dyDescent="0.2">
      <c r="X7041" s="21">
        <v>41763</v>
      </c>
      <c r="Y7041" s="14">
        <v>496</v>
      </c>
    </row>
    <row r="7042" spans="24:25" x14ac:dyDescent="0.2">
      <c r="X7042" s="21">
        <v>41764</v>
      </c>
      <c r="Y7042" s="14">
        <v>519</v>
      </c>
    </row>
    <row r="7043" spans="24:25" x14ac:dyDescent="0.2">
      <c r="X7043" s="21">
        <v>41765</v>
      </c>
      <c r="Y7043" s="14">
        <v>868</v>
      </c>
    </row>
    <row r="7044" spans="24:25" x14ac:dyDescent="0.2">
      <c r="X7044" s="21">
        <v>41766</v>
      </c>
      <c r="Y7044" s="91">
        <v>1360</v>
      </c>
    </row>
    <row r="7045" spans="24:25" x14ac:dyDescent="0.2">
      <c r="X7045" s="21">
        <v>41767</v>
      </c>
      <c r="Y7045" s="91">
        <v>1490</v>
      </c>
    </row>
    <row r="7046" spans="24:25" x14ac:dyDescent="0.2">
      <c r="X7046" s="21">
        <v>41768</v>
      </c>
      <c r="Y7046" s="91">
        <v>1280</v>
      </c>
    </row>
    <row r="7047" spans="24:25" x14ac:dyDescent="0.2">
      <c r="X7047" s="21">
        <v>41769</v>
      </c>
      <c r="Y7047" s="91">
        <v>1080</v>
      </c>
    </row>
    <row r="7048" spans="24:25" x14ac:dyDescent="0.2">
      <c r="X7048" s="21">
        <v>41770</v>
      </c>
      <c r="Y7048" s="14">
        <v>878</v>
      </c>
    </row>
    <row r="7049" spans="24:25" x14ac:dyDescent="0.2">
      <c r="X7049" s="21">
        <v>41771</v>
      </c>
      <c r="Y7049" s="14">
        <v>826</v>
      </c>
    </row>
    <row r="7050" spans="24:25" x14ac:dyDescent="0.2">
      <c r="X7050" s="21">
        <v>41772</v>
      </c>
      <c r="Y7050" s="14">
        <v>893</v>
      </c>
    </row>
    <row r="7051" spans="24:25" x14ac:dyDescent="0.2">
      <c r="X7051" s="21">
        <v>41773</v>
      </c>
      <c r="Y7051" s="14">
        <v>821</v>
      </c>
    </row>
    <row r="7052" spans="24:25" x14ac:dyDescent="0.2">
      <c r="X7052" s="21">
        <v>41774</v>
      </c>
      <c r="Y7052" s="14">
        <v>765</v>
      </c>
    </row>
    <row r="7053" spans="24:25" x14ac:dyDescent="0.2">
      <c r="X7053" s="21">
        <v>41775</v>
      </c>
      <c r="Y7053" s="14">
        <v>665</v>
      </c>
    </row>
    <row r="7054" spans="24:25" x14ac:dyDescent="0.2">
      <c r="X7054" s="21">
        <v>41776</v>
      </c>
      <c r="Y7054" s="14">
        <v>620</v>
      </c>
    </row>
    <row r="7055" spans="24:25" x14ac:dyDescent="0.2">
      <c r="X7055" s="21">
        <v>41777</v>
      </c>
      <c r="Y7055" s="14">
        <v>621</v>
      </c>
    </row>
    <row r="7056" spans="24:25" x14ac:dyDescent="0.2">
      <c r="X7056" s="21">
        <v>41778</v>
      </c>
      <c r="Y7056" s="14">
        <v>798</v>
      </c>
    </row>
    <row r="7057" spans="24:25" x14ac:dyDescent="0.2">
      <c r="X7057" s="21">
        <v>41779</v>
      </c>
      <c r="Y7057" s="91">
        <v>1320</v>
      </c>
    </row>
    <row r="7058" spans="24:25" x14ac:dyDescent="0.2">
      <c r="X7058" s="21">
        <v>41780</v>
      </c>
      <c r="Y7058" s="91">
        <v>2190</v>
      </c>
    </row>
    <row r="7059" spans="24:25" x14ac:dyDescent="0.2">
      <c r="X7059" s="21">
        <v>41781</v>
      </c>
      <c r="Y7059" s="91">
        <v>2800</v>
      </c>
    </row>
    <row r="7060" spans="24:25" x14ac:dyDescent="0.2">
      <c r="X7060" s="21">
        <v>41782</v>
      </c>
      <c r="Y7060" s="91">
        <v>2680</v>
      </c>
    </row>
    <row r="7061" spans="24:25" x14ac:dyDescent="0.2">
      <c r="X7061" s="21">
        <v>41783</v>
      </c>
      <c r="Y7061" s="91">
        <v>2710</v>
      </c>
    </row>
    <row r="7062" spans="24:25" x14ac:dyDescent="0.2">
      <c r="X7062" s="21">
        <v>41784</v>
      </c>
      <c r="Y7062" s="91">
        <v>2740</v>
      </c>
    </row>
    <row r="7063" spans="24:25" x14ac:dyDescent="0.2">
      <c r="X7063" s="21">
        <v>41785</v>
      </c>
      <c r="Y7063" s="91">
        <v>2720</v>
      </c>
    </row>
    <row r="7064" spans="24:25" x14ac:dyDescent="0.2">
      <c r="X7064" s="21">
        <v>41786</v>
      </c>
      <c r="Y7064" s="91">
        <v>2320</v>
      </c>
    </row>
    <row r="7065" spans="24:25" x14ac:dyDescent="0.2">
      <c r="X7065" s="21">
        <v>41787</v>
      </c>
      <c r="Y7065" s="91">
        <v>2460</v>
      </c>
    </row>
    <row r="7066" spans="24:25" x14ac:dyDescent="0.2">
      <c r="X7066" s="21">
        <v>41788</v>
      </c>
      <c r="Y7066" s="91">
        <v>3420</v>
      </c>
    </row>
    <row r="7067" spans="24:25" x14ac:dyDescent="0.2">
      <c r="X7067" s="21">
        <v>41789</v>
      </c>
      <c r="Y7067" s="91">
        <v>4060</v>
      </c>
    </row>
    <row r="7068" spans="24:25" x14ac:dyDescent="0.2">
      <c r="X7068" s="21">
        <v>41790</v>
      </c>
      <c r="Y7068" s="91">
        <v>4360</v>
      </c>
    </row>
    <row r="7069" spans="24:25" x14ac:dyDescent="0.2">
      <c r="X7069" s="21">
        <v>41791</v>
      </c>
      <c r="Y7069" s="91">
        <v>4390</v>
      </c>
    </row>
    <row r="7070" spans="24:25" x14ac:dyDescent="0.2">
      <c r="X7070" s="21">
        <v>41792</v>
      </c>
      <c r="Y7070" s="91">
        <v>4450</v>
      </c>
    </row>
    <row r="7071" spans="24:25" x14ac:dyDescent="0.2">
      <c r="X7071" s="21">
        <v>41793</v>
      </c>
      <c r="Y7071" s="91">
        <v>4440</v>
      </c>
    </row>
    <row r="7072" spans="24:25" x14ac:dyDescent="0.2">
      <c r="X7072" s="21">
        <v>41794</v>
      </c>
      <c r="Y7072" s="91">
        <v>4250</v>
      </c>
    </row>
    <row r="7073" spans="24:25" x14ac:dyDescent="0.2">
      <c r="X7073" s="21">
        <v>41795</v>
      </c>
      <c r="Y7073" s="91">
        <v>4060</v>
      </c>
    </row>
    <row r="7074" spans="24:25" x14ac:dyDescent="0.2">
      <c r="X7074" s="21">
        <v>41796</v>
      </c>
      <c r="Y7074" s="91">
        <v>4040</v>
      </c>
    </row>
    <row r="7075" spans="24:25" x14ac:dyDescent="0.2">
      <c r="X7075" s="21">
        <v>41797</v>
      </c>
      <c r="Y7075" s="91">
        <v>3910</v>
      </c>
    </row>
    <row r="7076" spans="24:25" x14ac:dyDescent="0.2">
      <c r="X7076" s="21">
        <v>41798</v>
      </c>
      <c r="Y7076" s="91">
        <v>3570</v>
      </c>
    </row>
    <row r="7077" spans="24:25" x14ac:dyDescent="0.2">
      <c r="X7077" s="21">
        <v>41799</v>
      </c>
      <c r="Y7077" s="91">
        <v>3070</v>
      </c>
    </row>
    <row r="7078" spans="24:25" x14ac:dyDescent="0.2">
      <c r="X7078" s="21">
        <v>41800</v>
      </c>
      <c r="Y7078" s="91">
        <v>2480</v>
      </c>
    </row>
    <row r="7079" spans="24:25" x14ac:dyDescent="0.2">
      <c r="X7079" s="21">
        <v>41801</v>
      </c>
      <c r="Y7079" s="91">
        <v>2200</v>
      </c>
    </row>
    <row r="7080" spans="24:25" x14ac:dyDescent="0.2">
      <c r="X7080" s="21">
        <v>41802</v>
      </c>
      <c r="Y7080" s="91">
        <v>2410</v>
      </c>
    </row>
    <row r="7081" spans="24:25" x14ac:dyDescent="0.2">
      <c r="X7081" s="21">
        <v>41803</v>
      </c>
      <c r="Y7081" s="91">
        <v>2600</v>
      </c>
    </row>
    <row r="7082" spans="24:25" x14ac:dyDescent="0.2">
      <c r="X7082" s="21">
        <v>41804</v>
      </c>
      <c r="Y7082" s="91">
        <v>2640</v>
      </c>
    </row>
    <row r="7083" spans="24:25" x14ac:dyDescent="0.2">
      <c r="X7083" s="21">
        <v>41805</v>
      </c>
      <c r="Y7083" s="91">
        <v>2680</v>
      </c>
    </row>
    <row r="7084" spans="24:25" x14ac:dyDescent="0.2">
      <c r="X7084" s="21">
        <v>41806</v>
      </c>
      <c r="Y7084" s="91">
        <v>2000</v>
      </c>
    </row>
    <row r="7085" spans="24:25" x14ac:dyDescent="0.2">
      <c r="X7085" s="21">
        <v>41807</v>
      </c>
      <c r="Y7085" s="91">
        <v>1720</v>
      </c>
    </row>
    <row r="7086" spans="24:25" x14ac:dyDescent="0.2">
      <c r="X7086" s="21">
        <v>41808</v>
      </c>
      <c r="Y7086" s="91">
        <v>1390</v>
      </c>
    </row>
    <row r="7087" spans="24:25" x14ac:dyDescent="0.2">
      <c r="X7087" s="21">
        <v>41809</v>
      </c>
      <c r="Y7087" s="91">
        <v>1360</v>
      </c>
    </row>
    <row r="7088" spans="24:25" x14ac:dyDescent="0.2">
      <c r="X7088" s="21">
        <v>41810</v>
      </c>
      <c r="Y7088" s="91">
        <v>1190</v>
      </c>
    </row>
    <row r="7089" spans="24:25" x14ac:dyDescent="0.2">
      <c r="X7089" s="21">
        <v>41811</v>
      </c>
      <c r="Y7089" s="91">
        <v>1100</v>
      </c>
    </row>
    <row r="7090" spans="24:25" x14ac:dyDescent="0.2">
      <c r="X7090" s="21">
        <v>41812</v>
      </c>
      <c r="Y7090" s="91">
        <v>1260</v>
      </c>
    </row>
    <row r="7091" spans="24:25" x14ac:dyDescent="0.2">
      <c r="X7091" s="21">
        <v>41813</v>
      </c>
      <c r="Y7091" s="91">
        <v>1160</v>
      </c>
    </row>
    <row r="7092" spans="24:25" x14ac:dyDescent="0.2">
      <c r="X7092" s="21">
        <v>41814</v>
      </c>
      <c r="Y7092" s="91">
        <v>1030</v>
      </c>
    </row>
    <row r="7093" spans="24:25" x14ac:dyDescent="0.2">
      <c r="X7093" s="21">
        <v>41815</v>
      </c>
      <c r="Y7093" s="14">
        <v>963</v>
      </c>
    </row>
    <row r="7094" spans="24:25" x14ac:dyDescent="0.2">
      <c r="X7094" s="21">
        <v>41816</v>
      </c>
      <c r="Y7094" s="14">
        <v>904</v>
      </c>
    </row>
    <row r="7095" spans="24:25" x14ac:dyDescent="0.2">
      <c r="X7095" s="21">
        <v>41817</v>
      </c>
      <c r="Y7095" s="14">
        <v>984</v>
      </c>
    </row>
    <row r="7096" spans="24:25" x14ac:dyDescent="0.2">
      <c r="X7096" s="21">
        <v>41818</v>
      </c>
      <c r="Y7096" s="14">
        <v>993</v>
      </c>
    </row>
    <row r="7097" spans="24:25" x14ac:dyDescent="0.2">
      <c r="X7097" s="21">
        <v>41819</v>
      </c>
      <c r="Y7097" s="14">
        <v>889</v>
      </c>
    </row>
    <row r="7098" spans="24:25" x14ac:dyDescent="0.2">
      <c r="X7098" s="21">
        <v>41820</v>
      </c>
      <c r="Y7098" s="14">
        <v>807</v>
      </c>
    </row>
    <row r="7099" spans="24:25" x14ac:dyDescent="0.2">
      <c r="X7099" s="21">
        <v>41821</v>
      </c>
      <c r="Y7099" s="14">
        <v>833</v>
      </c>
    </row>
    <row r="7100" spans="24:25" x14ac:dyDescent="0.2">
      <c r="X7100" s="21">
        <v>41822</v>
      </c>
      <c r="Y7100" s="14">
        <v>927</v>
      </c>
    </row>
    <row r="7101" spans="24:25" x14ac:dyDescent="0.2">
      <c r="X7101" s="21">
        <v>41823</v>
      </c>
      <c r="Y7101" s="14">
        <v>955</v>
      </c>
    </row>
    <row r="7102" spans="24:25" x14ac:dyDescent="0.2">
      <c r="X7102" s="21">
        <v>41824</v>
      </c>
      <c r="Y7102" s="14">
        <v>892</v>
      </c>
    </row>
    <row r="7103" spans="24:25" x14ac:dyDescent="0.2">
      <c r="X7103" s="21">
        <v>41825</v>
      </c>
      <c r="Y7103" s="14">
        <v>816</v>
      </c>
    </row>
    <row r="7104" spans="24:25" x14ac:dyDescent="0.2">
      <c r="X7104" s="21">
        <v>41826</v>
      </c>
      <c r="Y7104" s="14">
        <v>760</v>
      </c>
    </row>
    <row r="7105" spans="24:25" x14ac:dyDescent="0.2">
      <c r="X7105" s="21">
        <v>41827</v>
      </c>
      <c r="Y7105" s="14">
        <v>772</v>
      </c>
    </row>
    <row r="7106" spans="24:25" x14ac:dyDescent="0.2">
      <c r="X7106" s="21">
        <v>41828</v>
      </c>
      <c r="Y7106" s="14">
        <v>780</v>
      </c>
    </row>
    <row r="7107" spans="24:25" x14ac:dyDescent="0.2">
      <c r="X7107" s="21">
        <v>41829</v>
      </c>
      <c r="Y7107" s="14">
        <v>729</v>
      </c>
    </row>
    <row r="7108" spans="24:25" x14ac:dyDescent="0.2">
      <c r="X7108" s="21">
        <v>41830</v>
      </c>
      <c r="Y7108" s="14">
        <v>976</v>
      </c>
    </row>
    <row r="7109" spans="24:25" x14ac:dyDescent="0.2">
      <c r="X7109" s="21">
        <v>41831</v>
      </c>
      <c r="Y7109" s="14">
        <v>905</v>
      </c>
    </row>
    <row r="7110" spans="24:25" x14ac:dyDescent="0.2">
      <c r="X7110" s="21">
        <v>41832</v>
      </c>
      <c r="Y7110" s="14">
        <v>794</v>
      </c>
    </row>
    <row r="7111" spans="24:25" x14ac:dyDescent="0.2">
      <c r="X7111" s="21">
        <v>41833</v>
      </c>
      <c r="Y7111" s="14">
        <v>785</v>
      </c>
    </row>
    <row r="7112" spans="24:25" x14ac:dyDescent="0.2">
      <c r="X7112" s="21">
        <v>41834</v>
      </c>
      <c r="Y7112" s="14">
        <v>973</v>
      </c>
    </row>
    <row r="7113" spans="24:25" x14ac:dyDescent="0.2">
      <c r="X7113" s="21">
        <v>41835</v>
      </c>
      <c r="Y7113" s="91">
        <v>1160</v>
      </c>
    </row>
    <row r="7114" spans="24:25" x14ac:dyDescent="0.2">
      <c r="X7114" s="21">
        <v>41836</v>
      </c>
      <c r="Y7114" s="91">
        <v>1940</v>
      </c>
    </row>
    <row r="7115" spans="24:25" x14ac:dyDescent="0.2">
      <c r="X7115" s="21">
        <v>41837</v>
      </c>
      <c r="Y7115" s="91">
        <v>1470</v>
      </c>
    </row>
    <row r="7116" spans="24:25" x14ac:dyDescent="0.2">
      <c r="X7116" s="21">
        <v>41838</v>
      </c>
      <c r="Y7116" s="14">
        <v>951</v>
      </c>
    </row>
    <row r="7117" spans="24:25" x14ac:dyDescent="0.2">
      <c r="X7117" s="21">
        <v>41839</v>
      </c>
      <c r="Y7117" s="14">
        <v>632</v>
      </c>
    </row>
    <row r="7118" spans="24:25" x14ac:dyDescent="0.2">
      <c r="X7118" s="21">
        <v>41840</v>
      </c>
      <c r="Y7118" s="14">
        <v>526</v>
      </c>
    </row>
    <row r="7119" spans="24:25" x14ac:dyDescent="0.2">
      <c r="X7119" s="21">
        <v>41841</v>
      </c>
      <c r="Y7119" s="14">
        <v>486</v>
      </c>
    </row>
    <row r="7120" spans="24:25" x14ac:dyDescent="0.2">
      <c r="X7120" s="21">
        <v>41842</v>
      </c>
      <c r="Y7120" s="14">
        <v>473</v>
      </c>
    </row>
    <row r="7121" spans="24:25" x14ac:dyDescent="0.2">
      <c r="X7121" s="21">
        <v>41843</v>
      </c>
      <c r="Y7121" s="14">
        <v>385</v>
      </c>
    </row>
    <row r="7122" spans="24:25" x14ac:dyDescent="0.2">
      <c r="X7122" s="21">
        <v>41844</v>
      </c>
      <c r="Y7122" s="14">
        <v>436</v>
      </c>
    </row>
    <row r="7123" spans="24:25" x14ac:dyDescent="0.2">
      <c r="X7123" s="21">
        <v>41845</v>
      </c>
      <c r="Y7123" s="14">
        <v>426</v>
      </c>
    </row>
    <row r="7124" spans="24:25" x14ac:dyDescent="0.2">
      <c r="X7124" s="21">
        <v>41846</v>
      </c>
      <c r="Y7124" s="14">
        <v>354</v>
      </c>
    </row>
    <row r="7125" spans="24:25" x14ac:dyDescent="0.2">
      <c r="X7125" s="21">
        <v>41847</v>
      </c>
      <c r="Y7125" s="14">
        <v>393</v>
      </c>
    </row>
    <row r="7126" spans="24:25" x14ac:dyDescent="0.2">
      <c r="X7126" s="21">
        <v>41848</v>
      </c>
      <c r="Y7126" s="14">
        <v>542</v>
      </c>
    </row>
    <row r="7127" spans="24:25" x14ac:dyDescent="0.2">
      <c r="X7127" s="21">
        <v>41849</v>
      </c>
      <c r="Y7127" s="91">
        <v>1510</v>
      </c>
    </row>
    <row r="7128" spans="24:25" x14ac:dyDescent="0.2">
      <c r="X7128" s="21">
        <v>41850</v>
      </c>
      <c r="Y7128" s="91">
        <v>1460</v>
      </c>
    </row>
    <row r="7129" spans="24:25" x14ac:dyDescent="0.2">
      <c r="X7129" s="21">
        <v>41851</v>
      </c>
      <c r="Y7129" s="91">
        <v>1330</v>
      </c>
    </row>
    <row r="7130" spans="24:25" x14ac:dyDescent="0.2">
      <c r="X7130" s="21">
        <v>41852</v>
      </c>
      <c r="Y7130" s="91">
        <v>1400</v>
      </c>
    </row>
    <row r="7131" spans="24:25" x14ac:dyDescent="0.2">
      <c r="X7131" s="21">
        <v>41853</v>
      </c>
      <c r="Y7131" s="91">
        <v>2020</v>
      </c>
    </row>
    <row r="7132" spans="24:25" x14ac:dyDescent="0.2">
      <c r="X7132" s="21">
        <v>41854</v>
      </c>
      <c r="Y7132" s="91">
        <v>1890</v>
      </c>
    </row>
    <row r="7133" spans="24:25" x14ac:dyDescent="0.2">
      <c r="X7133" s="21">
        <v>41855</v>
      </c>
      <c r="Y7133" s="91">
        <v>1380</v>
      </c>
    </row>
    <row r="7134" spans="24:25" x14ac:dyDescent="0.2">
      <c r="X7134" s="21">
        <v>41856</v>
      </c>
      <c r="Y7134" s="91">
        <v>1280</v>
      </c>
    </row>
    <row r="7135" spans="24:25" x14ac:dyDescent="0.2">
      <c r="X7135" s="21">
        <v>41857</v>
      </c>
      <c r="Y7135" s="91">
        <v>1300</v>
      </c>
    </row>
    <row r="7136" spans="24:25" x14ac:dyDescent="0.2">
      <c r="X7136" s="21">
        <v>41858</v>
      </c>
      <c r="Y7136" s="14">
        <v>848</v>
      </c>
    </row>
    <row r="7137" spans="24:25" x14ac:dyDescent="0.2">
      <c r="X7137" s="21">
        <v>41859</v>
      </c>
      <c r="Y7137" s="14">
        <v>719</v>
      </c>
    </row>
    <row r="7138" spans="24:25" x14ac:dyDescent="0.2">
      <c r="X7138" s="21">
        <v>41860</v>
      </c>
      <c r="Y7138" s="14">
        <v>588</v>
      </c>
    </row>
    <row r="7139" spans="24:25" x14ac:dyDescent="0.2">
      <c r="X7139" s="21">
        <v>41861</v>
      </c>
      <c r="Y7139" s="14">
        <v>502</v>
      </c>
    </row>
    <row r="7140" spans="24:25" x14ac:dyDescent="0.2">
      <c r="X7140" s="21">
        <v>41862</v>
      </c>
      <c r="Y7140" s="14">
        <v>491</v>
      </c>
    </row>
    <row r="7141" spans="24:25" x14ac:dyDescent="0.2">
      <c r="X7141" s="21">
        <v>41863</v>
      </c>
      <c r="Y7141" s="14">
        <v>518</v>
      </c>
    </row>
    <row r="7142" spans="24:25" x14ac:dyDescent="0.2">
      <c r="X7142" s="21">
        <v>41864</v>
      </c>
      <c r="Y7142" s="14">
        <v>434</v>
      </c>
    </row>
    <row r="7143" spans="24:25" x14ac:dyDescent="0.2">
      <c r="X7143" s="21">
        <v>41865</v>
      </c>
      <c r="Y7143" s="91">
        <v>1600</v>
      </c>
    </row>
    <row r="7144" spans="24:25" x14ac:dyDescent="0.2">
      <c r="X7144" s="21">
        <v>41866</v>
      </c>
      <c r="Y7144" s="91">
        <v>1260</v>
      </c>
    </row>
    <row r="7145" spans="24:25" x14ac:dyDescent="0.2">
      <c r="X7145" s="21">
        <v>41867</v>
      </c>
      <c r="Y7145" s="14">
        <v>945</v>
      </c>
    </row>
    <row r="7146" spans="24:25" x14ac:dyDescent="0.2">
      <c r="X7146" s="21">
        <v>41868</v>
      </c>
      <c r="Y7146" s="14">
        <v>724</v>
      </c>
    </row>
    <row r="7147" spans="24:25" x14ac:dyDescent="0.2">
      <c r="X7147" s="21">
        <v>41869</v>
      </c>
      <c r="Y7147" s="14">
        <v>614</v>
      </c>
    </row>
    <row r="7148" spans="24:25" x14ac:dyDescent="0.2">
      <c r="X7148" s="21">
        <v>41870</v>
      </c>
      <c r="Y7148" s="14">
        <v>542</v>
      </c>
    </row>
    <row r="7149" spans="24:25" x14ac:dyDescent="0.2">
      <c r="X7149" s="21">
        <v>41871</v>
      </c>
      <c r="Y7149" s="14">
        <v>572</v>
      </c>
    </row>
    <row r="7150" spans="24:25" x14ac:dyDescent="0.2">
      <c r="X7150" s="21">
        <v>41872</v>
      </c>
      <c r="Y7150" s="14">
        <v>513</v>
      </c>
    </row>
    <row r="7151" spans="24:25" x14ac:dyDescent="0.2">
      <c r="X7151" s="21">
        <v>41873</v>
      </c>
      <c r="Y7151" s="14">
        <v>535</v>
      </c>
    </row>
    <row r="7152" spans="24:25" x14ac:dyDescent="0.2">
      <c r="X7152" s="21">
        <v>41874</v>
      </c>
      <c r="Y7152" s="14">
        <v>843</v>
      </c>
    </row>
    <row r="7153" spans="24:25" x14ac:dyDescent="0.2">
      <c r="X7153" s="21">
        <v>41875</v>
      </c>
      <c r="Y7153" s="14">
        <v>972</v>
      </c>
    </row>
    <row r="7154" spans="24:25" x14ac:dyDescent="0.2">
      <c r="X7154" s="21">
        <v>41876</v>
      </c>
      <c r="Y7154" s="14">
        <v>766</v>
      </c>
    </row>
    <row r="7155" spans="24:25" x14ac:dyDescent="0.2">
      <c r="X7155" s="21">
        <v>41877</v>
      </c>
      <c r="Y7155" s="14">
        <v>678</v>
      </c>
    </row>
    <row r="7156" spans="24:25" x14ac:dyDescent="0.2">
      <c r="X7156" s="21">
        <v>41878</v>
      </c>
      <c r="Y7156" s="14">
        <v>698</v>
      </c>
    </row>
    <row r="7157" spans="24:25" x14ac:dyDescent="0.2">
      <c r="X7157" s="21">
        <v>41879</v>
      </c>
      <c r="Y7157" s="14">
        <v>828</v>
      </c>
    </row>
    <row r="7158" spans="24:25" x14ac:dyDescent="0.2">
      <c r="X7158" s="21">
        <v>41880</v>
      </c>
      <c r="Y7158" s="14">
        <v>735</v>
      </c>
    </row>
    <row r="7159" spans="24:25" x14ac:dyDescent="0.2">
      <c r="X7159" s="21">
        <v>41881</v>
      </c>
      <c r="Y7159" s="14">
        <v>629</v>
      </c>
    </row>
    <row r="7160" spans="24:25" x14ac:dyDescent="0.2">
      <c r="X7160" s="21">
        <v>41882</v>
      </c>
      <c r="Y7160" s="14">
        <v>562</v>
      </c>
    </row>
    <row r="7161" spans="24:25" x14ac:dyDescent="0.2">
      <c r="X7161" s="21">
        <v>41883</v>
      </c>
      <c r="Y7161" s="14">
        <v>491</v>
      </c>
    </row>
    <row r="7162" spans="24:25" x14ac:dyDescent="0.2">
      <c r="X7162" s="21">
        <v>41884</v>
      </c>
      <c r="Y7162" s="14">
        <v>451</v>
      </c>
    </row>
    <row r="7163" spans="24:25" x14ac:dyDescent="0.2">
      <c r="X7163" s="21">
        <v>41885</v>
      </c>
      <c r="Y7163" s="14">
        <v>420</v>
      </c>
    </row>
    <row r="7164" spans="24:25" x14ac:dyDescent="0.2">
      <c r="X7164" s="21">
        <v>41886</v>
      </c>
      <c r="Y7164" s="14">
        <v>483</v>
      </c>
    </row>
    <row r="7165" spans="24:25" x14ac:dyDescent="0.2">
      <c r="X7165" s="21">
        <v>41887</v>
      </c>
      <c r="Y7165" s="14">
        <v>557</v>
      </c>
    </row>
    <row r="7166" spans="24:25" x14ac:dyDescent="0.2">
      <c r="X7166" s="21">
        <v>41888</v>
      </c>
      <c r="Y7166" s="14">
        <v>530</v>
      </c>
    </row>
    <row r="7167" spans="24:25" x14ac:dyDescent="0.2">
      <c r="X7167" s="21">
        <v>41889</v>
      </c>
      <c r="Y7167" s="14">
        <v>507</v>
      </c>
    </row>
    <row r="7168" spans="24:25" x14ac:dyDescent="0.2">
      <c r="X7168" s="21">
        <v>41890</v>
      </c>
      <c r="Y7168" s="14">
        <v>519</v>
      </c>
    </row>
    <row r="7169" spans="24:25" x14ac:dyDescent="0.2">
      <c r="X7169" s="21">
        <v>41891</v>
      </c>
      <c r="Y7169" s="14">
        <v>644</v>
      </c>
    </row>
    <row r="7170" spans="24:25" x14ac:dyDescent="0.2">
      <c r="X7170" s="21">
        <v>41892</v>
      </c>
      <c r="Y7170" s="14">
        <v>646</v>
      </c>
    </row>
    <row r="7171" spans="24:25" x14ac:dyDescent="0.2">
      <c r="X7171" s="21">
        <v>41893</v>
      </c>
      <c r="Y7171" s="91">
        <v>1180</v>
      </c>
    </row>
    <row r="7172" spans="24:25" x14ac:dyDescent="0.2">
      <c r="X7172" s="21">
        <v>41894</v>
      </c>
      <c r="Y7172" s="91">
        <v>1210</v>
      </c>
    </row>
    <row r="7173" spans="24:25" x14ac:dyDescent="0.2">
      <c r="X7173" s="21">
        <v>41895</v>
      </c>
      <c r="Y7173" s="14">
        <v>850</v>
      </c>
    </row>
    <row r="7174" spans="24:25" x14ac:dyDescent="0.2">
      <c r="X7174" s="21">
        <v>41896</v>
      </c>
      <c r="Y7174" s="14">
        <v>742</v>
      </c>
    </row>
    <row r="7175" spans="24:25" x14ac:dyDescent="0.2">
      <c r="X7175" s="21">
        <v>41897</v>
      </c>
      <c r="Y7175" s="14">
        <v>690</v>
      </c>
    </row>
    <row r="7176" spans="24:25" x14ac:dyDescent="0.2">
      <c r="X7176" s="21">
        <v>41898</v>
      </c>
      <c r="Y7176" s="14">
        <v>602</v>
      </c>
    </row>
    <row r="7177" spans="24:25" x14ac:dyDescent="0.2">
      <c r="X7177" s="21">
        <v>41899</v>
      </c>
      <c r="Y7177" s="14">
        <v>531</v>
      </c>
    </row>
    <row r="7178" spans="24:25" x14ac:dyDescent="0.2">
      <c r="X7178" s="21">
        <v>41900</v>
      </c>
      <c r="Y7178" s="14">
        <v>486</v>
      </c>
    </row>
    <row r="7179" spans="24:25" x14ac:dyDescent="0.2">
      <c r="X7179" s="21">
        <v>41901</v>
      </c>
      <c r="Y7179" s="14">
        <v>484</v>
      </c>
    </row>
    <row r="7180" spans="24:25" x14ac:dyDescent="0.2">
      <c r="X7180" s="21">
        <v>41902</v>
      </c>
      <c r="Y7180" s="14">
        <v>479</v>
      </c>
    </row>
    <row r="7181" spans="24:25" x14ac:dyDescent="0.2">
      <c r="X7181" s="21">
        <v>41903</v>
      </c>
      <c r="Y7181" s="14">
        <v>453</v>
      </c>
    </row>
    <row r="7182" spans="24:25" x14ac:dyDescent="0.2">
      <c r="X7182" s="21">
        <v>41904</v>
      </c>
      <c r="Y7182" s="14">
        <v>721</v>
      </c>
    </row>
    <row r="7183" spans="24:25" x14ac:dyDescent="0.2">
      <c r="X7183" s="21">
        <v>41905</v>
      </c>
      <c r="Y7183" s="91">
        <v>1510</v>
      </c>
    </row>
    <row r="7184" spans="24:25" x14ac:dyDescent="0.2">
      <c r="X7184" s="21">
        <v>41906</v>
      </c>
      <c r="Y7184" s="91">
        <v>2170</v>
      </c>
    </row>
    <row r="7185" spans="24:25" x14ac:dyDescent="0.2">
      <c r="X7185" s="21">
        <v>41907</v>
      </c>
      <c r="Y7185" s="91">
        <v>1410</v>
      </c>
    </row>
    <row r="7186" spans="24:25" x14ac:dyDescent="0.2">
      <c r="X7186" s="21">
        <v>41908</v>
      </c>
      <c r="Y7186" s="91">
        <v>1030</v>
      </c>
    </row>
    <row r="7187" spans="24:25" x14ac:dyDescent="0.2">
      <c r="X7187" s="21">
        <v>41909</v>
      </c>
      <c r="Y7187" s="14">
        <v>819</v>
      </c>
    </row>
    <row r="7188" spans="24:25" x14ac:dyDescent="0.2">
      <c r="X7188" s="21">
        <v>41910</v>
      </c>
      <c r="Y7188" s="91">
        <v>2290</v>
      </c>
    </row>
    <row r="7189" spans="24:25" x14ac:dyDescent="0.2">
      <c r="X7189" s="21">
        <v>41911</v>
      </c>
      <c r="Y7189" s="91">
        <v>4490</v>
      </c>
    </row>
    <row r="7190" spans="24:25" x14ac:dyDescent="0.2">
      <c r="X7190" s="21">
        <v>41912</v>
      </c>
      <c r="Y7190" s="91">
        <v>4890</v>
      </c>
    </row>
    <row r="7191" spans="24:25" x14ac:dyDescent="0.2">
      <c r="X7191" s="21">
        <v>41913</v>
      </c>
      <c r="Y7191" s="91">
        <v>3510</v>
      </c>
    </row>
    <row r="7192" spans="24:25" x14ac:dyDescent="0.2">
      <c r="X7192" s="21">
        <v>41914</v>
      </c>
      <c r="Y7192" s="91">
        <v>2400</v>
      </c>
    </row>
    <row r="7193" spans="24:25" x14ac:dyDescent="0.2">
      <c r="X7193" s="21">
        <v>41915</v>
      </c>
      <c r="Y7193" s="91">
        <v>1930</v>
      </c>
    </row>
    <row r="7194" spans="24:25" x14ac:dyDescent="0.2">
      <c r="X7194" s="21">
        <v>41916</v>
      </c>
      <c r="Y7194" s="91">
        <v>1660</v>
      </c>
    </row>
    <row r="7195" spans="24:25" x14ac:dyDescent="0.2">
      <c r="X7195" s="21">
        <v>41917</v>
      </c>
      <c r="Y7195" s="91">
        <v>1460</v>
      </c>
    </row>
    <row r="7196" spans="24:25" x14ac:dyDescent="0.2">
      <c r="X7196" s="21">
        <v>41918</v>
      </c>
      <c r="Y7196" s="91">
        <v>1340</v>
      </c>
    </row>
    <row r="7197" spans="24:25" x14ac:dyDescent="0.2">
      <c r="X7197" s="21">
        <v>41919</v>
      </c>
      <c r="Y7197" s="91">
        <v>1100</v>
      </c>
    </row>
    <row r="7198" spans="24:25" x14ac:dyDescent="0.2">
      <c r="X7198" s="21">
        <v>41920</v>
      </c>
      <c r="Y7198" s="91">
        <v>1050</v>
      </c>
    </row>
    <row r="7199" spans="24:25" x14ac:dyDescent="0.2">
      <c r="X7199" s="21">
        <v>41921</v>
      </c>
      <c r="Y7199" s="91">
        <v>1010</v>
      </c>
    </row>
    <row r="7200" spans="24:25" x14ac:dyDescent="0.2">
      <c r="X7200" s="21">
        <v>41922</v>
      </c>
      <c r="Y7200" s="91">
        <v>1470</v>
      </c>
    </row>
    <row r="7201" spans="24:25" x14ac:dyDescent="0.2">
      <c r="X7201" s="21">
        <v>41923</v>
      </c>
      <c r="Y7201" s="91">
        <v>1350</v>
      </c>
    </row>
    <row r="7202" spans="24:25" x14ac:dyDescent="0.2">
      <c r="X7202" s="21">
        <v>41924</v>
      </c>
      <c r="Y7202" s="91">
        <v>1310</v>
      </c>
    </row>
    <row r="7203" spans="24:25" x14ac:dyDescent="0.2">
      <c r="X7203" s="21">
        <v>41925</v>
      </c>
      <c r="Y7203" s="91">
        <v>1320</v>
      </c>
    </row>
    <row r="7204" spans="24:25" x14ac:dyDescent="0.2">
      <c r="X7204" s="21">
        <v>41926</v>
      </c>
      <c r="Y7204" s="91">
        <v>1120</v>
      </c>
    </row>
    <row r="7205" spans="24:25" x14ac:dyDescent="0.2">
      <c r="X7205" s="21">
        <v>41927</v>
      </c>
      <c r="Y7205" s="91">
        <v>1060</v>
      </c>
    </row>
    <row r="7206" spans="24:25" x14ac:dyDescent="0.2">
      <c r="X7206" s="21">
        <v>41928</v>
      </c>
      <c r="Y7206" s="91">
        <v>1000</v>
      </c>
    </row>
    <row r="7207" spans="24:25" x14ac:dyDescent="0.2">
      <c r="X7207" s="21">
        <v>41929</v>
      </c>
      <c r="Y7207" s="14">
        <v>996</v>
      </c>
    </row>
    <row r="7208" spans="24:25" x14ac:dyDescent="0.2">
      <c r="X7208" s="21">
        <v>41930</v>
      </c>
      <c r="Y7208" s="14">
        <v>981</v>
      </c>
    </row>
    <row r="7209" spans="24:25" x14ac:dyDescent="0.2">
      <c r="X7209" s="21">
        <v>41931</v>
      </c>
      <c r="Y7209" s="14">
        <v>957</v>
      </c>
    </row>
    <row r="7210" spans="24:25" x14ac:dyDescent="0.2">
      <c r="X7210" s="21">
        <v>41932</v>
      </c>
      <c r="Y7210" s="14">
        <v>901</v>
      </c>
    </row>
    <row r="7211" spans="24:25" x14ac:dyDescent="0.2">
      <c r="X7211" s="21">
        <v>41933</v>
      </c>
      <c r="Y7211" s="91">
        <v>1030</v>
      </c>
    </row>
    <row r="7212" spans="24:25" x14ac:dyDescent="0.2">
      <c r="X7212" s="21">
        <v>41934</v>
      </c>
      <c r="Y7212" s="14">
        <v>920</v>
      </c>
    </row>
    <row r="7213" spans="24:25" x14ac:dyDescent="0.2">
      <c r="X7213" s="21">
        <v>41935</v>
      </c>
      <c r="Y7213" s="14">
        <v>844</v>
      </c>
    </row>
    <row r="7214" spans="24:25" x14ac:dyDescent="0.2">
      <c r="X7214" s="21">
        <v>41936</v>
      </c>
      <c r="Y7214" s="14">
        <v>803</v>
      </c>
    </row>
    <row r="7215" spans="24:25" x14ac:dyDescent="0.2">
      <c r="X7215" s="21">
        <v>41937</v>
      </c>
      <c r="Y7215" s="14">
        <v>758</v>
      </c>
    </row>
    <row r="7216" spans="24:25" x14ac:dyDescent="0.2">
      <c r="X7216" s="21">
        <v>41938</v>
      </c>
      <c r="Y7216" s="14">
        <v>731</v>
      </c>
    </row>
    <row r="7217" spans="24:25" x14ac:dyDescent="0.2">
      <c r="X7217" s="21">
        <v>41939</v>
      </c>
      <c r="Y7217" s="14">
        <v>702</v>
      </c>
    </row>
    <row r="7218" spans="24:25" x14ac:dyDescent="0.2">
      <c r="X7218" s="21">
        <v>41940</v>
      </c>
      <c r="Y7218" s="14">
        <v>674</v>
      </c>
    </row>
    <row r="7219" spans="24:25" x14ac:dyDescent="0.2">
      <c r="X7219" s="21">
        <v>41941</v>
      </c>
      <c r="Y7219" s="14">
        <v>671</v>
      </c>
    </row>
    <row r="7220" spans="24:25" x14ac:dyDescent="0.2">
      <c r="X7220" s="21">
        <v>41942</v>
      </c>
      <c r="Y7220" s="14">
        <v>660</v>
      </c>
    </row>
    <row r="7221" spans="24:25" x14ac:dyDescent="0.2">
      <c r="X7221" s="21">
        <v>41943</v>
      </c>
      <c r="Y7221" s="14">
        <v>692</v>
      </c>
    </row>
    <row r="7222" spans="24:25" x14ac:dyDescent="0.2">
      <c r="X7222" s="21">
        <v>41944</v>
      </c>
      <c r="Y7222" s="14">
        <v>748</v>
      </c>
    </row>
    <row r="7223" spans="24:25" x14ac:dyDescent="0.2">
      <c r="X7223" s="21">
        <v>41945</v>
      </c>
      <c r="Y7223" s="14">
        <v>801</v>
      </c>
    </row>
    <row r="7224" spans="24:25" x14ac:dyDescent="0.2">
      <c r="X7224" s="21">
        <v>41946</v>
      </c>
      <c r="Y7224" s="14">
        <v>919</v>
      </c>
    </row>
    <row r="7225" spans="24:25" x14ac:dyDescent="0.2">
      <c r="X7225" s="21">
        <v>41947</v>
      </c>
      <c r="Y7225" s="14">
        <v>966</v>
      </c>
    </row>
    <row r="7226" spans="24:25" x14ac:dyDescent="0.2">
      <c r="X7226" s="21">
        <v>41948</v>
      </c>
      <c r="Y7226" s="14">
        <v>884</v>
      </c>
    </row>
    <row r="7227" spans="24:25" x14ac:dyDescent="0.2">
      <c r="X7227" s="21">
        <v>41949</v>
      </c>
      <c r="Y7227" s="14">
        <v>808</v>
      </c>
    </row>
    <row r="7228" spans="24:25" x14ac:dyDescent="0.2">
      <c r="X7228" s="21">
        <v>41950</v>
      </c>
      <c r="Y7228" s="14">
        <v>805</v>
      </c>
    </row>
    <row r="7229" spans="24:25" x14ac:dyDescent="0.2">
      <c r="X7229" s="21">
        <v>41951</v>
      </c>
      <c r="Y7229" s="14">
        <v>784</v>
      </c>
    </row>
    <row r="7230" spans="24:25" x14ac:dyDescent="0.2">
      <c r="X7230" s="21">
        <v>41952</v>
      </c>
      <c r="Y7230" s="14">
        <v>764</v>
      </c>
    </row>
    <row r="7231" spans="24:25" x14ac:dyDescent="0.2">
      <c r="X7231" s="21">
        <v>41953</v>
      </c>
      <c r="Y7231" s="14">
        <v>764</v>
      </c>
    </row>
    <row r="7232" spans="24:25" x14ac:dyDescent="0.2">
      <c r="X7232" s="21">
        <v>41954</v>
      </c>
      <c r="Y7232" s="14">
        <v>772</v>
      </c>
    </row>
    <row r="7233" spans="24:25" x14ac:dyDescent="0.2">
      <c r="X7233" s="21">
        <v>41955</v>
      </c>
      <c r="Y7233" s="14">
        <v>728</v>
      </c>
    </row>
    <row r="7234" spans="24:25" x14ac:dyDescent="0.2">
      <c r="X7234" s="21">
        <v>41956</v>
      </c>
      <c r="Y7234" s="14">
        <v>680</v>
      </c>
    </row>
    <row r="7235" spans="24:25" x14ac:dyDescent="0.2">
      <c r="X7235" s="21">
        <v>41957</v>
      </c>
      <c r="Y7235" s="14">
        <v>696</v>
      </c>
    </row>
    <row r="7236" spans="24:25" x14ac:dyDescent="0.2">
      <c r="X7236" s="21">
        <v>41958</v>
      </c>
      <c r="Y7236" s="14">
        <v>733</v>
      </c>
    </row>
    <row r="7237" spans="24:25" x14ac:dyDescent="0.2">
      <c r="X7237" s="21">
        <v>41959</v>
      </c>
      <c r="Y7237" s="14">
        <v>841</v>
      </c>
    </row>
    <row r="7238" spans="24:25" x14ac:dyDescent="0.2">
      <c r="X7238" s="21">
        <v>41960</v>
      </c>
      <c r="Y7238" s="14">
        <v>816</v>
      </c>
    </row>
    <row r="7239" spans="24:25" x14ac:dyDescent="0.2">
      <c r="X7239" s="21">
        <v>41961</v>
      </c>
      <c r="Y7239" s="14">
        <v>760</v>
      </c>
    </row>
    <row r="7240" spans="24:25" x14ac:dyDescent="0.2">
      <c r="X7240" s="21">
        <v>41962</v>
      </c>
      <c r="Y7240" s="14">
        <v>728</v>
      </c>
    </row>
    <row r="7241" spans="24:25" x14ac:dyDescent="0.2">
      <c r="X7241" s="21">
        <v>41963</v>
      </c>
      <c r="Y7241" s="14">
        <v>717</v>
      </c>
    </row>
    <row r="7242" spans="24:25" x14ac:dyDescent="0.2">
      <c r="X7242" s="21">
        <v>41964</v>
      </c>
      <c r="Y7242" s="14">
        <v>695</v>
      </c>
    </row>
    <row r="7243" spans="24:25" x14ac:dyDescent="0.2">
      <c r="X7243" s="21">
        <v>41965</v>
      </c>
      <c r="Y7243" s="14">
        <v>694</v>
      </c>
    </row>
    <row r="7244" spans="24:25" x14ac:dyDescent="0.2">
      <c r="X7244" s="21">
        <v>41966</v>
      </c>
      <c r="Y7244" s="14">
        <v>713</v>
      </c>
    </row>
    <row r="7245" spans="24:25" x14ac:dyDescent="0.2">
      <c r="X7245" s="21">
        <v>41967</v>
      </c>
      <c r="Y7245" s="14">
        <v>711</v>
      </c>
    </row>
    <row r="7246" spans="24:25" x14ac:dyDescent="0.2">
      <c r="X7246" s="21">
        <v>41968</v>
      </c>
      <c r="Y7246" s="14">
        <v>712</v>
      </c>
    </row>
    <row r="7247" spans="24:25" x14ac:dyDescent="0.2">
      <c r="X7247" s="21">
        <v>41969</v>
      </c>
      <c r="Y7247" s="14">
        <v>693</v>
      </c>
    </row>
    <row r="7248" spans="24:25" x14ac:dyDescent="0.2">
      <c r="X7248" s="21">
        <v>41970</v>
      </c>
      <c r="Y7248" s="14">
        <v>739</v>
      </c>
    </row>
    <row r="7249" spans="24:25" x14ac:dyDescent="0.2">
      <c r="X7249" s="21">
        <v>41971</v>
      </c>
      <c r="Y7249" s="14">
        <v>770</v>
      </c>
    </row>
    <row r="7250" spans="24:25" x14ac:dyDescent="0.2">
      <c r="X7250" s="21">
        <v>41972</v>
      </c>
      <c r="Y7250" s="14">
        <v>769</v>
      </c>
    </row>
    <row r="7251" spans="24:25" x14ac:dyDescent="0.2">
      <c r="X7251" s="21">
        <v>41973</v>
      </c>
      <c r="Y7251" s="14">
        <v>757</v>
      </c>
    </row>
    <row r="7252" spans="24:25" x14ac:dyDescent="0.2">
      <c r="X7252" s="21">
        <v>41974</v>
      </c>
      <c r="Y7252" s="14">
        <v>752</v>
      </c>
    </row>
    <row r="7253" spans="24:25" x14ac:dyDescent="0.2">
      <c r="X7253" s="21">
        <v>41975</v>
      </c>
      <c r="Y7253" s="14">
        <v>744</v>
      </c>
    </row>
    <row r="7254" spans="24:25" x14ac:dyDescent="0.2">
      <c r="X7254" s="21">
        <v>41976</v>
      </c>
      <c r="Y7254" s="14">
        <v>760</v>
      </c>
    </row>
    <row r="7255" spans="24:25" x14ac:dyDescent="0.2">
      <c r="X7255" s="21">
        <v>41977</v>
      </c>
      <c r="Y7255" s="14">
        <v>812</v>
      </c>
    </row>
    <row r="7256" spans="24:25" x14ac:dyDescent="0.2">
      <c r="X7256" s="21">
        <v>41978</v>
      </c>
      <c r="Y7256" s="91">
        <v>1180</v>
      </c>
    </row>
    <row r="7257" spans="24:25" x14ac:dyDescent="0.2">
      <c r="X7257" s="21">
        <v>41979</v>
      </c>
      <c r="Y7257" s="91">
        <v>1070</v>
      </c>
    </row>
    <row r="7258" spans="24:25" x14ac:dyDescent="0.2">
      <c r="X7258" s="21">
        <v>41980</v>
      </c>
      <c r="Y7258" s="14">
        <v>943</v>
      </c>
    </row>
    <row r="7259" spans="24:25" x14ac:dyDescent="0.2">
      <c r="X7259" s="21">
        <v>41981</v>
      </c>
      <c r="Y7259" s="14">
        <v>845</v>
      </c>
    </row>
    <row r="7260" spans="24:25" x14ac:dyDescent="0.2">
      <c r="X7260" s="21">
        <v>41982</v>
      </c>
      <c r="Y7260" s="14">
        <v>831</v>
      </c>
    </row>
    <row r="7261" spans="24:25" x14ac:dyDescent="0.2">
      <c r="X7261" s="21">
        <v>41983</v>
      </c>
      <c r="Y7261" s="14">
        <v>809</v>
      </c>
    </row>
    <row r="7262" spans="24:25" x14ac:dyDescent="0.2">
      <c r="X7262" s="21">
        <v>41984</v>
      </c>
      <c r="Y7262" s="14">
        <v>758</v>
      </c>
    </row>
    <row r="7263" spans="24:25" x14ac:dyDescent="0.2">
      <c r="X7263" s="21">
        <v>41985</v>
      </c>
      <c r="Y7263" s="14">
        <v>735</v>
      </c>
    </row>
    <row r="7264" spans="24:25" x14ac:dyDescent="0.2">
      <c r="X7264" s="21">
        <v>41986</v>
      </c>
      <c r="Y7264" s="14">
        <v>732</v>
      </c>
    </row>
    <row r="7265" spans="24:25" x14ac:dyDescent="0.2">
      <c r="X7265" s="21">
        <v>41987</v>
      </c>
      <c r="Y7265" s="14">
        <v>768</v>
      </c>
    </row>
    <row r="7266" spans="24:25" x14ac:dyDescent="0.2">
      <c r="X7266" s="21">
        <v>41988</v>
      </c>
      <c r="Y7266" s="14">
        <v>789</v>
      </c>
    </row>
    <row r="7267" spans="24:25" x14ac:dyDescent="0.2">
      <c r="X7267" s="21">
        <v>41989</v>
      </c>
      <c r="Y7267" s="14">
        <v>749</v>
      </c>
    </row>
    <row r="7268" spans="24:25" x14ac:dyDescent="0.2">
      <c r="X7268" s="21">
        <v>41990</v>
      </c>
      <c r="Y7268" s="14">
        <v>688</v>
      </c>
    </row>
    <row r="7269" spans="24:25" x14ac:dyDescent="0.2">
      <c r="X7269" s="21">
        <v>41991</v>
      </c>
      <c r="Y7269" s="14">
        <v>675</v>
      </c>
    </row>
    <row r="7270" spans="24:25" x14ac:dyDescent="0.2">
      <c r="X7270" s="21">
        <v>41992</v>
      </c>
      <c r="Y7270" s="14">
        <v>703</v>
      </c>
    </row>
    <row r="7271" spans="24:25" x14ac:dyDescent="0.2">
      <c r="X7271" s="21">
        <v>41993</v>
      </c>
      <c r="Y7271" s="14">
        <v>724</v>
      </c>
    </row>
    <row r="7272" spans="24:25" x14ac:dyDescent="0.2">
      <c r="X7272" s="21">
        <v>41994</v>
      </c>
      <c r="Y7272" s="14">
        <v>704</v>
      </c>
    </row>
    <row r="7273" spans="24:25" x14ac:dyDescent="0.2">
      <c r="X7273" s="21">
        <v>41995</v>
      </c>
      <c r="Y7273" s="14">
        <v>652</v>
      </c>
    </row>
    <row r="7274" spans="24:25" x14ac:dyDescent="0.2">
      <c r="X7274" s="21">
        <v>41996</v>
      </c>
      <c r="Y7274" s="14">
        <v>648</v>
      </c>
    </row>
    <row r="7275" spans="24:25" x14ac:dyDescent="0.2">
      <c r="X7275" s="21">
        <v>41997</v>
      </c>
      <c r="Y7275" s="14">
        <v>633</v>
      </c>
    </row>
    <row r="7276" spans="24:25" x14ac:dyDescent="0.2">
      <c r="X7276" s="21">
        <v>41998</v>
      </c>
      <c r="Y7276" s="14">
        <v>636</v>
      </c>
    </row>
    <row r="7277" spans="24:25" x14ac:dyDescent="0.2">
      <c r="X7277" s="21">
        <v>41999</v>
      </c>
      <c r="Y7277" s="14">
        <v>621</v>
      </c>
    </row>
    <row r="7278" spans="24:25" x14ac:dyDescent="0.2">
      <c r="X7278" s="21">
        <v>42000</v>
      </c>
      <c r="Y7278" s="14">
        <v>629</v>
      </c>
    </row>
    <row r="7279" spans="24:25" x14ac:dyDescent="0.2">
      <c r="X7279" s="21">
        <v>42001</v>
      </c>
      <c r="Y7279" s="14">
        <v>696</v>
      </c>
    </row>
    <row r="7280" spans="24:25" x14ac:dyDescent="0.2">
      <c r="X7280" s="21">
        <v>42002</v>
      </c>
      <c r="Y7280" s="14">
        <v>674</v>
      </c>
    </row>
    <row r="7281" spans="24:25" x14ac:dyDescent="0.2">
      <c r="X7281" s="21">
        <v>42003</v>
      </c>
      <c r="Y7281" s="14">
        <v>657</v>
      </c>
    </row>
    <row r="7282" spans="24:25" x14ac:dyDescent="0.2">
      <c r="X7282" s="21">
        <v>42004</v>
      </c>
      <c r="Y7282" s="14">
        <v>635</v>
      </c>
    </row>
    <row r="7283" spans="24:25" x14ac:dyDescent="0.2">
      <c r="X7283" s="21">
        <v>42005</v>
      </c>
      <c r="Y7283" s="14">
        <v>642</v>
      </c>
    </row>
    <row r="7284" spans="24:25" x14ac:dyDescent="0.2">
      <c r="X7284" s="21">
        <v>42006</v>
      </c>
      <c r="Y7284" s="14">
        <v>658</v>
      </c>
    </row>
    <row r="7285" spans="24:25" x14ac:dyDescent="0.2">
      <c r="X7285" s="21">
        <v>42007</v>
      </c>
      <c r="Y7285" s="14">
        <v>664</v>
      </c>
    </row>
    <row r="7286" spans="24:25" x14ac:dyDescent="0.2">
      <c r="X7286" s="21">
        <v>42008</v>
      </c>
      <c r="Y7286" s="14">
        <v>669</v>
      </c>
    </row>
    <row r="7287" spans="24:25" x14ac:dyDescent="0.2">
      <c r="X7287" s="21">
        <v>42009</v>
      </c>
      <c r="Y7287" s="14">
        <v>646</v>
      </c>
    </row>
    <row r="7288" spans="24:25" x14ac:dyDescent="0.2">
      <c r="X7288" s="21">
        <v>42010</v>
      </c>
      <c r="Y7288" s="14">
        <v>657</v>
      </c>
    </row>
    <row r="7289" spans="24:25" x14ac:dyDescent="0.2">
      <c r="X7289" s="21">
        <v>42011</v>
      </c>
      <c r="Y7289" s="14">
        <v>647</v>
      </c>
    </row>
    <row r="7290" spans="24:25" x14ac:dyDescent="0.2">
      <c r="X7290" s="21">
        <v>42012</v>
      </c>
      <c r="Y7290" s="14">
        <v>639</v>
      </c>
    </row>
    <row r="7291" spans="24:25" x14ac:dyDescent="0.2">
      <c r="X7291" s="21">
        <v>42013</v>
      </c>
      <c r="Y7291" s="14">
        <v>633</v>
      </c>
    </row>
    <row r="7292" spans="24:25" x14ac:dyDescent="0.2">
      <c r="X7292" s="21">
        <v>42014</v>
      </c>
      <c r="Y7292" s="14">
        <v>620</v>
      </c>
    </row>
    <row r="7293" spans="24:25" x14ac:dyDescent="0.2">
      <c r="X7293" s="21">
        <v>42015</v>
      </c>
      <c r="Y7293" s="14">
        <v>619</v>
      </c>
    </row>
    <row r="7294" spans="24:25" x14ac:dyDescent="0.2">
      <c r="X7294" s="21">
        <v>42016</v>
      </c>
      <c r="Y7294" s="14">
        <v>640</v>
      </c>
    </row>
    <row r="7295" spans="24:25" x14ac:dyDescent="0.2">
      <c r="X7295" s="21">
        <v>42017</v>
      </c>
      <c r="Y7295" s="14">
        <v>664</v>
      </c>
    </row>
    <row r="7296" spans="24:25" x14ac:dyDescent="0.2">
      <c r="X7296" s="21">
        <v>42018</v>
      </c>
      <c r="Y7296" s="14">
        <v>764</v>
      </c>
    </row>
    <row r="7297" spans="24:25" x14ac:dyDescent="0.2">
      <c r="X7297" s="21">
        <v>42019</v>
      </c>
      <c r="Y7297" s="14">
        <v>782</v>
      </c>
    </row>
    <row r="7298" spans="24:25" x14ac:dyDescent="0.2">
      <c r="X7298" s="21">
        <v>42020</v>
      </c>
      <c r="Y7298" s="14">
        <v>703</v>
      </c>
    </row>
    <row r="7299" spans="24:25" x14ac:dyDescent="0.2">
      <c r="X7299" s="21">
        <v>42021</v>
      </c>
      <c r="Y7299" s="14">
        <v>644</v>
      </c>
    </row>
    <row r="7300" spans="24:25" x14ac:dyDescent="0.2">
      <c r="X7300" s="21">
        <v>42022</v>
      </c>
      <c r="Y7300" s="14">
        <v>650</v>
      </c>
    </row>
    <row r="7301" spans="24:25" x14ac:dyDescent="0.2">
      <c r="X7301" s="21">
        <v>42023</v>
      </c>
      <c r="Y7301" s="14">
        <v>644</v>
      </c>
    </row>
    <row r="7302" spans="24:25" x14ac:dyDescent="0.2">
      <c r="X7302" s="21">
        <v>42024</v>
      </c>
      <c r="Y7302" s="14">
        <v>652</v>
      </c>
    </row>
    <row r="7303" spans="24:25" x14ac:dyDescent="0.2">
      <c r="X7303" s="21">
        <v>42025</v>
      </c>
      <c r="Y7303" s="14">
        <v>649</v>
      </c>
    </row>
    <row r="7304" spans="24:25" x14ac:dyDescent="0.2">
      <c r="X7304" s="21">
        <v>42026</v>
      </c>
      <c r="Y7304" s="14">
        <v>614</v>
      </c>
    </row>
    <row r="7305" spans="24:25" x14ac:dyDescent="0.2">
      <c r="X7305" s="21">
        <v>42027</v>
      </c>
      <c r="Y7305" s="14">
        <v>608</v>
      </c>
    </row>
    <row r="7306" spans="24:25" x14ac:dyDescent="0.2">
      <c r="X7306" s="21">
        <v>42028</v>
      </c>
      <c r="Y7306" s="14">
        <v>618</v>
      </c>
    </row>
    <row r="7307" spans="24:25" x14ac:dyDescent="0.2">
      <c r="X7307" s="21">
        <v>42029</v>
      </c>
      <c r="Y7307" s="14">
        <v>603</v>
      </c>
    </row>
    <row r="7308" spans="24:25" x14ac:dyDescent="0.2">
      <c r="X7308" s="21">
        <v>42030</v>
      </c>
      <c r="Y7308" s="14">
        <v>607</v>
      </c>
    </row>
    <row r="7309" spans="24:25" x14ac:dyDescent="0.2">
      <c r="X7309" s="21">
        <v>42031</v>
      </c>
      <c r="Y7309" s="14">
        <v>657</v>
      </c>
    </row>
    <row r="7310" spans="24:25" x14ac:dyDescent="0.2">
      <c r="X7310" s="21">
        <v>42032</v>
      </c>
      <c r="Y7310" s="14">
        <v>678</v>
      </c>
    </row>
    <row r="7311" spans="24:25" x14ac:dyDescent="0.2">
      <c r="X7311" s="21">
        <v>42033</v>
      </c>
      <c r="Y7311" s="14">
        <v>690</v>
      </c>
    </row>
    <row r="7312" spans="24:25" x14ac:dyDescent="0.2">
      <c r="X7312" s="21">
        <v>42034</v>
      </c>
      <c r="Y7312" s="14">
        <v>726</v>
      </c>
    </row>
    <row r="7313" spans="24:25" x14ac:dyDescent="0.2">
      <c r="X7313" s="21">
        <v>42035</v>
      </c>
      <c r="Y7313" s="14">
        <v>943</v>
      </c>
    </row>
    <row r="7314" spans="24:25" x14ac:dyDescent="0.2">
      <c r="X7314" s="21">
        <v>42036</v>
      </c>
      <c r="Y7314" s="91">
        <v>1040</v>
      </c>
    </row>
    <row r="7315" spans="24:25" x14ac:dyDescent="0.2">
      <c r="X7315" s="21">
        <v>42037</v>
      </c>
      <c r="Y7315" s="14">
        <v>993</v>
      </c>
    </row>
    <row r="7316" spans="24:25" x14ac:dyDescent="0.2">
      <c r="X7316" s="21">
        <v>42038</v>
      </c>
      <c r="Y7316" s="14">
        <v>906</v>
      </c>
    </row>
    <row r="7317" spans="24:25" x14ac:dyDescent="0.2">
      <c r="X7317" s="21">
        <v>42039</v>
      </c>
      <c r="Y7317" s="14">
        <v>869</v>
      </c>
    </row>
    <row r="7318" spans="24:25" x14ac:dyDescent="0.2">
      <c r="X7318" s="21">
        <v>42040</v>
      </c>
      <c r="Y7318" s="14">
        <v>859</v>
      </c>
    </row>
    <row r="7319" spans="24:25" x14ac:dyDescent="0.2">
      <c r="X7319" s="21">
        <v>42041</v>
      </c>
      <c r="Y7319" s="14">
        <v>901</v>
      </c>
    </row>
    <row r="7320" spans="24:25" x14ac:dyDescent="0.2">
      <c r="X7320" s="21">
        <v>42042</v>
      </c>
      <c r="Y7320" s="14">
        <v>875</v>
      </c>
    </row>
    <row r="7321" spans="24:25" x14ac:dyDescent="0.2">
      <c r="X7321" s="21">
        <v>42043</v>
      </c>
      <c r="Y7321" s="14">
        <v>739</v>
      </c>
    </row>
    <row r="7322" spans="24:25" x14ac:dyDescent="0.2">
      <c r="X7322" s="21">
        <v>42044</v>
      </c>
      <c r="Y7322" s="14">
        <v>696</v>
      </c>
    </row>
    <row r="7323" spans="24:25" x14ac:dyDescent="0.2">
      <c r="X7323" s="21">
        <v>42045</v>
      </c>
      <c r="Y7323" s="14">
        <v>698</v>
      </c>
    </row>
    <row r="7324" spans="24:25" x14ac:dyDescent="0.2">
      <c r="X7324" s="21">
        <v>42046</v>
      </c>
      <c r="Y7324" s="14">
        <v>676</v>
      </c>
    </row>
    <row r="7325" spans="24:25" x14ac:dyDescent="0.2">
      <c r="X7325" s="21">
        <v>42047</v>
      </c>
      <c r="Y7325" s="14">
        <v>657</v>
      </c>
    </row>
    <row r="7326" spans="24:25" x14ac:dyDescent="0.2">
      <c r="X7326" s="21">
        <v>42048</v>
      </c>
      <c r="Y7326" s="14">
        <v>683</v>
      </c>
    </row>
    <row r="7327" spans="24:25" x14ac:dyDescent="0.2">
      <c r="X7327" s="21">
        <v>42049</v>
      </c>
      <c r="Y7327" s="14">
        <v>677</v>
      </c>
    </row>
    <row r="7328" spans="24:25" x14ac:dyDescent="0.2">
      <c r="X7328" s="21">
        <v>42050</v>
      </c>
      <c r="Y7328" s="14">
        <v>675</v>
      </c>
    </row>
    <row r="7329" spans="24:25" x14ac:dyDescent="0.2">
      <c r="X7329" s="21">
        <v>42051</v>
      </c>
      <c r="Y7329" s="14">
        <v>695</v>
      </c>
    </row>
    <row r="7330" spans="24:25" x14ac:dyDescent="0.2">
      <c r="X7330" s="21">
        <v>42052</v>
      </c>
      <c r="Y7330" s="14">
        <v>664</v>
      </c>
    </row>
    <row r="7331" spans="24:25" x14ac:dyDescent="0.2">
      <c r="X7331" s="21">
        <v>42053</v>
      </c>
      <c r="Y7331" s="14">
        <v>654</v>
      </c>
    </row>
    <row r="7332" spans="24:25" x14ac:dyDescent="0.2">
      <c r="X7332" s="21">
        <v>42054</v>
      </c>
      <c r="Y7332" s="14">
        <v>642</v>
      </c>
    </row>
    <row r="7333" spans="24:25" x14ac:dyDescent="0.2">
      <c r="X7333" s="21">
        <v>42055</v>
      </c>
      <c r="Y7333" s="14">
        <v>636</v>
      </c>
    </row>
    <row r="7334" spans="24:25" x14ac:dyDescent="0.2">
      <c r="X7334" s="21">
        <v>42056</v>
      </c>
      <c r="Y7334" s="14">
        <v>653</v>
      </c>
    </row>
    <row r="7335" spans="24:25" x14ac:dyDescent="0.2">
      <c r="X7335" s="21">
        <v>42057</v>
      </c>
      <c r="Y7335" s="14">
        <v>663</v>
      </c>
    </row>
    <row r="7336" spans="24:25" x14ac:dyDescent="0.2">
      <c r="X7336" s="21">
        <v>42058</v>
      </c>
      <c r="Y7336" s="14">
        <v>700</v>
      </c>
    </row>
    <row r="7337" spans="24:25" x14ac:dyDescent="0.2">
      <c r="X7337" s="21">
        <v>42059</v>
      </c>
      <c r="Y7337" s="14">
        <v>774</v>
      </c>
    </row>
    <row r="7338" spans="24:25" x14ac:dyDescent="0.2">
      <c r="X7338" s="21">
        <v>42060</v>
      </c>
      <c r="Y7338" s="14">
        <v>781</v>
      </c>
    </row>
    <row r="7339" spans="24:25" x14ac:dyDescent="0.2">
      <c r="X7339" s="21">
        <v>42061</v>
      </c>
      <c r="Y7339" s="14">
        <v>762</v>
      </c>
    </row>
    <row r="7340" spans="24:25" x14ac:dyDescent="0.2">
      <c r="X7340" s="21">
        <v>42062</v>
      </c>
      <c r="Y7340" s="14">
        <v>799</v>
      </c>
    </row>
    <row r="7341" spans="24:25" x14ac:dyDescent="0.2">
      <c r="X7341" s="21">
        <v>42063</v>
      </c>
      <c r="Y7341" s="14">
        <v>879</v>
      </c>
    </row>
    <row r="7342" spans="24:25" x14ac:dyDescent="0.2">
      <c r="X7342" s="21">
        <v>42064</v>
      </c>
      <c r="Y7342" s="14">
        <v>977</v>
      </c>
    </row>
    <row r="7343" spans="24:25" x14ac:dyDescent="0.2">
      <c r="X7343" s="21">
        <v>42065</v>
      </c>
      <c r="Y7343" s="91">
        <v>1220</v>
      </c>
    </row>
    <row r="7344" spans="24:25" x14ac:dyDescent="0.2">
      <c r="X7344" s="21">
        <v>42066</v>
      </c>
      <c r="Y7344" s="91">
        <v>1350</v>
      </c>
    </row>
    <row r="7345" spans="24:25" x14ac:dyDescent="0.2">
      <c r="X7345" s="21">
        <v>42067</v>
      </c>
      <c r="Y7345" s="91">
        <v>1320</v>
      </c>
    </row>
    <row r="7346" spans="24:25" x14ac:dyDescent="0.2">
      <c r="X7346" s="21">
        <v>42068</v>
      </c>
      <c r="Y7346" s="91">
        <v>1190</v>
      </c>
    </row>
    <row r="7347" spans="24:25" x14ac:dyDescent="0.2">
      <c r="X7347" s="21">
        <v>42069</v>
      </c>
      <c r="Y7347" s="14">
        <v>938</v>
      </c>
    </row>
    <row r="7348" spans="24:25" x14ac:dyDescent="0.2">
      <c r="X7348" s="21">
        <v>42070</v>
      </c>
      <c r="Y7348" s="14">
        <v>814</v>
      </c>
    </row>
    <row r="7349" spans="24:25" x14ac:dyDescent="0.2">
      <c r="X7349" s="21">
        <v>42071</v>
      </c>
      <c r="Y7349" s="14">
        <v>783</v>
      </c>
    </row>
    <row r="7350" spans="24:25" x14ac:dyDescent="0.2">
      <c r="X7350" s="21">
        <v>42072</v>
      </c>
      <c r="Y7350" s="14">
        <v>816</v>
      </c>
    </row>
    <row r="7351" spans="24:25" x14ac:dyDescent="0.2">
      <c r="X7351" s="21">
        <v>42073</v>
      </c>
      <c r="Y7351" s="14">
        <v>835</v>
      </c>
    </row>
    <row r="7352" spans="24:25" x14ac:dyDescent="0.2">
      <c r="X7352" s="21">
        <v>42074</v>
      </c>
      <c r="Y7352" s="14">
        <v>824</v>
      </c>
    </row>
    <row r="7353" spans="24:25" x14ac:dyDescent="0.2">
      <c r="X7353" s="21">
        <v>42075</v>
      </c>
      <c r="Y7353" s="14">
        <v>791</v>
      </c>
    </row>
    <row r="7354" spans="24:25" x14ac:dyDescent="0.2">
      <c r="X7354" s="21">
        <v>42076</v>
      </c>
      <c r="Y7354" s="14">
        <v>741</v>
      </c>
    </row>
    <row r="7355" spans="24:25" x14ac:dyDescent="0.2">
      <c r="X7355" s="21">
        <v>42077</v>
      </c>
      <c r="Y7355" s="14">
        <v>705</v>
      </c>
    </row>
    <row r="7356" spans="24:25" x14ac:dyDescent="0.2">
      <c r="X7356" s="21">
        <v>42078</v>
      </c>
      <c r="Y7356" s="14">
        <v>692</v>
      </c>
    </row>
    <row r="7357" spans="24:25" x14ac:dyDescent="0.2">
      <c r="X7357" s="21">
        <v>42079</v>
      </c>
      <c r="Y7357" s="14">
        <v>726</v>
      </c>
    </row>
    <row r="7358" spans="24:25" x14ac:dyDescent="0.2">
      <c r="X7358" s="21">
        <v>42080</v>
      </c>
      <c r="Y7358" s="14">
        <v>781</v>
      </c>
    </row>
    <row r="7359" spans="24:25" x14ac:dyDescent="0.2">
      <c r="X7359" s="21">
        <v>42081</v>
      </c>
      <c r="Y7359" s="14">
        <v>869</v>
      </c>
    </row>
    <row r="7360" spans="24:25" x14ac:dyDescent="0.2">
      <c r="X7360" s="21">
        <v>42082</v>
      </c>
      <c r="Y7360" s="14">
        <v>991</v>
      </c>
    </row>
    <row r="7361" spans="24:25" x14ac:dyDescent="0.2">
      <c r="X7361" s="21">
        <v>42083</v>
      </c>
      <c r="Y7361" s="91">
        <v>1070</v>
      </c>
    </row>
    <row r="7362" spans="24:25" x14ac:dyDescent="0.2">
      <c r="X7362" s="21">
        <v>42084</v>
      </c>
      <c r="Y7362" s="91">
        <v>1050</v>
      </c>
    </row>
    <row r="7363" spans="24:25" x14ac:dyDescent="0.2">
      <c r="X7363" s="21">
        <v>42085</v>
      </c>
      <c r="Y7363" s="91">
        <v>1010</v>
      </c>
    </row>
    <row r="7364" spans="24:25" x14ac:dyDescent="0.2">
      <c r="X7364" s="21">
        <v>42086</v>
      </c>
      <c r="Y7364" s="14">
        <v>978</v>
      </c>
    </row>
    <row r="7365" spans="24:25" x14ac:dyDescent="0.2">
      <c r="X7365" s="21">
        <v>42087</v>
      </c>
      <c r="Y7365" s="91">
        <v>1010</v>
      </c>
    </row>
    <row r="7366" spans="24:25" x14ac:dyDescent="0.2">
      <c r="X7366" s="21">
        <v>42088</v>
      </c>
      <c r="Y7366" s="91">
        <v>1000</v>
      </c>
    </row>
    <row r="7367" spans="24:25" x14ac:dyDescent="0.2">
      <c r="X7367" s="21">
        <v>42089</v>
      </c>
      <c r="Y7367" s="14">
        <v>967</v>
      </c>
    </row>
    <row r="7368" spans="24:25" x14ac:dyDescent="0.2">
      <c r="X7368" s="21">
        <v>42090</v>
      </c>
      <c r="Y7368" s="14">
        <v>955</v>
      </c>
    </row>
    <row r="7369" spans="24:25" x14ac:dyDescent="0.2">
      <c r="X7369" s="21">
        <v>42091</v>
      </c>
      <c r="Y7369" s="14">
        <v>926</v>
      </c>
    </row>
    <row r="7370" spans="24:25" x14ac:dyDescent="0.2">
      <c r="X7370" s="21">
        <v>42092</v>
      </c>
      <c r="Y7370" s="14">
        <v>927</v>
      </c>
    </row>
    <row r="7371" spans="24:25" x14ac:dyDescent="0.2">
      <c r="X7371" s="21">
        <v>42093</v>
      </c>
      <c r="Y7371" s="91">
        <v>1000</v>
      </c>
    </row>
    <row r="7372" spans="24:25" x14ac:dyDescent="0.2">
      <c r="X7372" s="21">
        <v>42094</v>
      </c>
      <c r="Y7372" s="91">
        <v>1090</v>
      </c>
    </row>
    <row r="7373" spans="24:25" x14ac:dyDescent="0.2">
      <c r="X7373" s="21">
        <v>42095</v>
      </c>
      <c r="Y7373" s="91">
        <v>1110</v>
      </c>
    </row>
    <row r="7374" spans="24:25" x14ac:dyDescent="0.2">
      <c r="X7374" s="21">
        <v>42096</v>
      </c>
      <c r="Y7374" s="91">
        <v>1070</v>
      </c>
    </row>
    <row r="7375" spans="24:25" x14ac:dyDescent="0.2">
      <c r="X7375" s="21">
        <v>42097</v>
      </c>
      <c r="Y7375" s="14">
        <v>990</v>
      </c>
    </row>
    <row r="7376" spans="24:25" x14ac:dyDescent="0.2">
      <c r="X7376" s="21">
        <v>42098</v>
      </c>
      <c r="Y7376" s="14">
        <v>950</v>
      </c>
    </row>
    <row r="7377" spans="24:25" x14ac:dyDescent="0.2">
      <c r="X7377" s="21">
        <v>42099</v>
      </c>
      <c r="Y7377" s="14">
        <v>887</v>
      </c>
    </row>
    <row r="7378" spans="24:25" x14ac:dyDescent="0.2">
      <c r="X7378" s="21">
        <v>42100</v>
      </c>
      <c r="Y7378" s="14">
        <v>816</v>
      </c>
    </row>
    <row r="7379" spans="24:25" x14ac:dyDescent="0.2">
      <c r="X7379" s="21">
        <v>42101</v>
      </c>
      <c r="Y7379" s="14">
        <v>757</v>
      </c>
    </row>
    <row r="7380" spans="24:25" x14ac:dyDescent="0.2">
      <c r="X7380" s="21">
        <v>42102</v>
      </c>
      <c r="Y7380" s="14">
        <v>705</v>
      </c>
    </row>
    <row r="7381" spans="24:25" x14ac:dyDescent="0.2">
      <c r="X7381" s="21">
        <v>42103</v>
      </c>
      <c r="Y7381" s="14">
        <v>689</v>
      </c>
    </row>
    <row r="7382" spans="24:25" x14ac:dyDescent="0.2">
      <c r="X7382" s="21">
        <v>42104</v>
      </c>
      <c r="Y7382" s="14">
        <v>677</v>
      </c>
    </row>
    <row r="7383" spans="24:25" x14ac:dyDescent="0.2">
      <c r="X7383" s="21">
        <v>42105</v>
      </c>
      <c r="Y7383" s="14">
        <v>652</v>
      </c>
    </row>
    <row r="7384" spans="24:25" x14ac:dyDescent="0.2">
      <c r="X7384" s="21">
        <v>42106</v>
      </c>
      <c r="Y7384" s="14">
        <v>596</v>
      </c>
    </row>
    <row r="7385" spans="24:25" x14ac:dyDescent="0.2">
      <c r="X7385" s="21">
        <v>42107</v>
      </c>
      <c r="Y7385" s="14">
        <v>525</v>
      </c>
    </row>
    <row r="7386" spans="24:25" x14ac:dyDescent="0.2">
      <c r="X7386" s="21">
        <v>42108</v>
      </c>
      <c r="Y7386" s="14">
        <v>504</v>
      </c>
    </row>
    <row r="7387" spans="24:25" x14ac:dyDescent="0.2">
      <c r="X7387" s="21">
        <v>42109</v>
      </c>
      <c r="Y7387" s="14">
        <v>461</v>
      </c>
    </row>
    <row r="7388" spans="24:25" x14ac:dyDescent="0.2">
      <c r="X7388" s="21">
        <v>42110</v>
      </c>
      <c r="Y7388" s="14">
        <v>485</v>
      </c>
    </row>
    <row r="7389" spans="24:25" x14ac:dyDescent="0.2">
      <c r="X7389" s="21">
        <v>42111</v>
      </c>
      <c r="Y7389" s="14">
        <v>608</v>
      </c>
    </row>
    <row r="7390" spans="24:25" x14ac:dyDescent="0.2">
      <c r="X7390" s="21">
        <v>42112</v>
      </c>
      <c r="Y7390" s="14">
        <v>659</v>
      </c>
    </row>
    <row r="7391" spans="24:25" x14ac:dyDescent="0.2">
      <c r="X7391" s="21">
        <v>42113</v>
      </c>
      <c r="Y7391" s="14">
        <v>725</v>
      </c>
    </row>
    <row r="7392" spans="24:25" x14ac:dyDescent="0.2">
      <c r="X7392" s="21">
        <v>42114</v>
      </c>
      <c r="Y7392" s="14">
        <v>660</v>
      </c>
    </row>
    <row r="7393" spans="24:25" x14ac:dyDescent="0.2">
      <c r="X7393" s="21">
        <v>42115</v>
      </c>
      <c r="Y7393" s="14">
        <v>591</v>
      </c>
    </row>
    <row r="7394" spans="24:25" x14ac:dyDescent="0.2">
      <c r="X7394" s="21">
        <v>42116</v>
      </c>
      <c r="Y7394" s="14">
        <v>533</v>
      </c>
    </row>
    <row r="7395" spans="24:25" x14ac:dyDescent="0.2">
      <c r="X7395" s="21">
        <v>42117</v>
      </c>
      <c r="Y7395" s="14">
        <v>489</v>
      </c>
    </row>
    <row r="7396" spans="24:25" x14ac:dyDescent="0.2">
      <c r="X7396" s="21">
        <v>42118</v>
      </c>
      <c r="Y7396" s="14">
        <v>405</v>
      </c>
    </row>
    <row r="7397" spans="24:25" x14ac:dyDescent="0.2">
      <c r="X7397" s="21">
        <v>42119</v>
      </c>
      <c r="Y7397" s="14">
        <v>418</v>
      </c>
    </row>
    <row r="7398" spans="24:25" x14ac:dyDescent="0.2">
      <c r="X7398" s="21">
        <v>42120</v>
      </c>
      <c r="Y7398" s="14">
        <v>469</v>
      </c>
    </row>
    <row r="7399" spans="24:25" x14ac:dyDescent="0.2">
      <c r="X7399" s="21">
        <v>42121</v>
      </c>
      <c r="Y7399" s="14">
        <v>544</v>
      </c>
    </row>
    <row r="7400" spans="24:25" x14ac:dyDescent="0.2">
      <c r="X7400" s="21">
        <v>42122</v>
      </c>
      <c r="Y7400" s="14">
        <v>720</v>
      </c>
    </row>
    <row r="7401" spans="24:25" x14ac:dyDescent="0.2">
      <c r="X7401" s="21">
        <v>42123</v>
      </c>
      <c r="Y7401" s="14">
        <v>672</v>
      </c>
    </row>
    <row r="7402" spans="24:25" x14ac:dyDescent="0.2">
      <c r="X7402" s="21">
        <v>42124</v>
      </c>
      <c r="Y7402" s="14">
        <v>713</v>
      </c>
    </row>
    <row r="7403" spans="24:25" x14ac:dyDescent="0.2">
      <c r="X7403" s="21">
        <v>42125</v>
      </c>
      <c r="Y7403" s="14">
        <v>821</v>
      </c>
    </row>
    <row r="7404" spans="24:25" x14ac:dyDescent="0.2">
      <c r="X7404" s="21">
        <v>42126</v>
      </c>
      <c r="Y7404" s="14">
        <v>822</v>
      </c>
    </row>
    <row r="7405" spans="24:25" x14ac:dyDescent="0.2">
      <c r="X7405" s="21">
        <v>42127</v>
      </c>
      <c r="Y7405" s="14">
        <v>911</v>
      </c>
    </row>
    <row r="7406" spans="24:25" x14ac:dyDescent="0.2">
      <c r="X7406" s="21">
        <v>42128</v>
      </c>
      <c r="Y7406" s="91">
        <v>1110</v>
      </c>
    </row>
    <row r="7407" spans="24:25" x14ac:dyDescent="0.2">
      <c r="X7407" s="21">
        <v>42129</v>
      </c>
      <c r="Y7407" s="91">
        <v>1150</v>
      </c>
    </row>
    <row r="7408" spans="24:25" x14ac:dyDescent="0.2">
      <c r="X7408" s="21">
        <v>42130</v>
      </c>
      <c r="Y7408" s="91">
        <v>1120</v>
      </c>
    </row>
    <row r="7409" spans="24:25" x14ac:dyDescent="0.2">
      <c r="X7409" s="21">
        <v>42131</v>
      </c>
      <c r="Y7409" s="91">
        <v>1220</v>
      </c>
    </row>
    <row r="7410" spans="24:25" x14ac:dyDescent="0.2">
      <c r="X7410" s="21">
        <v>42132</v>
      </c>
      <c r="Y7410" s="91">
        <v>1340</v>
      </c>
    </row>
    <row r="7411" spans="24:25" x14ac:dyDescent="0.2">
      <c r="X7411" s="21">
        <v>42133</v>
      </c>
      <c r="Y7411" s="91">
        <v>1250</v>
      </c>
    </row>
    <row r="7412" spans="24:25" x14ac:dyDescent="0.2">
      <c r="X7412" s="21">
        <v>42134</v>
      </c>
      <c r="Y7412" s="91">
        <v>1230</v>
      </c>
    </row>
    <row r="7413" spans="24:25" x14ac:dyDescent="0.2">
      <c r="X7413" s="21">
        <v>42135</v>
      </c>
      <c r="Y7413" s="91">
        <v>1170</v>
      </c>
    </row>
    <row r="7414" spans="24:25" x14ac:dyDescent="0.2">
      <c r="X7414" s="21">
        <v>42136</v>
      </c>
      <c r="Y7414" s="91">
        <v>1080</v>
      </c>
    </row>
    <row r="7415" spans="24:25" x14ac:dyDescent="0.2">
      <c r="X7415" s="21">
        <v>42137</v>
      </c>
      <c r="Y7415" s="91">
        <v>1060</v>
      </c>
    </row>
    <row r="7416" spans="24:25" x14ac:dyDescent="0.2">
      <c r="X7416" s="21">
        <v>42138</v>
      </c>
      <c r="Y7416" s="91">
        <v>1100</v>
      </c>
    </row>
    <row r="7417" spans="24:25" x14ac:dyDescent="0.2">
      <c r="X7417" s="21">
        <v>42139</v>
      </c>
      <c r="Y7417" s="91">
        <v>1130</v>
      </c>
    </row>
    <row r="7418" spans="24:25" x14ac:dyDescent="0.2">
      <c r="X7418" s="21">
        <v>42140</v>
      </c>
      <c r="Y7418" s="91">
        <v>1240</v>
      </c>
    </row>
    <row r="7419" spans="24:25" x14ac:dyDescent="0.2">
      <c r="X7419" s="21">
        <v>42141</v>
      </c>
      <c r="Y7419" s="91">
        <v>1410</v>
      </c>
    </row>
    <row r="7420" spans="24:25" x14ac:dyDescent="0.2">
      <c r="X7420" s="21">
        <v>42142</v>
      </c>
      <c r="Y7420" s="91">
        <v>1300</v>
      </c>
    </row>
    <row r="7421" spans="24:25" x14ac:dyDescent="0.2">
      <c r="X7421" s="21">
        <v>42143</v>
      </c>
      <c r="Y7421" s="91">
        <v>1410</v>
      </c>
    </row>
    <row r="7422" spans="24:25" x14ac:dyDescent="0.2">
      <c r="X7422" s="21">
        <v>42144</v>
      </c>
      <c r="Y7422" s="91">
        <v>2090</v>
      </c>
    </row>
    <row r="7423" spans="24:25" x14ac:dyDescent="0.2">
      <c r="X7423" s="21">
        <v>42145</v>
      </c>
      <c r="Y7423" s="91">
        <v>2410</v>
      </c>
    </row>
    <row r="7424" spans="24:25" x14ac:dyDescent="0.2">
      <c r="X7424" s="21">
        <v>42146</v>
      </c>
      <c r="Y7424" s="91">
        <v>2210</v>
      </c>
    </row>
    <row r="7425" spans="24:25" x14ac:dyDescent="0.2">
      <c r="X7425" s="21">
        <v>42147</v>
      </c>
      <c r="Y7425" s="91">
        <v>2140</v>
      </c>
    </row>
    <row r="7426" spans="24:25" x14ac:dyDescent="0.2">
      <c r="X7426" s="21">
        <v>42148</v>
      </c>
      <c r="Y7426" s="91">
        <v>2250</v>
      </c>
    </row>
    <row r="7427" spans="24:25" x14ac:dyDescent="0.2">
      <c r="X7427" s="21">
        <v>42149</v>
      </c>
      <c r="Y7427" s="91">
        <v>2190</v>
      </c>
    </row>
    <row r="7428" spans="24:25" x14ac:dyDescent="0.2">
      <c r="X7428" s="21">
        <v>42150</v>
      </c>
      <c r="Y7428" s="91">
        <v>2060</v>
      </c>
    </row>
    <row r="7429" spans="24:25" x14ac:dyDescent="0.2">
      <c r="X7429" s="21">
        <v>42151</v>
      </c>
      <c r="Y7429" s="91">
        <v>1640</v>
      </c>
    </row>
    <row r="7430" spans="24:25" x14ac:dyDescent="0.2">
      <c r="X7430" s="21">
        <v>42152</v>
      </c>
      <c r="Y7430" s="91">
        <v>1560</v>
      </c>
    </row>
    <row r="7431" spans="24:25" x14ac:dyDescent="0.2">
      <c r="X7431" s="21">
        <v>42153</v>
      </c>
      <c r="Y7431" s="91">
        <v>1500</v>
      </c>
    </row>
    <row r="7432" spans="24:25" x14ac:dyDescent="0.2">
      <c r="X7432" s="21">
        <v>42154</v>
      </c>
      <c r="Y7432" s="91">
        <v>1590</v>
      </c>
    </row>
    <row r="7433" spans="24:25" x14ac:dyDescent="0.2">
      <c r="X7433" s="21">
        <v>42155</v>
      </c>
      <c r="Y7433" s="91">
        <v>1880</v>
      </c>
    </row>
    <row r="7434" spans="24:25" x14ac:dyDescent="0.2">
      <c r="X7434" s="21">
        <v>42156</v>
      </c>
      <c r="Y7434" s="91">
        <v>2340</v>
      </c>
    </row>
    <row r="7435" spans="24:25" x14ac:dyDescent="0.2">
      <c r="X7435" s="21">
        <v>42157</v>
      </c>
      <c r="Y7435" s="91">
        <v>2860</v>
      </c>
    </row>
    <row r="7436" spans="24:25" x14ac:dyDescent="0.2">
      <c r="X7436" s="21">
        <v>42158</v>
      </c>
      <c r="Y7436" s="91">
        <v>3780</v>
      </c>
    </row>
    <row r="7437" spans="24:25" x14ac:dyDescent="0.2">
      <c r="X7437" s="21">
        <v>42159</v>
      </c>
      <c r="Y7437" s="91">
        <v>4250</v>
      </c>
    </row>
    <row r="7438" spans="24:25" x14ac:dyDescent="0.2">
      <c r="X7438" s="21">
        <v>42160</v>
      </c>
      <c r="Y7438" s="91">
        <v>4130</v>
      </c>
    </row>
    <row r="7439" spans="24:25" x14ac:dyDescent="0.2">
      <c r="X7439" s="21">
        <v>42161</v>
      </c>
      <c r="Y7439" s="91">
        <v>4410</v>
      </c>
    </row>
    <row r="7440" spans="24:25" x14ac:dyDescent="0.2">
      <c r="X7440" s="21">
        <v>42162</v>
      </c>
      <c r="Y7440" s="91">
        <v>5130</v>
      </c>
    </row>
    <row r="7441" spans="24:25" x14ac:dyDescent="0.2">
      <c r="X7441" s="21">
        <v>42163</v>
      </c>
      <c r="Y7441" s="91">
        <v>5810</v>
      </c>
    </row>
    <row r="7442" spans="24:25" x14ac:dyDescent="0.2">
      <c r="X7442" s="21">
        <v>42164</v>
      </c>
      <c r="Y7442" s="91">
        <v>4900</v>
      </c>
    </row>
    <row r="7443" spans="24:25" x14ac:dyDescent="0.2">
      <c r="X7443" s="21">
        <v>42165</v>
      </c>
      <c r="Y7443" s="91">
        <v>5240</v>
      </c>
    </row>
    <row r="7444" spans="24:25" x14ac:dyDescent="0.2">
      <c r="X7444" s="21">
        <v>42166</v>
      </c>
      <c r="Y7444" s="91">
        <v>6690</v>
      </c>
    </row>
    <row r="7445" spans="24:25" x14ac:dyDescent="0.2">
      <c r="X7445" s="21">
        <v>42167</v>
      </c>
      <c r="Y7445" s="91">
        <v>8490</v>
      </c>
    </row>
    <row r="7446" spans="24:25" x14ac:dyDescent="0.2">
      <c r="X7446" s="21">
        <v>42168</v>
      </c>
      <c r="Y7446" s="91">
        <v>7380</v>
      </c>
    </row>
    <row r="7447" spans="24:25" x14ac:dyDescent="0.2">
      <c r="X7447" s="21">
        <v>42169</v>
      </c>
      <c r="Y7447" s="91">
        <v>6910</v>
      </c>
    </row>
    <row r="7448" spans="24:25" x14ac:dyDescent="0.2">
      <c r="X7448" s="21">
        <v>42170</v>
      </c>
      <c r="Y7448" s="91">
        <v>5640</v>
      </c>
    </row>
    <row r="7449" spans="24:25" x14ac:dyDescent="0.2">
      <c r="X7449" s="21">
        <v>42171</v>
      </c>
      <c r="Y7449" s="91">
        <v>5480</v>
      </c>
    </row>
    <row r="7450" spans="24:25" x14ac:dyDescent="0.2">
      <c r="X7450" s="21">
        <v>42172</v>
      </c>
      <c r="Y7450" s="91">
        <v>5320</v>
      </c>
    </row>
    <row r="7451" spans="24:25" x14ac:dyDescent="0.2">
      <c r="X7451" s="21">
        <v>42173</v>
      </c>
      <c r="Y7451" s="91">
        <v>6060</v>
      </c>
    </row>
    <row r="7452" spans="24:25" x14ac:dyDescent="0.2">
      <c r="X7452" s="21">
        <v>42174</v>
      </c>
      <c r="Y7452" s="91">
        <v>6110</v>
      </c>
    </row>
    <row r="7453" spans="24:25" x14ac:dyDescent="0.2">
      <c r="X7453" s="21">
        <v>42175</v>
      </c>
      <c r="Y7453" s="91">
        <v>5300</v>
      </c>
    </row>
    <row r="7454" spans="24:25" x14ac:dyDescent="0.2">
      <c r="X7454" s="21">
        <v>42176</v>
      </c>
      <c r="Y7454" s="91">
        <v>5010</v>
      </c>
    </row>
    <row r="7455" spans="24:25" x14ac:dyDescent="0.2">
      <c r="X7455" s="21">
        <v>42177</v>
      </c>
      <c r="Y7455" s="91">
        <v>4860</v>
      </c>
    </row>
    <row r="7456" spans="24:25" x14ac:dyDescent="0.2">
      <c r="X7456" s="21">
        <v>42178</v>
      </c>
      <c r="Y7456" s="91">
        <v>4670</v>
      </c>
    </row>
    <row r="7457" spans="24:25" x14ac:dyDescent="0.2">
      <c r="X7457" s="21">
        <v>42179</v>
      </c>
      <c r="Y7457" s="91">
        <v>4390</v>
      </c>
    </row>
    <row r="7458" spans="24:25" x14ac:dyDescent="0.2">
      <c r="X7458" s="21">
        <v>42180</v>
      </c>
      <c r="Y7458" s="91">
        <v>3930</v>
      </c>
    </row>
    <row r="7459" spans="24:25" x14ac:dyDescent="0.2">
      <c r="X7459" s="21">
        <v>42181</v>
      </c>
      <c r="Y7459" s="91">
        <v>3270</v>
      </c>
    </row>
    <row r="7460" spans="24:25" x14ac:dyDescent="0.2">
      <c r="X7460" s="21">
        <v>42182</v>
      </c>
      <c r="Y7460" s="91">
        <v>3200</v>
      </c>
    </row>
    <row r="7461" spans="24:25" x14ac:dyDescent="0.2">
      <c r="X7461" s="21">
        <v>42183</v>
      </c>
      <c r="Y7461" s="91">
        <v>3230</v>
      </c>
    </row>
    <row r="7462" spans="24:25" x14ac:dyDescent="0.2">
      <c r="X7462" s="21">
        <v>42184</v>
      </c>
      <c r="Y7462" s="91">
        <v>3040</v>
      </c>
    </row>
    <row r="7463" spans="24:25" x14ac:dyDescent="0.2">
      <c r="X7463" s="21">
        <v>42185</v>
      </c>
      <c r="Y7463" s="91">
        <v>2600</v>
      </c>
    </row>
    <row r="7464" spans="24:25" x14ac:dyDescent="0.2">
      <c r="X7464" s="21">
        <v>42186</v>
      </c>
      <c r="Y7464" s="91">
        <v>2510</v>
      </c>
    </row>
    <row r="7465" spans="24:25" x14ac:dyDescent="0.2">
      <c r="X7465" s="21">
        <v>42187</v>
      </c>
      <c r="Y7465" s="91">
        <v>2230</v>
      </c>
    </row>
    <row r="7466" spans="24:25" x14ac:dyDescent="0.2">
      <c r="X7466" s="21">
        <v>42188</v>
      </c>
      <c r="Y7466" s="91">
        <v>2220</v>
      </c>
    </row>
    <row r="7467" spans="24:25" x14ac:dyDescent="0.2">
      <c r="X7467" s="21">
        <v>42189</v>
      </c>
      <c r="Y7467" s="91">
        <v>2570</v>
      </c>
    </row>
    <row r="7468" spans="24:25" x14ac:dyDescent="0.2">
      <c r="X7468" s="21">
        <v>42190</v>
      </c>
      <c r="Y7468" s="91">
        <v>2500</v>
      </c>
    </row>
    <row r="7469" spans="24:25" x14ac:dyDescent="0.2">
      <c r="X7469" s="21">
        <v>42191</v>
      </c>
      <c r="Y7469" s="91">
        <v>2390</v>
      </c>
    </row>
    <row r="7470" spans="24:25" x14ac:dyDescent="0.2">
      <c r="X7470" s="21">
        <v>42192</v>
      </c>
      <c r="Y7470" s="91">
        <v>2080</v>
      </c>
    </row>
    <row r="7471" spans="24:25" x14ac:dyDescent="0.2">
      <c r="X7471" s="21">
        <v>42193</v>
      </c>
      <c r="Y7471" s="91">
        <v>3050</v>
      </c>
    </row>
    <row r="7472" spans="24:25" x14ac:dyDescent="0.2">
      <c r="X7472" s="21">
        <v>42194</v>
      </c>
      <c r="Y7472" s="91">
        <v>3070</v>
      </c>
    </row>
    <row r="7473" spans="24:25" x14ac:dyDescent="0.2">
      <c r="X7473" s="21">
        <v>42195</v>
      </c>
      <c r="Y7473" s="91">
        <v>2740</v>
      </c>
    </row>
    <row r="7474" spans="24:25" x14ac:dyDescent="0.2">
      <c r="X7474" s="21">
        <v>42196</v>
      </c>
      <c r="Y7474" s="91">
        <v>2690</v>
      </c>
    </row>
    <row r="7475" spans="24:25" x14ac:dyDescent="0.2">
      <c r="X7475" s="21">
        <v>42197</v>
      </c>
      <c r="Y7475" s="91">
        <v>2130</v>
      </c>
    </row>
    <row r="7476" spans="24:25" x14ac:dyDescent="0.2">
      <c r="X7476" s="21">
        <v>42198</v>
      </c>
      <c r="Y7476" s="91">
        <v>2990</v>
      </c>
    </row>
    <row r="7477" spans="24:25" x14ac:dyDescent="0.2">
      <c r="X7477" s="21">
        <v>42199</v>
      </c>
      <c r="Y7477" s="91">
        <v>2540</v>
      </c>
    </row>
    <row r="7478" spans="24:25" x14ac:dyDescent="0.2">
      <c r="X7478" s="21">
        <v>42200</v>
      </c>
      <c r="Y7478" s="91">
        <v>2030</v>
      </c>
    </row>
    <row r="7479" spans="24:25" x14ac:dyDescent="0.2">
      <c r="X7479" s="21">
        <v>42201</v>
      </c>
      <c r="Y7479" s="91">
        <v>1800</v>
      </c>
    </row>
    <row r="7480" spans="24:25" x14ac:dyDescent="0.2">
      <c r="X7480" s="21">
        <v>42202</v>
      </c>
      <c r="Y7480" s="91">
        <v>1420</v>
      </c>
    </row>
    <row r="7481" spans="24:25" x14ac:dyDescent="0.2">
      <c r="X7481" s="21">
        <v>42203</v>
      </c>
      <c r="Y7481" s="91">
        <v>1250</v>
      </c>
    </row>
    <row r="7482" spans="24:25" x14ac:dyDescent="0.2">
      <c r="X7482" s="21">
        <v>42204</v>
      </c>
      <c r="Y7482" s="91">
        <v>1130</v>
      </c>
    </row>
    <row r="7483" spans="24:25" x14ac:dyDescent="0.2">
      <c r="X7483" s="21">
        <v>42205</v>
      </c>
      <c r="Y7483" s="91">
        <v>1100</v>
      </c>
    </row>
    <row r="7484" spans="24:25" x14ac:dyDescent="0.2">
      <c r="X7484" s="21">
        <v>42206</v>
      </c>
      <c r="Y7484" s="91">
        <v>1010</v>
      </c>
    </row>
    <row r="7485" spans="24:25" x14ac:dyDescent="0.2">
      <c r="X7485" s="21">
        <v>42207</v>
      </c>
      <c r="Y7485" s="14">
        <v>882</v>
      </c>
    </row>
    <row r="7486" spans="24:25" x14ac:dyDescent="0.2">
      <c r="X7486" s="21">
        <v>42208</v>
      </c>
      <c r="Y7486" s="14">
        <v>810</v>
      </c>
    </row>
    <row r="7487" spans="24:25" x14ac:dyDescent="0.2">
      <c r="X7487" s="21">
        <v>42209</v>
      </c>
      <c r="Y7487" s="14">
        <v>714</v>
      </c>
    </row>
    <row r="7488" spans="24:25" x14ac:dyDescent="0.2">
      <c r="X7488" s="21">
        <v>42210</v>
      </c>
      <c r="Y7488" s="14">
        <v>746</v>
      </c>
    </row>
    <row r="7489" spans="24:25" x14ac:dyDescent="0.2">
      <c r="X7489" s="21">
        <v>42211</v>
      </c>
      <c r="Y7489" s="14">
        <v>765</v>
      </c>
    </row>
    <row r="7490" spans="24:25" x14ac:dyDescent="0.2">
      <c r="X7490" s="21">
        <v>42212</v>
      </c>
      <c r="Y7490" s="14">
        <v>842</v>
      </c>
    </row>
    <row r="7491" spans="24:25" x14ac:dyDescent="0.2">
      <c r="X7491" s="21">
        <v>42213</v>
      </c>
      <c r="Y7491" s="14">
        <v>846</v>
      </c>
    </row>
    <row r="7492" spans="24:25" x14ac:dyDescent="0.2">
      <c r="X7492" s="21">
        <v>42214</v>
      </c>
      <c r="Y7492" s="14">
        <v>793</v>
      </c>
    </row>
    <row r="7493" spans="24:25" x14ac:dyDescent="0.2">
      <c r="X7493" s="21">
        <v>42215</v>
      </c>
      <c r="Y7493" s="14">
        <v>735</v>
      </c>
    </row>
    <row r="7494" spans="24:25" x14ac:dyDescent="0.2">
      <c r="X7494" s="21">
        <v>42216</v>
      </c>
      <c r="Y7494" s="14">
        <v>846</v>
      </c>
    </row>
    <row r="7495" spans="24:25" x14ac:dyDescent="0.2">
      <c r="X7495" s="21">
        <v>42217</v>
      </c>
      <c r="Y7495" s="91">
        <v>1540</v>
      </c>
    </row>
    <row r="7496" spans="24:25" x14ac:dyDescent="0.2">
      <c r="X7496" s="21">
        <v>42218</v>
      </c>
      <c r="Y7496" s="91">
        <v>1620</v>
      </c>
    </row>
    <row r="7497" spans="24:25" x14ac:dyDescent="0.2">
      <c r="X7497" s="21">
        <v>42219</v>
      </c>
      <c r="Y7497" s="91">
        <v>2500</v>
      </c>
    </row>
    <row r="7498" spans="24:25" x14ac:dyDescent="0.2">
      <c r="X7498" s="21">
        <v>42220</v>
      </c>
      <c r="Y7498" s="91">
        <v>2530</v>
      </c>
    </row>
    <row r="7499" spans="24:25" x14ac:dyDescent="0.2">
      <c r="X7499" s="21">
        <v>42221</v>
      </c>
      <c r="Y7499" s="91">
        <v>4100</v>
      </c>
    </row>
    <row r="7500" spans="24:25" x14ac:dyDescent="0.2">
      <c r="X7500" s="21">
        <v>42222</v>
      </c>
      <c r="Y7500" s="91">
        <v>1590</v>
      </c>
    </row>
    <row r="7501" spans="24:25" x14ac:dyDescent="0.2">
      <c r="X7501" s="21">
        <v>42223</v>
      </c>
      <c r="Y7501" s="91">
        <v>1340</v>
      </c>
    </row>
    <row r="7502" spans="24:25" x14ac:dyDescent="0.2">
      <c r="X7502" s="21">
        <v>42224</v>
      </c>
      <c r="Y7502" s="91">
        <v>2000</v>
      </c>
    </row>
    <row r="7503" spans="24:25" x14ac:dyDescent="0.2">
      <c r="X7503" s="21">
        <v>42225</v>
      </c>
      <c r="Y7503" s="91">
        <v>2000</v>
      </c>
    </row>
    <row r="7504" spans="24:25" x14ac:dyDescent="0.2">
      <c r="X7504" s="21">
        <v>42226</v>
      </c>
      <c r="Y7504" s="91">
        <v>1950</v>
      </c>
    </row>
    <row r="7505" spans="24:25" x14ac:dyDescent="0.2">
      <c r="X7505" s="21">
        <v>42227</v>
      </c>
      <c r="Y7505" s="91">
        <v>1540</v>
      </c>
    </row>
    <row r="7506" spans="24:25" x14ac:dyDescent="0.2">
      <c r="X7506" s="21">
        <v>42228</v>
      </c>
      <c r="Y7506" s="91">
        <v>1330</v>
      </c>
    </row>
    <row r="7507" spans="24:25" x14ac:dyDescent="0.2">
      <c r="X7507" s="21">
        <v>42229</v>
      </c>
      <c r="Y7507" s="91">
        <v>1390</v>
      </c>
    </row>
    <row r="7508" spans="24:25" x14ac:dyDescent="0.2">
      <c r="X7508" s="21">
        <v>42230</v>
      </c>
      <c r="Y7508" s="91">
        <v>1240</v>
      </c>
    </row>
    <row r="7509" spans="24:25" x14ac:dyDescent="0.2">
      <c r="X7509" s="21">
        <v>42231</v>
      </c>
      <c r="Y7509" s="91">
        <v>1130</v>
      </c>
    </row>
    <row r="7510" spans="24:25" x14ac:dyDescent="0.2">
      <c r="X7510" s="21">
        <v>42232</v>
      </c>
      <c r="Y7510" s="14">
        <v>867</v>
      </c>
    </row>
    <row r="7511" spans="24:25" x14ac:dyDescent="0.2">
      <c r="X7511" s="21">
        <v>42233</v>
      </c>
      <c r="Y7511" s="14">
        <v>756</v>
      </c>
    </row>
    <row r="7512" spans="24:25" x14ac:dyDescent="0.2">
      <c r="X7512" s="21">
        <v>42234</v>
      </c>
      <c r="Y7512" s="14">
        <v>699</v>
      </c>
    </row>
    <row r="7513" spans="24:25" x14ac:dyDescent="0.2">
      <c r="X7513" s="21">
        <v>42235</v>
      </c>
      <c r="Y7513" s="14">
        <v>631</v>
      </c>
    </row>
    <row r="7514" spans="24:25" x14ac:dyDescent="0.2">
      <c r="X7514" s="21">
        <v>42236</v>
      </c>
      <c r="Y7514" s="14">
        <v>610</v>
      </c>
    </row>
    <row r="7515" spans="24:25" x14ac:dyDescent="0.2">
      <c r="X7515" s="21">
        <v>42237</v>
      </c>
      <c r="Y7515" s="14">
        <v>579</v>
      </c>
    </row>
    <row r="7516" spans="24:25" x14ac:dyDescent="0.2">
      <c r="X7516" s="21">
        <v>42238</v>
      </c>
      <c r="Y7516" s="14">
        <v>553</v>
      </c>
    </row>
    <row r="7517" spans="24:25" x14ac:dyDescent="0.2">
      <c r="X7517" s="21">
        <v>42239</v>
      </c>
      <c r="Y7517" s="14">
        <v>542</v>
      </c>
    </row>
    <row r="7518" spans="24:25" x14ac:dyDescent="0.2">
      <c r="X7518" s="21">
        <v>42240</v>
      </c>
      <c r="Y7518" s="14">
        <v>533</v>
      </c>
    </row>
    <row r="7519" spans="24:25" x14ac:dyDescent="0.2">
      <c r="X7519" s="21">
        <v>42241</v>
      </c>
      <c r="Y7519" s="14">
        <v>530</v>
      </c>
    </row>
    <row r="7520" spans="24:25" x14ac:dyDescent="0.2">
      <c r="X7520" s="21">
        <v>42242</v>
      </c>
      <c r="Y7520" s="14">
        <v>533</v>
      </c>
    </row>
    <row r="7521" spans="24:25" x14ac:dyDescent="0.2">
      <c r="X7521" s="21">
        <v>42243</v>
      </c>
      <c r="Y7521" s="91">
        <v>1910</v>
      </c>
    </row>
    <row r="7522" spans="24:25" x14ac:dyDescent="0.2">
      <c r="X7522" s="21">
        <v>42244</v>
      </c>
      <c r="Y7522" s="91">
        <v>1380</v>
      </c>
    </row>
    <row r="7523" spans="24:25" x14ac:dyDescent="0.2">
      <c r="X7523" s="21">
        <v>42245</v>
      </c>
      <c r="Y7523" s="91">
        <v>1020</v>
      </c>
    </row>
    <row r="7524" spans="24:25" x14ac:dyDescent="0.2">
      <c r="X7524" s="21">
        <v>42246</v>
      </c>
      <c r="Y7524" s="14">
        <v>829</v>
      </c>
    </row>
    <row r="7525" spans="24:25" x14ac:dyDescent="0.2">
      <c r="X7525" s="21">
        <v>42247</v>
      </c>
      <c r="Y7525" s="14">
        <v>767</v>
      </c>
    </row>
    <row r="7526" spans="24:25" x14ac:dyDescent="0.2">
      <c r="X7526" s="21">
        <v>42248</v>
      </c>
      <c r="Y7526" s="14">
        <v>708</v>
      </c>
    </row>
    <row r="7527" spans="24:25" x14ac:dyDescent="0.2">
      <c r="X7527" s="21">
        <v>42249</v>
      </c>
      <c r="Y7527" s="14">
        <v>614</v>
      </c>
    </row>
    <row r="7528" spans="24:25" x14ac:dyDescent="0.2">
      <c r="X7528" s="21">
        <v>42250</v>
      </c>
      <c r="Y7528" s="14">
        <v>606</v>
      </c>
    </row>
    <row r="7529" spans="24:25" x14ac:dyDescent="0.2">
      <c r="X7529" s="21">
        <v>42251</v>
      </c>
      <c r="Y7529" s="14">
        <v>525</v>
      </c>
    </row>
    <row r="7530" spans="24:25" x14ac:dyDescent="0.2">
      <c r="X7530" s="21">
        <v>42252</v>
      </c>
      <c r="Y7530" s="14">
        <v>598</v>
      </c>
    </row>
    <row r="7531" spans="24:25" x14ac:dyDescent="0.2">
      <c r="X7531" s="21">
        <v>42253</v>
      </c>
      <c r="Y7531" s="91">
        <v>1270</v>
      </c>
    </row>
    <row r="7532" spans="24:25" x14ac:dyDescent="0.2">
      <c r="X7532" s="21">
        <v>42254</v>
      </c>
      <c r="Y7532" s="91">
        <v>1220</v>
      </c>
    </row>
    <row r="7533" spans="24:25" x14ac:dyDescent="0.2">
      <c r="X7533" s="21">
        <v>42255</v>
      </c>
      <c r="Y7533" s="91">
        <v>1070</v>
      </c>
    </row>
    <row r="7534" spans="24:25" x14ac:dyDescent="0.2">
      <c r="X7534" s="21">
        <v>42256</v>
      </c>
      <c r="Y7534" s="14">
        <v>932</v>
      </c>
    </row>
    <row r="7535" spans="24:25" x14ac:dyDescent="0.2">
      <c r="X7535" s="21">
        <v>42257</v>
      </c>
      <c r="Y7535" s="14">
        <v>835</v>
      </c>
    </row>
    <row r="7536" spans="24:25" x14ac:dyDescent="0.2">
      <c r="X7536" s="21">
        <v>42258</v>
      </c>
      <c r="Y7536" s="14">
        <v>767</v>
      </c>
    </row>
    <row r="7537" spans="24:25" x14ac:dyDescent="0.2">
      <c r="X7537" s="21">
        <v>42259</v>
      </c>
      <c r="Y7537" s="14">
        <v>732</v>
      </c>
    </row>
    <row r="7538" spans="24:25" x14ac:dyDescent="0.2">
      <c r="X7538" s="21">
        <v>42260</v>
      </c>
      <c r="Y7538" s="14">
        <v>700</v>
      </c>
    </row>
    <row r="7539" spans="24:25" x14ac:dyDescent="0.2">
      <c r="X7539" s="21">
        <v>42261</v>
      </c>
      <c r="Y7539" s="14">
        <v>679</v>
      </c>
    </row>
    <row r="7540" spans="24:25" x14ac:dyDescent="0.2">
      <c r="X7540" s="21">
        <v>42262</v>
      </c>
      <c r="Y7540" s="14">
        <v>671</v>
      </c>
    </row>
    <row r="7541" spans="24:25" x14ac:dyDescent="0.2">
      <c r="X7541" s="21">
        <v>42263</v>
      </c>
      <c r="Y7541" s="14">
        <v>650</v>
      </c>
    </row>
    <row r="7542" spans="24:25" x14ac:dyDescent="0.2">
      <c r="X7542" s="21">
        <v>42264</v>
      </c>
      <c r="Y7542" s="14">
        <v>620</v>
      </c>
    </row>
    <row r="7543" spans="24:25" x14ac:dyDescent="0.2">
      <c r="X7543" s="21">
        <v>42265</v>
      </c>
      <c r="Y7543" s="14">
        <v>599</v>
      </c>
    </row>
    <row r="7544" spans="24:25" x14ac:dyDescent="0.2">
      <c r="X7544" s="21">
        <v>42266</v>
      </c>
      <c r="Y7544" s="14">
        <v>573</v>
      </c>
    </row>
    <row r="7545" spans="24:25" x14ac:dyDescent="0.2">
      <c r="X7545" s="21">
        <v>42267</v>
      </c>
      <c r="Y7545" s="14">
        <v>604</v>
      </c>
    </row>
    <row r="7546" spans="24:25" x14ac:dyDescent="0.2">
      <c r="X7546" s="21">
        <v>42268</v>
      </c>
      <c r="Y7546" s="14">
        <v>578</v>
      </c>
    </row>
    <row r="7547" spans="24:25" x14ac:dyDescent="0.2">
      <c r="X7547" s="21">
        <v>42269</v>
      </c>
      <c r="Y7547" s="14">
        <v>550</v>
      </c>
    </row>
    <row r="7548" spans="24:25" x14ac:dyDescent="0.2">
      <c r="X7548" s="21">
        <v>42270</v>
      </c>
      <c r="Y7548" s="91">
        <v>1030</v>
      </c>
    </row>
    <row r="7549" spans="24:25" x14ac:dyDescent="0.2">
      <c r="X7549" s="21">
        <v>42271</v>
      </c>
      <c r="Y7549" s="91">
        <v>1390</v>
      </c>
    </row>
    <row r="7550" spans="24:25" x14ac:dyDescent="0.2">
      <c r="X7550" s="21">
        <v>42272</v>
      </c>
      <c r="Y7550" s="91">
        <v>1020</v>
      </c>
    </row>
    <row r="7551" spans="24:25" x14ac:dyDescent="0.2">
      <c r="X7551" s="21">
        <v>42273</v>
      </c>
      <c r="Y7551" s="14">
        <v>828</v>
      </c>
    </row>
    <row r="7552" spans="24:25" x14ac:dyDescent="0.2">
      <c r="X7552" s="21">
        <v>42274</v>
      </c>
      <c r="Y7552" s="14">
        <v>787</v>
      </c>
    </row>
    <row r="7553" spans="24:25" x14ac:dyDescent="0.2">
      <c r="X7553" s="21">
        <v>42275</v>
      </c>
      <c r="Y7553" s="14">
        <v>688</v>
      </c>
    </row>
    <row r="7554" spans="24:25" x14ac:dyDescent="0.2">
      <c r="X7554" s="21">
        <v>42276</v>
      </c>
      <c r="Y7554" s="14">
        <v>615</v>
      </c>
    </row>
    <row r="7555" spans="24:25" x14ac:dyDescent="0.2">
      <c r="X7555" s="21">
        <v>42277</v>
      </c>
      <c r="Y7555" s="14">
        <v>531</v>
      </c>
    </row>
    <row r="7556" spans="24:25" x14ac:dyDescent="0.2">
      <c r="X7556" s="21">
        <v>42278</v>
      </c>
      <c r="Y7556" s="14">
        <v>497</v>
      </c>
    </row>
    <row r="7557" spans="24:25" x14ac:dyDescent="0.2">
      <c r="X7557" s="21">
        <v>42279</v>
      </c>
      <c r="Y7557" s="14">
        <v>482</v>
      </c>
    </row>
    <row r="7558" spans="24:25" x14ac:dyDescent="0.2">
      <c r="X7558" s="21">
        <v>42280</v>
      </c>
      <c r="Y7558" s="14">
        <v>444</v>
      </c>
    </row>
    <row r="7559" spans="24:25" x14ac:dyDescent="0.2">
      <c r="X7559" s="21">
        <v>42281</v>
      </c>
      <c r="Y7559" s="14">
        <v>575</v>
      </c>
    </row>
    <row r="7560" spans="24:25" x14ac:dyDescent="0.2">
      <c r="X7560" s="21">
        <v>42282</v>
      </c>
      <c r="Y7560" s="91">
        <v>1380</v>
      </c>
    </row>
    <row r="7561" spans="24:25" x14ac:dyDescent="0.2">
      <c r="X7561" s="21">
        <v>42283</v>
      </c>
      <c r="Y7561" s="91">
        <v>1310</v>
      </c>
    </row>
    <row r="7562" spans="24:25" x14ac:dyDescent="0.2">
      <c r="X7562" s="21">
        <v>42284</v>
      </c>
      <c r="Y7562" s="91">
        <v>1550</v>
      </c>
    </row>
    <row r="7563" spans="24:25" x14ac:dyDescent="0.2">
      <c r="X7563" s="21">
        <v>42285</v>
      </c>
      <c r="Y7563" s="91">
        <v>1280</v>
      </c>
    </row>
    <row r="7564" spans="24:25" x14ac:dyDescent="0.2">
      <c r="X7564" s="21">
        <v>42286</v>
      </c>
      <c r="Y7564" s="91">
        <v>1070</v>
      </c>
    </row>
    <row r="7565" spans="24:25" x14ac:dyDescent="0.2">
      <c r="X7565" s="21">
        <v>42287</v>
      </c>
      <c r="Y7565" s="14">
        <v>815</v>
      </c>
    </row>
    <row r="7566" spans="24:25" x14ac:dyDescent="0.2">
      <c r="X7566" s="21">
        <v>42288</v>
      </c>
      <c r="Y7566" s="14">
        <v>691</v>
      </c>
    </row>
    <row r="7567" spans="24:25" x14ac:dyDescent="0.2">
      <c r="X7567" s="21">
        <v>42289</v>
      </c>
      <c r="Y7567" s="14">
        <v>680</v>
      </c>
    </row>
    <row r="7568" spans="24:25" x14ac:dyDescent="0.2">
      <c r="X7568" s="21">
        <v>42290</v>
      </c>
      <c r="Y7568" s="14">
        <v>626</v>
      </c>
    </row>
    <row r="7569" spans="24:25" x14ac:dyDescent="0.2">
      <c r="X7569" s="21">
        <v>42291</v>
      </c>
      <c r="Y7569" s="14">
        <v>630</v>
      </c>
    </row>
    <row r="7570" spans="24:25" x14ac:dyDescent="0.2">
      <c r="X7570" s="21">
        <v>42292</v>
      </c>
      <c r="Y7570" s="14">
        <v>586</v>
      </c>
    </row>
    <row r="7571" spans="24:25" x14ac:dyDescent="0.2">
      <c r="X7571" s="21">
        <v>42293</v>
      </c>
      <c r="Y7571" s="14">
        <v>562</v>
      </c>
    </row>
    <row r="7572" spans="24:25" x14ac:dyDescent="0.2">
      <c r="X7572" s="21">
        <v>42294</v>
      </c>
      <c r="Y7572" s="14">
        <v>598</v>
      </c>
    </row>
    <row r="7573" spans="24:25" x14ac:dyDescent="0.2">
      <c r="X7573" s="21">
        <v>42295</v>
      </c>
      <c r="Y7573" s="14">
        <v>529</v>
      </c>
    </row>
    <row r="7574" spans="24:25" x14ac:dyDescent="0.2">
      <c r="X7574" s="21">
        <v>42296</v>
      </c>
      <c r="Y7574" s="14">
        <v>668</v>
      </c>
    </row>
    <row r="7575" spans="24:25" x14ac:dyDescent="0.2">
      <c r="X7575" s="21">
        <v>42297</v>
      </c>
      <c r="Y7575" s="91">
        <v>1400</v>
      </c>
    </row>
    <row r="7576" spans="24:25" x14ac:dyDescent="0.2">
      <c r="X7576" s="21">
        <v>42298</v>
      </c>
      <c r="Y7576" s="91">
        <v>1330</v>
      </c>
    </row>
    <row r="7577" spans="24:25" x14ac:dyDescent="0.2">
      <c r="X7577" s="21">
        <v>42299</v>
      </c>
      <c r="Y7577" s="91">
        <v>1170</v>
      </c>
    </row>
    <row r="7578" spans="24:25" x14ac:dyDescent="0.2">
      <c r="X7578" s="21">
        <v>42300</v>
      </c>
      <c r="Y7578" s="91">
        <v>1080</v>
      </c>
    </row>
    <row r="7579" spans="24:25" x14ac:dyDescent="0.2">
      <c r="X7579" s="21">
        <v>42301</v>
      </c>
      <c r="Y7579" s="14">
        <v>950</v>
      </c>
    </row>
    <row r="7580" spans="24:25" x14ac:dyDescent="0.2">
      <c r="X7580" s="21">
        <v>42302</v>
      </c>
      <c r="Y7580" s="14">
        <v>922</v>
      </c>
    </row>
    <row r="7581" spans="24:25" x14ac:dyDescent="0.2">
      <c r="X7581" s="21">
        <v>42303</v>
      </c>
      <c r="Y7581" s="14">
        <v>908</v>
      </c>
    </row>
    <row r="7582" spans="24:25" x14ac:dyDescent="0.2">
      <c r="X7582" s="21">
        <v>42304</v>
      </c>
      <c r="Y7582" s="14">
        <v>829</v>
      </c>
    </row>
    <row r="7583" spans="24:25" x14ac:dyDescent="0.2">
      <c r="X7583" s="21">
        <v>42305</v>
      </c>
      <c r="Y7583" s="14">
        <v>789</v>
      </c>
    </row>
    <row r="7584" spans="24:25" x14ac:dyDescent="0.2">
      <c r="X7584" s="21">
        <v>42306</v>
      </c>
      <c r="Y7584" s="14">
        <v>768</v>
      </c>
    </row>
    <row r="7585" spans="24:25" x14ac:dyDescent="0.2">
      <c r="X7585" s="21">
        <v>42307</v>
      </c>
      <c r="Y7585" s="14">
        <v>763</v>
      </c>
    </row>
    <row r="7586" spans="24:25" x14ac:dyDescent="0.2">
      <c r="X7586" s="21">
        <v>42308</v>
      </c>
      <c r="Y7586" s="14">
        <v>800</v>
      </c>
    </row>
    <row r="7587" spans="24:25" x14ac:dyDescent="0.2">
      <c r="X7587" s="21">
        <v>42309</v>
      </c>
      <c r="Y7587" s="14">
        <v>788</v>
      </c>
    </row>
    <row r="7588" spans="24:25" x14ac:dyDescent="0.2">
      <c r="X7588" s="21">
        <v>42310</v>
      </c>
      <c r="Y7588" s="14">
        <v>791</v>
      </c>
    </row>
    <row r="7589" spans="24:25" x14ac:dyDescent="0.2">
      <c r="X7589" s="21">
        <v>42311</v>
      </c>
      <c r="Y7589" s="14">
        <v>826</v>
      </c>
    </row>
    <row r="7590" spans="24:25" x14ac:dyDescent="0.2">
      <c r="X7590" s="21">
        <v>42312</v>
      </c>
      <c r="Y7590" s="14">
        <v>835</v>
      </c>
    </row>
    <row r="7591" spans="24:25" x14ac:dyDescent="0.2">
      <c r="X7591" s="21">
        <v>42313</v>
      </c>
      <c r="Y7591" s="14">
        <v>904</v>
      </c>
    </row>
    <row r="7592" spans="24:25" x14ac:dyDescent="0.2">
      <c r="X7592" s="21">
        <v>42314</v>
      </c>
      <c r="Y7592" s="14">
        <v>921</v>
      </c>
    </row>
    <row r="7593" spans="24:25" x14ac:dyDescent="0.2">
      <c r="X7593" s="21">
        <v>42315</v>
      </c>
      <c r="Y7593" s="14">
        <v>835</v>
      </c>
    </row>
    <row r="7594" spans="24:25" x14ac:dyDescent="0.2">
      <c r="X7594" s="21">
        <v>42316</v>
      </c>
      <c r="Y7594" s="14">
        <v>825</v>
      </c>
    </row>
    <row r="7595" spans="24:25" x14ac:dyDescent="0.2">
      <c r="X7595" s="21">
        <v>42317</v>
      </c>
      <c r="Y7595" s="14">
        <v>791</v>
      </c>
    </row>
    <row r="7596" spans="24:25" x14ac:dyDescent="0.2">
      <c r="X7596" s="21">
        <v>42318</v>
      </c>
      <c r="Y7596" s="14">
        <v>766</v>
      </c>
    </row>
    <row r="7597" spans="24:25" x14ac:dyDescent="0.2">
      <c r="X7597" s="21">
        <v>42319</v>
      </c>
      <c r="Y7597" s="14">
        <v>762</v>
      </c>
    </row>
    <row r="7598" spans="24:25" x14ac:dyDescent="0.2">
      <c r="X7598" s="21">
        <v>42320</v>
      </c>
      <c r="Y7598" s="14">
        <v>771</v>
      </c>
    </row>
    <row r="7599" spans="24:25" x14ac:dyDescent="0.2">
      <c r="X7599" s="21">
        <v>42321</v>
      </c>
      <c r="Y7599" s="14">
        <v>764</v>
      </c>
    </row>
    <row r="7600" spans="24:25" x14ac:dyDescent="0.2">
      <c r="X7600" s="21">
        <v>42322</v>
      </c>
      <c r="Y7600" s="14">
        <v>702</v>
      </c>
    </row>
    <row r="7601" spans="24:25" x14ac:dyDescent="0.2">
      <c r="X7601" s="21">
        <v>42323</v>
      </c>
      <c r="Y7601" s="14">
        <v>700</v>
      </c>
    </row>
    <row r="7602" spans="24:25" x14ac:dyDescent="0.2">
      <c r="X7602" s="21">
        <v>42324</v>
      </c>
      <c r="Y7602" s="14">
        <v>880</v>
      </c>
    </row>
    <row r="7603" spans="24:25" x14ac:dyDescent="0.2">
      <c r="X7603" s="21">
        <v>42325</v>
      </c>
      <c r="Y7603" s="14">
        <v>941</v>
      </c>
    </row>
    <row r="7604" spans="24:25" x14ac:dyDescent="0.2">
      <c r="X7604" s="21">
        <v>42326</v>
      </c>
      <c r="Y7604" s="14">
        <v>860</v>
      </c>
    </row>
    <row r="7605" spans="24:25" x14ac:dyDescent="0.2">
      <c r="X7605" s="21">
        <v>42327</v>
      </c>
      <c r="Y7605" s="14">
        <v>766</v>
      </c>
    </row>
    <row r="7606" spans="24:25" x14ac:dyDescent="0.2">
      <c r="X7606" s="21">
        <v>42328</v>
      </c>
      <c r="Y7606" s="14">
        <v>771</v>
      </c>
    </row>
    <row r="7607" spans="24:25" x14ac:dyDescent="0.2">
      <c r="X7607" s="21">
        <v>42329</v>
      </c>
      <c r="Y7607" s="14">
        <v>742</v>
      </c>
    </row>
    <row r="7608" spans="24:25" x14ac:dyDescent="0.2">
      <c r="X7608" s="21">
        <v>42330</v>
      </c>
      <c r="Y7608" s="14">
        <v>709</v>
      </c>
    </row>
    <row r="7609" spans="24:25" x14ac:dyDescent="0.2">
      <c r="X7609" s="21">
        <v>42331</v>
      </c>
      <c r="Y7609" s="14">
        <v>684</v>
      </c>
    </row>
    <row r="7610" spans="24:25" x14ac:dyDescent="0.2">
      <c r="X7610" s="21">
        <v>42332</v>
      </c>
      <c r="Y7610" s="14">
        <v>675</v>
      </c>
    </row>
    <row r="7611" spans="24:25" x14ac:dyDescent="0.2">
      <c r="X7611" s="21">
        <v>42333</v>
      </c>
      <c r="Y7611" s="14">
        <v>690</v>
      </c>
    </row>
    <row r="7612" spans="24:25" x14ac:dyDescent="0.2">
      <c r="X7612" s="21">
        <v>42334</v>
      </c>
      <c r="Y7612" s="14">
        <v>732</v>
      </c>
    </row>
    <row r="7613" spans="24:25" x14ac:dyDescent="0.2">
      <c r="X7613" s="21">
        <v>42335</v>
      </c>
      <c r="Y7613" s="14">
        <v>790</v>
      </c>
    </row>
    <row r="7614" spans="24:25" x14ac:dyDescent="0.2">
      <c r="X7614" s="21">
        <v>42336</v>
      </c>
      <c r="Y7614" s="14">
        <v>752</v>
      </c>
    </row>
    <row r="7615" spans="24:25" x14ac:dyDescent="0.2">
      <c r="X7615" s="21">
        <v>42337</v>
      </c>
      <c r="Y7615" s="14">
        <v>734</v>
      </c>
    </row>
    <row r="7616" spans="24:25" x14ac:dyDescent="0.2">
      <c r="X7616" s="21">
        <v>42338</v>
      </c>
      <c r="Y7616" s="14">
        <v>779</v>
      </c>
    </row>
    <row r="7617" spans="24:25" x14ac:dyDescent="0.2">
      <c r="X7617" s="21">
        <v>42339</v>
      </c>
      <c r="Y7617" s="14">
        <v>771</v>
      </c>
    </row>
    <row r="7618" spans="24:25" x14ac:dyDescent="0.2">
      <c r="X7618" s="21">
        <v>42340</v>
      </c>
      <c r="Y7618" s="14">
        <v>729</v>
      </c>
    </row>
    <row r="7619" spans="24:25" x14ac:dyDescent="0.2">
      <c r="X7619" s="21">
        <v>42341</v>
      </c>
      <c r="Y7619" s="14">
        <v>755</v>
      </c>
    </row>
    <row r="7620" spans="24:25" x14ac:dyDescent="0.2">
      <c r="X7620" s="21">
        <v>42342</v>
      </c>
      <c r="Y7620" s="14">
        <v>757</v>
      </c>
    </row>
    <row r="7621" spans="24:25" x14ac:dyDescent="0.2">
      <c r="X7621" s="21">
        <v>42343</v>
      </c>
      <c r="Y7621" s="14">
        <v>707</v>
      </c>
    </row>
    <row r="7622" spans="24:25" x14ac:dyDescent="0.2">
      <c r="X7622" s="21">
        <v>42344</v>
      </c>
      <c r="Y7622" s="14">
        <v>724</v>
      </c>
    </row>
    <row r="7623" spans="24:25" x14ac:dyDescent="0.2">
      <c r="X7623" s="21">
        <v>42345</v>
      </c>
      <c r="Y7623" s="14">
        <v>730</v>
      </c>
    </row>
    <row r="7624" spans="24:25" x14ac:dyDescent="0.2">
      <c r="X7624" s="21">
        <v>42346</v>
      </c>
      <c r="Y7624" s="14">
        <v>704</v>
      </c>
    </row>
    <row r="7625" spans="24:25" x14ac:dyDescent="0.2">
      <c r="X7625" s="21">
        <v>42347</v>
      </c>
      <c r="Y7625" s="14">
        <v>696</v>
      </c>
    </row>
    <row r="7626" spans="24:25" x14ac:dyDescent="0.2">
      <c r="X7626" s="21">
        <v>42348</v>
      </c>
      <c r="Y7626" s="14">
        <v>704</v>
      </c>
    </row>
    <row r="7627" spans="24:25" x14ac:dyDescent="0.2">
      <c r="X7627" s="21">
        <v>42349</v>
      </c>
      <c r="Y7627" s="14">
        <v>713</v>
      </c>
    </row>
    <row r="7628" spans="24:25" x14ac:dyDescent="0.2">
      <c r="X7628" s="21">
        <v>42350</v>
      </c>
      <c r="Y7628" s="14">
        <v>737</v>
      </c>
    </row>
    <row r="7629" spans="24:25" x14ac:dyDescent="0.2">
      <c r="X7629" s="21">
        <v>42351</v>
      </c>
      <c r="Y7629" s="14">
        <v>741</v>
      </c>
    </row>
    <row r="7630" spans="24:25" x14ac:dyDescent="0.2">
      <c r="X7630" s="21">
        <v>42352</v>
      </c>
      <c r="Y7630" s="14">
        <v>712</v>
      </c>
    </row>
    <row r="7631" spans="24:25" x14ac:dyDescent="0.2">
      <c r="X7631" s="21">
        <v>42353</v>
      </c>
      <c r="Y7631" s="14">
        <v>717</v>
      </c>
    </row>
    <row r="7632" spans="24:25" x14ac:dyDescent="0.2">
      <c r="X7632" s="21">
        <v>42354</v>
      </c>
      <c r="Y7632" s="14">
        <v>717</v>
      </c>
    </row>
    <row r="7633" spans="24:25" x14ac:dyDescent="0.2">
      <c r="X7633" s="21">
        <v>42355</v>
      </c>
      <c r="Y7633" s="14">
        <v>719</v>
      </c>
    </row>
    <row r="7634" spans="24:25" x14ac:dyDescent="0.2">
      <c r="X7634" s="21">
        <v>42356</v>
      </c>
      <c r="Y7634" s="14">
        <v>782</v>
      </c>
    </row>
    <row r="7635" spans="24:25" x14ac:dyDescent="0.2">
      <c r="X7635" s="21">
        <v>42357</v>
      </c>
      <c r="Y7635" s="14">
        <v>725</v>
      </c>
    </row>
    <row r="7636" spans="24:25" x14ac:dyDescent="0.2">
      <c r="X7636" s="21">
        <v>42358</v>
      </c>
      <c r="Y7636" s="14">
        <v>707</v>
      </c>
    </row>
    <row r="7637" spans="24:25" x14ac:dyDescent="0.2">
      <c r="X7637" s="21">
        <v>42359</v>
      </c>
      <c r="Y7637" s="14">
        <v>730</v>
      </c>
    </row>
    <row r="7638" spans="24:25" x14ac:dyDescent="0.2">
      <c r="X7638" s="21">
        <v>42360</v>
      </c>
      <c r="Y7638" s="14">
        <v>760</v>
      </c>
    </row>
    <row r="7639" spans="24:25" x14ac:dyDescent="0.2">
      <c r="X7639" s="21">
        <v>42361</v>
      </c>
      <c r="Y7639" s="14">
        <v>798</v>
      </c>
    </row>
    <row r="7640" spans="24:25" x14ac:dyDescent="0.2">
      <c r="X7640" s="21">
        <v>42362</v>
      </c>
      <c r="Y7640" s="14">
        <v>842</v>
      </c>
    </row>
    <row r="7641" spans="24:25" x14ac:dyDescent="0.2">
      <c r="X7641" s="21">
        <v>42363</v>
      </c>
      <c r="Y7641" s="14">
        <v>798</v>
      </c>
    </row>
    <row r="7642" spans="24:25" x14ac:dyDescent="0.2">
      <c r="X7642" s="21">
        <v>42364</v>
      </c>
      <c r="Y7642" s="14">
        <v>794</v>
      </c>
    </row>
  </sheetData>
  <sheetProtection algorithmName="SHA-512" hashValue="PM/IXySqC+oE6pDgqKp6SShaimfy1h6pc9F1yOaU+vxZRgmmZOUiE1erJkFAg0SbhU0C4HO2mxvJ9rzzMyZqew==" saltValue="87Ld+Xtap6yhBns1xQ0GdA==" spinCount="100000" sheet="1" scenarios="1"/>
  <sortState ref="E328:O481">
    <sortCondition ref="F328:F481"/>
  </sortState>
  <pageMargins left="0.7" right="0.7" top="0.75" bottom="0.75" header="0.3" footer="0.3"/>
  <pageSetup orientation="portrait" verticalDpi="597"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323"/>
  <sheetViews>
    <sheetView workbookViewId="0">
      <selection activeCell="E10" sqref="E10"/>
    </sheetView>
  </sheetViews>
  <sheetFormatPr defaultRowHeight="15" x14ac:dyDescent="0.25"/>
  <cols>
    <col min="1" max="1" width="12.28515625" style="135" customWidth="1"/>
    <col min="2" max="2" width="9.28515625" bestFit="1" customWidth="1"/>
    <col min="3" max="3" width="28.28515625" customWidth="1"/>
    <col min="4" max="4" width="10.5703125" customWidth="1"/>
    <col min="5" max="5" width="19.42578125" customWidth="1"/>
    <col min="6" max="6" width="14.5703125" customWidth="1"/>
    <col min="7" max="7" width="12.7109375" customWidth="1"/>
    <col min="8" max="8" width="12.5703125" customWidth="1"/>
    <col min="9" max="9" width="11.42578125" customWidth="1"/>
    <col min="10" max="10" width="9.5703125" customWidth="1"/>
    <col min="11" max="11" width="10.140625" customWidth="1"/>
    <col min="12" max="12" width="15.7109375" customWidth="1"/>
    <col min="13" max="13" width="10" customWidth="1"/>
    <col min="14" max="14" width="9.7109375" customWidth="1"/>
    <col min="16" max="23" width="12.7109375" style="14" customWidth="1"/>
    <col min="26" max="28" width="9.140625" style="28"/>
    <col min="29" max="29" width="11.7109375" style="28" customWidth="1"/>
    <col min="30" max="43" width="9.140625" style="28"/>
  </cols>
  <sheetData>
    <row r="1" spans="1:39" ht="18.75" x14ac:dyDescent="0.3">
      <c r="A1" s="345" t="s">
        <v>852</v>
      </c>
      <c r="J1" s="231" t="s">
        <v>831</v>
      </c>
      <c r="Z1" s="825" t="s">
        <v>22</v>
      </c>
    </row>
    <row r="2" spans="1:39" ht="18.75" x14ac:dyDescent="0.3">
      <c r="A2" s="354"/>
      <c r="H2" s="231"/>
      <c r="Z2" s="28" t="s">
        <v>943</v>
      </c>
      <c r="AK2" s="28" t="s">
        <v>969</v>
      </c>
    </row>
    <row r="3" spans="1:39" ht="15.75" x14ac:dyDescent="0.25">
      <c r="A3" s="423"/>
      <c r="B3" s="422"/>
      <c r="C3" s="422"/>
      <c r="D3" s="422"/>
      <c r="E3" s="422"/>
      <c r="F3" s="1075" t="s">
        <v>832</v>
      </c>
      <c r="G3" s="1075"/>
      <c r="H3" s="1075"/>
      <c r="I3" s="1075"/>
      <c r="J3" s="1075"/>
      <c r="K3" s="1075"/>
      <c r="L3" s="1075"/>
      <c r="M3" s="1075"/>
      <c r="O3" s="1075" t="s">
        <v>832</v>
      </c>
      <c r="P3" s="1075"/>
      <c r="Q3" s="1075"/>
      <c r="R3" s="1075"/>
      <c r="S3" s="1075"/>
      <c r="T3" s="1075"/>
      <c r="U3" s="1075"/>
      <c r="V3" s="1075"/>
    </row>
    <row r="4" spans="1:39" ht="21" thickBot="1" x14ac:dyDescent="0.3">
      <c r="F4" s="1039" t="s">
        <v>825</v>
      </c>
      <c r="G4" s="1039"/>
      <c r="H4" s="1039"/>
      <c r="I4" s="1039"/>
      <c r="J4" s="1039"/>
      <c r="K4" s="1039"/>
      <c r="L4" s="1039"/>
      <c r="M4" s="1039"/>
      <c r="P4" s="1076" t="s">
        <v>1006</v>
      </c>
      <c r="Q4" s="1076"/>
      <c r="R4" s="1076"/>
      <c r="S4" s="1076"/>
      <c r="T4" s="1076"/>
      <c r="U4" s="1076"/>
      <c r="V4" s="1076"/>
      <c r="W4" s="1076"/>
      <c r="Z4" s="28" t="s">
        <v>944</v>
      </c>
      <c r="AC4" s="28" t="s">
        <v>945</v>
      </c>
      <c r="AD4" s="28">
        <v>0</v>
      </c>
      <c r="AL4" s="28" t="s">
        <v>970</v>
      </c>
      <c r="AM4" s="28" t="s">
        <v>971</v>
      </c>
    </row>
    <row r="5" spans="1:39" ht="15.75" thickTop="1" x14ac:dyDescent="0.25">
      <c r="A5" s="15" t="s">
        <v>708</v>
      </c>
      <c r="B5" s="21" t="s">
        <v>25</v>
      </c>
      <c r="C5" s="21" t="s">
        <v>489</v>
      </c>
      <c r="D5" s="21" t="s">
        <v>707</v>
      </c>
      <c r="E5" s="14" t="s">
        <v>755</v>
      </c>
      <c r="F5" s="14" t="s">
        <v>22</v>
      </c>
      <c r="G5" s="14" t="s">
        <v>0</v>
      </c>
      <c r="H5" s="14" t="s">
        <v>3</v>
      </c>
      <c r="I5" s="14" t="s">
        <v>7</v>
      </c>
      <c r="J5" s="14" t="s">
        <v>8</v>
      </c>
      <c r="K5" s="14" t="s">
        <v>9</v>
      </c>
      <c r="L5" s="14" t="s">
        <v>11</v>
      </c>
      <c r="M5" s="95" t="s">
        <v>20</v>
      </c>
      <c r="P5" s="14" t="s">
        <v>22</v>
      </c>
      <c r="Q5" s="14" t="s">
        <v>0</v>
      </c>
      <c r="R5" s="14" t="s">
        <v>3</v>
      </c>
      <c r="S5" s="14" t="s">
        <v>7</v>
      </c>
      <c r="T5" s="14" t="s">
        <v>8</v>
      </c>
      <c r="U5" s="14" t="s">
        <v>9</v>
      </c>
      <c r="V5" s="14" t="s">
        <v>11</v>
      </c>
      <c r="W5" s="95" t="s">
        <v>20</v>
      </c>
      <c r="Z5" s="498" t="s">
        <v>946</v>
      </c>
      <c r="AA5" s="498" t="s">
        <v>947</v>
      </c>
      <c r="AB5" s="498" t="s">
        <v>948</v>
      </c>
      <c r="AC5" s="498" t="s">
        <v>949</v>
      </c>
      <c r="AD5" s="498" t="s">
        <v>950</v>
      </c>
      <c r="AK5" s="28" t="s">
        <v>972</v>
      </c>
      <c r="AL5" s="501">
        <f>COUNT(P6:P70)</f>
        <v>59</v>
      </c>
      <c r="AM5" s="502">
        <f>COUNT(P71:P121)</f>
        <v>46</v>
      </c>
    </row>
    <row r="6" spans="1:39" x14ac:dyDescent="0.25">
      <c r="A6" s="45" t="s">
        <v>829</v>
      </c>
      <c r="B6" s="53">
        <v>42231</v>
      </c>
      <c r="C6" s="53" t="s">
        <v>594</v>
      </c>
      <c r="D6" s="53" t="s">
        <v>580</v>
      </c>
      <c r="E6" s="335">
        <v>1130</v>
      </c>
      <c r="F6" s="335">
        <v>390</v>
      </c>
      <c r="G6" s="335">
        <v>1.4</v>
      </c>
      <c r="H6" s="335">
        <v>0.5</v>
      </c>
      <c r="I6" s="99">
        <v>3.8</v>
      </c>
      <c r="J6" s="335">
        <v>190</v>
      </c>
      <c r="K6" s="335">
        <v>1.2</v>
      </c>
      <c r="L6" s="335">
        <v>26</v>
      </c>
      <c r="M6" s="99">
        <v>5.2</v>
      </c>
      <c r="O6" s="846" t="s">
        <v>729</v>
      </c>
      <c r="P6" s="824">
        <f>IF(ISNUMBER(LOG(F6)),LOG(F6),"")</f>
        <v>2.5910646070264991</v>
      </c>
      <c r="Q6" s="824">
        <f t="shared" ref="Q6:W6" si="0">IF(ISNUMBER(LOG(G6)),LOG(G6),"")</f>
        <v>0.14612803567823801</v>
      </c>
      <c r="R6" s="824">
        <f t="shared" si="0"/>
        <v>-0.3010299956639812</v>
      </c>
      <c r="S6" s="824">
        <f t="shared" si="0"/>
        <v>0.57978359661681012</v>
      </c>
      <c r="T6" s="824">
        <f t="shared" si="0"/>
        <v>2.2787536009528289</v>
      </c>
      <c r="U6" s="824">
        <f t="shared" si="0"/>
        <v>7.9181246047624818E-2</v>
      </c>
      <c r="V6" s="824">
        <f t="shared" si="0"/>
        <v>1.414973347970818</v>
      </c>
      <c r="W6" s="824">
        <f t="shared" si="0"/>
        <v>0.71600334363479923</v>
      </c>
      <c r="Z6" s="28" t="s">
        <v>951</v>
      </c>
      <c r="AA6" s="28">
        <f>COUNT(P6:P70)</f>
        <v>59</v>
      </c>
      <c r="AB6" s="28">
        <f>AVERAGE(P6:P70)</f>
        <v>1.8833554476432122</v>
      </c>
      <c r="AC6" s="28">
        <f>VAR(P6:P70)</f>
        <v>0.33470081073455477</v>
      </c>
      <c r="AK6" s="28" t="s">
        <v>973</v>
      </c>
      <c r="AL6" s="505">
        <f>MEDIAN(P6:P70)</f>
        <v>1.7481880270062005</v>
      </c>
      <c r="AM6" s="506">
        <f>MEDIAN(P71:P121)</f>
        <v>1.1760912590556813</v>
      </c>
    </row>
    <row r="7" spans="1:39" x14ac:dyDescent="0.25">
      <c r="A7" s="45" t="s">
        <v>829</v>
      </c>
      <c r="B7" s="53">
        <v>42231</v>
      </c>
      <c r="C7" s="53" t="s">
        <v>592</v>
      </c>
      <c r="D7" s="53" t="s">
        <v>580</v>
      </c>
      <c r="E7" s="335">
        <v>1130</v>
      </c>
      <c r="F7" s="335">
        <v>25</v>
      </c>
      <c r="G7" s="335">
        <v>1</v>
      </c>
      <c r="H7" s="335">
        <v>0.5</v>
      </c>
      <c r="I7" s="99">
        <v>2.2000000000000002</v>
      </c>
      <c r="J7" s="335">
        <v>10</v>
      </c>
      <c r="K7" s="335">
        <v>1</v>
      </c>
      <c r="L7" s="335">
        <v>1.5</v>
      </c>
      <c r="M7" s="99">
        <v>5</v>
      </c>
      <c r="O7" s="846" t="s">
        <v>729</v>
      </c>
      <c r="P7" s="824">
        <f t="shared" ref="P7:P71" si="1">IF(ISNUMBER(LOG(F7)),LOG(F7),"")</f>
        <v>1.3979400086720377</v>
      </c>
      <c r="Q7" s="824">
        <f t="shared" ref="Q7:Q70" si="2">IF(ISNUMBER(LOG(G7)),LOG(G7),"")</f>
        <v>0</v>
      </c>
      <c r="R7" s="824">
        <f t="shared" ref="R7:R70" si="3">IF(ISNUMBER(LOG(H7)),LOG(H7),"")</f>
        <v>-0.3010299956639812</v>
      </c>
      <c r="S7" s="824">
        <f t="shared" ref="S7:S70" si="4">IF(ISNUMBER(LOG(I7)),LOG(I7),"")</f>
        <v>0.34242268082220628</v>
      </c>
      <c r="T7" s="824">
        <f t="shared" ref="T7:T70" si="5">IF(ISNUMBER(LOG(J7)),LOG(J7),"")</f>
        <v>1</v>
      </c>
      <c r="U7" s="824">
        <f t="shared" ref="U7:U70" si="6">IF(ISNUMBER(LOG(K7)),LOG(K7),"")</f>
        <v>0</v>
      </c>
      <c r="V7" s="824">
        <f t="shared" ref="V7:V70" si="7">IF(ISNUMBER(LOG(L7)),LOG(L7),"")</f>
        <v>0.17609125905568124</v>
      </c>
      <c r="W7" s="824">
        <f t="shared" ref="W7:W70" si="8">IF(ISNUMBER(LOG(M7)),LOG(M7),"")</f>
        <v>0.69897000433601886</v>
      </c>
      <c r="Z7" s="28" t="s">
        <v>952</v>
      </c>
      <c r="AA7" s="28">
        <f>COUNT(P71:P121)</f>
        <v>46</v>
      </c>
      <c r="AB7" s="28">
        <f>AVERAGE(P71:P121)</f>
        <v>1.176206326087792</v>
      </c>
      <c r="AC7" s="28">
        <f>VAR(P71:P121)</f>
        <v>0.22204263869696758</v>
      </c>
      <c r="AK7" s="28" t="s">
        <v>974</v>
      </c>
      <c r="AL7" s="505">
        <v>4178</v>
      </c>
      <c r="AM7" s="506">
        <v>1387</v>
      </c>
    </row>
    <row r="8" spans="1:39" x14ac:dyDescent="0.25">
      <c r="A8" s="45" t="s">
        <v>829</v>
      </c>
      <c r="B8" s="53">
        <v>42231</v>
      </c>
      <c r="C8" s="90">
        <v>333</v>
      </c>
      <c r="D8" s="53" t="s">
        <v>580</v>
      </c>
      <c r="E8" s="335">
        <v>1130</v>
      </c>
      <c r="F8" s="335">
        <v>25</v>
      </c>
      <c r="G8" s="335">
        <v>1.1000000000000001</v>
      </c>
      <c r="H8" s="335">
        <v>0.5</v>
      </c>
      <c r="I8" s="99">
        <v>1.9</v>
      </c>
      <c r="J8" s="335">
        <v>10</v>
      </c>
      <c r="K8" s="335">
        <v>1</v>
      </c>
      <c r="L8" s="335">
        <v>1.3</v>
      </c>
      <c r="M8" s="99">
        <v>5</v>
      </c>
      <c r="O8" s="846" t="s">
        <v>729</v>
      </c>
      <c r="P8" s="824">
        <f t="shared" si="1"/>
        <v>1.3979400086720377</v>
      </c>
      <c r="Q8" s="824">
        <f t="shared" si="2"/>
        <v>4.1392685158225077E-2</v>
      </c>
      <c r="R8" s="824">
        <f t="shared" si="3"/>
        <v>-0.3010299956639812</v>
      </c>
      <c r="S8" s="824">
        <f t="shared" si="4"/>
        <v>0.27875360095282892</v>
      </c>
      <c r="T8" s="824">
        <f t="shared" si="5"/>
        <v>1</v>
      </c>
      <c r="U8" s="824">
        <f t="shared" si="6"/>
        <v>0</v>
      </c>
      <c r="V8" s="824">
        <f t="shared" si="7"/>
        <v>0.11394335230683679</v>
      </c>
      <c r="W8" s="824">
        <f t="shared" si="8"/>
        <v>0.69897000433601886</v>
      </c>
      <c r="Z8" s="500" t="s">
        <v>953</v>
      </c>
      <c r="AA8" s="500"/>
      <c r="AB8" s="500"/>
      <c r="AC8" s="500">
        <f>((AA6-1)*AC6+(AA7-1)*AC7)/(AA6+AA7-2)</f>
        <v>0.28548122100939533</v>
      </c>
      <c r="AD8" s="500">
        <f>ABS(AB6-AB7-AD4)/SQRT(AC8)</f>
        <v>1.3234947820988949</v>
      </c>
      <c r="AK8" s="28" t="s">
        <v>975</v>
      </c>
      <c r="AL8" s="507">
        <f>AL5*AM5+AL5*(AL5+1)/2-AL7</f>
        <v>306</v>
      </c>
      <c r="AM8" s="508">
        <f>AL5*AM5+AM5*(AM5+1)/2-AM7</f>
        <v>2408</v>
      </c>
    </row>
    <row r="9" spans="1:39" x14ac:dyDescent="0.25">
      <c r="A9" s="45" t="s">
        <v>829</v>
      </c>
      <c r="B9" s="53">
        <v>42231</v>
      </c>
      <c r="C9" s="53" t="s">
        <v>588</v>
      </c>
      <c r="D9" s="53" t="s">
        <v>580</v>
      </c>
      <c r="E9" s="335">
        <v>1130</v>
      </c>
      <c r="F9" s="335">
        <v>56</v>
      </c>
      <c r="G9" s="335">
        <v>1.5</v>
      </c>
      <c r="H9" s="335">
        <v>0.5</v>
      </c>
      <c r="I9" s="99">
        <v>2.7</v>
      </c>
      <c r="J9" s="335">
        <v>14</v>
      </c>
      <c r="K9" s="335">
        <v>1</v>
      </c>
      <c r="L9" s="335">
        <v>1.4</v>
      </c>
      <c r="M9" s="99">
        <v>5</v>
      </c>
      <c r="O9" s="846" t="s">
        <v>729</v>
      </c>
      <c r="P9" s="824">
        <f t="shared" si="1"/>
        <v>1.7481880270062005</v>
      </c>
      <c r="Q9" s="824">
        <f t="shared" si="2"/>
        <v>0.17609125905568124</v>
      </c>
      <c r="R9" s="824">
        <f t="shared" si="3"/>
        <v>-0.3010299956639812</v>
      </c>
      <c r="S9" s="824">
        <f t="shared" si="4"/>
        <v>0.43136376415898736</v>
      </c>
      <c r="T9" s="824">
        <f t="shared" si="5"/>
        <v>1.146128035678238</v>
      </c>
      <c r="U9" s="824">
        <f t="shared" si="6"/>
        <v>0</v>
      </c>
      <c r="V9" s="824">
        <f t="shared" si="7"/>
        <v>0.14612803567823801</v>
      </c>
      <c r="W9" s="824">
        <f t="shared" si="8"/>
        <v>0.69897000433601886</v>
      </c>
    </row>
    <row r="10" spans="1:39" ht="15.75" thickBot="1" x14ac:dyDescent="0.3">
      <c r="A10" s="45" t="s">
        <v>829</v>
      </c>
      <c r="B10" s="53">
        <v>42231</v>
      </c>
      <c r="C10" s="53" t="s">
        <v>588</v>
      </c>
      <c r="D10" s="53" t="s">
        <v>580</v>
      </c>
      <c r="E10" s="335">
        <v>1130</v>
      </c>
      <c r="F10" s="335">
        <v>25</v>
      </c>
      <c r="G10" s="335">
        <v>1.4</v>
      </c>
      <c r="H10" s="335">
        <v>0.5</v>
      </c>
      <c r="I10" s="99">
        <v>2.6</v>
      </c>
      <c r="J10" s="335">
        <v>10</v>
      </c>
      <c r="K10" s="335">
        <v>1</v>
      </c>
      <c r="L10" s="335">
        <v>1</v>
      </c>
      <c r="M10" s="99">
        <v>5</v>
      </c>
      <c r="O10" s="846" t="s">
        <v>729</v>
      </c>
      <c r="P10" s="824">
        <f t="shared" si="1"/>
        <v>1.3979400086720377</v>
      </c>
      <c r="Q10" s="824">
        <f t="shared" si="2"/>
        <v>0.14612803567823801</v>
      </c>
      <c r="R10" s="824">
        <f t="shared" si="3"/>
        <v>-0.3010299956639812</v>
      </c>
      <c r="S10" s="824">
        <f t="shared" si="4"/>
        <v>0.41497334797081797</v>
      </c>
      <c r="T10" s="824">
        <f t="shared" si="5"/>
        <v>1</v>
      </c>
      <c r="U10" s="824">
        <f t="shared" si="6"/>
        <v>0</v>
      </c>
      <c r="V10" s="824">
        <f t="shared" si="7"/>
        <v>0</v>
      </c>
      <c r="W10" s="824">
        <f t="shared" si="8"/>
        <v>0.69897000433601886</v>
      </c>
      <c r="Z10" s="28" t="s">
        <v>954</v>
      </c>
      <c r="AD10" s="28" t="s">
        <v>955</v>
      </c>
      <c r="AE10" s="28">
        <v>0.05</v>
      </c>
      <c r="AL10" s="28" t="s">
        <v>976</v>
      </c>
      <c r="AM10" s="28" t="s">
        <v>977</v>
      </c>
    </row>
    <row r="11" spans="1:39" ht="15.75" thickTop="1" x14ac:dyDescent="0.25">
      <c r="A11" s="45" t="s">
        <v>829</v>
      </c>
      <c r="B11" s="53">
        <v>42231</v>
      </c>
      <c r="C11" s="53" t="s">
        <v>592</v>
      </c>
      <c r="D11" s="53" t="s">
        <v>580</v>
      </c>
      <c r="E11" s="335">
        <v>1130</v>
      </c>
      <c r="F11" s="98">
        <v>68.099999999999994</v>
      </c>
      <c r="G11" s="98">
        <v>1.58</v>
      </c>
      <c r="H11" s="421" t="s">
        <v>21</v>
      </c>
      <c r="I11" s="99">
        <v>4.38</v>
      </c>
      <c r="J11" s="421" t="s">
        <v>21</v>
      </c>
      <c r="K11" s="421" t="s">
        <v>21</v>
      </c>
      <c r="L11" s="421">
        <v>3.3600000000000003</v>
      </c>
      <c r="M11" s="99" t="s">
        <v>21</v>
      </c>
      <c r="O11" s="846" t="s">
        <v>729</v>
      </c>
      <c r="P11" s="824">
        <f t="shared" si="1"/>
        <v>1.8331471119127851</v>
      </c>
      <c r="Q11" s="824">
        <f t="shared" si="2"/>
        <v>0.19865708695442263</v>
      </c>
      <c r="R11" s="824" t="str">
        <f t="shared" si="3"/>
        <v/>
      </c>
      <c r="S11" s="824">
        <f t="shared" si="4"/>
        <v>0.64147411050409953</v>
      </c>
      <c r="T11" s="824" t="str">
        <f t="shared" si="5"/>
        <v/>
      </c>
      <c r="U11" s="824" t="str">
        <f t="shared" si="6"/>
        <v/>
      </c>
      <c r="V11" s="824">
        <f t="shared" si="7"/>
        <v>0.5263392773898441</v>
      </c>
      <c r="W11" s="824" t="str">
        <f t="shared" si="8"/>
        <v/>
      </c>
      <c r="Z11" s="498" t="s">
        <v>956</v>
      </c>
      <c r="AA11" s="498" t="s">
        <v>957</v>
      </c>
      <c r="AB11" s="498" t="s">
        <v>958</v>
      </c>
      <c r="AC11" s="498" t="s">
        <v>959</v>
      </c>
      <c r="AD11" s="498" t="s">
        <v>960</v>
      </c>
      <c r="AE11" s="498" t="s">
        <v>961</v>
      </c>
      <c r="AF11" s="498" t="s">
        <v>962</v>
      </c>
      <c r="AG11" s="498" t="s">
        <v>963</v>
      </c>
      <c r="AH11" s="498" t="s">
        <v>964</v>
      </c>
      <c r="AI11" s="498" t="s">
        <v>965</v>
      </c>
      <c r="AK11" s="28" t="s">
        <v>978</v>
      </c>
      <c r="AL11" s="509">
        <v>0.05</v>
      </c>
    </row>
    <row r="12" spans="1:39" x14ac:dyDescent="0.25">
      <c r="A12" s="45" t="s">
        <v>829</v>
      </c>
      <c r="B12" s="53">
        <v>42231</v>
      </c>
      <c r="C12" s="53" t="s">
        <v>589</v>
      </c>
      <c r="D12" s="53" t="s">
        <v>580</v>
      </c>
      <c r="E12" s="335">
        <v>1130</v>
      </c>
      <c r="F12" s="98">
        <v>95.2</v>
      </c>
      <c r="G12" s="98">
        <v>1.84</v>
      </c>
      <c r="H12" s="421" t="s">
        <v>21</v>
      </c>
      <c r="I12" s="99">
        <v>2.27</v>
      </c>
      <c r="J12" s="421" t="s">
        <v>21</v>
      </c>
      <c r="K12" s="421" t="s">
        <v>21</v>
      </c>
      <c r="L12" s="421" t="s">
        <v>21</v>
      </c>
      <c r="M12" s="99" t="s">
        <v>21</v>
      </c>
      <c r="O12" s="846" t="s">
        <v>729</v>
      </c>
      <c r="P12" s="824">
        <f t="shared" si="1"/>
        <v>1.9786369483844743</v>
      </c>
      <c r="Q12" s="824">
        <f t="shared" si="2"/>
        <v>0.26481782300953649</v>
      </c>
      <c r="R12" s="824" t="str">
        <f t="shared" si="3"/>
        <v/>
      </c>
      <c r="S12" s="824">
        <f t="shared" si="4"/>
        <v>0.35602585719312274</v>
      </c>
      <c r="T12" s="824" t="str">
        <f t="shared" si="5"/>
        <v/>
      </c>
      <c r="U12" s="824" t="str">
        <f t="shared" si="6"/>
        <v/>
      </c>
      <c r="V12" s="824" t="str">
        <f t="shared" si="7"/>
        <v/>
      </c>
      <c r="W12" s="824" t="str">
        <f t="shared" si="8"/>
        <v/>
      </c>
      <c r="Z12" s="28" t="s">
        <v>966</v>
      </c>
      <c r="AA12" s="28">
        <f>SQRT(AC8*(1/AA6+1/AA7))</f>
        <v>0.10509414000350045</v>
      </c>
      <c r="AB12" s="28">
        <f>(ABS(AB6-AB7-AD4))/AA12</f>
        <v>6.7287207596148235</v>
      </c>
      <c r="AC12" s="28">
        <f>AA6+AA7-2</f>
        <v>103</v>
      </c>
      <c r="AD12" s="28">
        <f>TDIST(AB12,AC12,1)</f>
        <v>4.9328655281944604E-10</v>
      </c>
      <c r="AE12" s="28">
        <f>TINV(AE10*2,AC12)</f>
        <v>1.6597822733802527</v>
      </c>
      <c r="AH12" s="28" t="str">
        <f>IF(AD12&lt;AE10,"yes","no")</f>
        <v>yes</v>
      </c>
      <c r="AI12" s="28">
        <f>SQRT(AB12^2/(AB12^2+AC12))</f>
        <v>0.55258302415204985</v>
      </c>
      <c r="AK12" s="28" t="s">
        <v>975</v>
      </c>
      <c r="AL12" s="510">
        <f>MIN(AL8,AM8)</f>
        <v>306</v>
      </c>
    </row>
    <row r="13" spans="1:39" x14ac:dyDescent="0.25">
      <c r="A13" s="45" t="s">
        <v>829</v>
      </c>
      <c r="B13" s="53">
        <v>42231</v>
      </c>
      <c r="C13" s="53" t="s">
        <v>588</v>
      </c>
      <c r="D13" s="53" t="s">
        <v>580</v>
      </c>
      <c r="E13" s="335">
        <v>1130</v>
      </c>
      <c r="F13" s="98">
        <v>135</v>
      </c>
      <c r="G13" s="98">
        <v>1.7</v>
      </c>
      <c r="H13" s="421" t="s">
        <v>21</v>
      </c>
      <c r="I13" s="99">
        <v>8.56</v>
      </c>
      <c r="J13" s="421" t="s">
        <v>21</v>
      </c>
      <c r="K13" s="421" t="s">
        <v>21</v>
      </c>
      <c r="L13" s="421">
        <v>7.4200000000000008</v>
      </c>
      <c r="M13" s="99">
        <v>6.18</v>
      </c>
      <c r="O13" s="846" t="s">
        <v>729</v>
      </c>
      <c r="P13" s="824">
        <f t="shared" si="1"/>
        <v>2.1303337684950061</v>
      </c>
      <c r="Q13" s="824">
        <f t="shared" si="2"/>
        <v>0.23044892137827391</v>
      </c>
      <c r="R13" s="824" t="str">
        <f t="shared" si="3"/>
        <v/>
      </c>
      <c r="S13" s="824">
        <f t="shared" si="4"/>
        <v>0.93247376467715326</v>
      </c>
      <c r="T13" s="824" t="str">
        <f t="shared" si="5"/>
        <v/>
      </c>
      <c r="U13" s="824" t="str">
        <f t="shared" si="6"/>
        <v/>
      </c>
      <c r="V13" s="824">
        <f t="shared" si="7"/>
        <v>0.87040390527902711</v>
      </c>
      <c r="W13" s="824">
        <f t="shared" si="8"/>
        <v>0.79098847508881587</v>
      </c>
      <c r="Z13" s="28" t="s">
        <v>967</v>
      </c>
      <c r="AA13" s="28">
        <f>AA12</f>
        <v>0.10509414000350045</v>
      </c>
      <c r="AB13" s="28">
        <f t="shared" ref="AB13:AC13" si="9">AB12</f>
        <v>6.7287207596148235</v>
      </c>
      <c r="AC13" s="28">
        <f t="shared" si="9"/>
        <v>103</v>
      </c>
      <c r="AD13" s="28">
        <f>TDIST(AB13,AC13,2)</f>
        <v>9.8657310563889209E-10</v>
      </c>
      <c r="AE13" s="28">
        <f>TINV(AE10,AC13)</f>
        <v>1.9832641447734605</v>
      </c>
      <c r="AF13" s="28">
        <f>(AB6-AB7)-AE13*AA13</f>
        <v>0.49871968186067556</v>
      </c>
      <c r="AG13" s="28">
        <f>(AB6-AB7)+AE13*AA13</f>
        <v>0.91557856125016479</v>
      </c>
      <c r="AH13" s="28" t="str">
        <f>IF(AD13&lt;AE10,"yes","no")</f>
        <v>yes</v>
      </c>
      <c r="AI13" s="28">
        <f>AI12</f>
        <v>0.55258302415204985</v>
      </c>
      <c r="AK13" s="28" t="s">
        <v>979</v>
      </c>
      <c r="AL13" s="510">
        <f>AL5*AM5/2</f>
        <v>1357</v>
      </c>
    </row>
    <row r="14" spans="1:39" x14ac:dyDescent="0.25">
      <c r="A14" s="45" t="s">
        <v>829</v>
      </c>
      <c r="B14" s="53">
        <v>42231</v>
      </c>
      <c r="C14" s="53" t="s">
        <v>593</v>
      </c>
      <c r="D14" s="53" t="s">
        <v>580</v>
      </c>
      <c r="E14" s="335">
        <v>1130</v>
      </c>
      <c r="F14" s="98">
        <v>119</v>
      </c>
      <c r="G14" s="98">
        <v>1.75</v>
      </c>
      <c r="H14" s="421" t="s">
        <v>21</v>
      </c>
      <c r="I14" s="99">
        <v>2.6</v>
      </c>
      <c r="J14" s="421" t="s">
        <v>21</v>
      </c>
      <c r="K14" s="421" t="s">
        <v>21</v>
      </c>
      <c r="L14" s="421" t="s">
        <v>21</v>
      </c>
      <c r="M14" s="99" t="s">
        <v>21</v>
      </c>
      <c r="O14" s="846" t="s">
        <v>729</v>
      </c>
      <c r="P14" s="824">
        <f t="shared" si="1"/>
        <v>2.0755469613925306</v>
      </c>
      <c r="Q14" s="824">
        <f t="shared" si="2"/>
        <v>0.24303804868629444</v>
      </c>
      <c r="R14" s="824" t="str">
        <f t="shared" si="3"/>
        <v/>
      </c>
      <c r="S14" s="824">
        <f t="shared" si="4"/>
        <v>0.41497334797081797</v>
      </c>
      <c r="T14" s="824" t="str">
        <f t="shared" si="5"/>
        <v/>
      </c>
      <c r="U14" s="824" t="str">
        <f t="shared" si="6"/>
        <v/>
      </c>
      <c r="V14" s="824" t="str">
        <f t="shared" si="7"/>
        <v/>
      </c>
      <c r="W14" s="824" t="str">
        <f t="shared" si="8"/>
        <v/>
      </c>
      <c r="Z14" s="500"/>
      <c r="AA14" s="500"/>
      <c r="AB14" s="500"/>
      <c r="AC14" s="500"/>
      <c r="AD14" s="500"/>
      <c r="AE14" s="500"/>
      <c r="AF14" s="500"/>
      <c r="AG14" s="500"/>
      <c r="AH14" s="500"/>
      <c r="AI14" s="500"/>
      <c r="AK14" s="28" t="s">
        <v>980</v>
      </c>
      <c r="AL14" s="510">
        <v>154.02480533777882</v>
      </c>
      <c r="AM14" s="28" t="s">
        <v>981</v>
      </c>
    </row>
    <row r="15" spans="1:39" ht="15.75" thickBot="1" x14ac:dyDescent="0.3">
      <c r="A15" s="45" t="s">
        <v>829</v>
      </c>
      <c r="B15" s="53">
        <v>42231</v>
      </c>
      <c r="C15" s="53" t="s">
        <v>594</v>
      </c>
      <c r="D15" s="53" t="s">
        <v>580</v>
      </c>
      <c r="E15" s="335">
        <v>867</v>
      </c>
      <c r="F15" s="98">
        <v>110</v>
      </c>
      <c r="G15" s="98">
        <v>2.2000000000000002</v>
      </c>
      <c r="H15" s="335">
        <v>0.5</v>
      </c>
      <c r="I15" s="99">
        <v>2.4</v>
      </c>
      <c r="J15" s="335">
        <v>65</v>
      </c>
      <c r="K15" s="335">
        <v>7.6999999999999999E-2</v>
      </c>
      <c r="L15" s="335">
        <v>2.7</v>
      </c>
      <c r="M15" s="99">
        <v>2.8</v>
      </c>
      <c r="O15" s="846" t="s">
        <v>729</v>
      </c>
      <c r="P15" s="824">
        <f t="shared" si="1"/>
        <v>2.0413926851582249</v>
      </c>
      <c r="Q15" s="824">
        <f t="shared" si="2"/>
        <v>0.34242268082220628</v>
      </c>
      <c r="R15" s="824">
        <f t="shared" si="3"/>
        <v>-0.3010299956639812</v>
      </c>
      <c r="S15" s="824">
        <f t="shared" si="4"/>
        <v>0.38021124171160603</v>
      </c>
      <c r="T15" s="824">
        <f t="shared" si="5"/>
        <v>1.8129133566428555</v>
      </c>
      <c r="U15" s="824">
        <f t="shared" si="6"/>
        <v>-1.1135092748275182</v>
      </c>
      <c r="V15" s="824">
        <f t="shared" si="7"/>
        <v>0.43136376415898736</v>
      </c>
      <c r="W15" s="824">
        <f t="shared" si="8"/>
        <v>0.44715803134221921</v>
      </c>
      <c r="Z15" s="28" t="s">
        <v>968</v>
      </c>
      <c r="AD15" s="28" t="s">
        <v>955</v>
      </c>
      <c r="AE15" s="28">
        <f>AE10</f>
        <v>0.05</v>
      </c>
      <c r="AK15" s="28" t="s">
        <v>982</v>
      </c>
      <c r="AL15" s="510">
        <f>ABS(STANDARDIZE(AL12,AL13,AL14))</f>
        <v>6.8235762265379298</v>
      </c>
    </row>
    <row r="16" spans="1:39" ht="15.75" thickTop="1" x14ac:dyDescent="0.25">
      <c r="A16" s="45" t="s">
        <v>829</v>
      </c>
      <c r="B16" s="53">
        <v>42231</v>
      </c>
      <c r="C16" s="53" t="s">
        <v>594</v>
      </c>
      <c r="D16" s="53" t="s">
        <v>580</v>
      </c>
      <c r="E16" s="335">
        <v>867</v>
      </c>
      <c r="F16" s="98">
        <v>24</v>
      </c>
      <c r="G16" s="98">
        <v>2.4</v>
      </c>
      <c r="H16" s="335">
        <v>0.5</v>
      </c>
      <c r="I16" s="99">
        <v>2.5</v>
      </c>
      <c r="J16" s="335">
        <v>17</v>
      </c>
      <c r="K16" s="335">
        <v>0.06</v>
      </c>
      <c r="L16" s="335">
        <v>1.4</v>
      </c>
      <c r="M16" s="99">
        <v>2.8</v>
      </c>
      <c r="O16" s="846" t="s">
        <v>729</v>
      </c>
      <c r="P16" s="824">
        <f t="shared" si="1"/>
        <v>1.3802112417116059</v>
      </c>
      <c r="Q16" s="824">
        <f t="shared" si="2"/>
        <v>0.38021124171160603</v>
      </c>
      <c r="R16" s="824">
        <f t="shared" si="3"/>
        <v>-0.3010299956639812</v>
      </c>
      <c r="S16" s="824">
        <f t="shared" si="4"/>
        <v>0.3979400086720376</v>
      </c>
      <c r="T16" s="824">
        <f t="shared" si="5"/>
        <v>1.2304489213782739</v>
      </c>
      <c r="U16" s="824">
        <f t="shared" si="6"/>
        <v>-1.2218487496163564</v>
      </c>
      <c r="V16" s="824">
        <f t="shared" si="7"/>
        <v>0.14612803567823801</v>
      </c>
      <c r="W16" s="824">
        <f t="shared" si="8"/>
        <v>0.44715803134221921</v>
      </c>
      <c r="Z16" s="498" t="s">
        <v>956</v>
      </c>
      <c r="AA16" s="498" t="s">
        <v>957</v>
      </c>
      <c r="AB16" s="498" t="s">
        <v>958</v>
      </c>
      <c r="AC16" s="498" t="s">
        <v>959</v>
      </c>
      <c r="AD16" s="498" t="s">
        <v>960</v>
      </c>
      <c r="AE16" s="498" t="s">
        <v>961</v>
      </c>
      <c r="AF16" s="498" t="s">
        <v>962</v>
      </c>
      <c r="AG16" s="498" t="s">
        <v>963</v>
      </c>
      <c r="AH16" s="498" t="s">
        <v>964</v>
      </c>
      <c r="AI16" s="498" t="s">
        <v>965</v>
      </c>
      <c r="AK16" s="28" t="s">
        <v>965</v>
      </c>
      <c r="AL16" s="510">
        <f>AL15/SQRT(AL5+AM5)</f>
        <v>0.66591285372482423</v>
      </c>
    </row>
    <row r="17" spans="1:39" x14ac:dyDescent="0.25">
      <c r="A17" s="45" t="s">
        <v>829</v>
      </c>
      <c r="B17" s="53">
        <v>42231</v>
      </c>
      <c r="C17" s="53" t="s">
        <v>592</v>
      </c>
      <c r="D17" s="53" t="s">
        <v>580</v>
      </c>
      <c r="E17" s="335">
        <v>867</v>
      </c>
      <c r="F17" s="98">
        <v>170</v>
      </c>
      <c r="G17" s="98">
        <v>2.5</v>
      </c>
      <c r="H17" s="335">
        <v>0.5</v>
      </c>
      <c r="I17" s="99">
        <v>3</v>
      </c>
      <c r="J17" s="335">
        <v>99</v>
      </c>
      <c r="K17" s="335">
        <v>0.24</v>
      </c>
      <c r="L17" s="335">
        <v>3.1</v>
      </c>
      <c r="M17" s="99">
        <v>2.8</v>
      </c>
      <c r="O17" s="846" t="s">
        <v>729</v>
      </c>
      <c r="P17" s="824">
        <f t="shared" si="1"/>
        <v>2.2304489213782741</v>
      </c>
      <c r="Q17" s="824">
        <f t="shared" si="2"/>
        <v>0.3979400086720376</v>
      </c>
      <c r="R17" s="824">
        <f t="shared" si="3"/>
        <v>-0.3010299956639812</v>
      </c>
      <c r="S17" s="824">
        <f t="shared" si="4"/>
        <v>0.47712125471966244</v>
      </c>
      <c r="T17" s="824">
        <f t="shared" si="5"/>
        <v>1.9956351945975499</v>
      </c>
      <c r="U17" s="824">
        <f t="shared" si="6"/>
        <v>-0.61978875828839397</v>
      </c>
      <c r="V17" s="824">
        <f t="shared" si="7"/>
        <v>0.49136169383427269</v>
      </c>
      <c r="W17" s="824">
        <f t="shared" si="8"/>
        <v>0.44715803134221921</v>
      </c>
      <c r="Z17" s="28" t="s">
        <v>966</v>
      </c>
      <c r="AA17" s="28">
        <f>SQRT(AC6/AA6+AC7/AA7)</f>
        <v>0.10246906353584251</v>
      </c>
      <c r="AB17" s="28">
        <f>(ABS(AB6-AB7-AD4))/AA17</f>
        <v>6.9010987038840996</v>
      </c>
      <c r="AC17" s="28">
        <f>(AC6/AA6+AC7/AA7)^2/((AC6/AA6)^2/(AA6-1)+(AC7/AA7)^2/(AA7-1))</f>
        <v>102.78231586559872</v>
      </c>
      <c r="AD17" s="876">
        <f>TDIST(AB17,ROUND(AC17,0),1)</f>
        <v>2.1593766382078535E-10</v>
      </c>
      <c r="AE17" s="28">
        <f>TINV(AE15*2,ROUND(AC17,0))</f>
        <v>1.6597822733802527</v>
      </c>
      <c r="AH17" s="28" t="str">
        <f>IF(AD17&lt;AE15,"yes","no")</f>
        <v>yes</v>
      </c>
      <c r="AI17" s="28">
        <f>SQRT(AB17^2/(AB17^2+AC17))</f>
        <v>0.56270856124231516</v>
      </c>
      <c r="AK17" s="28" t="s">
        <v>983</v>
      </c>
      <c r="AL17" s="509">
        <f>AL13+AL14*NORMSINV(AL11)</f>
        <v>1103.6517402996599</v>
      </c>
      <c r="AM17" s="502">
        <f>AL13+AL14*NORMSINV(AL11/2)</f>
        <v>1055.1169288121609</v>
      </c>
    </row>
    <row r="18" spans="1:39" x14ac:dyDescent="0.25">
      <c r="A18" s="45" t="s">
        <v>829</v>
      </c>
      <c r="B18" s="53">
        <v>42231</v>
      </c>
      <c r="C18" s="90">
        <v>333</v>
      </c>
      <c r="D18" s="53" t="s">
        <v>580</v>
      </c>
      <c r="E18" s="335">
        <v>867</v>
      </c>
      <c r="F18" s="98">
        <v>24</v>
      </c>
      <c r="G18" s="98">
        <v>3.3</v>
      </c>
      <c r="H18" s="335">
        <v>0.5</v>
      </c>
      <c r="I18" s="99">
        <v>2.7</v>
      </c>
      <c r="J18" s="335">
        <v>17</v>
      </c>
      <c r="K18" s="335">
        <v>0.06</v>
      </c>
      <c r="L18" s="335">
        <v>3</v>
      </c>
      <c r="M18" s="99">
        <v>2.8</v>
      </c>
      <c r="O18" s="846" t="s">
        <v>729</v>
      </c>
      <c r="P18" s="824">
        <f t="shared" si="1"/>
        <v>1.3802112417116059</v>
      </c>
      <c r="Q18" s="824">
        <f t="shared" si="2"/>
        <v>0.51851393987788741</v>
      </c>
      <c r="R18" s="824">
        <f t="shared" si="3"/>
        <v>-0.3010299956639812</v>
      </c>
      <c r="S18" s="824">
        <f t="shared" si="4"/>
        <v>0.43136376415898736</v>
      </c>
      <c r="T18" s="824">
        <f t="shared" si="5"/>
        <v>1.2304489213782739</v>
      </c>
      <c r="U18" s="824">
        <f t="shared" si="6"/>
        <v>-1.2218487496163564</v>
      </c>
      <c r="V18" s="824">
        <f t="shared" si="7"/>
        <v>0.47712125471966244</v>
      </c>
      <c r="W18" s="824">
        <f t="shared" si="8"/>
        <v>0.44715803134221921</v>
      </c>
      <c r="Z18" s="28" t="s">
        <v>967</v>
      </c>
      <c r="AA18" s="28">
        <f>AA17</f>
        <v>0.10246906353584251</v>
      </c>
      <c r="AB18" s="28">
        <f t="shared" ref="AB18:AC18" si="10">AB17</f>
        <v>6.9010987038840996</v>
      </c>
      <c r="AC18" s="28">
        <f t="shared" si="10"/>
        <v>102.78231586559872</v>
      </c>
      <c r="AD18" s="885">
        <f>TDIST(AB18,ROUND(AC18,0),2)</f>
        <v>4.318753276415707E-10</v>
      </c>
      <c r="AE18" s="28">
        <f>TINV(AE15,ROUND(AC18,0))</f>
        <v>1.9832641447734605</v>
      </c>
      <c r="AF18" s="28">
        <f>(AB6-AB7)-AE18*AA18</f>
        <v>0.50392590189627007</v>
      </c>
      <c r="AG18" s="28">
        <f>(AB6-AB7)+AE18*AA18</f>
        <v>0.91037234121457034</v>
      </c>
      <c r="AH18" s="28" t="str">
        <f>IF(AD18&lt;AE15,"yes","no")</f>
        <v>yes</v>
      </c>
      <c r="AI18" s="28">
        <f>AI17</f>
        <v>0.56270856124231516</v>
      </c>
      <c r="AK18" s="28" t="s">
        <v>960</v>
      </c>
      <c r="AL18" s="510">
        <f>1-NORMSDIST(AL15)</f>
        <v>4.4401149423833886E-12</v>
      </c>
      <c r="AM18" s="938">
        <f>2*AL18</f>
        <v>8.8802298847667771E-12</v>
      </c>
    </row>
    <row r="19" spans="1:39" x14ac:dyDescent="0.25">
      <c r="A19" s="45" t="s">
        <v>829</v>
      </c>
      <c r="B19" s="53">
        <v>42231.404861111114</v>
      </c>
      <c r="C19" s="53" t="s">
        <v>588</v>
      </c>
      <c r="D19" s="53" t="s">
        <v>580</v>
      </c>
      <c r="E19" s="335">
        <v>867</v>
      </c>
      <c r="F19" s="98">
        <v>24</v>
      </c>
      <c r="G19" s="98">
        <v>2.6</v>
      </c>
      <c r="H19" s="335">
        <v>0.5</v>
      </c>
      <c r="I19" s="99">
        <v>2.7</v>
      </c>
      <c r="J19" s="335">
        <v>17</v>
      </c>
      <c r="K19" s="335">
        <v>0.06</v>
      </c>
      <c r="L19" s="335">
        <v>1.4</v>
      </c>
      <c r="M19" s="99">
        <v>2.8</v>
      </c>
      <c r="O19" s="846" t="s">
        <v>729</v>
      </c>
      <c r="P19" s="824">
        <f t="shared" si="1"/>
        <v>1.3802112417116059</v>
      </c>
      <c r="Q19" s="824">
        <f t="shared" si="2"/>
        <v>0.41497334797081797</v>
      </c>
      <c r="R19" s="824">
        <f t="shared" si="3"/>
        <v>-0.3010299956639812</v>
      </c>
      <c r="S19" s="824">
        <f t="shared" si="4"/>
        <v>0.43136376415898736</v>
      </c>
      <c r="T19" s="824">
        <f t="shared" si="5"/>
        <v>1.2304489213782739</v>
      </c>
      <c r="U19" s="824">
        <f t="shared" si="6"/>
        <v>-1.2218487496163564</v>
      </c>
      <c r="V19" s="824">
        <f t="shared" si="7"/>
        <v>0.14612803567823801</v>
      </c>
      <c r="W19" s="824">
        <f t="shared" si="8"/>
        <v>0.44715803134221921</v>
      </c>
      <c r="Z19" s="500"/>
      <c r="AA19" s="500"/>
      <c r="AB19" s="500"/>
      <c r="AC19" s="500"/>
      <c r="AD19" s="500"/>
      <c r="AE19" s="500"/>
      <c r="AF19" s="500"/>
      <c r="AG19" s="500"/>
      <c r="AH19" s="500"/>
      <c r="AI19" s="500"/>
      <c r="AK19" s="28" t="s">
        <v>984</v>
      </c>
      <c r="AL19" s="751" t="str">
        <f>IF(AL18&lt;AL11,"yes","no")</f>
        <v>yes</v>
      </c>
      <c r="AM19" s="508" t="str">
        <f>IF(AM18&lt;AL11,"yes","no")</f>
        <v>yes</v>
      </c>
    </row>
    <row r="20" spans="1:39" x14ac:dyDescent="0.25">
      <c r="A20" s="45" t="s">
        <v>829</v>
      </c>
      <c r="B20" s="53">
        <v>42231.4375</v>
      </c>
      <c r="C20" s="53" t="s">
        <v>592</v>
      </c>
      <c r="D20" s="53" t="s">
        <v>580</v>
      </c>
      <c r="E20" s="335">
        <v>867</v>
      </c>
      <c r="F20" s="98">
        <v>61.800000000000004</v>
      </c>
      <c r="G20" s="98">
        <v>1.17</v>
      </c>
      <c r="H20" s="421" t="s">
        <v>21</v>
      </c>
      <c r="I20" s="99">
        <v>3.0100000000000002</v>
      </c>
      <c r="J20" s="421" t="s">
        <v>21</v>
      </c>
      <c r="K20" s="421" t="s">
        <v>21</v>
      </c>
      <c r="L20" s="421" t="s">
        <v>21</v>
      </c>
      <c r="M20" s="99">
        <v>9.7800000000000011</v>
      </c>
      <c r="O20" s="846" t="s">
        <v>729</v>
      </c>
      <c r="P20" s="824">
        <f t="shared" si="1"/>
        <v>1.7909884750888159</v>
      </c>
      <c r="Q20" s="824">
        <f t="shared" si="2"/>
        <v>6.8185861746161619E-2</v>
      </c>
      <c r="R20" s="824" t="str">
        <f t="shared" si="3"/>
        <v/>
      </c>
      <c r="S20" s="824">
        <f t="shared" si="4"/>
        <v>0.4785664955938434</v>
      </c>
      <c r="T20" s="824" t="str">
        <f t="shared" si="5"/>
        <v/>
      </c>
      <c r="U20" s="824" t="str">
        <f t="shared" si="6"/>
        <v/>
      </c>
      <c r="V20" s="824" t="str">
        <f t="shared" si="7"/>
        <v/>
      </c>
      <c r="W20" s="824">
        <f t="shared" si="8"/>
        <v>0.99033885478760153</v>
      </c>
    </row>
    <row r="21" spans="1:39" x14ac:dyDescent="0.25">
      <c r="A21" s="45" t="s">
        <v>829</v>
      </c>
      <c r="B21" s="53">
        <v>42231.479861111111</v>
      </c>
      <c r="C21" s="53" t="s">
        <v>589</v>
      </c>
      <c r="D21" s="53" t="s">
        <v>580</v>
      </c>
      <c r="E21" s="335">
        <v>867</v>
      </c>
      <c r="F21" s="98">
        <v>290</v>
      </c>
      <c r="G21" s="98">
        <v>1.23</v>
      </c>
      <c r="H21" s="421" t="s">
        <v>21</v>
      </c>
      <c r="I21" s="99">
        <v>3.8899999999999997</v>
      </c>
      <c r="J21" s="421">
        <v>202</v>
      </c>
      <c r="K21" s="421" t="s">
        <v>21</v>
      </c>
      <c r="L21" s="421">
        <v>3.94</v>
      </c>
      <c r="M21" s="99">
        <v>10.5</v>
      </c>
      <c r="O21" s="846" t="s">
        <v>729</v>
      </c>
      <c r="P21" s="824">
        <f t="shared" si="1"/>
        <v>2.4623979978989561</v>
      </c>
      <c r="Q21" s="824">
        <f t="shared" si="2"/>
        <v>8.9905111439397931E-2</v>
      </c>
      <c r="R21" s="824" t="str">
        <f t="shared" si="3"/>
        <v/>
      </c>
      <c r="S21" s="824">
        <f t="shared" si="4"/>
        <v>0.58994960132570773</v>
      </c>
      <c r="T21" s="824">
        <f t="shared" si="5"/>
        <v>2.3053513694466239</v>
      </c>
      <c r="U21" s="824" t="str">
        <f t="shared" si="6"/>
        <v/>
      </c>
      <c r="V21" s="824">
        <f t="shared" si="7"/>
        <v>0.59549622182557416</v>
      </c>
      <c r="W21" s="824">
        <f t="shared" si="8"/>
        <v>1.0211892990699381</v>
      </c>
    </row>
    <row r="22" spans="1:39" ht="15.75" x14ac:dyDescent="0.25">
      <c r="A22" s="45" t="s">
        <v>829</v>
      </c>
      <c r="B22" s="53">
        <v>42231.50277777778</v>
      </c>
      <c r="C22" s="53" t="s">
        <v>588</v>
      </c>
      <c r="D22" s="53" t="s">
        <v>580</v>
      </c>
      <c r="E22" s="335">
        <v>867</v>
      </c>
      <c r="F22" s="98">
        <v>84.3</v>
      </c>
      <c r="G22" s="98">
        <v>1.35</v>
      </c>
      <c r="H22" s="421" t="s">
        <v>21</v>
      </c>
      <c r="I22" s="99">
        <v>3.92</v>
      </c>
      <c r="J22" s="421" t="s">
        <v>21</v>
      </c>
      <c r="K22" s="421" t="s">
        <v>21</v>
      </c>
      <c r="L22" s="421" t="s">
        <v>21</v>
      </c>
      <c r="M22" s="99">
        <v>13.799999999999999</v>
      </c>
      <c r="O22" s="846" t="s">
        <v>729</v>
      </c>
      <c r="P22" s="824">
        <f t="shared" si="1"/>
        <v>1.9258275746247424</v>
      </c>
      <c r="Q22" s="824">
        <f t="shared" si="2"/>
        <v>0.13033376849500614</v>
      </c>
      <c r="R22" s="824" t="str">
        <f t="shared" si="3"/>
        <v/>
      </c>
      <c r="S22" s="824">
        <f t="shared" si="4"/>
        <v>0.59328606702045728</v>
      </c>
      <c r="T22" s="824" t="str">
        <f t="shared" si="5"/>
        <v/>
      </c>
      <c r="U22" s="824" t="str">
        <f t="shared" si="6"/>
        <v/>
      </c>
      <c r="V22" s="824" t="str">
        <f t="shared" si="7"/>
        <v/>
      </c>
      <c r="W22" s="824">
        <f t="shared" si="8"/>
        <v>1.1398790864012365</v>
      </c>
      <c r="Z22" s="825" t="s">
        <v>8</v>
      </c>
    </row>
    <row r="23" spans="1:39" x14ac:dyDescent="0.25">
      <c r="A23" s="45" t="s">
        <v>829</v>
      </c>
      <c r="B23" s="53">
        <v>42231.604166666664</v>
      </c>
      <c r="C23" s="53" t="s">
        <v>593</v>
      </c>
      <c r="D23" s="53" t="s">
        <v>580</v>
      </c>
      <c r="E23" s="335">
        <v>867</v>
      </c>
      <c r="F23" s="98">
        <v>925</v>
      </c>
      <c r="G23" s="98">
        <v>1.71</v>
      </c>
      <c r="H23" s="421" t="s">
        <v>21</v>
      </c>
      <c r="I23" s="99">
        <v>5.26</v>
      </c>
      <c r="J23" s="421">
        <v>490</v>
      </c>
      <c r="K23" s="421">
        <v>0.45800000000000002</v>
      </c>
      <c r="L23" s="421">
        <v>9.629999999999999</v>
      </c>
      <c r="M23" s="99">
        <v>20.6</v>
      </c>
      <c r="O23" s="846" t="s">
        <v>729</v>
      </c>
      <c r="P23" s="824">
        <f t="shared" si="1"/>
        <v>2.9661417327390325</v>
      </c>
      <c r="Q23" s="824">
        <f t="shared" si="2"/>
        <v>0.23299611039215382</v>
      </c>
      <c r="R23" s="824" t="str">
        <f t="shared" si="3"/>
        <v/>
      </c>
      <c r="S23" s="824">
        <f t="shared" si="4"/>
        <v>0.72098574415373906</v>
      </c>
      <c r="T23" s="824">
        <f t="shared" si="5"/>
        <v>2.6901960800285138</v>
      </c>
      <c r="U23" s="824">
        <f t="shared" si="6"/>
        <v>-0.33913452199613081</v>
      </c>
      <c r="V23" s="824">
        <f t="shared" si="7"/>
        <v>0.98362628712453448</v>
      </c>
      <c r="W23" s="824">
        <f t="shared" si="8"/>
        <v>1.3138672203691535</v>
      </c>
      <c r="Z23" s="28" t="s">
        <v>943</v>
      </c>
      <c r="AK23" s="28" t="s">
        <v>969</v>
      </c>
    </row>
    <row r="24" spans="1:39" x14ac:dyDescent="0.25">
      <c r="A24" s="45" t="s">
        <v>829</v>
      </c>
      <c r="B24" s="53">
        <v>42232</v>
      </c>
      <c r="C24" s="53" t="s">
        <v>594</v>
      </c>
      <c r="D24" s="53" t="s">
        <v>580</v>
      </c>
      <c r="E24" s="335">
        <v>756</v>
      </c>
      <c r="F24" s="98">
        <v>630</v>
      </c>
      <c r="G24" s="98">
        <v>1.1000000000000001</v>
      </c>
      <c r="H24" s="335">
        <v>0.5</v>
      </c>
      <c r="I24" s="99">
        <v>2.9</v>
      </c>
      <c r="J24" s="335">
        <v>290</v>
      </c>
      <c r="K24" s="335">
        <v>0.65</v>
      </c>
      <c r="L24" s="335">
        <v>9.8000000000000007</v>
      </c>
      <c r="M24" s="99">
        <v>3.9</v>
      </c>
      <c r="O24" s="846" t="s">
        <v>729</v>
      </c>
      <c r="P24" s="824">
        <f t="shared" si="1"/>
        <v>2.7993405494535817</v>
      </c>
      <c r="Q24" s="824">
        <f t="shared" si="2"/>
        <v>4.1392685158225077E-2</v>
      </c>
      <c r="R24" s="824">
        <f t="shared" si="3"/>
        <v>-0.3010299956639812</v>
      </c>
      <c r="S24" s="824">
        <f t="shared" si="4"/>
        <v>0.46239799789895608</v>
      </c>
      <c r="T24" s="824">
        <f t="shared" si="5"/>
        <v>2.4623979978989561</v>
      </c>
      <c r="U24" s="824">
        <f t="shared" si="6"/>
        <v>-0.18708664335714442</v>
      </c>
      <c r="V24" s="824">
        <f t="shared" si="7"/>
        <v>0.99122607569249488</v>
      </c>
      <c r="W24" s="824">
        <f t="shared" si="8"/>
        <v>0.59106460702649921</v>
      </c>
    </row>
    <row r="25" spans="1:39" ht="15.75" thickBot="1" x14ac:dyDescent="0.3">
      <c r="A25" s="45" t="s">
        <v>829</v>
      </c>
      <c r="B25" s="53">
        <v>42232</v>
      </c>
      <c r="C25" s="53" t="s">
        <v>592</v>
      </c>
      <c r="D25" s="53" t="s">
        <v>580</v>
      </c>
      <c r="E25" s="335">
        <v>756</v>
      </c>
      <c r="F25" s="98">
        <v>98</v>
      </c>
      <c r="G25" s="98">
        <v>0.98</v>
      </c>
      <c r="H25" s="335">
        <v>0.5</v>
      </c>
      <c r="I25" s="99">
        <v>4.0999999999999996</v>
      </c>
      <c r="J25" s="335">
        <v>47</v>
      </c>
      <c r="K25" s="335">
        <v>0.14000000000000001</v>
      </c>
      <c r="L25" s="335">
        <v>3</v>
      </c>
      <c r="M25" s="99">
        <v>4.3</v>
      </c>
      <c r="O25" s="846" t="s">
        <v>729</v>
      </c>
      <c r="P25" s="824">
        <f t="shared" si="1"/>
        <v>1.9912260756924949</v>
      </c>
      <c r="Q25" s="824">
        <f t="shared" si="2"/>
        <v>-8.7739243075051505E-3</v>
      </c>
      <c r="R25" s="824">
        <f t="shared" si="3"/>
        <v>-0.3010299956639812</v>
      </c>
      <c r="S25" s="824">
        <f t="shared" si="4"/>
        <v>0.61278385671973545</v>
      </c>
      <c r="T25" s="824">
        <f t="shared" si="5"/>
        <v>1.6720978579357175</v>
      </c>
      <c r="U25" s="824">
        <f t="shared" si="6"/>
        <v>-0.85387196432176193</v>
      </c>
      <c r="V25" s="824">
        <f t="shared" si="7"/>
        <v>0.47712125471966244</v>
      </c>
      <c r="W25" s="824">
        <f t="shared" si="8"/>
        <v>0.63346845557958653</v>
      </c>
      <c r="Z25" s="28" t="s">
        <v>944</v>
      </c>
      <c r="AC25" s="28" t="s">
        <v>945</v>
      </c>
      <c r="AD25" s="28">
        <v>0</v>
      </c>
      <c r="AL25" s="28" t="s">
        <v>970</v>
      </c>
      <c r="AM25" s="28" t="s">
        <v>971</v>
      </c>
    </row>
    <row r="26" spans="1:39" ht="15.75" thickTop="1" x14ac:dyDescent="0.25">
      <c r="A26" s="45" t="s">
        <v>829</v>
      </c>
      <c r="B26" s="53">
        <v>42232</v>
      </c>
      <c r="C26" s="90">
        <v>333</v>
      </c>
      <c r="D26" s="53" t="s">
        <v>580</v>
      </c>
      <c r="E26" s="335">
        <v>756</v>
      </c>
      <c r="F26" s="98">
        <v>24</v>
      </c>
      <c r="G26" s="98">
        <v>1.1000000000000001</v>
      </c>
      <c r="H26" s="335">
        <v>0.5</v>
      </c>
      <c r="I26" s="99">
        <v>2.8</v>
      </c>
      <c r="J26" s="335">
        <v>17</v>
      </c>
      <c r="K26" s="335">
        <v>0.06</v>
      </c>
      <c r="L26" s="335">
        <v>1.2</v>
      </c>
      <c r="M26" s="99">
        <v>2.8</v>
      </c>
      <c r="O26" s="846" t="s">
        <v>729</v>
      </c>
      <c r="P26" s="824">
        <f t="shared" si="1"/>
        <v>1.3802112417116059</v>
      </c>
      <c r="Q26" s="824">
        <f t="shared" si="2"/>
        <v>4.1392685158225077E-2</v>
      </c>
      <c r="R26" s="824">
        <f t="shared" si="3"/>
        <v>-0.3010299956639812</v>
      </c>
      <c r="S26" s="824">
        <f t="shared" si="4"/>
        <v>0.44715803134221921</v>
      </c>
      <c r="T26" s="824">
        <f t="shared" si="5"/>
        <v>1.2304489213782739</v>
      </c>
      <c r="U26" s="824">
        <f t="shared" si="6"/>
        <v>-1.2218487496163564</v>
      </c>
      <c r="V26" s="824">
        <f t="shared" si="7"/>
        <v>7.9181246047624818E-2</v>
      </c>
      <c r="W26" s="824">
        <f t="shared" si="8"/>
        <v>0.44715803134221921</v>
      </c>
      <c r="Z26" s="498" t="s">
        <v>946</v>
      </c>
      <c r="AA26" s="498" t="s">
        <v>947</v>
      </c>
      <c r="AB26" s="498" t="s">
        <v>948</v>
      </c>
      <c r="AC26" s="498" t="s">
        <v>949</v>
      </c>
      <c r="AD26" s="498" t="s">
        <v>950</v>
      </c>
      <c r="AK26" s="28" t="s">
        <v>972</v>
      </c>
      <c r="AL26" s="501">
        <f>COUNT(T6:T70)</f>
        <v>42</v>
      </c>
      <c r="AM26" s="502">
        <f>COUNT(T71:T121)</f>
        <v>51</v>
      </c>
    </row>
    <row r="27" spans="1:39" x14ac:dyDescent="0.25">
      <c r="A27" s="45" t="s">
        <v>829</v>
      </c>
      <c r="B27" s="53">
        <v>42232</v>
      </c>
      <c r="C27" s="53" t="s">
        <v>588</v>
      </c>
      <c r="D27" s="53" t="s">
        <v>580</v>
      </c>
      <c r="E27" s="335">
        <v>756</v>
      </c>
      <c r="F27" s="98">
        <v>17000</v>
      </c>
      <c r="G27" s="98">
        <v>4.0999999999999996</v>
      </c>
      <c r="H27" s="335">
        <v>0.5</v>
      </c>
      <c r="I27" s="99">
        <v>17</v>
      </c>
      <c r="J27" s="335">
        <v>13000</v>
      </c>
      <c r="K27" s="335">
        <v>12</v>
      </c>
      <c r="L27" s="335">
        <v>250</v>
      </c>
      <c r="M27" s="99">
        <v>45</v>
      </c>
      <c r="O27" s="846" t="s">
        <v>729</v>
      </c>
      <c r="P27" s="824">
        <f t="shared" si="1"/>
        <v>4.2304489213782741</v>
      </c>
      <c r="Q27" s="824">
        <f t="shared" si="2"/>
        <v>0.61278385671973545</v>
      </c>
      <c r="R27" s="824">
        <f t="shared" si="3"/>
        <v>-0.3010299956639812</v>
      </c>
      <c r="S27" s="824">
        <f t="shared" si="4"/>
        <v>1.2304489213782739</v>
      </c>
      <c r="T27" s="824">
        <f t="shared" si="5"/>
        <v>4.1139433523068369</v>
      </c>
      <c r="U27" s="824">
        <f t="shared" si="6"/>
        <v>1.0791812460476249</v>
      </c>
      <c r="V27" s="824">
        <f t="shared" si="7"/>
        <v>2.3979400086720375</v>
      </c>
      <c r="W27" s="824">
        <f t="shared" si="8"/>
        <v>1.6532125137753437</v>
      </c>
      <c r="Z27" s="28" t="s">
        <v>951</v>
      </c>
      <c r="AA27" s="28">
        <f>COUNT(T6:T70)</f>
        <v>42</v>
      </c>
      <c r="AB27" s="28">
        <f>AVERAGE(T6:T70)</f>
        <v>1.6349837450189202</v>
      </c>
      <c r="AC27" s="28">
        <f>VAR(T6:T70)</f>
        <v>0.49716902367674515</v>
      </c>
      <c r="AK27" s="28" t="s">
        <v>973</v>
      </c>
      <c r="AL27" s="505">
        <f>MEDIAN(T6:T70)</f>
        <v>1.2304489213782739</v>
      </c>
      <c r="AM27" s="506">
        <f>MEDIAN(T71:T121)</f>
        <v>1</v>
      </c>
    </row>
    <row r="28" spans="1:39" x14ac:dyDescent="0.25">
      <c r="A28" s="45" t="s">
        <v>829</v>
      </c>
      <c r="B28" s="53">
        <v>42232</v>
      </c>
      <c r="C28" s="53" t="s">
        <v>593</v>
      </c>
      <c r="D28" s="53" t="s">
        <v>580</v>
      </c>
      <c r="E28" s="335">
        <v>756</v>
      </c>
      <c r="F28" s="98">
        <v>101</v>
      </c>
      <c r="G28" s="98">
        <v>1.63</v>
      </c>
      <c r="H28" s="421" t="s">
        <v>21</v>
      </c>
      <c r="I28" s="99">
        <v>4.6499999999999995</v>
      </c>
      <c r="J28" s="421" t="s">
        <v>21</v>
      </c>
      <c r="K28" s="421" t="s">
        <v>21</v>
      </c>
      <c r="L28" s="421">
        <v>2.7</v>
      </c>
      <c r="M28" s="99" t="s">
        <v>21</v>
      </c>
      <c r="O28" s="846" t="s">
        <v>729</v>
      </c>
      <c r="P28" s="824">
        <f t="shared" si="1"/>
        <v>2.0043213737826426</v>
      </c>
      <c r="Q28" s="824">
        <f t="shared" si="2"/>
        <v>0.21218760440395779</v>
      </c>
      <c r="R28" s="824" t="str">
        <f t="shared" si="3"/>
        <v/>
      </c>
      <c r="S28" s="824">
        <f t="shared" si="4"/>
        <v>0.66745295288995388</v>
      </c>
      <c r="T28" s="824" t="str">
        <f t="shared" si="5"/>
        <v/>
      </c>
      <c r="U28" s="824" t="str">
        <f t="shared" si="6"/>
        <v/>
      </c>
      <c r="V28" s="824">
        <f t="shared" si="7"/>
        <v>0.43136376415898736</v>
      </c>
      <c r="W28" s="824" t="str">
        <f t="shared" si="8"/>
        <v/>
      </c>
      <c r="Z28" s="28" t="s">
        <v>952</v>
      </c>
      <c r="AA28" s="28">
        <f>COUNT(T71:T121)</f>
        <v>51</v>
      </c>
      <c r="AB28" s="28">
        <f>AVERAGE(T71:T121)</f>
        <v>1.1272099921410126</v>
      </c>
      <c r="AC28" s="28">
        <f>VAR(T71:T121)</f>
        <v>0.16895142478491182</v>
      </c>
      <c r="AK28" s="28" t="s">
        <v>974</v>
      </c>
      <c r="AL28" s="505">
        <v>2545.5</v>
      </c>
      <c r="AM28" s="506">
        <v>1825.5</v>
      </c>
    </row>
    <row r="29" spans="1:39" x14ac:dyDescent="0.25">
      <c r="A29" s="45" t="s">
        <v>829</v>
      </c>
      <c r="B29" s="53">
        <v>42232</v>
      </c>
      <c r="C29" s="53" t="s">
        <v>588</v>
      </c>
      <c r="D29" s="53" t="s">
        <v>580</v>
      </c>
      <c r="E29" s="335">
        <v>756</v>
      </c>
      <c r="F29" s="98">
        <v>52.3</v>
      </c>
      <c r="G29" s="98">
        <v>1.55</v>
      </c>
      <c r="H29" s="421" t="s">
        <v>21</v>
      </c>
      <c r="I29" s="99">
        <v>2.85</v>
      </c>
      <c r="J29" s="421" t="s">
        <v>21</v>
      </c>
      <c r="K29" s="421" t="s">
        <v>21</v>
      </c>
      <c r="L29" s="421" t="s">
        <v>21</v>
      </c>
      <c r="M29" s="99" t="s">
        <v>21</v>
      </c>
      <c r="O29" s="846" t="s">
        <v>729</v>
      </c>
      <c r="P29" s="824">
        <f t="shared" si="1"/>
        <v>1.7185016888672742</v>
      </c>
      <c r="Q29" s="824">
        <f t="shared" si="2"/>
        <v>0.1903316981702915</v>
      </c>
      <c r="R29" s="824" t="str">
        <f t="shared" si="3"/>
        <v/>
      </c>
      <c r="S29" s="824">
        <f t="shared" si="4"/>
        <v>0.45484486000851021</v>
      </c>
      <c r="T29" s="824" t="str">
        <f t="shared" si="5"/>
        <v/>
      </c>
      <c r="U29" s="824" t="str">
        <f t="shared" si="6"/>
        <v/>
      </c>
      <c r="V29" s="824" t="str">
        <f t="shared" si="7"/>
        <v/>
      </c>
      <c r="W29" s="824" t="str">
        <f t="shared" si="8"/>
        <v/>
      </c>
      <c r="Z29" s="500" t="s">
        <v>953</v>
      </c>
      <c r="AA29" s="500"/>
      <c r="AB29" s="500"/>
      <c r="AC29" s="500">
        <f>((AA27-1)*AC27+(AA28-1)*AC28)/(AA27+AA28-2)</f>
        <v>0.31682968362628727</v>
      </c>
      <c r="AD29" s="500">
        <f>ABS(AB27-AB28-AD25)/SQRT(AC29)</f>
        <v>0.90210547027643795</v>
      </c>
      <c r="AK29" s="28" t="s">
        <v>975</v>
      </c>
      <c r="AL29" s="507">
        <f>AL26*AM26+AL26*(AL26+1)/2-AL28</f>
        <v>499.5</v>
      </c>
      <c r="AM29" s="508">
        <f>AL26*AM26+AM26*(AM26+1)/2-AM28</f>
        <v>1642.5</v>
      </c>
    </row>
    <row r="30" spans="1:39" x14ac:dyDescent="0.25">
      <c r="A30" s="45" t="s">
        <v>829</v>
      </c>
      <c r="B30" s="53">
        <v>42232</v>
      </c>
      <c r="C30" s="53" t="s">
        <v>589</v>
      </c>
      <c r="D30" s="53" t="s">
        <v>580</v>
      </c>
      <c r="E30" s="335">
        <v>756</v>
      </c>
      <c r="F30" s="98" t="s">
        <v>21</v>
      </c>
      <c r="G30" s="98">
        <v>1.48</v>
      </c>
      <c r="H30" s="421" t="s">
        <v>21</v>
      </c>
      <c r="I30" s="99">
        <v>2.11</v>
      </c>
      <c r="J30" s="421" t="s">
        <v>21</v>
      </c>
      <c r="K30" s="421" t="s">
        <v>21</v>
      </c>
      <c r="L30" s="421" t="s">
        <v>21</v>
      </c>
      <c r="M30" s="99" t="s">
        <v>21</v>
      </c>
      <c r="O30" s="846" t="s">
        <v>729</v>
      </c>
      <c r="P30" s="824" t="str">
        <f t="shared" si="1"/>
        <v/>
      </c>
      <c r="Q30" s="824">
        <f t="shared" si="2"/>
        <v>0.17026171539495738</v>
      </c>
      <c r="R30" s="824" t="str">
        <f t="shared" si="3"/>
        <v/>
      </c>
      <c r="S30" s="824">
        <f t="shared" si="4"/>
        <v>0.32428245529769262</v>
      </c>
      <c r="T30" s="824" t="str">
        <f t="shared" si="5"/>
        <v/>
      </c>
      <c r="U30" s="824" t="str">
        <f t="shared" si="6"/>
        <v/>
      </c>
      <c r="V30" s="824" t="str">
        <f t="shared" si="7"/>
        <v/>
      </c>
      <c r="W30" s="824" t="str">
        <f t="shared" si="8"/>
        <v/>
      </c>
    </row>
    <row r="31" spans="1:39" ht="15.75" thickBot="1" x14ac:dyDescent="0.3">
      <c r="A31" s="45" t="s">
        <v>829</v>
      </c>
      <c r="B31" s="53">
        <v>42232</v>
      </c>
      <c r="C31" s="53" t="s">
        <v>592</v>
      </c>
      <c r="D31" s="53" t="s">
        <v>580</v>
      </c>
      <c r="E31" s="335">
        <v>756</v>
      </c>
      <c r="F31" s="98">
        <v>27.3</v>
      </c>
      <c r="G31" s="98">
        <v>1.17</v>
      </c>
      <c r="H31" s="421" t="s">
        <v>21</v>
      </c>
      <c r="I31" s="99">
        <v>1.8699999999999999</v>
      </c>
      <c r="J31" s="421" t="s">
        <v>21</v>
      </c>
      <c r="K31" s="421" t="s">
        <v>21</v>
      </c>
      <c r="L31" s="421">
        <v>2.4</v>
      </c>
      <c r="M31" s="99" t="s">
        <v>21</v>
      </c>
      <c r="O31" s="846" t="s">
        <v>729</v>
      </c>
      <c r="P31" s="824">
        <f t="shared" si="1"/>
        <v>1.436162647040756</v>
      </c>
      <c r="Q31" s="824">
        <f t="shared" si="2"/>
        <v>6.8185861746161619E-2</v>
      </c>
      <c r="R31" s="824" t="str">
        <f t="shared" si="3"/>
        <v/>
      </c>
      <c r="S31" s="824">
        <f t="shared" si="4"/>
        <v>0.27184160653649897</v>
      </c>
      <c r="T31" s="824" t="str">
        <f t="shared" si="5"/>
        <v/>
      </c>
      <c r="U31" s="824" t="str">
        <f t="shared" si="6"/>
        <v/>
      </c>
      <c r="V31" s="824">
        <f t="shared" si="7"/>
        <v>0.38021124171160603</v>
      </c>
      <c r="W31" s="824" t="str">
        <f t="shared" si="8"/>
        <v/>
      </c>
      <c r="Z31" s="28" t="s">
        <v>954</v>
      </c>
      <c r="AD31" s="28" t="s">
        <v>955</v>
      </c>
      <c r="AE31" s="28">
        <v>0.05</v>
      </c>
      <c r="AL31" s="28" t="s">
        <v>976</v>
      </c>
      <c r="AM31" s="28" t="s">
        <v>977</v>
      </c>
    </row>
    <row r="32" spans="1:39" ht="15.75" thickTop="1" x14ac:dyDescent="0.25">
      <c r="A32" s="45" t="s">
        <v>829</v>
      </c>
      <c r="B32" s="53">
        <v>42232</v>
      </c>
      <c r="C32" s="53" t="s">
        <v>594</v>
      </c>
      <c r="D32" s="53" t="s">
        <v>580</v>
      </c>
      <c r="E32" s="335">
        <v>699</v>
      </c>
      <c r="F32" s="98">
        <v>100</v>
      </c>
      <c r="G32" s="98">
        <v>0.98</v>
      </c>
      <c r="H32" s="335">
        <v>0.5</v>
      </c>
      <c r="I32" s="99">
        <v>3.5</v>
      </c>
      <c r="J32" s="335">
        <v>54</v>
      </c>
      <c r="K32" s="335">
        <v>0.15</v>
      </c>
      <c r="L32" s="335">
        <v>5.0999999999999996</v>
      </c>
      <c r="M32" s="99">
        <v>2.6</v>
      </c>
      <c r="O32" s="846" t="s">
        <v>729</v>
      </c>
      <c r="P32" s="824">
        <f t="shared" si="1"/>
        <v>2</v>
      </c>
      <c r="Q32" s="824">
        <f t="shared" si="2"/>
        <v>-8.7739243075051505E-3</v>
      </c>
      <c r="R32" s="824">
        <f t="shared" si="3"/>
        <v>-0.3010299956639812</v>
      </c>
      <c r="S32" s="824">
        <f t="shared" si="4"/>
        <v>0.54406804435027567</v>
      </c>
      <c r="T32" s="824">
        <f t="shared" si="5"/>
        <v>1.7323937598229686</v>
      </c>
      <c r="U32" s="824">
        <f t="shared" si="6"/>
        <v>-0.82390874094431876</v>
      </c>
      <c r="V32" s="824">
        <f t="shared" si="7"/>
        <v>0.70757017609793638</v>
      </c>
      <c r="W32" s="824">
        <f t="shared" si="8"/>
        <v>0.41497334797081797</v>
      </c>
      <c r="Z32" s="498" t="s">
        <v>956</v>
      </c>
      <c r="AA32" s="498" t="s">
        <v>957</v>
      </c>
      <c r="AB32" s="498" t="s">
        <v>958</v>
      </c>
      <c r="AC32" s="498" t="s">
        <v>959</v>
      </c>
      <c r="AD32" s="498" t="s">
        <v>960</v>
      </c>
      <c r="AE32" s="498" t="s">
        <v>961</v>
      </c>
      <c r="AF32" s="498" t="s">
        <v>962</v>
      </c>
      <c r="AG32" s="498" t="s">
        <v>963</v>
      </c>
      <c r="AH32" s="498" t="s">
        <v>964</v>
      </c>
      <c r="AI32" s="498" t="s">
        <v>965</v>
      </c>
      <c r="AK32" s="28" t="s">
        <v>978</v>
      </c>
      <c r="AL32" s="509">
        <v>0.05</v>
      </c>
    </row>
    <row r="33" spans="1:39" x14ac:dyDescent="0.25">
      <c r="A33" s="45" t="s">
        <v>829</v>
      </c>
      <c r="B33" s="53">
        <v>42232</v>
      </c>
      <c r="C33" s="53" t="s">
        <v>588</v>
      </c>
      <c r="D33" s="53" t="s">
        <v>580</v>
      </c>
      <c r="E33" s="335">
        <v>699</v>
      </c>
      <c r="F33" s="98">
        <v>540</v>
      </c>
      <c r="G33" s="98">
        <v>1.4</v>
      </c>
      <c r="H33" s="335">
        <v>0.5</v>
      </c>
      <c r="I33" s="99">
        <v>5.0999999999999996</v>
      </c>
      <c r="J33" s="335">
        <v>260</v>
      </c>
      <c r="K33" s="335">
        <v>0.15</v>
      </c>
      <c r="L33" s="335">
        <v>8.6999999999999993</v>
      </c>
      <c r="M33" s="99">
        <v>3</v>
      </c>
      <c r="O33" s="846" t="s">
        <v>729</v>
      </c>
      <c r="P33" s="824">
        <f t="shared" si="1"/>
        <v>2.7323937598229686</v>
      </c>
      <c r="Q33" s="824">
        <f t="shared" si="2"/>
        <v>0.14612803567823801</v>
      </c>
      <c r="R33" s="824">
        <f t="shared" si="3"/>
        <v>-0.3010299956639812</v>
      </c>
      <c r="S33" s="824">
        <f t="shared" si="4"/>
        <v>0.70757017609793638</v>
      </c>
      <c r="T33" s="824">
        <f t="shared" si="5"/>
        <v>2.4149733479708178</v>
      </c>
      <c r="U33" s="824">
        <f t="shared" si="6"/>
        <v>-0.82390874094431876</v>
      </c>
      <c r="V33" s="824">
        <f t="shared" si="7"/>
        <v>0.93951925261861846</v>
      </c>
      <c r="W33" s="824">
        <f t="shared" si="8"/>
        <v>0.47712125471966244</v>
      </c>
      <c r="Z33" s="28" t="s">
        <v>966</v>
      </c>
      <c r="AA33" s="28">
        <f>SQRT(AC29*(1/AA27+1/AA28))</f>
        <v>0.11728559431419666</v>
      </c>
      <c r="AB33" s="28">
        <f>(ABS(AB27-AB28-AD25))/AA33</f>
        <v>4.3293786917908372</v>
      </c>
      <c r="AC33" s="28">
        <f>AA27+AA28-2</f>
        <v>91</v>
      </c>
      <c r="AD33" s="28">
        <f>TDIST(AB33,AC33,1)</f>
        <v>1.9177063274536977E-5</v>
      </c>
      <c r="AE33" s="28">
        <f>TINV(AE31*2,AC33)</f>
        <v>1.6617711550616978</v>
      </c>
      <c r="AH33" s="28" t="str">
        <f>IF(AD33&lt;AE31,"yes","no")</f>
        <v>yes</v>
      </c>
      <c r="AI33" s="28">
        <f>SQRT(AB33^2/(AB33^2+AC33))</f>
        <v>0.41327214335138129</v>
      </c>
      <c r="AK33" s="28" t="s">
        <v>975</v>
      </c>
      <c r="AL33" s="510">
        <f>MIN(AL29,AM29)</f>
        <v>499.5</v>
      </c>
    </row>
    <row r="34" spans="1:39" x14ac:dyDescent="0.25">
      <c r="A34" s="45" t="s">
        <v>829</v>
      </c>
      <c r="B34" s="53">
        <v>42232</v>
      </c>
      <c r="C34" s="53" t="s">
        <v>592</v>
      </c>
      <c r="D34" s="53" t="s">
        <v>580</v>
      </c>
      <c r="E34" s="335">
        <v>699</v>
      </c>
      <c r="F34" s="98">
        <v>460</v>
      </c>
      <c r="G34" s="98">
        <v>0.93</v>
      </c>
      <c r="H34" s="335">
        <v>0.5</v>
      </c>
      <c r="I34" s="99">
        <v>2.5</v>
      </c>
      <c r="J34" s="335">
        <v>240</v>
      </c>
      <c r="K34" s="335">
        <v>0.15</v>
      </c>
      <c r="L34" s="335">
        <v>11</v>
      </c>
      <c r="M34" s="99">
        <v>2.7</v>
      </c>
      <c r="O34" s="846" t="s">
        <v>729</v>
      </c>
      <c r="P34" s="824">
        <f t="shared" si="1"/>
        <v>2.6627578316815739</v>
      </c>
      <c r="Q34" s="824">
        <f t="shared" si="2"/>
        <v>-3.1517051446064863E-2</v>
      </c>
      <c r="R34" s="824">
        <f t="shared" si="3"/>
        <v>-0.3010299956639812</v>
      </c>
      <c r="S34" s="824">
        <f t="shared" si="4"/>
        <v>0.3979400086720376</v>
      </c>
      <c r="T34" s="824">
        <f t="shared" si="5"/>
        <v>2.3802112417116059</v>
      </c>
      <c r="U34" s="824">
        <f t="shared" si="6"/>
        <v>-0.82390874094431876</v>
      </c>
      <c r="V34" s="824">
        <f t="shared" si="7"/>
        <v>1.0413926851582251</v>
      </c>
      <c r="W34" s="824">
        <f t="shared" si="8"/>
        <v>0.43136376415898736</v>
      </c>
      <c r="Z34" s="28" t="s">
        <v>967</v>
      </c>
      <c r="AA34" s="28">
        <f>AA33</f>
        <v>0.11728559431419666</v>
      </c>
      <c r="AB34" s="28">
        <f t="shared" ref="AB34:AC34" si="11">AB33</f>
        <v>4.3293786917908372</v>
      </c>
      <c r="AC34" s="28">
        <f t="shared" si="11"/>
        <v>91</v>
      </c>
      <c r="AD34" s="28">
        <f>TDIST(AB34,AC34,2)</f>
        <v>3.8354126549073953E-5</v>
      </c>
      <c r="AE34" s="28">
        <f>TINV(AE31,AC34)</f>
        <v>1.9863771544186202</v>
      </c>
      <c r="AF34" s="28">
        <f>(AB27-AB28)-AE34*AA34</f>
        <v>0.27480032778977692</v>
      </c>
      <c r="AG34" s="28">
        <f>(AB27-AB28)+AE34*AA34</f>
        <v>0.74074717796603828</v>
      </c>
      <c r="AH34" s="28" t="str">
        <f>IF(AD34&lt;AE31,"yes","no")</f>
        <v>yes</v>
      </c>
      <c r="AI34" s="28">
        <f>AI33</f>
        <v>0.41327214335138129</v>
      </c>
      <c r="AK34" s="28" t="s">
        <v>979</v>
      </c>
      <c r="AL34" s="510">
        <f>AL26*AM26/2</f>
        <v>1071</v>
      </c>
    </row>
    <row r="35" spans="1:39" x14ac:dyDescent="0.25">
      <c r="A35" s="45" t="s">
        <v>829</v>
      </c>
      <c r="B35" s="53">
        <v>42232</v>
      </c>
      <c r="C35" s="90">
        <v>333</v>
      </c>
      <c r="D35" s="53" t="s">
        <v>580</v>
      </c>
      <c r="E35" s="335">
        <v>699</v>
      </c>
      <c r="F35" s="98">
        <v>310</v>
      </c>
      <c r="G35" s="98">
        <v>1.1000000000000001</v>
      </c>
      <c r="H35" s="335">
        <v>0.5</v>
      </c>
      <c r="I35" s="99">
        <v>3.2</v>
      </c>
      <c r="J35" s="335">
        <v>170</v>
      </c>
      <c r="K35" s="335">
        <v>0.15</v>
      </c>
      <c r="L35" s="335">
        <v>11</v>
      </c>
      <c r="M35" s="99">
        <v>3.4</v>
      </c>
      <c r="O35" s="846" t="s">
        <v>729</v>
      </c>
      <c r="P35" s="824">
        <f t="shared" si="1"/>
        <v>2.4913616938342726</v>
      </c>
      <c r="Q35" s="824">
        <f t="shared" si="2"/>
        <v>4.1392685158225077E-2</v>
      </c>
      <c r="R35" s="824">
        <f t="shared" si="3"/>
        <v>-0.3010299956639812</v>
      </c>
      <c r="S35" s="824">
        <f t="shared" si="4"/>
        <v>0.50514997831990605</v>
      </c>
      <c r="T35" s="824">
        <f t="shared" si="5"/>
        <v>2.2304489213782741</v>
      </c>
      <c r="U35" s="824">
        <f t="shared" si="6"/>
        <v>-0.82390874094431876</v>
      </c>
      <c r="V35" s="824">
        <f t="shared" si="7"/>
        <v>1.0413926851582251</v>
      </c>
      <c r="W35" s="824">
        <f t="shared" si="8"/>
        <v>0.53147891704225514</v>
      </c>
      <c r="Z35" s="500"/>
      <c r="AA35" s="500"/>
      <c r="AB35" s="500"/>
      <c r="AC35" s="500"/>
      <c r="AD35" s="500"/>
      <c r="AE35" s="500"/>
      <c r="AF35" s="500"/>
      <c r="AG35" s="500"/>
      <c r="AH35" s="500"/>
      <c r="AI35" s="500"/>
      <c r="AK35" s="28" t="s">
        <v>980</v>
      </c>
      <c r="AL35" s="510">
        <v>122.90099665569085</v>
      </c>
      <c r="AM35" s="28" t="s">
        <v>981</v>
      </c>
    </row>
    <row r="36" spans="1:39" ht="15.75" thickBot="1" x14ac:dyDescent="0.3">
      <c r="A36" s="45" t="s">
        <v>829</v>
      </c>
      <c r="B36" s="53">
        <v>42232.385416666664</v>
      </c>
      <c r="C36" s="53" t="s">
        <v>592</v>
      </c>
      <c r="D36" s="53" t="s">
        <v>580</v>
      </c>
      <c r="E36" s="335">
        <v>699</v>
      </c>
      <c r="F36" s="98">
        <v>24.6</v>
      </c>
      <c r="G36" s="98">
        <v>1.1900000000000002</v>
      </c>
      <c r="H36" s="421" t="s">
        <v>21</v>
      </c>
      <c r="I36" s="99">
        <v>3.44</v>
      </c>
      <c r="J36" s="421" t="s">
        <v>21</v>
      </c>
      <c r="K36" s="421">
        <v>0.316</v>
      </c>
      <c r="L36" s="421" t="s">
        <v>21</v>
      </c>
      <c r="M36" s="99">
        <v>14.8</v>
      </c>
      <c r="O36" s="846" t="s">
        <v>729</v>
      </c>
      <c r="P36" s="824">
        <f t="shared" si="1"/>
        <v>1.3909351071033791</v>
      </c>
      <c r="Q36" s="824">
        <f t="shared" si="2"/>
        <v>7.5546961392530823E-2</v>
      </c>
      <c r="R36" s="824" t="str">
        <f t="shared" si="3"/>
        <v/>
      </c>
      <c r="S36" s="824">
        <f t="shared" si="4"/>
        <v>0.53655844257153007</v>
      </c>
      <c r="T36" s="824" t="str">
        <f t="shared" si="5"/>
        <v/>
      </c>
      <c r="U36" s="824">
        <f t="shared" si="6"/>
        <v>-0.50031291738159622</v>
      </c>
      <c r="V36" s="824" t="str">
        <f t="shared" si="7"/>
        <v/>
      </c>
      <c r="W36" s="824">
        <f t="shared" si="8"/>
        <v>1.1702617153949575</v>
      </c>
      <c r="Z36" s="28" t="s">
        <v>968</v>
      </c>
      <c r="AD36" s="28" t="s">
        <v>955</v>
      </c>
      <c r="AE36" s="28">
        <f>AE31</f>
        <v>0.05</v>
      </c>
      <c r="AK36" s="28" t="s">
        <v>982</v>
      </c>
      <c r="AL36" s="510">
        <f>ABS(STANDARDIZE(AL33,AL34,AL35))</f>
        <v>4.6500843406589016</v>
      </c>
    </row>
    <row r="37" spans="1:39" ht="15.75" thickTop="1" x14ac:dyDescent="0.25">
      <c r="A37" s="45" t="s">
        <v>829</v>
      </c>
      <c r="B37" s="53">
        <v>42232.418055555558</v>
      </c>
      <c r="C37" s="53" t="s">
        <v>589</v>
      </c>
      <c r="D37" s="53" t="s">
        <v>580</v>
      </c>
      <c r="E37" s="335">
        <v>699</v>
      </c>
      <c r="F37" s="98" t="s">
        <v>21</v>
      </c>
      <c r="G37" s="98">
        <v>1.46</v>
      </c>
      <c r="H37" s="421" t="s">
        <v>21</v>
      </c>
      <c r="I37" s="99">
        <v>2.25</v>
      </c>
      <c r="J37" s="421" t="s">
        <v>21</v>
      </c>
      <c r="K37" s="421">
        <v>0.38200000000000001</v>
      </c>
      <c r="L37" s="421">
        <v>1.55</v>
      </c>
      <c r="M37" s="99">
        <v>12.3</v>
      </c>
      <c r="O37" s="846" t="s">
        <v>729</v>
      </c>
      <c r="P37" s="824" t="str">
        <f t="shared" si="1"/>
        <v/>
      </c>
      <c r="Q37" s="824">
        <f t="shared" si="2"/>
        <v>0.16435285578443709</v>
      </c>
      <c r="R37" s="824" t="str">
        <f t="shared" si="3"/>
        <v/>
      </c>
      <c r="S37" s="824">
        <f t="shared" si="4"/>
        <v>0.35218251811136247</v>
      </c>
      <c r="T37" s="824" t="str">
        <f t="shared" si="5"/>
        <v/>
      </c>
      <c r="U37" s="824">
        <f t="shared" si="6"/>
        <v>-0.41793663708829126</v>
      </c>
      <c r="V37" s="824">
        <f t="shared" si="7"/>
        <v>0.1903316981702915</v>
      </c>
      <c r="W37" s="824">
        <f t="shared" si="8"/>
        <v>1.0899051114393981</v>
      </c>
      <c r="Z37" s="498" t="s">
        <v>956</v>
      </c>
      <c r="AA37" s="498" t="s">
        <v>957</v>
      </c>
      <c r="AB37" s="498" t="s">
        <v>958</v>
      </c>
      <c r="AC37" s="498" t="s">
        <v>959</v>
      </c>
      <c r="AD37" s="498" t="s">
        <v>960</v>
      </c>
      <c r="AE37" s="498" t="s">
        <v>961</v>
      </c>
      <c r="AF37" s="498" t="s">
        <v>962</v>
      </c>
      <c r="AG37" s="498" t="s">
        <v>963</v>
      </c>
      <c r="AH37" s="498" t="s">
        <v>964</v>
      </c>
      <c r="AI37" s="498" t="s">
        <v>965</v>
      </c>
      <c r="AK37" s="28" t="s">
        <v>965</v>
      </c>
      <c r="AL37" s="510">
        <f>AL36/SQRT(AL26+AM26)</f>
        <v>0.48219128376856601</v>
      </c>
    </row>
    <row r="38" spans="1:39" x14ac:dyDescent="0.25">
      <c r="A38" s="45" t="s">
        <v>829</v>
      </c>
      <c r="B38" s="53">
        <v>42232.462500000001</v>
      </c>
      <c r="C38" s="53" t="s">
        <v>588</v>
      </c>
      <c r="D38" s="53" t="s">
        <v>580</v>
      </c>
      <c r="E38" s="335">
        <v>699</v>
      </c>
      <c r="F38" s="98">
        <v>123</v>
      </c>
      <c r="G38" s="98">
        <v>1.42</v>
      </c>
      <c r="H38" s="421" t="s">
        <v>21</v>
      </c>
      <c r="I38" s="99">
        <v>3.0500000000000003</v>
      </c>
      <c r="J38" s="421" t="s">
        <v>21</v>
      </c>
      <c r="K38" s="421">
        <v>0.503</v>
      </c>
      <c r="L38" s="421">
        <v>3.96</v>
      </c>
      <c r="M38" s="99">
        <v>20.400000000000002</v>
      </c>
      <c r="O38" s="846" t="s">
        <v>729</v>
      </c>
      <c r="P38" s="824">
        <f t="shared" si="1"/>
        <v>2.0899051114393981</v>
      </c>
      <c r="Q38" s="824">
        <f t="shared" si="2"/>
        <v>0.15228834438305647</v>
      </c>
      <c r="R38" s="824" t="str">
        <f t="shared" si="3"/>
        <v/>
      </c>
      <c r="S38" s="824">
        <f t="shared" si="4"/>
        <v>0.48429983934678589</v>
      </c>
      <c r="T38" s="824" t="str">
        <f t="shared" si="5"/>
        <v/>
      </c>
      <c r="U38" s="824">
        <f t="shared" si="6"/>
        <v>-0.29843201494407262</v>
      </c>
      <c r="V38" s="824">
        <f t="shared" si="7"/>
        <v>0.5976951859255123</v>
      </c>
      <c r="W38" s="824">
        <f t="shared" si="8"/>
        <v>1.3096301674258988</v>
      </c>
      <c r="Z38" s="28" t="s">
        <v>966</v>
      </c>
      <c r="AA38" s="28">
        <f>SQRT(AC27/AA27+AC28/AA28)</f>
        <v>0.12308586735116035</v>
      </c>
      <c r="AB38" s="28">
        <f>(ABS(AB27-AB28-AD25))/AA38</f>
        <v>4.1253619428885697</v>
      </c>
      <c r="AC38" s="28">
        <f>(AC27/AA27+AC28/AA28)^2/((AC27/AA27)^2/(AA27-1)+(AC28/AA28)^2/(AA28-1))</f>
        <v>63.106575007809141</v>
      </c>
      <c r="AD38" s="28">
        <f>TDIST(AB38,ROUND(AC38,0),1)</f>
        <v>5.5253435315295164E-5</v>
      </c>
      <c r="AE38" s="28">
        <f>TINV(AE36*2,ROUND(AC38,0))</f>
        <v>1.6694022217068125</v>
      </c>
      <c r="AH38" s="28" t="str">
        <f>IF(AD38&lt;AE36,"yes","no")</f>
        <v>yes</v>
      </c>
      <c r="AI38" s="28">
        <f>SQRT(AB38^2/(AB38^2+AC38))</f>
        <v>0.46086903758078041</v>
      </c>
      <c r="AK38" s="28" t="s">
        <v>983</v>
      </c>
      <c r="AL38" s="509">
        <f>AL34+AL35*NORMSINV(AL32)</f>
        <v>868.84584989493612</v>
      </c>
      <c r="AM38" s="502">
        <f>AL34+AL35*NORMSINV(AL32/2)</f>
        <v>830.11847289076832</v>
      </c>
    </row>
    <row r="39" spans="1:39" x14ac:dyDescent="0.25">
      <c r="A39" s="45" t="s">
        <v>829</v>
      </c>
      <c r="B39" s="53">
        <v>42232.498611111114</v>
      </c>
      <c r="C39" s="53" t="s">
        <v>593</v>
      </c>
      <c r="D39" s="53" t="s">
        <v>580</v>
      </c>
      <c r="E39" s="335">
        <v>699</v>
      </c>
      <c r="F39" s="98">
        <v>53.199999999999996</v>
      </c>
      <c r="G39" s="98">
        <v>1.56</v>
      </c>
      <c r="H39" s="421" t="s">
        <v>21</v>
      </c>
      <c r="I39" s="99">
        <v>2.62</v>
      </c>
      <c r="J39" s="421" t="s">
        <v>21</v>
      </c>
      <c r="K39" s="421">
        <v>0.29500000000000004</v>
      </c>
      <c r="L39" s="421" t="s">
        <v>21</v>
      </c>
      <c r="M39" s="99">
        <v>20.5</v>
      </c>
      <c r="O39" s="846" t="s">
        <v>729</v>
      </c>
      <c r="P39" s="824">
        <f t="shared" si="1"/>
        <v>1.7259116322950481</v>
      </c>
      <c r="Q39" s="824">
        <f t="shared" si="2"/>
        <v>0.19312459835446161</v>
      </c>
      <c r="R39" s="824" t="str">
        <f t="shared" si="3"/>
        <v/>
      </c>
      <c r="S39" s="824">
        <f t="shared" si="4"/>
        <v>0.41830129131974547</v>
      </c>
      <c r="T39" s="824" t="str">
        <f t="shared" si="5"/>
        <v/>
      </c>
      <c r="U39" s="824">
        <f t="shared" si="6"/>
        <v>-0.53017798402183691</v>
      </c>
      <c r="V39" s="824" t="str">
        <f t="shared" si="7"/>
        <v/>
      </c>
      <c r="W39" s="824">
        <f t="shared" si="8"/>
        <v>1.3117538610557542</v>
      </c>
      <c r="Z39" s="28" t="s">
        <v>967</v>
      </c>
      <c r="AA39" s="28">
        <f>AA38</f>
        <v>0.12308586735116035</v>
      </c>
      <c r="AB39" s="28">
        <f t="shared" ref="AB39:AC39" si="12">AB38</f>
        <v>4.1253619428885697</v>
      </c>
      <c r="AC39" s="28">
        <f t="shared" si="12"/>
        <v>63.106575007809141</v>
      </c>
      <c r="AD39" s="953">
        <f>TDIST(AB39,ROUND(AC39,0),2)</f>
        <v>1.1050687063059033E-4</v>
      </c>
      <c r="AE39" s="28">
        <f>TINV(AE36,ROUND(AC39,0))</f>
        <v>1.9983405425207412</v>
      </c>
      <c r="AF39" s="28">
        <f>(AB27-AB28)-AE39*AA39</f>
        <v>0.26180627393875383</v>
      </c>
      <c r="AG39" s="28">
        <f>(AB27-AB28)+AE39*AA39</f>
        <v>0.75374123181706132</v>
      </c>
      <c r="AH39" s="28" t="str">
        <f>IF(AD39&lt;AE36,"yes","no")</f>
        <v>yes</v>
      </c>
      <c r="AI39" s="28">
        <f>AI38</f>
        <v>0.46086903758078041</v>
      </c>
      <c r="AK39" s="28" t="s">
        <v>960</v>
      </c>
      <c r="AL39" s="921">
        <f>1-NORMSDIST(AL36)</f>
        <v>1.6589965727842326E-6</v>
      </c>
      <c r="AM39" s="922">
        <f>2*AL39</f>
        <v>3.3179931455684653E-6</v>
      </c>
    </row>
    <row r="40" spans="1:39" x14ac:dyDescent="0.25">
      <c r="A40" s="45" t="s">
        <v>829</v>
      </c>
      <c r="B40" s="53">
        <v>42232.615277777775</v>
      </c>
      <c r="C40" s="53" t="s">
        <v>594</v>
      </c>
      <c r="D40" s="53" t="s">
        <v>580</v>
      </c>
      <c r="E40" s="335">
        <v>631</v>
      </c>
      <c r="F40" s="98">
        <v>25</v>
      </c>
      <c r="G40" s="98">
        <v>1.2</v>
      </c>
      <c r="H40" s="335">
        <v>0.5</v>
      </c>
      <c r="I40" s="99">
        <v>2.7</v>
      </c>
      <c r="J40" s="335">
        <v>10</v>
      </c>
      <c r="K40" s="335">
        <v>0.15</v>
      </c>
      <c r="L40" s="335">
        <v>2.2999999999999998</v>
      </c>
      <c r="M40" s="99">
        <v>2.5</v>
      </c>
      <c r="O40" s="846" t="s">
        <v>729</v>
      </c>
      <c r="P40" s="824">
        <f t="shared" si="1"/>
        <v>1.3979400086720377</v>
      </c>
      <c r="Q40" s="824">
        <f t="shared" si="2"/>
        <v>7.9181246047624818E-2</v>
      </c>
      <c r="R40" s="824">
        <f t="shared" si="3"/>
        <v>-0.3010299956639812</v>
      </c>
      <c r="S40" s="824">
        <f t="shared" si="4"/>
        <v>0.43136376415898736</v>
      </c>
      <c r="T40" s="824">
        <f t="shared" si="5"/>
        <v>1</v>
      </c>
      <c r="U40" s="824">
        <f t="shared" si="6"/>
        <v>-0.82390874094431876</v>
      </c>
      <c r="V40" s="824">
        <f t="shared" si="7"/>
        <v>0.36172783601759284</v>
      </c>
      <c r="W40" s="824">
        <f t="shared" si="8"/>
        <v>0.3979400086720376</v>
      </c>
      <c r="Z40" s="500"/>
      <c r="AA40" s="500"/>
      <c r="AB40" s="500"/>
      <c r="AC40" s="500"/>
      <c r="AD40" s="500"/>
      <c r="AE40" s="500"/>
      <c r="AF40" s="500"/>
      <c r="AG40" s="500"/>
      <c r="AH40" s="500"/>
      <c r="AI40" s="500"/>
      <c r="AK40" s="28" t="s">
        <v>984</v>
      </c>
      <c r="AL40" s="751" t="str">
        <f>IF(AL39&lt;AL32,"yes","no")</f>
        <v>yes</v>
      </c>
      <c r="AM40" s="508" t="str">
        <f>IF(AM39&lt;AL32,"yes","no")</f>
        <v>yes</v>
      </c>
    </row>
    <row r="41" spans="1:39" x14ac:dyDescent="0.25">
      <c r="A41" s="45" t="s">
        <v>829</v>
      </c>
      <c r="B41" s="53">
        <v>42233</v>
      </c>
      <c r="C41" s="53" t="s">
        <v>592</v>
      </c>
      <c r="D41" s="53" t="s">
        <v>580</v>
      </c>
      <c r="E41" s="335">
        <v>631</v>
      </c>
      <c r="F41" s="98">
        <v>64</v>
      </c>
      <c r="G41" s="98">
        <v>1.5</v>
      </c>
      <c r="H41" s="335">
        <v>0.5</v>
      </c>
      <c r="I41" s="99">
        <v>2.5</v>
      </c>
      <c r="J41" s="335">
        <v>31</v>
      </c>
      <c r="K41" s="335">
        <v>0.15</v>
      </c>
      <c r="L41" s="335">
        <v>2.2999999999999998</v>
      </c>
      <c r="M41" s="99">
        <v>2.5</v>
      </c>
      <c r="O41" s="846" t="s">
        <v>729</v>
      </c>
      <c r="P41" s="824">
        <f t="shared" si="1"/>
        <v>1.8061799739838871</v>
      </c>
      <c r="Q41" s="824">
        <f t="shared" si="2"/>
        <v>0.17609125905568124</v>
      </c>
      <c r="R41" s="824">
        <f t="shared" si="3"/>
        <v>-0.3010299956639812</v>
      </c>
      <c r="S41" s="824">
        <f t="shared" si="4"/>
        <v>0.3979400086720376</v>
      </c>
      <c r="T41" s="824">
        <f t="shared" si="5"/>
        <v>1.4913616938342726</v>
      </c>
      <c r="U41" s="824">
        <f t="shared" si="6"/>
        <v>-0.82390874094431876</v>
      </c>
      <c r="V41" s="824">
        <f t="shared" si="7"/>
        <v>0.36172783601759284</v>
      </c>
      <c r="W41" s="824">
        <f t="shared" si="8"/>
        <v>0.3979400086720376</v>
      </c>
    </row>
    <row r="42" spans="1:39" x14ac:dyDescent="0.25">
      <c r="A42" s="45" t="s">
        <v>829</v>
      </c>
      <c r="B42" s="53">
        <v>42233</v>
      </c>
      <c r="C42" s="53" t="s">
        <v>592</v>
      </c>
      <c r="D42" s="53" t="s">
        <v>580</v>
      </c>
      <c r="E42" s="335">
        <v>631</v>
      </c>
      <c r="F42" s="98">
        <v>65</v>
      </c>
      <c r="G42" s="98">
        <v>1.3</v>
      </c>
      <c r="H42" s="335">
        <v>0.5</v>
      </c>
      <c r="I42" s="99">
        <v>2.5</v>
      </c>
      <c r="J42" s="335">
        <v>34</v>
      </c>
      <c r="K42" s="335">
        <v>0.15</v>
      </c>
      <c r="L42" s="335">
        <v>2.1</v>
      </c>
      <c r="M42" s="99">
        <v>2.5</v>
      </c>
      <c r="O42" s="846" t="s">
        <v>729</v>
      </c>
      <c r="P42" s="824">
        <f t="shared" si="1"/>
        <v>1.8129133566428555</v>
      </c>
      <c r="Q42" s="824">
        <f t="shared" si="2"/>
        <v>0.11394335230683679</v>
      </c>
      <c r="R42" s="824">
        <f t="shared" si="3"/>
        <v>-0.3010299956639812</v>
      </c>
      <c r="S42" s="824">
        <f t="shared" si="4"/>
        <v>0.3979400086720376</v>
      </c>
      <c r="T42" s="824">
        <f t="shared" si="5"/>
        <v>1.5314789170422551</v>
      </c>
      <c r="U42" s="824">
        <f t="shared" si="6"/>
        <v>-0.82390874094431876</v>
      </c>
      <c r="V42" s="824">
        <f t="shared" si="7"/>
        <v>0.3222192947339193</v>
      </c>
      <c r="W42" s="824">
        <f t="shared" si="8"/>
        <v>0.3979400086720376</v>
      </c>
    </row>
    <row r="43" spans="1:39" x14ac:dyDescent="0.25">
      <c r="A43" s="45" t="s">
        <v>829</v>
      </c>
      <c r="B43" s="53">
        <v>42233</v>
      </c>
      <c r="C43" s="90">
        <v>333</v>
      </c>
      <c r="D43" s="53" t="s">
        <v>580</v>
      </c>
      <c r="E43" s="335">
        <v>631</v>
      </c>
      <c r="F43" s="98">
        <v>25</v>
      </c>
      <c r="G43" s="98">
        <v>1.2</v>
      </c>
      <c r="H43" s="335">
        <v>0.5</v>
      </c>
      <c r="I43" s="99">
        <v>2.5</v>
      </c>
      <c r="J43" s="335">
        <v>10</v>
      </c>
      <c r="K43" s="335">
        <v>0.15</v>
      </c>
      <c r="L43" s="335">
        <v>1.9</v>
      </c>
      <c r="M43" s="99">
        <v>2.5</v>
      </c>
      <c r="O43" s="846" t="s">
        <v>729</v>
      </c>
      <c r="P43" s="824">
        <f t="shared" si="1"/>
        <v>1.3979400086720377</v>
      </c>
      <c r="Q43" s="824">
        <f t="shared" si="2"/>
        <v>7.9181246047624818E-2</v>
      </c>
      <c r="R43" s="824">
        <f t="shared" si="3"/>
        <v>-0.3010299956639812</v>
      </c>
      <c r="S43" s="824">
        <f t="shared" si="4"/>
        <v>0.3979400086720376</v>
      </c>
      <c r="T43" s="824">
        <f t="shared" si="5"/>
        <v>1</v>
      </c>
      <c r="U43" s="824">
        <f t="shared" si="6"/>
        <v>-0.82390874094431876</v>
      </c>
      <c r="V43" s="824">
        <f t="shared" si="7"/>
        <v>0.27875360095282892</v>
      </c>
      <c r="W43" s="824">
        <f t="shared" si="8"/>
        <v>0.3979400086720376</v>
      </c>
    </row>
    <row r="44" spans="1:39" ht="15.75" x14ac:dyDescent="0.25">
      <c r="A44" s="45" t="s">
        <v>829</v>
      </c>
      <c r="B44" s="53">
        <v>42233</v>
      </c>
      <c r="C44" s="53" t="s">
        <v>588</v>
      </c>
      <c r="D44" s="53" t="s">
        <v>580</v>
      </c>
      <c r="E44" s="335">
        <v>631</v>
      </c>
      <c r="F44" s="98">
        <v>32</v>
      </c>
      <c r="G44" s="98">
        <v>1.5</v>
      </c>
      <c r="H44" s="335">
        <v>0.5</v>
      </c>
      <c r="I44" s="99">
        <v>2.6</v>
      </c>
      <c r="J44" s="335">
        <v>12</v>
      </c>
      <c r="K44" s="335">
        <v>0.15</v>
      </c>
      <c r="L44" s="335">
        <v>1.4</v>
      </c>
      <c r="M44" s="99">
        <v>2.8</v>
      </c>
      <c r="O44" s="846" t="s">
        <v>729</v>
      </c>
      <c r="P44" s="824">
        <f t="shared" si="1"/>
        <v>1.505149978319906</v>
      </c>
      <c r="Q44" s="824">
        <f t="shared" si="2"/>
        <v>0.17609125905568124</v>
      </c>
      <c r="R44" s="824">
        <f t="shared" si="3"/>
        <v>-0.3010299956639812</v>
      </c>
      <c r="S44" s="824">
        <f t="shared" si="4"/>
        <v>0.41497334797081797</v>
      </c>
      <c r="T44" s="824">
        <f t="shared" si="5"/>
        <v>1.0791812460476249</v>
      </c>
      <c r="U44" s="824">
        <f t="shared" si="6"/>
        <v>-0.82390874094431876</v>
      </c>
      <c r="V44" s="824">
        <f t="shared" si="7"/>
        <v>0.14612803567823801</v>
      </c>
      <c r="W44" s="824">
        <f t="shared" si="8"/>
        <v>0.44715803134221921</v>
      </c>
      <c r="Z44" s="825" t="s">
        <v>11</v>
      </c>
    </row>
    <row r="45" spans="1:39" x14ac:dyDescent="0.25">
      <c r="A45" s="45" t="s">
        <v>829</v>
      </c>
      <c r="B45" s="53">
        <v>42233</v>
      </c>
      <c r="C45" s="53" t="s">
        <v>592</v>
      </c>
      <c r="D45" s="53" t="s">
        <v>580</v>
      </c>
      <c r="E45" s="335">
        <v>631</v>
      </c>
      <c r="F45" s="98" t="s">
        <v>21</v>
      </c>
      <c r="G45" s="98">
        <v>1.22</v>
      </c>
      <c r="H45" s="421" t="s">
        <v>21</v>
      </c>
      <c r="I45" s="99">
        <v>1.6700000000000002</v>
      </c>
      <c r="J45" s="421" t="s">
        <v>21</v>
      </c>
      <c r="K45" s="421" t="s">
        <v>21</v>
      </c>
      <c r="L45" s="421" t="s">
        <v>21</v>
      </c>
      <c r="M45" s="99">
        <v>9.6399999999999988</v>
      </c>
      <c r="O45" s="846" t="s">
        <v>729</v>
      </c>
      <c r="P45" s="824" t="str">
        <f t="shared" si="1"/>
        <v/>
      </c>
      <c r="Q45" s="824">
        <f t="shared" si="2"/>
        <v>8.6359830674748214E-2</v>
      </c>
      <c r="R45" s="824" t="str">
        <f t="shared" si="3"/>
        <v/>
      </c>
      <c r="S45" s="824">
        <f t="shared" si="4"/>
        <v>0.22271647114758331</v>
      </c>
      <c r="T45" s="824" t="str">
        <f t="shared" si="5"/>
        <v/>
      </c>
      <c r="U45" s="824" t="str">
        <f t="shared" si="6"/>
        <v/>
      </c>
      <c r="V45" s="824" t="str">
        <f t="shared" si="7"/>
        <v/>
      </c>
      <c r="W45" s="824">
        <f t="shared" si="8"/>
        <v>0.98407703390283074</v>
      </c>
      <c r="Z45" s="28" t="s">
        <v>943</v>
      </c>
      <c r="AK45" s="28" t="s">
        <v>969</v>
      </c>
    </row>
    <row r="46" spans="1:39" x14ac:dyDescent="0.25">
      <c r="A46" s="45" t="s">
        <v>829</v>
      </c>
      <c r="B46" s="53">
        <v>42233</v>
      </c>
      <c r="C46" s="53" t="s">
        <v>589</v>
      </c>
      <c r="D46" s="53" t="s">
        <v>580</v>
      </c>
      <c r="E46" s="335">
        <v>631</v>
      </c>
      <c r="F46" s="98">
        <v>32.9</v>
      </c>
      <c r="G46" s="98">
        <v>1.32</v>
      </c>
      <c r="H46" s="421" t="s">
        <v>21</v>
      </c>
      <c r="I46" s="99">
        <v>1.91</v>
      </c>
      <c r="J46" s="421" t="s">
        <v>21</v>
      </c>
      <c r="K46" s="421" t="s">
        <v>21</v>
      </c>
      <c r="L46" s="421">
        <v>1.79</v>
      </c>
      <c r="M46" s="99">
        <v>8.68</v>
      </c>
      <c r="O46" s="846" t="s">
        <v>729</v>
      </c>
      <c r="P46" s="824">
        <f t="shared" si="1"/>
        <v>1.5171958979499742</v>
      </c>
      <c r="Q46" s="824">
        <f t="shared" si="2"/>
        <v>0.12057393120584989</v>
      </c>
      <c r="R46" s="824" t="str">
        <f t="shared" si="3"/>
        <v/>
      </c>
      <c r="S46" s="824">
        <f t="shared" si="4"/>
        <v>0.28103336724772754</v>
      </c>
      <c r="T46" s="824" t="str">
        <f t="shared" si="5"/>
        <v/>
      </c>
      <c r="U46" s="824" t="str">
        <f t="shared" si="6"/>
        <v/>
      </c>
      <c r="V46" s="824">
        <f t="shared" si="7"/>
        <v>0.2528530309798932</v>
      </c>
      <c r="W46" s="824">
        <f t="shared" si="8"/>
        <v>0.93851972517649185</v>
      </c>
    </row>
    <row r="47" spans="1:39" ht="15.75" thickBot="1" x14ac:dyDescent="0.3">
      <c r="A47" s="45" t="s">
        <v>829</v>
      </c>
      <c r="B47" s="53">
        <v>42233</v>
      </c>
      <c r="C47" s="53" t="s">
        <v>588</v>
      </c>
      <c r="D47" s="53" t="s">
        <v>580</v>
      </c>
      <c r="E47" s="335">
        <v>631</v>
      </c>
      <c r="F47" s="98">
        <v>83.3</v>
      </c>
      <c r="G47" s="98">
        <v>1.45</v>
      </c>
      <c r="H47" s="421" t="s">
        <v>21</v>
      </c>
      <c r="I47" s="99">
        <v>2.8600000000000003</v>
      </c>
      <c r="J47" s="421" t="s">
        <v>21</v>
      </c>
      <c r="K47" s="421">
        <v>0.311</v>
      </c>
      <c r="L47" s="421">
        <v>3.5100000000000002</v>
      </c>
      <c r="M47" s="99">
        <v>9.2899999999999991</v>
      </c>
      <c r="O47" s="846" t="s">
        <v>729</v>
      </c>
      <c r="P47" s="824">
        <f t="shared" si="1"/>
        <v>1.9206450014067875</v>
      </c>
      <c r="Q47" s="824">
        <f t="shared" si="2"/>
        <v>0.16136800223497488</v>
      </c>
      <c r="R47" s="824" t="str">
        <f t="shared" si="3"/>
        <v/>
      </c>
      <c r="S47" s="824">
        <f t="shared" si="4"/>
        <v>0.45636603312904306</v>
      </c>
      <c r="T47" s="824" t="str">
        <f t="shared" si="5"/>
        <v/>
      </c>
      <c r="U47" s="824">
        <f t="shared" si="6"/>
        <v>-0.5072396109731625</v>
      </c>
      <c r="V47" s="824">
        <f t="shared" si="7"/>
        <v>0.54530711646582408</v>
      </c>
      <c r="W47" s="824">
        <f t="shared" si="8"/>
        <v>0.96801571399364172</v>
      </c>
      <c r="Z47" s="28" t="s">
        <v>944</v>
      </c>
      <c r="AC47" s="28" t="s">
        <v>945</v>
      </c>
      <c r="AD47" s="28">
        <v>0</v>
      </c>
      <c r="AL47" s="28" t="s">
        <v>970</v>
      </c>
      <c r="AM47" s="28" t="s">
        <v>971</v>
      </c>
    </row>
    <row r="48" spans="1:39" ht="15.75" thickTop="1" x14ac:dyDescent="0.25">
      <c r="A48" s="45" t="s">
        <v>829</v>
      </c>
      <c r="B48" s="53">
        <v>42233</v>
      </c>
      <c r="C48" s="53" t="s">
        <v>593</v>
      </c>
      <c r="D48" s="53" t="s">
        <v>580</v>
      </c>
      <c r="E48" s="335">
        <v>631</v>
      </c>
      <c r="F48" s="98">
        <v>74.800000000000011</v>
      </c>
      <c r="G48" s="98">
        <v>1.57</v>
      </c>
      <c r="H48" s="421" t="s">
        <v>21</v>
      </c>
      <c r="I48" s="99">
        <v>2.15</v>
      </c>
      <c r="J48" s="421" t="s">
        <v>21</v>
      </c>
      <c r="K48" s="421" t="s">
        <v>21</v>
      </c>
      <c r="L48" s="421">
        <v>1.6199999999999999</v>
      </c>
      <c r="M48" s="99">
        <v>15.299999999999999</v>
      </c>
      <c r="O48" s="846" t="s">
        <v>729</v>
      </c>
      <c r="P48" s="824">
        <f t="shared" si="1"/>
        <v>1.8739015978644615</v>
      </c>
      <c r="Q48" s="824">
        <f t="shared" si="2"/>
        <v>0.19589965240923377</v>
      </c>
      <c r="R48" s="824" t="str">
        <f t="shared" si="3"/>
        <v/>
      </c>
      <c r="S48" s="824">
        <f t="shared" si="4"/>
        <v>0.33243845991560533</v>
      </c>
      <c r="T48" s="824" t="str">
        <f t="shared" si="5"/>
        <v/>
      </c>
      <c r="U48" s="824" t="str">
        <f t="shared" si="6"/>
        <v/>
      </c>
      <c r="V48" s="824">
        <f t="shared" si="7"/>
        <v>0.20951501454263091</v>
      </c>
      <c r="W48" s="824">
        <f t="shared" si="8"/>
        <v>1.1846914308175989</v>
      </c>
      <c r="Z48" s="498" t="s">
        <v>946</v>
      </c>
      <c r="AA48" s="498" t="s">
        <v>947</v>
      </c>
      <c r="AB48" s="498" t="s">
        <v>948</v>
      </c>
      <c r="AC48" s="498" t="s">
        <v>949</v>
      </c>
      <c r="AD48" s="498" t="s">
        <v>950</v>
      </c>
      <c r="AK48" s="28" t="s">
        <v>972</v>
      </c>
      <c r="AL48" s="501">
        <f>COUNT(V6:V70)</f>
        <v>52</v>
      </c>
      <c r="AM48" s="502">
        <f>COUNT(V71:V121)</f>
        <v>46</v>
      </c>
    </row>
    <row r="49" spans="1:39" x14ac:dyDescent="0.25">
      <c r="A49" s="45" t="s">
        <v>829</v>
      </c>
      <c r="B49" s="53">
        <v>42233</v>
      </c>
      <c r="C49" s="53" t="s">
        <v>588</v>
      </c>
      <c r="D49" s="53" t="s">
        <v>580</v>
      </c>
      <c r="E49" s="335">
        <v>610</v>
      </c>
      <c r="F49" s="98">
        <v>50.4</v>
      </c>
      <c r="G49" s="98">
        <v>1.42</v>
      </c>
      <c r="H49" s="421" t="s">
        <v>21</v>
      </c>
      <c r="I49" s="99">
        <v>2.19</v>
      </c>
      <c r="J49" s="421" t="s">
        <v>21</v>
      </c>
      <c r="K49" s="421" t="s">
        <v>21</v>
      </c>
      <c r="L49" s="421" t="s">
        <v>21</v>
      </c>
      <c r="M49" s="99">
        <v>8.35</v>
      </c>
      <c r="O49" s="846" t="s">
        <v>729</v>
      </c>
      <c r="P49" s="824">
        <f t="shared" si="1"/>
        <v>1.7024305364455252</v>
      </c>
      <c r="Q49" s="824">
        <f t="shared" si="2"/>
        <v>0.15228834438305647</v>
      </c>
      <c r="R49" s="824" t="str">
        <f t="shared" si="3"/>
        <v/>
      </c>
      <c r="S49" s="824">
        <f t="shared" si="4"/>
        <v>0.34044411484011833</v>
      </c>
      <c r="T49" s="824" t="str">
        <f t="shared" si="5"/>
        <v/>
      </c>
      <c r="U49" s="824" t="str">
        <f t="shared" si="6"/>
        <v/>
      </c>
      <c r="V49" s="824" t="str">
        <f t="shared" si="7"/>
        <v/>
      </c>
      <c r="W49" s="824">
        <f t="shared" si="8"/>
        <v>0.92168647548360205</v>
      </c>
      <c r="Z49" s="28" t="s">
        <v>951</v>
      </c>
      <c r="AA49" s="28">
        <f>COUNT(V6:V70)</f>
        <v>52</v>
      </c>
      <c r="AB49" s="28">
        <f>AVERAGE(V6:V70)</f>
        <v>0.47560241494521271</v>
      </c>
      <c r="AC49" s="28">
        <f>VAR(V6:V70)</f>
        <v>0.18821455828629446</v>
      </c>
      <c r="AK49" s="28" t="s">
        <v>973</v>
      </c>
      <c r="AL49" s="505">
        <f>MEDIAN(V6:V70)</f>
        <v>0.35983134150902329</v>
      </c>
      <c r="AM49" s="506">
        <f>MEDIAN(V71:V121)</f>
        <v>0.69897000433601886</v>
      </c>
    </row>
    <row r="50" spans="1:39" x14ac:dyDescent="0.25">
      <c r="A50" s="45" t="s">
        <v>829</v>
      </c>
      <c r="B50" s="53">
        <v>42233</v>
      </c>
      <c r="C50" s="53" t="s">
        <v>589</v>
      </c>
      <c r="D50" s="53" t="s">
        <v>580</v>
      </c>
      <c r="E50" s="335">
        <v>610</v>
      </c>
      <c r="F50" s="98">
        <v>24.400000000000002</v>
      </c>
      <c r="G50" s="98">
        <v>1.42</v>
      </c>
      <c r="H50" s="421" t="s">
        <v>21</v>
      </c>
      <c r="I50" s="99">
        <v>2.33</v>
      </c>
      <c r="J50" s="421" t="s">
        <v>21</v>
      </c>
      <c r="K50" s="421" t="s">
        <v>21</v>
      </c>
      <c r="L50" s="421" t="s">
        <v>21</v>
      </c>
      <c r="M50" s="99">
        <v>9.07</v>
      </c>
      <c r="O50" s="846" t="s">
        <v>729</v>
      </c>
      <c r="P50" s="824">
        <f t="shared" si="1"/>
        <v>1.3873898263387294</v>
      </c>
      <c r="Q50" s="824">
        <f t="shared" si="2"/>
        <v>0.15228834438305647</v>
      </c>
      <c r="R50" s="824" t="str">
        <f t="shared" si="3"/>
        <v/>
      </c>
      <c r="S50" s="824">
        <f t="shared" si="4"/>
        <v>0.36735592102601899</v>
      </c>
      <c r="T50" s="824" t="str">
        <f t="shared" si="5"/>
        <v/>
      </c>
      <c r="U50" s="824" t="str">
        <f t="shared" si="6"/>
        <v/>
      </c>
      <c r="V50" s="824" t="str">
        <f t="shared" si="7"/>
        <v/>
      </c>
      <c r="W50" s="824">
        <f t="shared" si="8"/>
        <v>0.95760728706009524</v>
      </c>
      <c r="Z50" s="28" t="s">
        <v>952</v>
      </c>
      <c r="AA50" s="28">
        <f>COUNT(V71:V121)</f>
        <v>46</v>
      </c>
      <c r="AB50" s="28">
        <f>AVERAGE(V71:V121)</f>
        <v>0.64072771797842543</v>
      </c>
      <c r="AC50" s="28">
        <f>VAR(V71:V121)</f>
        <v>0.18357647602536001</v>
      </c>
      <c r="AK50" s="28" t="s">
        <v>974</v>
      </c>
      <c r="AL50" s="505">
        <v>2278</v>
      </c>
      <c r="AM50" s="506">
        <v>2573</v>
      </c>
    </row>
    <row r="51" spans="1:39" x14ac:dyDescent="0.25">
      <c r="A51" s="45" t="s">
        <v>829</v>
      </c>
      <c r="B51" s="53">
        <v>42233</v>
      </c>
      <c r="C51" s="53" t="s">
        <v>592</v>
      </c>
      <c r="D51" s="53" t="s">
        <v>580</v>
      </c>
      <c r="E51" s="335">
        <v>610</v>
      </c>
      <c r="F51" s="98" t="s">
        <v>21</v>
      </c>
      <c r="G51" s="98">
        <v>1.4</v>
      </c>
      <c r="H51" s="421" t="s">
        <v>21</v>
      </c>
      <c r="I51" s="99">
        <v>1.9300000000000002</v>
      </c>
      <c r="J51" s="421" t="s">
        <v>21</v>
      </c>
      <c r="K51" s="421" t="s">
        <v>21</v>
      </c>
      <c r="L51" s="421" t="s">
        <v>21</v>
      </c>
      <c r="M51" s="99">
        <v>6.64</v>
      </c>
      <c r="O51" s="846" t="s">
        <v>729</v>
      </c>
      <c r="P51" s="824" t="str">
        <f t="shared" si="1"/>
        <v/>
      </c>
      <c r="Q51" s="824">
        <f t="shared" si="2"/>
        <v>0.14612803567823801</v>
      </c>
      <c r="R51" s="824" t="str">
        <f t="shared" si="3"/>
        <v/>
      </c>
      <c r="S51" s="824">
        <f t="shared" si="4"/>
        <v>0.28555730900777382</v>
      </c>
      <c r="T51" s="824" t="str">
        <f t="shared" si="5"/>
        <v/>
      </c>
      <c r="U51" s="824" t="str">
        <f t="shared" si="6"/>
        <v/>
      </c>
      <c r="V51" s="824" t="str">
        <f t="shared" si="7"/>
        <v/>
      </c>
      <c r="W51" s="824">
        <f t="shared" si="8"/>
        <v>0.8221680793680175</v>
      </c>
      <c r="Z51" s="500" t="s">
        <v>953</v>
      </c>
      <c r="AA51" s="500"/>
      <c r="AB51" s="500"/>
      <c r="AC51" s="500">
        <f>((AA49-1)*AC49+(AA50-1)*AC50)/(AA49+AA50-2)</f>
        <v>0.18604045722648144</v>
      </c>
      <c r="AD51" s="500">
        <f>ABS(AB49-AB50-AD47)/SQRT(AC51)</f>
        <v>0.38283349528329752</v>
      </c>
      <c r="AK51" s="28" t="s">
        <v>975</v>
      </c>
      <c r="AL51" s="507">
        <f>AL48*AM48+AL48*(AL48+1)/2-AL50</f>
        <v>1492</v>
      </c>
      <c r="AM51" s="508">
        <f>AL48*AM48+AM48*(AM48+1)/2-AM50</f>
        <v>900</v>
      </c>
    </row>
    <row r="52" spans="1:39" x14ac:dyDescent="0.25">
      <c r="A52" s="45" t="s">
        <v>829</v>
      </c>
      <c r="B52" s="53">
        <v>42233</v>
      </c>
      <c r="C52" s="53" t="s">
        <v>594</v>
      </c>
      <c r="D52" s="53" t="s">
        <v>580</v>
      </c>
      <c r="E52" s="335">
        <v>533</v>
      </c>
      <c r="F52" s="98">
        <v>25</v>
      </c>
      <c r="G52" s="98">
        <v>1.4</v>
      </c>
      <c r="H52" s="335">
        <v>0.5</v>
      </c>
      <c r="I52" s="99">
        <v>2.1</v>
      </c>
      <c r="J52" s="335">
        <v>10</v>
      </c>
      <c r="K52" s="335">
        <v>0.15</v>
      </c>
      <c r="L52" s="335">
        <v>2.1</v>
      </c>
      <c r="M52" s="99">
        <v>2.5</v>
      </c>
      <c r="O52" s="846" t="s">
        <v>729</v>
      </c>
      <c r="P52" s="824">
        <f t="shared" si="1"/>
        <v>1.3979400086720377</v>
      </c>
      <c r="Q52" s="824">
        <f t="shared" si="2"/>
        <v>0.14612803567823801</v>
      </c>
      <c r="R52" s="824">
        <f t="shared" si="3"/>
        <v>-0.3010299956639812</v>
      </c>
      <c r="S52" s="824">
        <f t="shared" si="4"/>
        <v>0.3222192947339193</v>
      </c>
      <c r="T52" s="824">
        <f t="shared" si="5"/>
        <v>1</v>
      </c>
      <c r="U52" s="824">
        <f t="shared" si="6"/>
        <v>-0.82390874094431876</v>
      </c>
      <c r="V52" s="824">
        <f t="shared" si="7"/>
        <v>0.3222192947339193</v>
      </c>
      <c r="W52" s="824">
        <f t="shared" si="8"/>
        <v>0.3979400086720376</v>
      </c>
    </row>
    <row r="53" spans="1:39" ht="15.75" thickBot="1" x14ac:dyDescent="0.3">
      <c r="A53" s="45" t="s">
        <v>829</v>
      </c>
      <c r="B53" s="53">
        <v>42233</v>
      </c>
      <c r="C53" s="53" t="s">
        <v>592</v>
      </c>
      <c r="D53" s="53" t="s">
        <v>580</v>
      </c>
      <c r="E53" s="335">
        <v>533</v>
      </c>
      <c r="F53" s="98">
        <v>37</v>
      </c>
      <c r="G53" s="98">
        <v>1.4</v>
      </c>
      <c r="H53" s="335">
        <v>0.5</v>
      </c>
      <c r="I53" s="99">
        <v>2.1</v>
      </c>
      <c r="J53" s="335">
        <v>13</v>
      </c>
      <c r="K53" s="335">
        <v>0.15</v>
      </c>
      <c r="L53" s="335">
        <v>2.2999999999999998</v>
      </c>
      <c r="M53" s="99">
        <v>4</v>
      </c>
      <c r="O53" s="846" t="s">
        <v>729</v>
      </c>
      <c r="P53" s="824">
        <f t="shared" si="1"/>
        <v>1.568201724066995</v>
      </c>
      <c r="Q53" s="824">
        <f t="shared" si="2"/>
        <v>0.14612803567823801</v>
      </c>
      <c r="R53" s="824">
        <f t="shared" si="3"/>
        <v>-0.3010299956639812</v>
      </c>
      <c r="S53" s="824">
        <f t="shared" si="4"/>
        <v>0.3222192947339193</v>
      </c>
      <c r="T53" s="824">
        <f t="shared" si="5"/>
        <v>1.1139433523068367</v>
      </c>
      <c r="U53" s="824">
        <f t="shared" si="6"/>
        <v>-0.82390874094431876</v>
      </c>
      <c r="V53" s="824">
        <f t="shared" si="7"/>
        <v>0.36172783601759284</v>
      </c>
      <c r="W53" s="824">
        <f t="shared" si="8"/>
        <v>0.6020599913279624</v>
      </c>
      <c r="Z53" s="28" t="s">
        <v>954</v>
      </c>
      <c r="AD53" s="28" t="s">
        <v>955</v>
      </c>
      <c r="AE53" s="28">
        <v>0.05</v>
      </c>
      <c r="AL53" s="28" t="s">
        <v>976</v>
      </c>
      <c r="AM53" s="28" t="s">
        <v>977</v>
      </c>
    </row>
    <row r="54" spans="1:39" ht="15.75" thickTop="1" x14ac:dyDescent="0.25">
      <c r="A54" s="45" t="s">
        <v>829</v>
      </c>
      <c r="B54" s="53">
        <v>42233.543749999997</v>
      </c>
      <c r="C54" s="90">
        <v>333</v>
      </c>
      <c r="D54" s="53" t="s">
        <v>580</v>
      </c>
      <c r="E54" s="335">
        <v>533</v>
      </c>
      <c r="F54" s="98">
        <v>210</v>
      </c>
      <c r="G54" s="98">
        <v>1.3</v>
      </c>
      <c r="H54" s="335">
        <v>0.5</v>
      </c>
      <c r="I54" s="99">
        <v>2.9</v>
      </c>
      <c r="J54" s="335">
        <v>110</v>
      </c>
      <c r="K54" s="335">
        <v>0.15</v>
      </c>
      <c r="L54" s="335">
        <v>7.4</v>
      </c>
      <c r="M54" s="99">
        <v>3.1</v>
      </c>
      <c r="O54" s="846" t="s">
        <v>729</v>
      </c>
      <c r="P54" s="824">
        <f t="shared" si="1"/>
        <v>2.3222192947339191</v>
      </c>
      <c r="Q54" s="824">
        <f t="shared" si="2"/>
        <v>0.11394335230683679</v>
      </c>
      <c r="R54" s="824">
        <f t="shared" si="3"/>
        <v>-0.3010299956639812</v>
      </c>
      <c r="S54" s="824">
        <f t="shared" si="4"/>
        <v>0.46239799789895608</v>
      </c>
      <c r="T54" s="824">
        <f t="shared" si="5"/>
        <v>2.0413926851582249</v>
      </c>
      <c r="U54" s="824">
        <f t="shared" si="6"/>
        <v>-0.82390874094431876</v>
      </c>
      <c r="V54" s="824">
        <f t="shared" si="7"/>
        <v>0.86923171973097624</v>
      </c>
      <c r="W54" s="824">
        <f t="shared" si="8"/>
        <v>0.49136169383427269</v>
      </c>
      <c r="Z54" s="498" t="s">
        <v>956</v>
      </c>
      <c r="AA54" s="498" t="s">
        <v>957</v>
      </c>
      <c r="AB54" s="498" t="s">
        <v>958</v>
      </c>
      <c r="AC54" s="498" t="s">
        <v>959</v>
      </c>
      <c r="AD54" s="498" t="s">
        <v>960</v>
      </c>
      <c r="AE54" s="498" t="s">
        <v>961</v>
      </c>
      <c r="AF54" s="498" t="s">
        <v>962</v>
      </c>
      <c r="AG54" s="498" t="s">
        <v>963</v>
      </c>
      <c r="AH54" s="498" t="s">
        <v>964</v>
      </c>
      <c r="AI54" s="498" t="s">
        <v>965</v>
      </c>
      <c r="AK54" s="28" t="s">
        <v>978</v>
      </c>
      <c r="AL54" s="509">
        <v>0.05</v>
      </c>
    </row>
    <row r="55" spans="1:39" x14ac:dyDescent="0.25">
      <c r="A55" s="45" t="s">
        <v>829</v>
      </c>
      <c r="B55" s="53">
        <v>42233.62777777778</v>
      </c>
      <c r="C55" s="53" t="s">
        <v>588</v>
      </c>
      <c r="D55" s="53" t="s">
        <v>580</v>
      </c>
      <c r="E55" s="335">
        <v>533</v>
      </c>
      <c r="F55" s="98">
        <v>25</v>
      </c>
      <c r="G55" s="98">
        <v>1.3</v>
      </c>
      <c r="H55" s="335">
        <v>0.5</v>
      </c>
      <c r="I55" s="99">
        <v>2.5</v>
      </c>
      <c r="J55" s="335">
        <v>10</v>
      </c>
      <c r="K55" s="335">
        <v>0.15</v>
      </c>
      <c r="L55" s="335">
        <v>1.5</v>
      </c>
      <c r="M55" s="99">
        <v>2.9</v>
      </c>
      <c r="O55" s="846" t="s">
        <v>729</v>
      </c>
      <c r="P55" s="824">
        <f t="shared" si="1"/>
        <v>1.3979400086720377</v>
      </c>
      <c r="Q55" s="824">
        <f t="shared" si="2"/>
        <v>0.11394335230683679</v>
      </c>
      <c r="R55" s="824">
        <f t="shared" si="3"/>
        <v>-0.3010299956639812</v>
      </c>
      <c r="S55" s="824">
        <f t="shared" si="4"/>
        <v>0.3979400086720376</v>
      </c>
      <c r="T55" s="824">
        <f t="shared" si="5"/>
        <v>1</v>
      </c>
      <c r="U55" s="824">
        <f t="shared" si="6"/>
        <v>-0.82390874094431876</v>
      </c>
      <c r="V55" s="824">
        <f t="shared" si="7"/>
        <v>0.17609125905568124</v>
      </c>
      <c r="W55" s="824">
        <f t="shared" si="8"/>
        <v>0.46239799789895608</v>
      </c>
      <c r="Z55" s="28" t="s">
        <v>966</v>
      </c>
      <c r="AA55" s="28">
        <f>SQRT(AC51*(1/AA49+1/AA50))</f>
        <v>8.7304403476012205E-2</v>
      </c>
      <c r="AB55" s="28">
        <f>(ABS(AB49-AB50-AD47))/AA55</f>
        <v>1.8913742773419511</v>
      </c>
      <c r="AC55" s="28">
        <f>AA49+AA50-2</f>
        <v>96</v>
      </c>
      <c r="AD55" s="28">
        <f>TDIST(AB55,AC55,1)</f>
        <v>3.0794554711914938E-2</v>
      </c>
      <c r="AE55" s="28">
        <f>TINV(AE53*2,AC55)</f>
        <v>1.6608814403248366</v>
      </c>
      <c r="AH55" s="28" t="str">
        <f>IF(AD55&lt;AE53,"yes","no")</f>
        <v>yes</v>
      </c>
      <c r="AI55" s="28">
        <f>SQRT(AB55^2/(AB55^2+AC55))</f>
        <v>0.18953844463180622</v>
      </c>
      <c r="AK55" s="28" t="s">
        <v>975</v>
      </c>
      <c r="AL55" s="510">
        <f>MIN(AL51,AM51)</f>
        <v>900</v>
      </c>
    </row>
    <row r="56" spans="1:39" x14ac:dyDescent="0.25">
      <c r="A56" s="45" t="s">
        <v>829</v>
      </c>
      <c r="B56" s="53">
        <v>42233.647916666669</v>
      </c>
      <c r="C56" s="53" t="s">
        <v>594</v>
      </c>
      <c r="D56" s="53" t="s">
        <v>580</v>
      </c>
      <c r="E56" s="335">
        <v>530</v>
      </c>
      <c r="F56" s="98">
        <v>230</v>
      </c>
      <c r="G56" s="98">
        <v>1.3</v>
      </c>
      <c r="H56" s="335">
        <v>0.5</v>
      </c>
      <c r="I56" s="99">
        <v>1.9</v>
      </c>
      <c r="J56" s="335">
        <v>110</v>
      </c>
      <c r="K56" s="335">
        <v>0.15</v>
      </c>
      <c r="L56" s="335">
        <v>6.1</v>
      </c>
      <c r="M56" s="99">
        <v>29</v>
      </c>
      <c r="O56" s="846" t="s">
        <v>729</v>
      </c>
      <c r="P56" s="824">
        <f t="shared" si="1"/>
        <v>2.3617278360175931</v>
      </c>
      <c r="Q56" s="824">
        <f t="shared" si="2"/>
        <v>0.11394335230683679</v>
      </c>
      <c r="R56" s="824">
        <f t="shared" si="3"/>
        <v>-0.3010299956639812</v>
      </c>
      <c r="S56" s="824">
        <f t="shared" si="4"/>
        <v>0.27875360095282892</v>
      </c>
      <c r="T56" s="824">
        <f t="shared" si="5"/>
        <v>2.0413926851582249</v>
      </c>
      <c r="U56" s="824">
        <f t="shared" si="6"/>
        <v>-0.82390874094431876</v>
      </c>
      <c r="V56" s="824">
        <f t="shared" si="7"/>
        <v>0.78532983501076703</v>
      </c>
      <c r="W56" s="824">
        <f t="shared" si="8"/>
        <v>1.4623979978989561</v>
      </c>
      <c r="Z56" s="28" t="s">
        <v>967</v>
      </c>
      <c r="AA56" s="28">
        <f>AA55</f>
        <v>8.7304403476012205E-2</v>
      </c>
      <c r="AB56" s="28">
        <f t="shared" ref="AB56:AC56" si="13">AB55</f>
        <v>1.8913742773419511</v>
      </c>
      <c r="AC56" s="28">
        <f t="shared" si="13"/>
        <v>96</v>
      </c>
      <c r="AD56" s="28">
        <f>TDIST(AB56,AC56,2)</f>
        <v>6.1589109423829877E-2</v>
      </c>
      <c r="AE56" s="28">
        <f>TINV(AE53,AC56)</f>
        <v>1.9849843115224561</v>
      </c>
      <c r="AF56" s="28">
        <f>(AB49-AB50)-AE56*AA56</f>
        <v>-0.33842317425992352</v>
      </c>
      <c r="AG56" s="28">
        <f>(AB49-AB50)+AE56*AA56</f>
        <v>8.1725681934980976E-3</v>
      </c>
      <c r="AH56" s="28" t="str">
        <f>IF(AD56&lt;AE53,"yes","no")</f>
        <v>no</v>
      </c>
      <c r="AI56" s="28">
        <f>AI55</f>
        <v>0.18953844463180622</v>
      </c>
      <c r="AK56" s="28" t="s">
        <v>979</v>
      </c>
      <c r="AL56" s="510">
        <f>AL48*AM48/2</f>
        <v>1196</v>
      </c>
    </row>
    <row r="57" spans="1:39" x14ac:dyDescent="0.25">
      <c r="A57" s="45" t="s">
        <v>829</v>
      </c>
      <c r="B57" s="53">
        <v>42233.671527777777</v>
      </c>
      <c r="C57" s="53" t="s">
        <v>592</v>
      </c>
      <c r="D57" s="53" t="s">
        <v>580</v>
      </c>
      <c r="E57" s="335">
        <v>530</v>
      </c>
      <c r="F57" s="98">
        <v>25</v>
      </c>
      <c r="G57" s="98">
        <v>1.3</v>
      </c>
      <c r="H57" s="335">
        <v>0.5</v>
      </c>
      <c r="I57" s="99">
        <v>1.9</v>
      </c>
      <c r="J57" s="335">
        <v>10</v>
      </c>
      <c r="K57" s="335">
        <v>0.15</v>
      </c>
      <c r="L57" s="335">
        <v>1.4</v>
      </c>
      <c r="M57" s="99">
        <v>2.5</v>
      </c>
      <c r="O57" s="846" t="s">
        <v>729</v>
      </c>
      <c r="P57" s="824">
        <f t="shared" si="1"/>
        <v>1.3979400086720377</v>
      </c>
      <c r="Q57" s="824">
        <f t="shared" si="2"/>
        <v>0.11394335230683679</v>
      </c>
      <c r="R57" s="824">
        <f t="shared" si="3"/>
        <v>-0.3010299956639812</v>
      </c>
      <c r="S57" s="824">
        <f t="shared" si="4"/>
        <v>0.27875360095282892</v>
      </c>
      <c r="T57" s="824">
        <f t="shared" si="5"/>
        <v>1</v>
      </c>
      <c r="U57" s="824">
        <f t="shared" si="6"/>
        <v>-0.82390874094431876</v>
      </c>
      <c r="V57" s="824">
        <f t="shared" si="7"/>
        <v>0.14612803567823801</v>
      </c>
      <c r="W57" s="824">
        <f t="shared" si="8"/>
        <v>0.3979400086720376</v>
      </c>
      <c r="Z57" s="500"/>
      <c r="AA57" s="500"/>
      <c r="AB57" s="500"/>
      <c r="AC57" s="500"/>
      <c r="AD57" s="500"/>
      <c r="AE57" s="500"/>
      <c r="AF57" s="500"/>
      <c r="AG57" s="500"/>
      <c r="AH57" s="500"/>
      <c r="AI57" s="500"/>
      <c r="AK57" s="28" t="s">
        <v>980</v>
      </c>
      <c r="AL57" s="510">
        <v>139.22817662837787</v>
      </c>
      <c r="AM57" s="28" t="s">
        <v>981</v>
      </c>
    </row>
    <row r="58" spans="1:39" ht="15.75" thickBot="1" x14ac:dyDescent="0.3">
      <c r="A58" s="45" t="s">
        <v>829</v>
      </c>
      <c r="B58" s="53">
        <v>42234</v>
      </c>
      <c r="C58" s="53" t="s">
        <v>592</v>
      </c>
      <c r="D58" s="53" t="s">
        <v>580</v>
      </c>
      <c r="E58" s="335">
        <v>530</v>
      </c>
      <c r="F58" s="98">
        <v>26</v>
      </c>
      <c r="G58" s="98">
        <v>1.1000000000000001</v>
      </c>
      <c r="H58" s="335">
        <v>0.5</v>
      </c>
      <c r="I58" s="99">
        <v>1.9</v>
      </c>
      <c r="J58" s="335">
        <v>16</v>
      </c>
      <c r="K58" s="335">
        <v>0.15</v>
      </c>
      <c r="L58" s="335">
        <v>1.5</v>
      </c>
      <c r="M58" s="99">
        <v>2.5</v>
      </c>
      <c r="O58" s="846" t="s">
        <v>729</v>
      </c>
      <c r="P58" s="824">
        <f t="shared" si="1"/>
        <v>1.414973347970818</v>
      </c>
      <c r="Q58" s="824">
        <f t="shared" si="2"/>
        <v>4.1392685158225077E-2</v>
      </c>
      <c r="R58" s="824">
        <f t="shared" si="3"/>
        <v>-0.3010299956639812</v>
      </c>
      <c r="S58" s="824">
        <f t="shared" si="4"/>
        <v>0.27875360095282892</v>
      </c>
      <c r="T58" s="824">
        <f t="shared" si="5"/>
        <v>1.2041199826559248</v>
      </c>
      <c r="U58" s="824">
        <f t="shared" si="6"/>
        <v>-0.82390874094431876</v>
      </c>
      <c r="V58" s="824">
        <f t="shared" si="7"/>
        <v>0.17609125905568124</v>
      </c>
      <c r="W58" s="824">
        <f t="shared" si="8"/>
        <v>0.3979400086720376</v>
      </c>
      <c r="Z58" s="28" t="s">
        <v>968</v>
      </c>
      <c r="AD58" s="28" t="s">
        <v>955</v>
      </c>
      <c r="AE58" s="28">
        <f>AE53</f>
        <v>0.05</v>
      </c>
      <c r="AK58" s="28" t="s">
        <v>982</v>
      </c>
      <c r="AL58" s="510">
        <f>ABS(STANDARDIZE(AL55,AL56,AL57))</f>
        <v>2.1260064389844811</v>
      </c>
    </row>
    <row r="59" spans="1:39" ht="15.75" thickTop="1" x14ac:dyDescent="0.25">
      <c r="A59" s="45" t="s">
        <v>829</v>
      </c>
      <c r="B59" s="53">
        <v>42234</v>
      </c>
      <c r="C59" s="90">
        <v>333</v>
      </c>
      <c r="D59" s="53" t="s">
        <v>580</v>
      </c>
      <c r="E59" s="335">
        <v>530</v>
      </c>
      <c r="F59" s="98">
        <v>30</v>
      </c>
      <c r="G59" s="98">
        <v>1.3</v>
      </c>
      <c r="H59" s="335">
        <v>0.5</v>
      </c>
      <c r="I59" s="99">
        <v>2.2000000000000002</v>
      </c>
      <c r="J59" s="335">
        <v>10</v>
      </c>
      <c r="K59" s="335">
        <v>0.15</v>
      </c>
      <c r="L59" s="335">
        <v>2.2000000000000002</v>
      </c>
      <c r="M59" s="99">
        <v>2.5</v>
      </c>
      <c r="O59" s="846" t="s">
        <v>729</v>
      </c>
      <c r="P59" s="824">
        <f t="shared" si="1"/>
        <v>1.4771212547196624</v>
      </c>
      <c r="Q59" s="824">
        <f t="shared" si="2"/>
        <v>0.11394335230683679</v>
      </c>
      <c r="R59" s="824">
        <f t="shared" si="3"/>
        <v>-0.3010299956639812</v>
      </c>
      <c r="S59" s="824">
        <f t="shared" si="4"/>
        <v>0.34242268082220628</v>
      </c>
      <c r="T59" s="824">
        <f t="shared" si="5"/>
        <v>1</v>
      </c>
      <c r="U59" s="824">
        <f t="shared" si="6"/>
        <v>-0.82390874094431876</v>
      </c>
      <c r="V59" s="824">
        <f t="shared" si="7"/>
        <v>0.34242268082220628</v>
      </c>
      <c r="W59" s="824">
        <f t="shared" si="8"/>
        <v>0.3979400086720376</v>
      </c>
      <c r="Z59" s="498" t="s">
        <v>956</v>
      </c>
      <c r="AA59" s="498" t="s">
        <v>957</v>
      </c>
      <c r="AB59" s="498" t="s">
        <v>958</v>
      </c>
      <c r="AC59" s="498" t="s">
        <v>959</v>
      </c>
      <c r="AD59" s="498" t="s">
        <v>960</v>
      </c>
      <c r="AE59" s="498" t="s">
        <v>961</v>
      </c>
      <c r="AF59" s="498" t="s">
        <v>962</v>
      </c>
      <c r="AG59" s="498" t="s">
        <v>963</v>
      </c>
      <c r="AH59" s="498" t="s">
        <v>964</v>
      </c>
      <c r="AI59" s="498" t="s">
        <v>965</v>
      </c>
      <c r="AK59" s="28" t="s">
        <v>965</v>
      </c>
      <c r="AL59" s="510">
        <f>AL58/SQRT(AL48+AM48)</f>
        <v>0.21475908140745578</v>
      </c>
    </row>
    <row r="60" spans="1:39" x14ac:dyDescent="0.25">
      <c r="A60" s="45" t="s">
        <v>829</v>
      </c>
      <c r="B60" s="53">
        <v>42234</v>
      </c>
      <c r="C60" s="53" t="s">
        <v>588</v>
      </c>
      <c r="D60" s="53" t="s">
        <v>580</v>
      </c>
      <c r="E60" s="335">
        <v>530</v>
      </c>
      <c r="F60" s="98">
        <v>25</v>
      </c>
      <c r="G60" s="98">
        <v>1.5</v>
      </c>
      <c r="H60" s="335">
        <v>0.5</v>
      </c>
      <c r="I60" s="99">
        <v>1.8</v>
      </c>
      <c r="J60" s="335">
        <v>10</v>
      </c>
      <c r="K60" s="335">
        <v>0.15</v>
      </c>
      <c r="L60" s="335">
        <v>0.91</v>
      </c>
      <c r="M60" s="99">
        <v>2.5</v>
      </c>
      <c r="O60" s="846" t="s">
        <v>729</v>
      </c>
      <c r="P60" s="824">
        <f t="shared" si="1"/>
        <v>1.3979400086720377</v>
      </c>
      <c r="Q60" s="824">
        <f t="shared" si="2"/>
        <v>0.17609125905568124</v>
      </c>
      <c r="R60" s="824">
        <f t="shared" si="3"/>
        <v>-0.3010299956639812</v>
      </c>
      <c r="S60" s="824">
        <f t="shared" si="4"/>
        <v>0.25527250510330607</v>
      </c>
      <c r="T60" s="824">
        <f t="shared" si="5"/>
        <v>1</v>
      </c>
      <c r="U60" s="824">
        <f t="shared" si="6"/>
        <v>-0.82390874094431876</v>
      </c>
      <c r="V60" s="824">
        <f t="shared" si="7"/>
        <v>-4.0958607678906384E-2</v>
      </c>
      <c r="W60" s="824">
        <f t="shared" si="8"/>
        <v>0.3979400086720376</v>
      </c>
      <c r="Z60" s="28" t="s">
        <v>966</v>
      </c>
      <c r="AA60" s="28">
        <f>SQRT(AC49/AA49+AC50/AA50)</f>
        <v>8.7237054588906987E-2</v>
      </c>
      <c r="AB60" s="28">
        <f>(ABS(AB49-AB50-AD47))/AA60</f>
        <v>1.8928344590649435</v>
      </c>
      <c r="AC60" s="28">
        <f>(AC49/AA49+AC50/AA50)^2/((AC49/AA49)^2/(AA49-1)+(AC50/AA50)^2/(AA50-1))</f>
        <v>94.821059865857819</v>
      </c>
      <c r="AD60" s="28">
        <f>TDIST(AB60,ROUND(AC60,0),1)</f>
        <v>3.071205001990255E-2</v>
      </c>
      <c r="AE60" s="28">
        <f>TINV(AE58*2,ROUND(AC60,0))</f>
        <v>1.6610518172772404</v>
      </c>
      <c r="AH60" s="28" t="str">
        <f>IF(AD60&lt;AE58,"yes","no")</f>
        <v>yes</v>
      </c>
      <c r="AI60" s="28">
        <f>SQRT(AB60^2/(AB60^2+AC60))</f>
        <v>0.1908123664051862</v>
      </c>
      <c r="AK60" s="28" t="s">
        <v>983</v>
      </c>
      <c r="AL60" s="509">
        <f>AL56+AL57*NORMSINV(AL54)</f>
        <v>966.99002869897242</v>
      </c>
      <c r="AM60" s="502">
        <f>AL56+AL57*NORMSINV(AL54/2)</f>
        <v>923.11778817519814</v>
      </c>
    </row>
    <row r="61" spans="1:39" x14ac:dyDescent="0.25">
      <c r="A61" s="45" t="s">
        <v>829</v>
      </c>
      <c r="B61" s="53">
        <v>42234</v>
      </c>
      <c r="C61" s="53" t="s">
        <v>589</v>
      </c>
      <c r="D61" s="53" t="s">
        <v>580</v>
      </c>
      <c r="E61" s="335">
        <v>533</v>
      </c>
      <c r="F61" s="98">
        <v>605</v>
      </c>
      <c r="G61" s="98">
        <v>1.4300000000000002</v>
      </c>
      <c r="H61" s="421" t="s">
        <v>21</v>
      </c>
      <c r="I61" s="99">
        <v>2.98</v>
      </c>
      <c r="J61" s="421">
        <v>314</v>
      </c>
      <c r="K61" s="421" t="s">
        <v>21</v>
      </c>
      <c r="L61" s="421">
        <v>5.1599999999999993</v>
      </c>
      <c r="M61" s="99">
        <v>13.2</v>
      </c>
      <c r="O61" s="846" t="s">
        <v>729</v>
      </c>
      <c r="P61" s="824">
        <f t="shared" si="1"/>
        <v>2.781755374652469</v>
      </c>
      <c r="Q61" s="824">
        <f t="shared" si="2"/>
        <v>0.15533603746506186</v>
      </c>
      <c r="R61" s="824" t="str">
        <f t="shared" si="3"/>
        <v/>
      </c>
      <c r="S61" s="824">
        <f t="shared" si="4"/>
        <v>0.47421626407625522</v>
      </c>
      <c r="T61" s="824">
        <f t="shared" si="5"/>
        <v>2.4969296480732148</v>
      </c>
      <c r="U61" s="824" t="str">
        <f t="shared" si="6"/>
        <v/>
      </c>
      <c r="V61" s="824">
        <f t="shared" si="7"/>
        <v>0.71264970162721131</v>
      </c>
      <c r="W61" s="824">
        <f t="shared" si="8"/>
        <v>1.1205739312058498</v>
      </c>
      <c r="Z61" s="28" t="s">
        <v>967</v>
      </c>
      <c r="AA61" s="28">
        <f>AA60</f>
        <v>8.7237054588906987E-2</v>
      </c>
      <c r="AB61" s="28">
        <f t="shared" ref="AB61:AC61" si="14">AB60</f>
        <v>1.8928344590649435</v>
      </c>
      <c r="AC61" s="28">
        <f t="shared" si="14"/>
        <v>94.821059865857819</v>
      </c>
      <c r="AD61" s="882">
        <f>TDIST(AB61,ROUND(AC61,0),2)</f>
        <v>6.1424100039805099E-2</v>
      </c>
      <c r="AE61" s="28">
        <f>TINV(AE58,ROUND(AC61,0))</f>
        <v>1.9852510035054973</v>
      </c>
      <c r="AF61" s="28">
        <f>(AB49-AB50)-AE61*AA61</f>
        <v>-0.33831275319870413</v>
      </c>
      <c r="AG61" s="28">
        <f>(AB49-AB50)+AE61*AA61</f>
        <v>8.0621471322787353E-3</v>
      </c>
      <c r="AH61" s="28" t="str">
        <f>IF(AD61&lt;AE58,"yes","no")</f>
        <v>no</v>
      </c>
      <c r="AI61" s="28">
        <f>AI60</f>
        <v>0.1908123664051862</v>
      </c>
      <c r="AK61" s="28" t="s">
        <v>960</v>
      </c>
      <c r="AL61" s="510">
        <f>1-NORMSDIST(AL58)</f>
        <v>1.6751361698746803E-2</v>
      </c>
      <c r="AM61" s="927">
        <f>2*AL61</f>
        <v>3.3502723397493606E-2</v>
      </c>
    </row>
    <row r="62" spans="1:39" x14ac:dyDescent="0.25">
      <c r="A62" s="45" t="s">
        <v>829</v>
      </c>
      <c r="B62" s="53">
        <v>42234</v>
      </c>
      <c r="C62" s="53" t="s">
        <v>592</v>
      </c>
      <c r="D62" s="53" t="s">
        <v>580</v>
      </c>
      <c r="E62" s="335">
        <v>533</v>
      </c>
      <c r="F62" s="98">
        <v>375</v>
      </c>
      <c r="G62" s="98">
        <v>0.91200000000000003</v>
      </c>
      <c r="H62" s="421" t="s">
        <v>21</v>
      </c>
      <c r="I62" s="99">
        <v>4.34</v>
      </c>
      <c r="J62" s="421">
        <v>296</v>
      </c>
      <c r="K62" s="421" t="s">
        <v>21</v>
      </c>
      <c r="L62" s="421">
        <v>2.2799999999999998</v>
      </c>
      <c r="M62" s="99">
        <v>15.9</v>
      </c>
      <c r="O62" s="846" t="s">
        <v>729</v>
      </c>
      <c r="P62" s="824">
        <f t="shared" si="1"/>
        <v>2.5740312677277188</v>
      </c>
      <c r="Q62" s="824">
        <f t="shared" si="2"/>
        <v>-4.0005161671583807E-2</v>
      </c>
      <c r="R62" s="824" t="str">
        <f t="shared" si="3"/>
        <v/>
      </c>
      <c r="S62" s="824">
        <f t="shared" si="4"/>
        <v>0.63748972951251071</v>
      </c>
      <c r="T62" s="824">
        <f t="shared" si="5"/>
        <v>2.4712917110589387</v>
      </c>
      <c r="U62" s="824" t="str">
        <f t="shared" si="6"/>
        <v/>
      </c>
      <c r="V62" s="824">
        <f t="shared" si="7"/>
        <v>0.35793484700045375</v>
      </c>
      <c r="W62" s="824">
        <f t="shared" si="8"/>
        <v>1.2013971243204515</v>
      </c>
      <c r="Z62" s="500"/>
      <c r="AA62" s="500"/>
      <c r="AB62" s="500"/>
      <c r="AC62" s="500"/>
      <c r="AD62" s="500"/>
      <c r="AE62" s="500"/>
      <c r="AF62" s="500"/>
      <c r="AG62" s="500"/>
      <c r="AH62" s="500"/>
      <c r="AI62" s="500"/>
      <c r="AK62" s="28" t="s">
        <v>984</v>
      </c>
      <c r="AL62" s="751" t="str">
        <f>IF(AL61&lt;AL54,"yes","no")</f>
        <v>yes</v>
      </c>
      <c r="AM62" s="508" t="str">
        <f>IF(AM61&lt;AL54,"yes","no")</f>
        <v>yes</v>
      </c>
    </row>
    <row r="63" spans="1:39" x14ac:dyDescent="0.25">
      <c r="A63" s="45" t="s">
        <v>829</v>
      </c>
      <c r="B63" s="53">
        <v>42234</v>
      </c>
      <c r="C63" s="53" t="s">
        <v>594</v>
      </c>
      <c r="D63" s="53" t="s">
        <v>580</v>
      </c>
      <c r="E63" s="335">
        <v>533</v>
      </c>
      <c r="F63" s="98">
        <v>24</v>
      </c>
      <c r="G63" s="98">
        <v>1.1000000000000001</v>
      </c>
      <c r="H63" s="335">
        <v>0.5</v>
      </c>
      <c r="I63" s="99">
        <v>2.8</v>
      </c>
      <c r="J63" s="335">
        <v>17</v>
      </c>
      <c r="K63" s="335">
        <v>0.06</v>
      </c>
      <c r="L63" s="335">
        <v>1.5</v>
      </c>
      <c r="M63" s="99">
        <v>2.8</v>
      </c>
      <c r="O63" s="846" t="s">
        <v>729</v>
      </c>
      <c r="P63" s="824">
        <f t="shared" si="1"/>
        <v>1.3802112417116059</v>
      </c>
      <c r="Q63" s="824">
        <f t="shared" si="2"/>
        <v>4.1392685158225077E-2</v>
      </c>
      <c r="R63" s="824">
        <f t="shared" si="3"/>
        <v>-0.3010299956639812</v>
      </c>
      <c r="S63" s="824">
        <f t="shared" si="4"/>
        <v>0.44715803134221921</v>
      </c>
      <c r="T63" s="824">
        <f t="shared" si="5"/>
        <v>1.2304489213782739</v>
      </c>
      <c r="U63" s="824">
        <f t="shared" si="6"/>
        <v>-1.2218487496163564</v>
      </c>
      <c r="V63" s="824">
        <f t="shared" si="7"/>
        <v>0.17609125905568124</v>
      </c>
      <c r="W63" s="824">
        <f t="shared" si="8"/>
        <v>0.44715803134221921</v>
      </c>
    </row>
    <row r="64" spans="1:39" x14ac:dyDescent="0.25">
      <c r="A64" s="45" t="s">
        <v>829</v>
      </c>
      <c r="B64" s="53">
        <v>42234</v>
      </c>
      <c r="C64" s="53" t="s">
        <v>592</v>
      </c>
      <c r="D64" s="53" t="s">
        <v>580</v>
      </c>
      <c r="E64" s="335">
        <v>533</v>
      </c>
      <c r="F64" s="98">
        <v>24</v>
      </c>
      <c r="G64" s="98">
        <v>1.3</v>
      </c>
      <c r="H64" s="335">
        <v>0.5</v>
      </c>
      <c r="I64" s="99">
        <v>3.1</v>
      </c>
      <c r="J64" s="335">
        <v>17</v>
      </c>
      <c r="K64" s="335">
        <v>0.06</v>
      </c>
      <c r="L64" s="335">
        <v>1.4</v>
      </c>
      <c r="M64" s="99">
        <v>2.8</v>
      </c>
      <c r="O64" s="846" t="s">
        <v>729</v>
      </c>
      <c r="P64" s="824">
        <f t="shared" si="1"/>
        <v>1.3802112417116059</v>
      </c>
      <c r="Q64" s="824">
        <f t="shared" si="2"/>
        <v>0.11394335230683679</v>
      </c>
      <c r="R64" s="824">
        <f t="shared" si="3"/>
        <v>-0.3010299956639812</v>
      </c>
      <c r="S64" s="824">
        <f t="shared" si="4"/>
        <v>0.49136169383427269</v>
      </c>
      <c r="T64" s="824">
        <f t="shared" si="5"/>
        <v>1.2304489213782739</v>
      </c>
      <c r="U64" s="824">
        <f t="shared" si="6"/>
        <v>-1.2218487496163564</v>
      </c>
      <c r="V64" s="824">
        <f t="shared" si="7"/>
        <v>0.14612803567823801</v>
      </c>
      <c r="W64" s="824">
        <f t="shared" si="8"/>
        <v>0.44715803134221921</v>
      </c>
    </row>
    <row r="65" spans="1:23" x14ac:dyDescent="0.25">
      <c r="A65" s="45" t="s">
        <v>829</v>
      </c>
      <c r="B65" s="53">
        <v>42234</v>
      </c>
      <c r="C65" s="53" t="s">
        <v>592</v>
      </c>
      <c r="D65" s="53" t="s">
        <v>580</v>
      </c>
      <c r="E65" s="335">
        <v>533</v>
      </c>
      <c r="F65" s="98">
        <v>24</v>
      </c>
      <c r="G65" s="98">
        <v>1.4</v>
      </c>
      <c r="H65" s="335">
        <v>0.5</v>
      </c>
      <c r="I65" s="99">
        <v>2.9</v>
      </c>
      <c r="J65" s="335">
        <v>17</v>
      </c>
      <c r="K65" s="335">
        <v>0.06</v>
      </c>
      <c r="L65" s="335">
        <v>1.2</v>
      </c>
      <c r="M65" s="99">
        <v>2.8</v>
      </c>
      <c r="O65" s="846" t="s">
        <v>729</v>
      </c>
      <c r="P65" s="824">
        <f t="shared" si="1"/>
        <v>1.3802112417116059</v>
      </c>
      <c r="Q65" s="824">
        <f t="shared" si="2"/>
        <v>0.14612803567823801</v>
      </c>
      <c r="R65" s="824">
        <f t="shared" si="3"/>
        <v>-0.3010299956639812</v>
      </c>
      <c r="S65" s="824">
        <f t="shared" si="4"/>
        <v>0.46239799789895608</v>
      </c>
      <c r="T65" s="824">
        <f t="shared" si="5"/>
        <v>1.2304489213782739</v>
      </c>
      <c r="U65" s="824">
        <f t="shared" si="6"/>
        <v>-1.2218487496163564</v>
      </c>
      <c r="V65" s="824">
        <f t="shared" si="7"/>
        <v>7.9181246047624818E-2</v>
      </c>
      <c r="W65" s="824">
        <f t="shared" si="8"/>
        <v>0.44715803134221921</v>
      </c>
    </row>
    <row r="66" spans="1:23" x14ac:dyDescent="0.25">
      <c r="A66" s="45" t="s">
        <v>829</v>
      </c>
      <c r="B66" s="53">
        <v>42234</v>
      </c>
      <c r="C66" s="90">
        <v>333</v>
      </c>
      <c r="D66" s="53" t="s">
        <v>580</v>
      </c>
      <c r="E66" s="335">
        <v>533</v>
      </c>
      <c r="F66" s="98">
        <v>24</v>
      </c>
      <c r="G66" s="98">
        <v>1.3</v>
      </c>
      <c r="H66" s="335">
        <v>0.5</v>
      </c>
      <c r="I66" s="99">
        <v>3</v>
      </c>
      <c r="J66" s="335">
        <v>17</v>
      </c>
      <c r="K66" s="335">
        <v>0.06</v>
      </c>
      <c r="L66" s="335">
        <v>1.8</v>
      </c>
      <c r="M66" s="99">
        <v>2.8</v>
      </c>
      <c r="O66" s="846" t="s">
        <v>729</v>
      </c>
      <c r="P66" s="824">
        <f t="shared" si="1"/>
        <v>1.3802112417116059</v>
      </c>
      <c r="Q66" s="824">
        <f t="shared" si="2"/>
        <v>0.11394335230683679</v>
      </c>
      <c r="R66" s="824">
        <f t="shared" si="3"/>
        <v>-0.3010299956639812</v>
      </c>
      <c r="S66" s="824">
        <f t="shared" si="4"/>
        <v>0.47712125471966244</v>
      </c>
      <c r="T66" s="824">
        <f t="shared" si="5"/>
        <v>1.2304489213782739</v>
      </c>
      <c r="U66" s="824">
        <f t="shared" si="6"/>
        <v>-1.2218487496163564</v>
      </c>
      <c r="V66" s="824">
        <f t="shared" si="7"/>
        <v>0.25527250510330607</v>
      </c>
      <c r="W66" s="824">
        <f t="shared" si="8"/>
        <v>0.44715803134221921</v>
      </c>
    </row>
    <row r="67" spans="1:23" x14ac:dyDescent="0.25">
      <c r="A67" s="45" t="s">
        <v>829</v>
      </c>
      <c r="B67" s="53">
        <v>42234</v>
      </c>
      <c r="C67" s="53" t="s">
        <v>588</v>
      </c>
      <c r="D67" s="53" t="s">
        <v>580</v>
      </c>
      <c r="E67" s="335">
        <v>533</v>
      </c>
      <c r="F67" s="98">
        <v>24</v>
      </c>
      <c r="G67" s="98">
        <v>1.3</v>
      </c>
      <c r="H67" s="335">
        <v>0.5</v>
      </c>
      <c r="I67" s="99">
        <v>3</v>
      </c>
      <c r="J67" s="335">
        <v>17</v>
      </c>
      <c r="K67" s="335">
        <v>0.06</v>
      </c>
      <c r="L67" s="335">
        <v>1.2</v>
      </c>
      <c r="M67" s="99">
        <v>2.8</v>
      </c>
      <c r="O67" s="846" t="s">
        <v>729</v>
      </c>
      <c r="P67" s="824">
        <f t="shared" si="1"/>
        <v>1.3802112417116059</v>
      </c>
      <c r="Q67" s="824">
        <f t="shared" si="2"/>
        <v>0.11394335230683679</v>
      </c>
      <c r="R67" s="824">
        <f t="shared" si="3"/>
        <v>-0.3010299956639812</v>
      </c>
      <c r="S67" s="824">
        <f t="shared" si="4"/>
        <v>0.47712125471966244</v>
      </c>
      <c r="T67" s="824">
        <f t="shared" si="5"/>
        <v>1.2304489213782739</v>
      </c>
      <c r="U67" s="824">
        <f t="shared" si="6"/>
        <v>-1.2218487496163564</v>
      </c>
      <c r="V67" s="824">
        <f t="shared" si="7"/>
        <v>7.9181246047624818E-2</v>
      </c>
      <c r="W67" s="824">
        <f t="shared" si="8"/>
        <v>0.44715803134221921</v>
      </c>
    </row>
    <row r="68" spans="1:23" x14ac:dyDescent="0.25">
      <c r="A68" s="45" t="s">
        <v>829</v>
      </c>
      <c r="B68" s="53">
        <v>42234</v>
      </c>
      <c r="C68" s="53" t="s">
        <v>592</v>
      </c>
      <c r="D68" s="53" t="s">
        <v>580</v>
      </c>
      <c r="E68" s="335">
        <v>908</v>
      </c>
      <c r="F68" s="98" t="s">
        <v>21</v>
      </c>
      <c r="G68" s="98">
        <v>1.03</v>
      </c>
      <c r="H68" s="421" t="s">
        <v>21</v>
      </c>
      <c r="I68" s="99">
        <v>1.3</v>
      </c>
      <c r="J68" s="421" t="s">
        <v>21</v>
      </c>
      <c r="K68" s="421" t="s">
        <v>21</v>
      </c>
      <c r="L68" s="421">
        <v>2.0300000000000002</v>
      </c>
      <c r="M68" s="99" t="s">
        <v>21</v>
      </c>
      <c r="O68" s="846" t="s">
        <v>729</v>
      </c>
      <c r="P68" s="824" t="str">
        <f t="shared" si="1"/>
        <v/>
      </c>
      <c r="Q68" s="824">
        <f t="shared" si="2"/>
        <v>1.2837224705172217E-2</v>
      </c>
      <c r="R68" s="824" t="str">
        <f t="shared" si="3"/>
        <v/>
      </c>
      <c r="S68" s="824">
        <f t="shared" si="4"/>
        <v>0.11394335230683679</v>
      </c>
      <c r="T68" s="824" t="str">
        <f t="shared" si="5"/>
        <v/>
      </c>
      <c r="U68" s="824" t="str">
        <f t="shared" si="6"/>
        <v/>
      </c>
      <c r="V68" s="824">
        <f t="shared" si="7"/>
        <v>0.30749603791321295</v>
      </c>
      <c r="W68" s="824" t="str">
        <f t="shared" si="8"/>
        <v/>
      </c>
    </row>
    <row r="69" spans="1:23" x14ac:dyDescent="0.25">
      <c r="A69" s="45" t="s">
        <v>829</v>
      </c>
      <c r="B69" s="53">
        <v>42234.361805555556</v>
      </c>
      <c r="C69" s="53" t="s">
        <v>594</v>
      </c>
      <c r="D69" s="53" t="s">
        <v>580</v>
      </c>
      <c r="E69" s="335">
        <v>908</v>
      </c>
      <c r="F69" s="98" t="s">
        <v>21</v>
      </c>
      <c r="G69" s="98">
        <v>1.1000000000000001</v>
      </c>
      <c r="H69" s="421" t="s">
        <v>21</v>
      </c>
      <c r="I69" s="99">
        <v>1.27</v>
      </c>
      <c r="J69" s="421" t="s">
        <v>21</v>
      </c>
      <c r="K69" s="421" t="s">
        <v>21</v>
      </c>
      <c r="L69" s="421" t="s">
        <v>21</v>
      </c>
      <c r="M69" s="99" t="s">
        <v>21</v>
      </c>
      <c r="O69" s="846" t="s">
        <v>729</v>
      </c>
      <c r="P69" s="824" t="str">
        <f t="shared" si="1"/>
        <v/>
      </c>
      <c r="Q69" s="824">
        <f t="shared" si="2"/>
        <v>4.1392685158225077E-2</v>
      </c>
      <c r="R69" s="824" t="str">
        <f t="shared" si="3"/>
        <v/>
      </c>
      <c r="S69" s="824">
        <f t="shared" si="4"/>
        <v>0.10380372095595687</v>
      </c>
      <c r="T69" s="824" t="str">
        <f t="shared" si="5"/>
        <v/>
      </c>
      <c r="U69" s="824" t="str">
        <f t="shared" si="6"/>
        <v/>
      </c>
      <c r="V69" s="824" t="str">
        <f t="shared" si="7"/>
        <v/>
      </c>
      <c r="W69" s="824" t="str">
        <f t="shared" si="8"/>
        <v/>
      </c>
    </row>
    <row r="70" spans="1:23" x14ac:dyDescent="0.25">
      <c r="A70" s="45" t="s">
        <v>829</v>
      </c>
      <c r="B70" s="53">
        <v>42234.413888888892</v>
      </c>
      <c r="C70" s="53" t="s">
        <v>593</v>
      </c>
      <c r="D70" s="53" t="s">
        <v>580</v>
      </c>
      <c r="E70" s="335">
        <v>829</v>
      </c>
      <c r="F70" s="98">
        <v>1100</v>
      </c>
      <c r="G70" s="98">
        <v>1.57</v>
      </c>
      <c r="H70" s="421" t="s">
        <v>21</v>
      </c>
      <c r="I70" s="99">
        <v>2.29</v>
      </c>
      <c r="J70" s="421">
        <v>774</v>
      </c>
      <c r="K70" s="421">
        <v>0.47</v>
      </c>
      <c r="L70" s="421">
        <v>16.100000000000001</v>
      </c>
      <c r="M70" s="99" t="s">
        <v>21</v>
      </c>
      <c r="O70" s="846" t="s">
        <v>729</v>
      </c>
      <c r="P70" s="824">
        <f t="shared" si="1"/>
        <v>3.0413926851582249</v>
      </c>
      <c r="Q70" s="824">
        <f t="shared" si="2"/>
        <v>0.19589965240923377</v>
      </c>
      <c r="R70" s="824" t="str">
        <f t="shared" si="3"/>
        <v/>
      </c>
      <c r="S70" s="824">
        <f t="shared" si="4"/>
        <v>0.35983548233988799</v>
      </c>
      <c r="T70" s="824">
        <f t="shared" si="5"/>
        <v>2.8887409606828927</v>
      </c>
      <c r="U70" s="824">
        <f t="shared" si="6"/>
        <v>-0.32790214206428259</v>
      </c>
      <c r="V70" s="824">
        <f t="shared" si="7"/>
        <v>1.2068258760318498</v>
      </c>
      <c r="W70" s="824" t="str">
        <f t="shared" si="8"/>
        <v/>
      </c>
    </row>
    <row r="71" spans="1:23" x14ac:dyDescent="0.25">
      <c r="A71" s="84" t="s">
        <v>830</v>
      </c>
      <c r="B71" s="53">
        <v>38021.743055555555</v>
      </c>
      <c r="C71" s="90" t="s">
        <v>581</v>
      </c>
      <c r="D71" s="90" t="s">
        <v>580</v>
      </c>
      <c r="E71" s="335">
        <v>476</v>
      </c>
      <c r="F71" s="335">
        <v>15</v>
      </c>
      <c r="G71" s="335">
        <v>1</v>
      </c>
      <c r="H71" s="335">
        <v>0.5</v>
      </c>
      <c r="I71" s="335">
        <v>5</v>
      </c>
      <c r="J71" s="335">
        <v>10</v>
      </c>
      <c r="K71" s="335">
        <v>0.15</v>
      </c>
      <c r="L71" s="335">
        <v>13.7</v>
      </c>
      <c r="M71" s="99">
        <v>5</v>
      </c>
      <c r="O71" s="847" t="s">
        <v>728</v>
      </c>
      <c r="P71" s="824">
        <f t="shared" si="1"/>
        <v>1.1760912590556813</v>
      </c>
      <c r="Q71" s="824">
        <f t="shared" ref="Q71" si="15">IF(ISNUMBER(LOG(G71)),LOG(G71),"")</f>
        <v>0</v>
      </c>
      <c r="R71" s="824">
        <f t="shared" ref="R71" si="16">IF(ISNUMBER(LOG(H71)),LOG(H71),"")</f>
        <v>-0.3010299956639812</v>
      </c>
      <c r="S71" s="824">
        <f t="shared" ref="S71" si="17">IF(ISNUMBER(LOG(I71)),LOG(I71),"")</f>
        <v>0.69897000433601886</v>
      </c>
      <c r="T71" s="824">
        <f t="shared" ref="T71" si="18">IF(ISNUMBER(LOG(J71)),LOG(J71),"")</f>
        <v>1</v>
      </c>
      <c r="U71" s="824">
        <f t="shared" ref="U71" si="19">IF(ISNUMBER(LOG(K71)),LOG(K71),"")</f>
        <v>-0.82390874094431876</v>
      </c>
      <c r="V71" s="824">
        <f t="shared" ref="V71" si="20">IF(ISNUMBER(LOG(L71)),LOG(L71),"")</f>
        <v>1.1367205671564067</v>
      </c>
      <c r="W71" s="824">
        <f t="shared" ref="W71" si="21">IF(ISNUMBER(LOG(M71)),LOG(M71),"")</f>
        <v>0.69897000433601886</v>
      </c>
    </row>
    <row r="72" spans="1:23" x14ac:dyDescent="0.25">
      <c r="A72" s="84" t="s">
        <v>830</v>
      </c>
      <c r="B72" s="63">
        <v>36019</v>
      </c>
      <c r="C72" s="90" t="s">
        <v>581</v>
      </c>
      <c r="D72" s="90" t="s">
        <v>580</v>
      </c>
      <c r="E72" s="335">
        <v>515</v>
      </c>
      <c r="F72" s="335">
        <v>15</v>
      </c>
      <c r="G72" s="335">
        <v>1.22</v>
      </c>
      <c r="H72" s="335">
        <v>0.5</v>
      </c>
      <c r="I72" s="335">
        <v>5</v>
      </c>
      <c r="J72" s="335">
        <v>10</v>
      </c>
      <c r="K72" s="335">
        <v>0.15</v>
      </c>
      <c r="L72" s="335">
        <v>5</v>
      </c>
      <c r="M72" s="99">
        <v>5</v>
      </c>
      <c r="O72" s="847" t="s">
        <v>728</v>
      </c>
      <c r="P72" s="824">
        <f t="shared" ref="P72:P121" si="22">IF(ISNUMBER(LOG(F72)),LOG(F72),"")</f>
        <v>1.1760912590556813</v>
      </c>
      <c r="Q72" s="824">
        <f t="shared" ref="Q72:Q121" si="23">IF(ISNUMBER(LOG(G72)),LOG(G72),"")</f>
        <v>8.6359830674748214E-2</v>
      </c>
      <c r="R72" s="824">
        <f t="shared" ref="R72:R121" si="24">IF(ISNUMBER(LOG(H72)),LOG(H72),"")</f>
        <v>-0.3010299956639812</v>
      </c>
      <c r="S72" s="824">
        <f t="shared" ref="S72:S121" si="25">IF(ISNUMBER(LOG(I72)),LOG(I72),"")</f>
        <v>0.69897000433601886</v>
      </c>
      <c r="T72" s="824">
        <f t="shared" ref="T72:T121" si="26">IF(ISNUMBER(LOG(J72)),LOG(J72),"")</f>
        <v>1</v>
      </c>
      <c r="U72" s="824">
        <f t="shared" ref="U72:U121" si="27">IF(ISNUMBER(LOG(K72)),LOG(K72),"")</f>
        <v>-0.82390874094431876</v>
      </c>
      <c r="V72" s="824">
        <f t="shared" ref="V72:V121" si="28">IF(ISNUMBER(LOG(L72)),LOG(L72),"")</f>
        <v>0.69897000433601886</v>
      </c>
      <c r="W72" s="824">
        <f t="shared" ref="W72:W121" si="29">IF(ISNUMBER(LOG(M72)),LOG(M72),"")</f>
        <v>0.69897000433601886</v>
      </c>
    </row>
    <row r="73" spans="1:23" x14ac:dyDescent="0.25">
      <c r="A73" s="84" t="s">
        <v>830</v>
      </c>
      <c r="B73" s="63">
        <v>36019</v>
      </c>
      <c r="C73" s="335" t="s">
        <v>654</v>
      </c>
      <c r="D73" s="53" t="s">
        <v>580</v>
      </c>
      <c r="E73" s="335">
        <v>519</v>
      </c>
      <c r="F73" s="335">
        <v>2.12</v>
      </c>
      <c r="G73" s="335">
        <v>1</v>
      </c>
      <c r="H73" s="335">
        <v>1</v>
      </c>
      <c r="I73" s="335">
        <v>3.8</v>
      </c>
      <c r="J73" s="335">
        <v>10</v>
      </c>
      <c r="K73" s="335">
        <v>1</v>
      </c>
      <c r="L73" s="335">
        <v>1</v>
      </c>
      <c r="M73" s="99">
        <v>2.88</v>
      </c>
      <c r="O73" s="847" t="s">
        <v>728</v>
      </c>
      <c r="P73" s="824">
        <f t="shared" si="22"/>
        <v>0.32633586092875144</v>
      </c>
      <c r="Q73" s="824">
        <f t="shared" si="23"/>
        <v>0</v>
      </c>
      <c r="R73" s="824">
        <f t="shared" si="24"/>
        <v>0</v>
      </c>
      <c r="S73" s="824">
        <f t="shared" si="25"/>
        <v>0.57978359661681012</v>
      </c>
      <c r="T73" s="824">
        <f t="shared" si="26"/>
        <v>1</v>
      </c>
      <c r="U73" s="824">
        <f t="shared" si="27"/>
        <v>0</v>
      </c>
      <c r="V73" s="824">
        <f t="shared" si="28"/>
        <v>0</v>
      </c>
      <c r="W73" s="824">
        <f t="shared" si="29"/>
        <v>0.45939248775923086</v>
      </c>
    </row>
    <row r="74" spans="1:23" x14ac:dyDescent="0.25">
      <c r="A74" s="84" t="s">
        <v>830</v>
      </c>
      <c r="B74" s="53">
        <v>37966.833333333336</v>
      </c>
      <c r="C74" s="90" t="s">
        <v>581</v>
      </c>
      <c r="D74" s="90" t="s">
        <v>580</v>
      </c>
      <c r="E74" s="335">
        <v>530</v>
      </c>
      <c r="F74" s="335">
        <v>15</v>
      </c>
      <c r="G74" s="335">
        <v>1</v>
      </c>
      <c r="H74" s="335">
        <v>0.5</v>
      </c>
      <c r="I74" s="335">
        <v>5</v>
      </c>
      <c r="J74" s="335">
        <v>10</v>
      </c>
      <c r="K74" s="335">
        <v>0.15</v>
      </c>
      <c r="L74" s="335">
        <v>5</v>
      </c>
      <c r="M74" s="99">
        <v>5</v>
      </c>
      <c r="O74" s="847" t="s">
        <v>728</v>
      </c>
      <c r="P74" s="824">
        <f t="shared" si="22"/>
        <v>1.1760912590556813</v>
      </c>
      <c r="Q74" s="824">
        <f t="shared" si="23"/>
        <v>0</v>
      </c>
      <c r="R74" s="824">
        <f t="shared" si="24"/>
        <v>-0.3010299956639812</v>
      </c>
      <c r="S74" s="824">
        <f t="shared" si="25"/>
        <v>0.69897000433601886</v>
      </c>
      <c r="T74" s="824">
        <f t="shared" si="26"/>
        <v>1</v>
      </c>
      <c r="U74" s="824">
        <f t="shared" si="27"/>
        <v>-0.82390874094431876</v>
      </c>
      <c r="V74" s="824">
        <f t="shared" si="28"/>
        <v>0.69897000433601886</v>
      </c>
      <c r="W74" s="824">
        <f t="shared" si="29"/>
        <v>0.69897000433601886</v>
      </c>
    </row>
    <row r="75" spans="1:23" x14ac:dyDescent="0.25">
      <c r="A75" s="84" t="s">
        <v>830</v>
      </c>
      <c r="B75" s="53">
        <v>38196.697916666664</v>
      </c>
      <c r="C75" s="90" t="s">
        <v>581</v>
      </c>
      <c r="D75" s="90" t="s">
        <v>580</v>
      </c>
      <c r="E75" s="335">
        <v>542</v>
      </c>
      <c r="F75" s="335">
        <v>36.200000000000003</v>
      </c>
      <c r="G75" s="335">
        <v>1</v>
      </c>
      <c r="H75" s="335">
        <v>0.5</v>
      </c>
      <c r="I75" s="335">
        <v>5</v>
      </c>
      <c r="J75" s="335">
        <v>37.200000000000003</v>
      </c>
      <c r="K75" s="335">
        <v>0.15</v>
      </c>
      <c r="L75" s="335">
        <v>6.2</v>
      </c>
      <c r="M75" s="99">
        <v>5</v>
      </c>
      <c r="O75" s="847" t="s">
        <v>728</v>
      </c>
      <c r="P75" s="824">
        <f t="shared" si="22"/>
        <v>1.5587085705331658</v>
      </c>
      <c r="Q75" s="824">
        <f t="shared" si="23"/>
        <v>0</v>
      </c>
      <c r="R75" s="824">
        <f t="shared" si="24"/>
        <v>-0.3010299956639812</v>
      </c>
      <c r="S75" s="824">
        <f t="shared" si="25"/>
        <v>0.69897000433601886</v>
      </c>
      <c r="T75" s="824">
        <f t="shared" si="26"/>
        <v>1.5705429398818975</v>
      </c>
      <c r="U75" s="824">
        <f t="shared" si="27"/>
        <v>-0.82390874094431876</v>
      </c>
      <c r="V75" s="824">
        <f t="shared" si="28"/>
        <v>0.79239168949825389</v>
      </c>
      <c r="W75" s="824">
        <f t="shared" si="29"/>
        <v>0.69897000433601886</v>
      </c>
    </row>
    <row r="76" spans="1:23" x14ac:dyDescent="0.25">
      <c r="A76" s="84" t="s">
        <v>830</v>
      </c>
      <c r="B76" s="53">
        <v>36059.75</v>
      </c>
      <c r="C76" s="90" t="s">
        <v>581</v>
      </c>
      <c r="D76" s="90" t="s">
        <v>580</v>
      </c>
      <c r="E76" s="335">
        <v>553</v>
      </c>
      <c r="F76" s="335">
        <v>15</v>
      </c>
      <c r="G76" s="335">
        <v>1</v>
      </c>
      <c r="H76" s="335">
        <v>0.5</v>
      </c>
      <c r="I76" s="335">
        <v>5</v>
      </c>
      <c r="J76" s="335">
        <v>10</v>
      </c>
      <c r="K76" s="335">
        <v>0.15</v>
      </c>
      <c r="L76" s="335">
        <v>5</v>
      </c>
      <c r="M76" s="99">
        <v>5</v>
      </c>
      <c r="O76" s="847" t="s">
        <v>728</v>
      </c>
      <c r="P76" s="824">
        <f t="shared" si="22"/>
        <v>1.1760912590556813</v>
      </c>
      <c r="Q76" s="824">
        <f t="shared" si="23"/>
        <v>0</v>
      </c>
      <c r="R76" s="824">
        <f t="shared" si="24"/>
        <v>-0.3010299956639812</v>
      </c>
      <c r="S76" s="824">
        <f t="shared" si="25"/>
        <v>0.69897000433601886</v>
      </c>
      <c r="T76" s="824">
        <f t="shared" si="26"/>
        <v>1</v>
      </c>
      <c r="U76" s="824">
        <f t="shared" si="27"/>
        <v>-0.82390874094431876</v>
      </c>
      <c r="V76" s="824">
        <f t="shared" si="28"/>
        <v>0.69897000433601886</v>
      </c>
      <c r="W76" s="824">
        <f t="shared" si="29"/>
        <v>0.69897000433601886</v>
      </c>
    </row>
    <row r="77" spans="1:23" x14ac:dyDescent="0.25">
      <c r="A77" s="84" t="s">
        <v>830</v>
      </c>
      <c r="B77" s="53">
        <v>37642.645833333336</v>
      </c>
      <c r="C77" s="90" t="s">
        <v>581</v>
      </c>
      <c r="D77" s="90" t="s">
        <v>580</v>
      </c>
      <c r="E77" s="335">
        <v>557</v>
      </c>
      <c r="F77" s="335">
        <v>15</v>
      </c>
      <c r="G77" s="335">
        <v>1</v>
      </c>
      <c r="H77" s="335">
        <v>0.5</v>
      </c>
      <c r="I77" s="335">
        <v>5</v>
      </c>
      <c r="J77" s="335">
        <v>28.4</v>
      </c>
      <c r="K77" s="335">
        <v>0.15</v>
      </c>
      <c r="L77" s="335">
        <v>5</v>
      </c>
      <c r="M77" s="99">
        <v>5</v>
      </c>
      <c r="O77" s="847" t="s">
        <v>728</v>
      </c>
      <c r="P77" s="824">
        <f t="shared" si="22"/>
        <v>1.1760912590556813</v>
      </c>
      <c r="Q77" s="824">
        <f t="shared" si="23"/>
        <v>0</v>
      </c>
      <c r="R77" s="824">
        <f t="shared" si="24"/>
        <v>-0.3010299956639812</v>
      </c>
      <c r="S77" s="824">
        <f t="shared" si="25"/>
        <v>0.69897000433601886</v>
      </c>
      <c r="T77" s="824">
        <f t="shared" si="26"/>
        <v>1.4533183400470377</v>
      </c>
      <c r="U77" s="824">
        <f t="shared" si="27"/>
        <v>-0.82390874094431876</v>
      </c>
      <c r="V77" s="824">
        <f t="shared" si="28"/>
        <v>0.69897000433601886</v>
      </c>
      <c r="W77" s="824">
        <f t="shared" si="29"/>
        <v>0.69897000433601886</v>
      </c>
    </row>
    <row r="78" spans="1:23" x14ac:dyDescent="0.25">
      <c r="A78" s="84" t="s">
        <v>830</v>
      </c>
      <c r="B78" s="53">
        <v>37965.916666666664</v>
      </c>
      <c r="C78" s="90" t="s">
        <v>581</v>
      </c>
      <c r="D78" s="90" t="s">
        <v>580</v>
      </c>
      <c r="E78" s="335">
        <v>577</v>
      </c>
      <c r="F78" s="335">
        <v>15</v>
      </c>
      <c r="G78" s="335">
        <v>1</v>
      </c>
      <c r="H78" s="335">
        <v>0.5</v>
      </c>
      <c r="I78" s="335">
        <v>5</v>
      </c>
      <c r="J78" s="335">
        <v>10</v>
      </c>
      <c r="K78" s="335">
        <v>0.15</v>
      </c>
      <c r="L78" s="335">
        <v>5.8</v>
      </c>
      <c r="M78" s="99">
        <v>5</v>
      </c>
      <c r="O78" s="847" t="s">
        <v>728</v>
      </c>
      <c r="P78" s="824">
        <f t="shared" si="22"/>
        <v>1.1760912590556813</v>
      </c>
      <c r="Q78" s="824">
        <f t="shared" si="23"/>
        <v>0</v>
      </c>
      <c r="R78" s="824">
        <f t="shared" si="24"/>
        <v>-0.3010299956639812</v>
      </c>
      <c r="S78" s="824">
        <f t="shared" si="25"/>
        <v>0.69897000433601886</v>
      </c>
      <c r="T78" s="824">
        <f t="shared" si="26"/>
        <v>1</v>
      </c>
      <c r="U78" s="824">
        <f t="shared" si="27"/>
        <v>-0.82390874094431876</v>
      </c>
      <c r="V78" s="824">
        <f t="shared" si="28"/>
        <v>0.76342799356293722</v>
      </c>
      <c r="W78" s="824">
        <f t="shared" si="29"/>
        <v>0.69897000433601886</v>
      </c>
    </row>
    <row r="79" spans="1:23" x14ac:dyDescent="0.25">
      <c r="A79" s="84" t="s">
        <v>830</v>
      </c>
      <c r="B79" s="53">
        <v>37370.645833333336</v>
      </c>
      <c r="C79" s="90" t="s">
        <v>581</v>
      </c>
      <c r="D79" s="90" t="s">
        <v>580</v>
      </c>
      <c r="E79" s="335">
        <v>587</v>
      </c>
      <c r="F79" s="335">
        <v>15</v>
      </c>
      <c r="G79" s="335">
        <v>1</v>
      </c>
      <c r="H79" s="335">
        <v>0.5</v>
      </c>
      <c r="I79" s="335">
        <v>5</v>
      </c>
      <c r="J79" s="335">
        <v>10</v>
      </c>
      <c r="K79" s="335">
        <v>0.15</v>
      </c>
      <c r="L79" s="335">
        <v>5</v>
      </c>
      <c r="M79" s="99">
        <v>5</v>
      </c>
      <c r="O79" s="847" t="s">
        <v>728</v>
      </c>
      <c r="P79" s="824">
        <f t="shared" si="22"/>
        <v>1.1760912590556813</v>
      </c>
      <c r="Q79" s="824">
        <f t="shared" si="23"/>
        <v>0</v>
      </c>
      <c r="R79" s="824">
        <f t="shared" si="24"/>
        <v>-0.3010299956639812</v>
      </c>
      <c r="S79" s="824">
        <f t="shared" si="25"/>
        <v>0.69897000433601886</v>
      </c>
      <c r="T79" s="824">
        <f t="shared" si="26"/>
        <v>1</v>
      </c>
      <c r="U79" s="824">
        <f t="shared" si="27"/>
        <v>-0.82390874094431876</v>
      </c>
      <c r="V79" s="824">
        <f t="shared" si="28"/>
        <v>0.69897000433601886</v>
      </c>
      <c r="W79" s="824">
        <f t="shared" si="29"/>
        <v>0.69897000433601886</v>
      </c>
    </row>
    <row r="80" spans="1:23" x14ac:dyDescent="0.25">
      <c r="A80" s="84" t="s">
        <v>830</v>
      </c>
      <c r="B80" s="53">
        <v>37544.791666666664</v>
      </c>
      <c r="C80" s="90" t="s">
        <v>581</v>
      </c>
      <c r="D80" s="90" t="s">
        <v>580</v>
      </c>
      <c r="E80" s="335">
        <v>601</v>
      </c>
      <c r="F80" s="335">
        <v>15</v>
      </c>
      <c r="G80" s="335">
        <v>1</v>
      </c>
      <c r="H80" s="335">
        <v>0.5</v>
      </c>
      <c r="I80" s="335">
        <v>5</v>
      </c>
      <c r="J80" s="335">
        <v>10</v>
      </c>
      <c r="K80" s="335">
        <v>0.15</v>
      </c>
      <c r="L80" s="335">
        <v>5</v>
      </c>
      <c r="M80" s="99">
        <v>5</v>
      </c>
      <c r="O80" s="847" t="s">
        <v>728</v>
      </c>
      <c r="P80" s="824">
        <f t="shared" si="22"/>
        <v>1.1760912590556813</v>
      </c>
      <c r="Q80" s="824">
        <f t="shared" si="23"/>
        <v>0</v>
      </c>
      <c r="R80" s="824">
        <f t="shared" si="24"/>
        <v>-0.3010299956639812</v>
      </c>
      <c r="S80" s="824">
        <f t="shared" si="25"/>
        <v>0.69897000433601886</v>
      </c>
      <c r="T80" s="824">
        <f t="shared" si="26"/>
        <v>1</v>
      </c>
      <c r="U80" s="824">
        <f t="shared" si="27"/>
        <v>-0.82390874094431876</v>
      </c>
      <c r="V80" s="824">
        <f t="shared" si="28"/>
        <v>0.69897000433601886</v>
      </c>
      <c r="W80" s="824">
        <f t="shared" si="29"/>
        <v>0.69897000433601886</v>
      </c>
    </row>
    <row r="81" spans="1:23" x14ac:dyDescent="0.25">
      <c r="A81" s="84" t="s">
        <v>830</v>
      </c>
      <c r="B81" s="53">
        <v>35269.529166666667</v>
      </c>
      <c r="C81" s="335" t="s">
        <v>654</v>
      </c>
      <c r="D81" s="53" t="s">
        <v>580</v>
      </c>
      <c r="E81" s="335">
        <v>613</v>
      </c>
      <c r="F81" s="335"/>
      <c r="G81" s="335">
        <v>2</v>
      </c>
      <c r="H81" s="335"/>
      <c r="I81" s="335"/>
      <c r="J81" s="335">
        <v>10</v>
      </c>
      <c r="K81" s="335"/>
      <c r="L81" s="335"/>
      <c r="M81" s="99"/>
      <c r="O81" s="847" t="s">
        <v>728</v>
      </c>
      <c r="P81" s="824" t="str">
        <f t="shared" si="22"/>
        <v/>
      </c>
      <c r="Q81" s="824">
        <f t="shared" si="23"/>
        <v>0.3010299956639812</v>
      </c>
      <c r="R81" s="824" t="str">
        <f t="shared" si="24"/>
        <v/>
      </c>
      <c r="S81" s="824" t="str">
        <f t="shared" si="25"/>
        <v/>
      </c>
      <c r="T81" s="824">
        <f t="shared" si="26"/>
        <v>1</v>
      </c>
      <c r="U81" s="824" t="str">
        <f t="shared" si="27"/>
        <v/>
      </c>
      <c r="V81" s="824" t="str">
        <f t="shared" si="28"/>
        <v/>
      </c>
      <c r="W81" s="824" t="str">
        <f t="shared" si="29"/>
        <v/>
      </c>
    </row>
    <row r="82" spans="1:23" x14ac:dyDescent="0.25">
      <c r="A82" s="84" t="s">
        <v>830</v>
      </c>
      <c r="B82" s="53">
        <v>38804.861111111109</v>
      </c>
      <c r="C82" s="90" t="s">
        <v>581</v>
      </c>
      <c r="D82" s="90" t="s">
        <v>580</v>
      </c>
      <c r="E82" s="335">
        <v>621</v>
      </c>
      <c r="F82" s="335">
        <v>15</v>
      </c>
      <c r="G82" s="335">
        <v>1</v>
      </c>
      <c r="H82" s="335">
        <v>0.5</v>
      </c>
      <c r="I82" s="335">
        <v>5</v>
      </c>
      <c r="J82" s="335">
        <v>10</v>
      </c>
      <c r="K82" s="335">
        <v>0.15</v>
      </c>
      <c r="L82" s="335">
        <v>6.45</v>
      </c>
      <c r="M82" s="99">
        <v>5</v>
      </c>
      <c r="O82" s="847" t="s">
        <v>728</v>
      </c>
      <c r="P82" s="824">
        <f t="shared" si="22"/>
        <v>1.1760912590556813</v>
      </c>
      <c r="Q82" s="824">
        <f t="shared" si="23"/>
        <v>0</v>
      </c>
      <c r="R82" s="824">
        <f t="shared" si="24"/>
        <v>-0.3010299956639812</v>
      </c>
      <c r="S82" s="824">
        <f t="shared" si="25"/>
        <v>0.69897000433601886</v>
      </c>
      <c r="T82" s="824">
        <f t="shared" si="26"/>
        <v>1</v>
      </c>
      <c r="U82" s="824">
        <f t="shared" si="27"/>
        <v>-0.82390874094431876</v>
      </c>
      <c r="V82" s="824">
        <f t="shared" si="28"/>
        <v>0.80955971463526777</v>
      </c>
      <c r="W82" s="824">
        <f t="shared" si="29"/>
        <v>0.69897000433601886</v>
      </c>
    </row>
    <row r="83" spans="1:23" x14ac:dyDescent="0.25">
      <c r="A83" s="84" t="s">
        <v>830</v>
      </c>
      <c r="B83" s="53">
        <v>38568.777777777781</v>
      </c>
      <c r="C83" s="90" t="s">
        <v>581</v>
      </c>
      <c r="D83" s="90" t="s">
        <v>580</v>
      </c>
      <c r="E83" s="335">
        <v>628</v>
      </c>
      <c r="F83" s="335">
        <v>15</v>
      </c>
      <c r="G83" s="335">
        <v>1</v>
      </c>
      <c r="H83" s="335">
        <v>0.5</v>
      </c>
      <c r="I83" s="335">
        <v>5</v>
      </c>
      <c r="J83" s="335">
        <v>10</v>
      </c>
      <c r="K83" s="335">
        <v>0.15</v>
      </c>
      <c r="L83" s="335">
        <v>5</v>
      </c>
      <c r="M83" s="99">
        <v>5</v>
      </c>
      <c r="O83" s="847" t="s">
        <v>728</v>
      </c>
      <c r="P83" s="824">
        <f t="shared" si="22"/>
        <v>1.1760912590556813</v>
      </c>
      <c r="Q83" s="824">
        <f t="shared" si="23"/>
        <v>0</v>
      </c>
      <c r="R83" s="824">
        <f t="shared" si="24"/>
        <v>-0.3010299956639812</v>
      </c>
      <c r="S83" s="824">
        <f t="shared" si="25"/>
        <v>0.69897000433601886</v>
      </c>
      <c r="T83" s="824">
        <f t="shared" si="26"/>
        <v>1</v>
      </c>
      <c r="U83" s="824">
        <f t="shared" si="27"/>
        <v>-0.82390874094431876</v>
      </c>
      <c r="V83" s="824">
        <f t="shared" si="28"/>
        <v>0.69897000433601886</v>
      </c>
      <c r="W83" s="824">
        <f t="shared" si="29"/>
        <v>0.69897000433601886</v>
      </c>
    </row>
    <row r="84" spans="1:23" x14ac:dyDescent="0.25">
      <c r="A84" s="84" t="s">
        <v>830</v>
      </c>
      <c r="B84" s="53">
        <v>37726.711805555555</v>
      </c>
      <c r="C84" s="90" t="s">
        <v>581</v>
      </c>
      <c r="D84" s="90" t="s">
        <v>580</v>
      </c>
      <c r="E84" s="335">
        <v>629</v>
      </c>
      <c r="F84" s="335">
        <v>282</v>
      </c>
      <c r="G84" s="335">
        <v>1</v>
      </c>
      <c r="H84" s="335">
        <v>0.5</v>
      </c>
      <c r="I84" s="335">
        <v>5</v>
      </c>
      <c r="J84" s="335">
        <v>265</v>
      </c>
      <c r="K84" s="335">
        <v>0.15</v>
      </c>
      <c r="L84" s="335">
        <v>9.9</v>
      </c>
      <c r="M84" s="99">
        <v>5</v>
      </c>
      <c r="O84" s="847" t="s">
        <v>728</v>
      </c>
      <c r="P84" s="824">
        <f t="shared" si="22"/>
        <v>2.4502491083193609</v>
      </c>
      <c r="Q84" s="824">
        <f t="shared" si="23"/>
        <v>0</v>
      </c>
      <c r="R84" s="824">
        <f t="shared" si="24"/>
        <v>-0.3010299956639812</v>
      </c>
      <c r="S84" s="824">
        <f t="shared" si="25"/>
        <v>0.69897000433601886</v>
      </c>
      <c r="T84" s="824">
        <f t="shared" si="26"/>
        <v>2.4232458739368079</v>
      </c>
      <c r="U84" s="824">
        <f t="shared" si="27"/>
        <v>-0.82390874094431876</v>
      </c>
      <c r="V84" s="824">
        <f t="shared" si="28"/>
        <v>0.9956351945975499</v>
      </c>
      <c r="W84" s="824">
        <f t="shared" si="29"/>
        <v>0.69897000433601886</v>
      </c>
    </row>
    <row r="85" spans="1:23" x14ac:dyDescent="0.25">
      <c r="A85" s="84" t="s">
        <v>830</v>
      </c>
      <c r="B85" s="53">
        <v>41141</v>
      </c>
      <c r="C85" s="90" t="s">
        <v>581</v>
      </c>
      <c r="D85" s="90" t="s">
        <v>580</v>
      </c>
      <c r="E85" s="335">
        <v>631</v>
      </c>
      <c r="F85" s="335">
        <v>15</v>
      </c>
      <c r="G85" s="335">
        <v>1</v>
      </c>
      <c r="H85" s="335">
        <v>0.5</v>
      </c>
      <c r="I85" s="335">
        <v>5</v>
      </c>
      <c r="J85" s="335">
        <v>10</v>
      </c>
      <c r="K85" s="335">
        <v>0.15</v>
      </c>
      <c r="L85" s="335">
        <v>15</v>
      </c>
      <c r="M85" s="99">
        <v>5</v>
      </c>
      <c r="O85" s="847" t="s">
        <v>728</v>
      </c>
      <c r="P85" s="824">
        <f t="shared" si="22"/>
        <v>1.1760912590556813</v>
      </c>
      <c r="Q85" s="824">
        <f t="shared" si="23"/>
        <v>0</v>
      </c>
      <c r="R85" s="824">
        <f t="shared" si="24"/>
        <v>-0.3010299956639812</v>
      </c>
      <c r="S85" s="824">
        <f t="shared" si="25"/>
        <v>0.69897000433601886</v>
      </c>
      <c r="T85" s="824">
        <f t="shared" si="26"/>
        <v>1</v>
      </c>
      <c r="U85" s="824">
        <f t="shared" si="27"/>
        <v>-0.82390874094431876</v>
      </c>
      <c r="V85" s="824">
        <f t="shared" si="28"/>
        <v>1.1760912590556813</v>
      </c>
      <c r="W85" s="824">
        <f t="shared" si="29"/>
        <v>0.69897000433601886</v>
      </c>
    </row>
    <row r="86" spans="1:23" x14ac:dyDescent="0.25">
      <c r="A86" s="84" t="s">
        <v>830</v>
      </c>
      <c r="B86" s="53">
        <v>41141</v>
      </c>
      <c r="C86" s="90" t="s">
        <v>581</v>
      </c>
      <c r="D86" s="90" t="s">
        <v>580</v>
      </c>
      <c r="E86" s="335">
        <v>633</v>
      </c>
      <c r="F86" s="335">
        <v>15</v>
      </c>
      <c r="G86" s="335">
        <v>1</v>
      </c>
      <c r="H86" s="335">
        <v>0.5</v>
      </c>
      <c r="I86" s="335">
        <v>2.2799999999999998</v>
      </c>
      <c r="J86" s="335">
        <v>10</v>
      </c>
      <c r="K86" s="335">
        <v>0.15</v>
      </c>
      <c r="L86" s="335">
        <v>5</v>
      </c>
      <c r="M86" s="99">
        <v>14.7</v>
      </c>
      <c r="O86" s="847" t="s">
        <v>728</v>
      </c>
      <c r="P86" s="824">
        <f t="shared" si="22"/>
        <v>1.1760912590556813</v>
      </c>
      <c r="Q86" s="824">
        <f t="shared" si="23"/>
        <v>0</v>
      </c>
      <c r="R86" s="824">
        <f t="shared" si="24"/>
        <v>-0.3010299956639812</v>
      </c>
      <c r="S86" s="824">
        <f t="shared" si="25"/>
        <v>0.35793484700045375</v>
      </c>
      <c r="T86" s="824">
        <f t="shared" si="26"/>
        <v>1</v>
      </c>
      <c r="U86" s="824">
        <f t="shared" si="27"/>
        <v>-0.82390874094431876</v>
      </c>
      <c r="V86" s="824">
        <f t="shared" si="28"/>
        <v>0.69897000433601886</v>
      </c>
      <c r="W86" s="824">
        <f t="shared" si="29"/>
        <v>1.167317334748176</v>
      </c>
    </row>
    <row r="87" spans="1:23" x14ac:dyDescent="0.25">
      <c r="A87" s="84" t="s">
        <v>830</v>
      </c>
      <c r="B87" s="53">
        <v>37705.722222222219</v>
      </c>
      <c r="C87" s="335" t="s">
        <v>654</v>
      </c>
      <c r="D87" s="53" t="s">
        <v>580</v>
      </c>
      <c r="E87" s="335">
        <v>646</v>
      </c>
      <c r="F87" s="335">
        <v>2</v>
      </c>
      <c r="G87" s="335">
        <v>1</v>
      </c>
      <c r="H87" s="335">
        <v>1</v>
      </c>
      <c r="I87" s="335">
        <v>3</v>
      </c>
      <c r="J87" s="335">
        <v>3</v>
      </c>
      <c r="K87" s="335">
        <v>1</v>
      </c>
      <c r="L87" s="335">
        <v>1</v>
      </c>
      <c r="M87" s="99">
        <v>4</v>
      </c>
      <c r="O87" s="847" t="s">
        <v>728</v>
      </c>
      <c r="P87" s="824">
        <f t="shared" si="22"/>
        <v>0.3010299956639812</v>
      </c>
      <c r="Q87" s="824">
        <f t="shared" si="23"/>
        <v>0</v>
      </c>
      <c r="R87" s="824">
        <f t="shared" si="24"/>
        <v>0</v>
      </c>
      <c r="S87" s="824">
        <f t="shared" si="25"/>
        <v>0.47712125471966244</v>
      </c>
      <c r="T87" s="824">
        <f t="shared" si="26"/>
        <v>0.47712125471966244</v>
      </c>
      <c r="U87" s="824">
        <f t="shared" si="27"/>
        <v>0</v>
      </c>
      <c r="V87" s="824">
        <f t="shared" si="28"/>
        <v>0</v>
      </c>
      <c r="W87" s="824">
        <f t="shared" si="29"/>
        <v>0.6020599913279624</v>
      </c>
    </row>
    <row r="88" spans="1:23" x14ac:dyDescent="0.25">
      <c r="A88" s="84" t="s">
        <v>830</v>
      </c>
      <c r="B88" s="53">
        <v>36054.678472222222</v>
      </c>
      <c r="C88" s="90" t="s">
        <v>581</v>
      </c>
      <c r="D88" s="90" t="s">
        <v>580</v>
      </c>
      <c r="E88" s="335">
        <v>652</v>
      </c>
      <c r="F88" s="335">
        <v>15</v>
      </c>
      <c r="G88" s="335">
        <v>1</v>
      </c>
      <c r="H88" s="335">
        <v>0.5</v>
      </c>
      <c r="I88" s="335">
        <v>5</v>
      </c>
      <c r="J88" s="335">
        <v>10</v>
      </c>
      <c r="K88" s="335">
        <v>0.15</v>
      </c>
      <c r="L88" s="335">
        <v>5</v>
      </c>
      <c r="M88" s="99">
        <v>5</v>
      </c>
      <c r="O88" s="847" t="s">
        <v>728</v>
      </c>
      <c r="P88" s="824">
        <f t="shared" si="22"/>
        <v>1.1760912590556813</v>
      </c>
      <c r="Q88" s="824">
        <f t="shared" si="23"/>
        <v>0</v>
      </c>
      <c r="R88" s="824">
        <f t="shared" si="24"/>
        <v>-0.3010299956639812</v>
      </c>
      <c r="S88" s="824">
        <f t="shared" si="25"/>
        <v>0.69897000433601886</v>
      </c>
      <c r="T88" s="824">
        <f t="shared" si="26"/>
        <v>1</v>
      </c>
      <c r="U88" s="824">
        <f t="shared" si="27"/>
        <v>-0.82390874094431876</v>
      </c>
      <c r="V88" s="824">
        <f t="shared" si="28"/>
        <v>0.69897000433601886</v>
      </c>
      <c r="W88" s="824">
        <f t="shared" si="29"/>
        <v>0.69897000433601886</v>
      </c>
    </row>
    <row r="89" spans="1:23" x14ac:dyDescent="0.25">
      <c r="A89" s="84" t="s">
        <v>830</v>
      </c>
      <c r="B89" s="53">
        <v>41501</v>
      </c>
      <c r="C89" s="90" t="s">
        <v>581</v>
      </c>
      <c r="D89" s="90" t="s">
        <v>580</v>
      </c>
      <c r="E89" s="335">
        <v>695</v>
      </c>
      <c r="F89" s="335">
        <v>64.7</v>
      </c>
      <c r="G89" s="335">
        <v>1.71</v>
      </c>
      <c r="H89" s="335">
        <v>0.5</v>
      </c>
      <c r="I89" s="335">
        <v>5</v>
      </c>
      <c r="J89" s="335">
        <v>48</v>
      </c>
      <c r="K89" s="335">
        <v>0.15</v>
      </c>
      <c r="L89" s="335">
        <v>5</v>
      </c>
      <c r="M89" s="99">
        <v>5</v>
      </c>
      <c r="O89" s="847" t="s">
        <v>728</v>
      </c>
      <c r="P89" s="824">
        <f t="shared" si="22"/>
        <v>1.8109042806687004</v>
      </c>
      <c r="Q89" s="824">
        <f t="shared" si="23"/>
        <v>0.23299611039215382</v>
      </c>
      <c r="R89" s="824">
        <f t="shared" si="24"/>
        <v>-0.3010299956639812</v>
      </c>
      <c r="S89" s="824">
        <f t="shared" si="25"/>
        <v>0.69897000433601886</v>
      </c>
      <c r="T89" s="824">
        <f t="shared" si="26"/>
        <v>1.6812412373755872</v>
      </c>
      <c r="U89" s="824">
        <f t="shared" si="27"/>
        <v>-0.82390874094431876</v>
      </c>
      <c r="V89" s="824">
        <f t="shared" si="28"/>
        <v>0.69897000433601886</v>
      </c>
      <c r="W89" s="824">
        <f t="shared" si="29"/>
        <v>0.69897000433601886</v>
      </c>
    </row>
    <row r="90" spans="1:23" x14ac:dyDescent="0.25">
      <c r="A90" s="84" t="s">
        <v>830</v>
      </c>
      <c r="B90" s="53">
        <v>41113</v>
      </c>
      <c r="C90" s="335" t="s">
        <v>654</v>
      </c>
      <c r="D90" s="53" t="s">
        <v>580</v>
      </c>
      <c r="E90" s="335">
        <v>703</v>
      </c>
      <c r="F90" s="335">
        <v>10.82</v>
      </c>
      <c r="G90" s="335">
        <v>1</v>
      </c>
      <c r="H90" s="335">
        <v>1</v>
      </c>
      <c r="I90" s="335">
        <v>2.34</v>
      </c>
      <c r="J90" s="335">
        <v>10</v>
      </c>
      <c r="K90" s="335">
        <v>1</v>
      </c>
      <c r="L90" s="335">
        <v>1</v>
      </c>
      <c r="M90" s="99">
        <v>1.72</v>
      </c>
      <c r="O90" s="847" t="s">
        <v>728</v>
      </c>
      <c r="P90" s="824">
        <f t="shared" si="22"/>
        <v>1.0342272607705507</v>
      </c>
      <c r="Q90" s="824">
        <f t="shared" si="23"/>
        <v>0</v>
      </c>
      <c r="R90" s="824">
        <f t="shared" si="24"/>
        <v>0</v>
      </c>
      <c r="S90" s="824">
        <f t="shared" si="25"/>
        <v>0.36921585741014279</v>
      </c>
      <c r="T90" s="824">
        <f t="shared" si="26"/>
        <v>1</v>
      </c>
      <c r="U90" s="824">
        <f t="shared" si="27"/>
        <v>0</v>
      </c>
      <c r="V90" s="824">
        <f t="shared" si="28"/>
        <v>0</v>
      </c>
      <c r="W90" s="824">
        <f t="shared" si="29"/>
        <v>0.2355284469075489</v>
      </c>
    </row>
    <row r="91" spans="1:23" x14ac:dyDescent="0.25">
      <c r="A91" s="84" t="s">
        <v>830</v>
      </c>
      <c r="B91" s="53">
        <v>41113</v>
      </c>
      <c r="C91" s="335" t="s">
        <v>654</v>
      </c>
      <c r="D91" s="53" t="s">
        <v>580</v>
      </c>
      <c r="E91" s="335">
        <v>710</v>
      </c>
      <c r="F91" s="335">
        <v>6</v>
      </c>
      <c r="G91" s="335">
        <v>1</v>
      </c>
      <c r="H91" s="335">
        <v>1</v>
      </c>
      <c r="I91" s="335">
        <v>13</v>
      </c>
      <c r="J91" s="335">
        <v>5</v>
      </c>
      <c r="K91" s="335">
        <v>1</v>
      </c>
      <c r="L91" s="335">
        <v>5</v>
      </c>
      <c r="M91" s="99">
        <v>5</v>
      </c>
      <c r="O91" s="847" t="s">
        <v>728</v>
      </c>
      <c r="P91" s="824">
        <f t="shared" si="22"/>
        <v>0.77815125038364363</v>
      </c>
      <c r="Q91" s="824">
        <f t="shared" si="23"/>
        <v>0</v>
      </c>
      <c r="R91" s="824">
        <f t="shared" si="24"/>
        <v>0</v>
      </c>
      <c r="S91" s="824">
        <f t="shared" si="25"/>
        <v>1.1139433523068367</v>
      </c>
      <c r="T91" s="824">
        <f t="shared" si="26"/>
        <v>0.69897000433601886</v>
      </c>
      <c r="U91" s="824">
        <f t="shared" si="27"/>
        <v>0</v>
      </c>
      <c r="V91" s="824">
        <f t="shared" si="28"/>
        <v>0.69897000433601886</v>
      </c>
      <c r="W91" s="824">
        <f t="shared" si="29"/>
        <v>0.69897000433601886</v>
      </c>
    </row>
    <row r="92" spans="1:23" x14ac:dyDescent="0.25">
      <c r="A92" s="84" t="s">
        <v>830</v>
      </c>
      <c r="B92" s="53">
        <v>36783.6875</v>
      </c>
      <c r="C92" s="90" t="s">
        <v>581</v>
      </c>
      <c r="D92" s="90" t="s">
        <v>580</v>
      </c>
      <c r="E92" s="335">
        <v>757</v>
      </c>
      <c r="F92" s="335">
        <v>15</v>
      </c>
      <c r="G92" s="335">
        <v>1</v>
      </c>
      <c r="H92" s="335">
        <v>0.5</v>
      </c>
      <c r="I92" s="335">
        <v>5</v>
      </c>
      <c r="J92" s="335">
        <v>10</v>
      </c>
      <c r="K92" s="335">
        <v>0.15</v>
      </c>
      <c r="L92" s="335">
        <v>5</v>
      </c>
      <c r="M92" s="99">
        <v>5</v>
      </c>
      <c r="O92" s="847" t="s">
        <v>728</v>
      </c>
      <c r="P92" s="824">
        <f t="shared" si="22"/>
        <v>1.1760912590556813</v>
      </c>
      <c r="Q92" s="824">
        <f t="shared" si="23"/>
        <v>0</v>
      </c>
      <c r="R92" s="824">
        <f t="shared" si="24"/>
        <v>-0.3010299956639812</v>
      </c>
      <c r="S92" s="824">
        <f t="shared" si="25"/>
        <v>0.69897000433601886</v>
      </c>
      <c r="T92" s="824">
        <f t="shared" si="26"/>
        <v>1</v>
      </c>
      <c r="U92" s="824">
        <f t="shared" si="27"/>
        <v>-0.82390874094431876</v>
      </c>
      <c r="V92" s="824">
        <f t="shared" si="28"/>
        <v>0.69897000433601886</v>
      </c>
      <c r="W92" s="824">
        <f t="shared" si="29"/>
        <v>0.69897000433601886</v>
      </c>
    </row>
    <row r="93" spans="1:23" x14ac:dyDescent="0.25">
      <c r="A93" s="84" t="s">
        <v>830</v>
      </c>
      <c r="B93" s="53">
        <v>38924.878472222219</v>
      </c>
      <c r="C93" s="90" t="s">
        <v>581</v>
      </c>
      <c r="D93" s="90" t="s">
        <v>580</v>
      </c>
      <c r="E93" s="335">
        <v>758</v>
      </c>
      <c r="F93" s="335">
        <v>15</v>
      </c>
      <c r="G93" s="335">
        <v>1</v>
      </c>
      <c r="H93" s="335">
        <v>0.5</v>
      </c>
      <c r="I93" s="335">
        <v>5</v>
      </c>
      <c r="J93" s="335">
        <v>10</v>
      </c>
      <c r="K93" s="335">
        <v>0.15</v>
      </c>
      <c r="L93" s="335">
        <v>5</v>
      </c>
      <c r="M93" s="99">
        <v>5</v>
      </c>
      <c r="O93" s="847" t="s">
        <v>728</v>
      </c>
      <c r="P93" s="824">
        <f t="shared" si="22"/>
        <v>1.1760912590556813</v>
      </c>
      <c r="Q93" s="824">
        <f t="shared" si="23"/>
        <v>0</v>
      </c>
      <c r="R93" s="824">
        <f t="shared" si="24"/>
        <v>-0.3010299956639812</v>
      </c>
      <c r="S93" s="824">
        <f t="shared" si="25"/>
        <v>0.69897000433601886</v>
      </c>
      <c r="T93" s="824">
        <f t="shared" si="26"/>
        <v>1</v>
      </c>
      <c r="U93" s="824">
        <f t="shared" si="27"/>
        <v>-0.82390874094431876</v>
      </c>
      <c r="V93" s="824">
        <f t="shared" si="28"/>
        <v>0.69897000433601886</v>
      </c>
      <c r="W93" s="824">
        <f t="shared" si="29"/>
        <v>0.69897000433601886</v>
      </c>
    </row>
    <row r="94" spans="1:23" x14ac:dyDescent="0.25">
      <c r="A94" s="84" t="s">
        <v>830</v>
      </c>
      <c r="B94" s="53">
        <v>38805.590277777781</v>
      </c>
      <c r="C94" s="90" t="s">
        <v>581</v>
      </c>
      <c r="D94" s="90" t="s">
        <v>580</v>
      </c>
      <c r="E94" s="335">
        <v>780</v>
      </c>
      <c r="F94" s="335">
        <v>15</v>
      </c>
      <c r="G94" s="335">
        <v>1.6</v>
      </c>
      <c r="H94" s="335">
        <v>0.5</v>
      </c>
      <c r="I94" s="335">
        <v>5</v>
      </c>
      <c r="J94" s="335">
        <v>10</v>
      </c>
      <c r="K94" s="335">
        <v>0.15</v>
      </c>
      <c r="L94" s="335">
        <v>5</v>
      </c>
      <c r="M94" s="99">
        <v>5</v>
      </c>
      <c r="O94" s="847" t="s">
        <v>728</v>
      </c>
      <c r="P94" s="824">
        <f t="shared" si="22"/>
        <v>1.1760912590556813</v>
      </c>
      <c r="Q94" s="824">
        <f t="shared" si="23"/>
        <v>0.20411998265592479</v>
      </c>
      <c r="R94" s="824">
        <f t="shared" si="24"/>
        <v>-0.3010299956639812</v>
      </c>
      <c r="S94" s="824">
        <f t="shared" si="25"/>
        <v>0.69897000433601886</v>
      </c>
      <c r="T94" s="824">
        <f t="shared" si="26"/>
        <v>1</v>
      </c>
      <c r="U94" s="824">
        <f t="shared" si="27"/>
        <v>-0.82390874094431876</v>
      </c>
      <c r="V94" s="824">
        <f t="shared" si="28"/>
        <v>0.69897000433601886</v>
      </c>
      <c r="W94" s="824">
        <f t="shared" si="29"/>
        <v>0.69897000433601886</v>
      </c>
    </row>
    <row r="95" spans="1:23" x14ac:dyDescent="0.25">
      <c r="A95" s="84" t="s">
        <v>830</v>
      </c>
      <c r="B95" s="53">
        <v>38805.819444444445</v>
      </c>
      <c r="C95" s="90" t="s">
        <v>581</v>
      </c>
      <c r="D95" s="90" t="s">
        <v>580</v>
      </c>
      <c r="E95" s="335">
        <v>818</v>
      </c>
      <c r="F95" s="335">
        <v>15</v>
      </c>
      <c r="G95" s="335">
        <v>1</v>
      </c>
      <c r="H95" s="335">
        <v>0.5</v>
      </c>
      <c r="I95" s="335">
        <v>5</v>
      </c>
      <c r="J95" s="335">
        <v>10</v>
      </c>
      <c r="K95" s="335">
        <v>0.15</v>
      </c>
      <c r="L95" s="335">
        <v>5</v>
      </c>
      <c r="M95" s="99">
        <v>5</v>
      </c>
      <c r="O95" s="847" t="s">
        <v>728</v>
      </c>
      <c r="P95" s="824">
        <f t="shared" si="22"/>
        <v>1.1760912590556813</v>
      </c>
      <c r="Q95" s="824">
        <f t="shared" si="23"/>
        <v>0</v>
      </c>
      <c r="R95" s="824">
        <f t="shared" si="24"/>
        <v>-0.3010299956639812</v>
      </c>
      <c r="S95" s="824">
        <f t="shared" si="25"/>
        <v>0.69897000433601886</v>
      </c>
      <c r="T95" s="824">
        <f t="shared" si="26"/>
        <v>1</v>
      </c>
      <c r="U95" s="824">
        <f t="shared" si="27"/>
        <v>-0.82390874094431876</v>
      </c>
      <c r="V95" s="824">
        <f t="shared" si="28"/>
        <v>0.69897000433601886</v>
      </c>
      <c r="W95" s="824">
        <f t="shared" si="29"/>
        <v>0.69897000433601886</v>
      </c>
    </row>
    <row r="96" spans="1:23" x14ac:dyDescent="0.25">
      <c r="A96" s="84" t="s">
        <v>830</v>
      </c>
      <c r="B96" s="53">
        <v>35473.522916666669</v>
      </c>
      <c r="C96" s="335" t="s">
        <v>654</v>
      </c>
      <c r="D96" s="53" t="s">
        <v>580</v>
      </c>
      <c r="E96" s="335">
        <v>847</v>
      </c>
      <c r="F96" s="335">
        <v>2.56</v>
      </c>
      <c r="G96" s="335">
        <v>1</v>
      </c>
      <c r="H96" s="335">
        <v>1</v>
      </c>
      <c r="I96" s="335">
        <v>3.43</v>
      </c>
      <c r="J96" s="335">
        <v>10</v>
      </c>
      <c r="K96" s="335">
        <v>1</v>
      </c>
      <c r="L96" s="335">
        <v>1</v>
      </c>
      <c r="M96" s="99">
        <v>14.31</v>
      </c>
      <c r="O96" s="847" t="s">
        <v>728</v>
      </c>
      <c r="P96" s="824">
        <f t="shared" si="22"/>
        <v>0.40823996531184958</v>
      </c>
      <c r="Q96" s="824">
        <f t="shared" si="23"/>
        <v>0</v>
      </c>
      <c r="R96" s="824">
        <f t="shared" si="24"/>
        <v>0</v>
      </c>
      <c r="S96" s="824">
        <f t="shared" si="25"/>
        <v>0.53529412004277055</v>
      </c>
      <c r="T96" s="824">
        <f t="shared" si="26"/>
        <v>1</v>
      </c>
      <c r="U96" s="824">
        <f t="shared" si="27"/>
        <v>0</v>
      </c>
      <c r="V96" s="824">
        <f t="shared" si="28"/>
        <v>0</v>
      </c>
      <c r="W96" s="824">
        <f t="shared" si="29"/>
        <v>1.1556396337597763</v>
      </c>
    </row>
    <row r="97" spans="1:23" x14ac:dyDescent="0.25">
      <c r="A97" s="84" t="s">
        <v>830</v>
      </c>
      <c r="B97" s="53">
        <v>37125.684027777781</v>
      </c>
      <c r="C97" s="90" t="s">
        <v>581</v>
      </c>
      <c r="D97" s="90" t="s">
        <v>580</v>
      </c>
      <c r="E97" s="335">
        <v>857</v>
      </c>
      <c r="F97" s="335">
        <v>24.9</v>
      </c>
      <c r="G97" s="335">
        <v>1</v>
      </c>
      <c r="H97" s="335">
        <v>0.5</v>
      </c>
      <c r="I97" s="335">
        <v>2.2200000000000002</v>
      </c>
      <c r="J97" s="335">
        <v>10</v>
      </c>
      <c r="K97" s="335">
        <v>0.15</v>
      </c>
      <c r="L97" s="335">
        <v>5</v>
      </c>
      <c r="M97" s="99">
        <v>5</v>
      </c>
      <c r="O97" s="847" t="s">
        <v>728</v>
      </c>
      <c r="P97" s="824">
        <f t="shared" si="22"/>
        <v>1.3961993470957363</v>
      </c>
      <c r="Q97" s="824">
        <f t="shared" si="23"/>
        <v>0</v>
      </c>
      <c r="R97" s="824">
        <f t="shared" si="24"/>
        <v>-0.3010299956639812</v>
      </c>
      <c r="S97" s="824">
        <f t="shared" si="25"/>
        <v>0.34635297445063867</v>
      </c>
      <c r="T97" s="824">
        <f t="shared" si="26"/>
        <v>1</v>
      </c>
      <c r="U97" s="824">
        <f t="shared" si="27"/>
        <v>-0.82390874094431876</v>
      </c>
      <c r="V97" s="824">
        <f t="shared" si="28"/>
        <v>0.69897000433601886</v>
      </c>
      <c r="W97" s="824">
        <f t="shared" si="29"/>
        <v>0.69897000433601886</v>
      </c>
    </row>
    <row r="98" spans="1:23" x14ac:dyDescent="0.25">
      <c r="A98" s="84" t="s">
        <v>830</v>
      </c>
      <c r="B98" s="53">
        <v>35081.665972222225</v>
      </c>
      <c r="C98" s="90" t="s">
        <v>581</v>
      </c>
      <c r="D98" s="90" t="s">
        <v>580</v>
      </c>
      <c r="E98" s="335">
        <v>880</v>
      </c>
      <c r="F98" s="335">
        <v>13.9</v>
      </c>
      <c r="G98" s="335">
        <v>1.0900000000000001</v>
      </c>
      <c r="H98" s="335">
        <v>0.5</v>
      </c>
      <c r="I98" s="335">
        <v>2.2599999999999998</v>
      </c>
      <c r="J98" s="335">
        <v>10</v>
      </c>
      <c r="K98" s="335">
        <v>0.15</v>
      </c>
      <c r="L98" s="335">
        <v>5</v>
      </c>
      <c r="M98" s="99">
        <v>12.2</v>
      </c>
      <c r="O98" s="847" t="s">
        <v>728</v>
      </c>
      <c r="P98" s="824">
        <f t="shared" si="22"/>
        <v>1.1430148002540952</v>
      </c>
      <c r="Q98" s="824">
        <f t="shared" si="23"/>
        <v>3.7426497940623665E-2</v>
      </c>
      <c r="R98" s="824">
        <f t="shared" si="24"/>
        <v>-0.3010299956639812</v>
      </c>
      <c r="S98" s="824">
        <f t="shared" si="25"/>
        <v>0.35410843914740087</v>
      </c>
      <c r="T98" s="824">
        <f t="shared" si="26"/>
        <v>1</v>
      </c>
      <c r="U98" s="824">
        <f t="shared" si="27"/>
        <v>-0.82390874094431876</v>
      </c>
      <c r="V98" s="824">
        <f t="shared" si="28"/>
        <v>0.69897000433601886</v>
      </c>
      <c r="W98" s="824">
        <f t="shared" si="29"/>
        <v>1.0863598306747482</v>
      </c>
    </row>
    <row r="99" spans="1:23" x14ac:dyDescent="0.25">
      <c r="A99" s="84" t="s">
        <v>830</v>
      </c>
      <c r="B99" s="53">
        <v>39736.541666666664</v>
      </c>
      <c r="C99" s="335" t="s">
        <v>654</v>
      </c>
      <c r="D99" s="53" t="s">
        <v>580</v>
      </c>
      <c r="E99" s="335">
        <v>912</v>
      </c>
      <c r="F99" s="335">
        <v>10</v>
      </c>
      <c r="G99" s="335"/>
      <c r="H99" s="335"/>
      <c r="I99" s="335"/>
      <c r="J99" s="335">
        <v>3</v>
      </c>
      <c r="K99" s="335"/>
      <c r="L99" s="335">
        <v>2</v>
      </c>
      <c r="M99" s="99"/>
      <c r="O99" s="847" t="s">
        <v>728</v>
      </c>
      <c r="P99" s="824">
        <f t="shared" si="22"/>
        <v>1</v>
      </c>
      <c r="Q99" s="824" t="str">
        <f t="shared" si="23"/>
        <v/>
      </c>
      <c r="R99" s="824" t="str">
        <f t="shared" si="24"/>
        <v/>
      </c>
      <c r="S99" s="824" t="str">
        <f t="shared" si="25"/>
        <v/>
      </c>
      <c r="T99" s="824">
        <f t="shared" si="26"/>
        <v>0.47712125471966244</v>
      </c>
      <c r="U99" s="824" t="str">
        <f t="shared" si="27"/>
        <v/>
      </c>
      <c r="V99" s="824">
        <f t="shared" si="28"/>
        <v>0.3010299956639812</v>
      </c>
      <c r="W99" s="824" t="str">
        <f t="shared" si="29"/>
        <v/>
      </c>
    </row>
    <row r="100" spans="1:23" x14ac:dyDescent="0.25">
      <c r="A100" s="84" t="s">
        <v>830</v>
      </c>
      <c r="B100" s="63">
        <v>40465</v>
      </c>
      <c r="C100" s="90" t="s">
        <v>581</v>
      </c>
      <c r="D100" s="90" t="s">
        <v>580</v>
      </c>
      <c r="E100" s="335">
        <v>916</v>
      </c>
      <c r="F100" s="335">
        <v>15</v>
      </c>
      <c r="G100" s="335">
        <v>1</v>
      </c>
      <c r="H100" s="335">
        <v>0.5</v>
      </c>
      <c r="I100" s="335">
        <v>5</v>
      </c>
      <c r="J100" s="335">
        <v>10</v>
      </c>
      <c r="K100" s="335">
        <v>0.15</v>
      </c>
      <c r="L100" s="335">
        <v>8.9</v>
      </c>
      <c r="M100" s="99">
        <v>5</v>
      </c>
      <c r="O100" s="847" t="s">
        <v>728</v>
      </c>
      <c r="P100" s="824">
        <f t="shared" si="22"/>
        <v>1.1760912590556813</v>
      </c>
      <c r="Q100" s="824">
        <f t="shared" si="23"/>
        <v>0</v>
      </c>
      <c r="R100" s="824">
        <f t="shared" si="24"/>
        <v>-0.3010299956639812</v>
      </c>
      <c r="S100" s="824">
        <f t="shared" si="25"/>
        <v>0.69897000433601886</v>
      </c>
      <c r="T100" s="824">
        <f t="shared" si="26"/>
        <v>1</v>
      </c>
      <c r="U100" s="824">
        <f t="shared" si="27"/>
        <v>-0.82390874094431876</v>
      </c>
      <c r="V100" s="824">
        <f t="shared" si="28"/>
        <v>0.9493900066449128</v>
      </c>
      <c r="W100" s="824">
        <f t="shared" si="29"/>
        <v>0.69897000433601886</v>
      </c>
    </row>
    <row r="101" spans="1:23" x14ac:dyDescent="0.25">
      <c r="A101" s="84" t="s">
        <v>830</v>
      </c>
      <c r="B101" s="63">
        <v>40465</v>
      </c>
      <c r="C101" s="335" t="s">
        <v>654</v>
      </c>
      <c r="D101" s="53" t="s">
        <v>580</v>
      </c>
      <c r="E101" s="335">
        <v>925</v>
      </c>
      <c r="F101" s="335"/>
      <c r="G101" s="335">
        <v>2</v>
      </c>
      <c r="H101" s="335"/>
      <c r="I101" s="335"/>
      <c r="J101" s="335">
        <v>10</v>
      </c>
      <c r="K101" s="335"/>
      <c r="L101" s="335"/>
      <c r="M101" s="99"/>
      <c r="O101" s="847" t="s">
        <v>728</v>
      </c>
      <c r="P101" s="824" t="str">
        <f t="shared" si="22"/>
        <v/>
      </c>
      <c r="Q101" s="824">
        <f t="shared" si="23"/>
        <v>0.3010299956639812</v>
      </c>
      <c r="R101" s="824" t="str">
        <f t="shared" si="24"/>
        <v/>
      </c>
      <c r="S101" s="824" t="str">
        <f t="shared" si="25"/>
        <v/>
      </c>
      <c r="T101" s="824">
        <f t="shared" si="26"/>
        <v>1</v>
      </c>
      <c r="U101" s="824" t="str">
        <f t="shared" si="27"/>
        <v/>
      </c>
      <c r="V101" s="824" t="str">
        <f t="shared" si="28"/>
        <v/>
      </c>
      <c r="W101" s="824" t="str">
        <f t="shared" si="29"/>
        <v/>
      </c>
    </row>
    <row r="102" spans="1:23" x14ac:dyDescent="0.25">
      <c r="A102" s="84" t="s">
        <v>830</v>
      </c>
      <c r="B102" s="63">
        <v>40465</v>
      </c>
      <c r="C102" s="335" t="s">
        <v>654</v>
      </c>
      <c r="D102" s="53" t="s">
        <v>580</v>
      </c>
      <c r="E102" s="335">
        <v>944</v>
      </c>
      <c r="F102" s="335">
        <v>2.5499999999999998</v>
      </c>
      <c r="G102" s="335">
        <v>1.1200000000000001</v>
      </c>
      <c r="H102" s="335">
        <v>1</v>
      </c>
      <c r="I102" s="335">
        <v>2.87</v>
      </c>
      <c r="J102" s="335">
        <v>10</v>
      </c>
      <c r="K102" s="335">
        <v>1</v>
      </c>
      <c r="L102" s="335">
        <v>1</v>
      </c>
      <c r="M102" s="99">
        <v>1.63</v>
      </c>
      <c r="O102" s="847" t="s">
        <v>728</v>
      </c>
      <c r="P102" s="824">
        <f t="shared" si="22"/>
        <v>0.40654018043395512</v>
      </c>
      <c r="Q102" s="824">
        <f t="shared" si="23"/>
        <v>4.9218022670181653E-2</v>
      </c>
      <c r="R102" s="824">
        <f t="shared" si="24"/>
        <v>0</v>
      </c>
      <c r="S102" s="824">
        <f t="shared" si="25"/>
        <v>0.45788189673399232</v>
      </c>
      <c r="T102" s="824">
        <f t="shared" si="26"/>
        <v>1</v>
      </c>
      <c r="U102" s="824">
        <f t="shared" si="27"/>
        <v>0</v>
      </c>
      <c r="V102" s="824">
        <f t="shared" si="28"/>
        <v>0</v>
      </c>
      <c r="W102" s="824">
        <f t="shared" si="29"/>
        <v>0.21218760440395779</v>
      </c>
    </row>
    <row r="103" spans="1:23" x14ac:dyDescent="0.25">
      <c r="A103" s="84" t="s">
        <v>830</v>
      </c>
      <c r="B103" s="63">
        <v>40465</v>
      </c>
      <c r="C103" s="335" t="s">
        <v>654</v>
      </c>
      <c r="D103" s="53" t="s">
        <v>580</v>
      </c>
      <c r="E103" s="335">
        <v>948</v>
      </c>
      <c r="F103" s="335"/>
      <c r="G103" s="335">
        <v>1</v>
      </c>
      <c r="H103" s="335"/>
      <c r="I103" s="335"/>
      <c r="J103" s="335">
        <v>10</v>
      </c>
      <c r="K103" s="335"/>
      <c r="L103" s="335"/>
      <c r="M103" s="99"/>
      <c r="O103" s="847" t="s">
        <v>728</v>
      </c>
      <c r="P103" s="824" t="str">
        <f t="shared" si="22"/>
        <v/>
      </c>
      <c r="Q103" s="824">
        <f t="shared" si="23"/>
        <v>0</v>
      </c>
      <c r="R103" s="824" t="str">
        <f t="shared" si="24"/>
        <v/>
      </c>
      <c r="S103" s="824" t="str">
        <f t="shared" si="25"/>
        <v/>
      </c>
      <c r="T103" s="824">
        <f t="shared" si="26"/>
        <v>1</v>
      </c>
      <c r="U103" s="824" t="str">
        <f t="shared" si="27"/>
        <v/>
      </c>
      <c r="V103" s="824" t="str">
        <f t="shared" si="28"/>
        <v/>
      </c>
      <c r="W103" s="824" t="str">
        <f t="shared" si="29"/>
        <v/>
      </c>
    </row>
    <row r="104" spans="1:23" x14ac:dyDescent="0.25">
      <c r="A104" s="84" t="s">
        <v>830</v>
      </c>
      <c r="B104" s="53">
        <v>40794</v>
      </c>
      <c r="C104" s="90" t="s">
        <v>581</v>
      </c>
      <c r="D104" s="90" t="s">
        <v>580</v>
      </c>
      <c r="E104" s="335">
        <v>962</v>
      </c>
      <c r="F104" s="335">
        <v>15</v>
      </c>
      <c r="G104" s="335">
        <v>1</v>
      </c>
      <c r="H104" s="335">
        <v>0.5</v>
      </c>
      <c r="I104" s="335">
        <v>5</v>
      </c>
      <c r="J104" s="335">
        <v>10</v>
      </c>
      <c r="K104" s="335">
        <v>0.15</v>
      </c>
      <c r="L104" s="335">
        <v>5</v>
      </c>
      <c r="M104" s="99">
        <v>5</v>
      </c>
      <c r="O104" s="847" t="s">
        <v>728</v>
      </c>
      <c r="P104" s="824">
        <f t="shared" si="22"/>
        <v>1.1760912590556813</v>
      </c>
      <c r="Q104" s="824">
        <f t="shared" si="23"/>
        <v>0</v>
      </c>
      <c r="R104" s="824">
        <f t="shared" si="24"/>
        <v>-0.3010299956639812</v>
      </c>
      <c r="S104" s="824">
        <f t="shared" si="25"/>
        <v>0.69897000433601886</v>
      </c>
      <c r="T104" s="824">
        <f t="shared" si="26"/>
        <v>1</v>
      </c>
      <c r="U104" s="824">
        <f t="shared" si="27"/>
        <v>-0.82390874094431876</v>
      </c>
      <c r="V104" s="824">
        <f t="shared" si="28"/>
        <v>0.69897000433601886</v>
      </c>
      <c r="W104" s="824">
        <f t="shared" si="29"/>
        <v>0.69897000433601886</v>
      </c>
    </row>
    <row r="105" spans="1:23" x14ac:dyDescent="0.25">
      <c r="A105" s="84" t="s">
        <v>830</v>
      </c>
      <c r="B105" s="53">
        <v>40794</v>
      </c>
      <c r="C105" s="90" t="s">
        <v>581</v>
      </c>
      <c r="D105" s="90" t="s">
        <v>580</v>
      </c>
      <c r="E105" s="335">
        <v>980</v>
      </c>
      <c r="F105" s="335">
        <v>41</v>
      </c>
      <c r="G105" s="335">
        <v>1</v>
      </c>
      <c r="H105" s="335">
        <v>0.5</v>
      </c>
      <c r="I105" s="335">
        <v>5</v>
      </c>
      <c r="J105" s="335">
        <v>98.2</v>
      </c>
      <c r="K105" s="335">
        <v>0.15</v>
      </c>
      <c r="L105" s="335">
        <v>5</v>
      </c>
      <c r="M105" s="99">
        <v>5</v>
      </c>
      <c r="O105" s="847" t="s">
        <v>728</v>
      </c>
      <c r="P105" s="824">
        <f t="shared" si="22"/>
        <v>1.6127838567197355</v>
      </c>
      <c r="Q105" s="824">
        <f t="shared" si="23"/>
        <v>0</v>
      </c>
      <c r="R105" s="824">
        <f t="shared" si="24"/>
        <v>-0.3010299956639812</v>
      </c>
      <c r="S105" s="824">
        <f t="shared" si="25"/>
        <v>0.69897000433601886</v>
      </c>
      <c r="T105" s="824">
        <f t="shared" si="26"/>
        <v>1.9921114877869497</v>
      </c>
      <c r="U105" s="824">
        <f t="shared" si="27"/>
        <v>-0.82390874094431876</v>
      </c>
      <c r="V105" s="824">
        <f t="shared" si="28"/>
        <v>0.69897000433601886</v>
      </c>
      <c r="W105" s="824">
        <f t="shared" si="29"/>
        <v>0.69897000433601886</v>
      </c>
    </row>
    <row r="106" spans="1:23" x14ac:dyDescent="0.25">
      <c r="A106" s="84" t="s">
        <v>830</v>
      </c>
      <c r="B106" s="53">
        <v>35487.8125</v>
      </c>
      <c r="C106" s="90" t="s">
        <v>581</v>
      </c>
      <c r="D106" s="90" t="s">
        <v>580</v>
      </c>
      <c r="E106" s="335">
        <v>989</v>
      </c>
      <c r="F106" s="335">
        <v>38</v>
      </c>
      <c r="G106" s="335">
        <v>1</v>
      </c>
      <c r="H106" s="335">
        <v>0.5</v>
      </c>
      <c r="I106" s="335">
        <v>5</v>
      </c>
      <c r="J106" s="335">
        <v>27.3</v>
      </c>
      <c r="K106" s="335">
        <v>0.15</v>
      </c>
      <c r="L106" s="335">
        <v>5</v>
      </c>
      <c r="M106" s="99">
        <v>5</v>
      </c>
      <c r="O106" s="847" t="s">
        <v>728</v>
      </c>
      <c r="P106" s="824">
        <f t="shared" si="22"/>
        <v>1.5797835966168101</v>
      </c>
      <c r="Q106" s="824">
        <f t="shared" si="23"/>
        <v>0</v>
      </c>
      <c r="R106" s="824">
        <f t="shared" si="24"/>
        <v>-0.3010299956639812</v>
      </c>
      <c r="S106" s="824">
        <f t="shared" si="25"/>
        <v>0.69897000433601886</v>
      </c>
      <c r="T106" s="824">
        <f t="shared" si="26"/>
        <v>1.436162647040756</v>
      </c>
      <c r="U106" s="824">
        <f t="shared" si="27"/>
        <v>-0.82390874094431876</v>
      </c>
      <c r="V106" s="824">
        <f t="shared" si="28"/>
        <v>0.69897000433601886</v>
      </c>
      <c r="W106" s="824">
        <f t="shared" si="29"/>
        <v>0.69897000433601886</v>
      </c>
    </row>
    <row r="107" spans="1:23" x14ac:dyDescent="0.25">
      <c r="A107" s="84" t="s">
        <v>830</v>
      </c>
      <c r="B107" s="53">
        <v>37579.697916666664</v>
      </c>
      <c r="C107" s="335" t="s">
        <v>654</v>
      </c>
      <c r="D107" s="53" t="s">
        <v>580</v>
      </c>
      <c r="E107" s="335">
        <v>1010</v>
      </c>
      <c r="F107" s="335">
        <v>2.35</v>
      </c>
      <c r="G107" s="335">
        <v>1</v>
      </c>
      <c r="H107" s="335">
        <v>1</v>
      </c>
      <c r="I107" s="335">
        <v>1.8</v>
      </c>
      <c r="J107" s="335">
        <v>3</v>
      </c>
      <c r="K107" s="335">
        <v>1</v>
      </c>
      <c r="L107" s="335">
        <v>1.26</v>
      </c>
      <c r="M107" s="99">
        <v>1.36</v>
      </c>
      <c r="O107" s="847" t="s">
        <v>728</v>
      </c>
      <c r="P107" s="824">
        <f t="shared" si="22"/>
        <v>0.37106786227173627</v>
      </c>
      <c r="Q107" s="824">
        <f t="shared" si="23"/>
        <v>0</v>
      </c>
      <c r="R107" s="824">
        <f t="shared" si="24"/>
        <v>0</v>
      </c>
      <c r="S107" s="824">
        <f t="shared" si="25"/>
        <v>0.25527250510330607</v>
      </c>
      <c r="T107" s="824">
        <f t="shared" si="26"/>
        <v>0.47712125471966244</v>
      </c>
      <c r="U107" s="824">
        <f t="shared" si="27"/>
        <v>0</v>
      </c>
      <c r="V107" s="824">
        <f t="shared" si="28"/>
        <v>0.10037054511756291</v>
      </c>
      <c r="W107" s="824">
        <f t="shared" si="29"/>
        <v>0.13353890837021754</v>
      </c>
    </row>
    <row r="108" spans="1:23" x14ac:dyDescent="0.25">
      <c r="A108" s="84" t="s">
        <v>830</v>
      </c>
      <c r="B108" s="53">
        <v>37390.819444444445</v>
      </c>
      <c r="C108" s="335" t="s">
        <v>654</v>
      </c>
      <c r="D108" s="53" t="s">
        <v>580</v>
      </c>
      <c r="E108" s="335">
        <v>1010</v>
      </c>
      <c r="F108" s="335">
        <v>20.260000000000002</v>
      </c>
      <c r="G108" s="335">
        <v>2</v>
      </c>
      <c r="H108" s="335">
        <v>1</v>
      </c>
      <c r="I108" s="335">
        <v>1.1599999999999999</v>
      </c>
      <c r="J108" s="335">
        <v>10</v>
      </c>
      <c r="K108" s="335">
        <v>1</v>
      </c>
      <c r="L108" s="335">
        <v>88.38</v>
      </c>
      <c r="M108" s="99">
        <v>12.81</v>
      </c>
      <c r="O108" s="847" t="s">
        <v>728</v>
      </c>
      <c r="P108" s="824">
        <f t="shared" si="22"/>
        <v>1.3066394410242617</v>
      </c>
      <c r="Q108" s="824">
        <f t="shared" si="23"/>
        <v>0.3010299956639812</v>
      </c>
      <c r="R108" s="824">
        <f t="shared" si="24"/>
        <v>0</v>
      </c>
      <c r="S108" s="824">
        <f t="shared" si="25"/>
        <v>6.445798922691845E-2</v>
      </c>
      <c r="T108" s="824">
        <f t="shared" si="26"/>
        <v>1</v>
      </c>
      <c r="U108" s="824">
        <f t="shared" si="27"/>
        <v>0</v>
      </c>
      <c r="V108" s="824">
        <f t="shared" si="28"/>
        <v>1.9463539972262744</v>
      </c>
      <c r="W108" s="824">
        <f t="shared" si="29"/>
        <v>1.1075491297446862</v>
      </c>
    </row>
    <row r="109" spans="1:23" x14ac:dyDescent="0.25">
      <c r="A109" s="84" t="s">
        <v>830</v>
      </c>
      <c r="B109" s="53">
        <v>37335.916666666664</v>
      </c>
      <c r="C109" s="90" t="s">
        <v>581</v>
      </c>
      <c r="D109" s="90" t="s">
        <v>580</v>
      </c>
      <c r="E109" s="335">
        <v>1020</v>
      </c>
      <c r="F109" s="335">
        <v>410</v>
      </c>
      <c r="G109" s="335">
        <v>1</v>
      </c>
      <c r="H109" s="335">
        <v>4</v>
      </c>
      <c r="I109" s="335">
        <v>5</v>
      </c>
      <c r="J109" s="335">
        <v>360</v>
      </c>
      <c r="K109" s="335">
        <v>0.15</v>
      </c>
      <c r="L109" s="335">
        <v>99</v>
      </c>
      <c r="M109" s="99">
        <v>38</v>
      </c>
      <c r="O109" s="847" t="s">
        <v>728</v>
      </c>
      <c r="P109" s="824">
        <f t="shared" si="22"/>
        <v>2.6127838567197355</v>
      </c>
      <c r="Q109" s="824">
        <f t="shared" si="23"/>
        <v>0</v>
      </c>
      <c r="R109" s="824">
        <f t="shared" si="24"/>
        <v>0.6020599913279624</v>
      </c>
      <c r="S109" s="824">
        <f t="shared" si="25"/>
        <v>0.69897000433601886</v>
      </c>
      <c r="T109" s="824">
        <f t="shared" si="26"/>
        <v>2.5563025007672873</v>
      </c>
      <c r="U109" s="824">
        <f t="shared" si="27"/>
        <v>-0.82390874094431876</v>
      </c>
      <c r="V109" s="824">
        <f t="shared" si="28"/>
        <v>1.9956351945975499</v>
      </c>
      <c r="W109" s="824">
        <f t="shared" si="29"/>
        <v>1.5797835966168101</v>
      </c>
    </row>
    <row r="110" spans="1:23" x14ac:dyDescent="0.25">
      <c r="A110" s="84" t="s">
        <v>830</v>
      </c>
      <c r="B110" s="53">
        <v>40779</v>
      </c>
      <c r="C110" s="90" t="s">
        <v>581</v>
      </c>
      <c r="D110" s="90" t="s">
        <v>580</v>
      </c>
      <c r="E110" s="335">
        <v>1040</v>
      </c>
      <c r="F110" s="335">
        <v>72.5</v>
      </c>
      <c r="G110" s="335">
        <v>1.29</v>
      </c>
      <c r="H110" s="335">
        <v>0.5</v>
      </c>
      <c r="I110" s="335">
        <v>5</v>
      </c>
      <c r="J110" s="335">
        <v>61</v>
      </c>
      <c r="K110" s="335">
        <v>0.15</v>
      </c>
      <c r="L110" s="335">
        <v>5</v>
      </c>
      <c r="M110" s="99">
        <v>5</v>
      </c>
      <c r="O110" s="847" t="s">
        <v>728</v>
      </c>
      <c r="P110" s="824">
        <f t="shared" si="22"/>
        <v>1.8603380065709938</v>
      </c>
      <c r="Q110" s="824">
        <f t="shared" si="23"/>
        <v>0.11058971029924898</v>
      </c>
      <c r="R110" s="824">
        <f t="shared" si="24"/>
        <v>-0.3010299956639812</v>
      </c>
      <c r="S110" s="824">
        <f t="shared" si="25"/>
        <v>0.69897000433601886</v>
      </c>
      <c r="T110" s="824">
        <f t="shared" si="26"/>
        <v>1.7853298350107671</v>
      </c>
      <c r="U110" s="824">
        <f t="shared" si="27"/>
        <v>-0.82390874094431876</v>
      </c>
      <c r="V110" s="824">
        <f t="shared" si="28"/>
        <v>0.69897000433601886</v>
      </c>
      <c r="W110" s="824">
        <f t="shared" si="29"/>
        <v>0.69897000433601886</v>
      </c>
    </row>
    <row r="111" spans="1:23" x14ac:dyDescent="0.25">
      <c r="A111" s="84" t="s">
        <v>830</v>
      </c>
      <c r="B111" s="53">
        <v>40779</v>
      </c>
      <c r="C111" s="90" t="s">
        <v>581</v>
      </c>
      <c r="D111" s="90" t="s">
        <v>580</v>
      </c>
      <c r="E111" s="335">
        <v>1040</v>
      </c>
      <c r="F111" s="335">
        <v>15</v>
      </c>
      <c r="G111" s="335">
        <v>1.1399999999999999</v>
      </c>
      <c r="H111" s="335">
        <v>0.5</v>
      </c>
      <c r="I111" s="335">
        <v>5</v>
      </c>
      <c r="J111" s="335">
        <v>25</v>
      </c>
      <c r="K111" s="335">
        <v>0.15</v>
      </c>
      <c r="L111" s="335">
        <v>5</v>
      </c>
      <c r="M111" s="99">
        <v>5</v>
      </c>
      <c r="O111" s="847" t="s">
        <v>728</v>
      </c>
      <c r="P111" s="824">
        <f t="shared" si="22"/>
        <v>1.1760912590556813</v>
      </c>
      <c r="Q111" s="824">
        <f t="shared" si="23"/>
        <v>5.6904851336472557E-2</v>
      </c>
      <c r="R111" s="824">
        <f t="shared" si="24"/>
        <v>-0.3010299956639812</v>
      </c>
      <c r="S111" s="824">
        <f t="shared" si="25"/>
        <v>0.69897000433601886</v>
      </c>
      <c r="T111" s="824">
        <f t="shared" si="26"/>
        <v>1.3979400086720377</v>
      </c>
      <c r="U111" s="824">
        <f t="shared" si="27"/>
        <v>-0.82390874094431876</v>
      </c>
      <c r="V111" s="824">
        <f t="shared" si="28"/>
        <v>0.69897000433601886</v>
      </c>
      <c r="W111" s="824">
        <f t="shared" si="29"/>
        <v>0.69897000433601886</v>
      </c>
    </row>
    <row r="112" spans="1:23" x14ac:dyDescent="0.25">
      <c r="A112" s="84" t="s">
        <v>830</v>
      </c>
      <c r="B112" s="53">
        <v>40779</v>
      </c>
      <c r="C112" s="335" t="s">
        <v>654</v>
      </c>
      <c r="D112" s="53" t="s">
        <v>580</v>
      </c>
      <c r="E112" s="335">
        <v>1080</v>
      </c>
      <c r="F112" s="335">
        <v>8</v>
      </c>
      <c r="G112" s="335">
        <v>1</v>
      </c>
      <c r="H112" s="335">
        <v>1</v>
      </c>
      <c r="I112" s="335">
        <v>2</v>
      </c>
      <c r="J112" s="335">
        <v>3</v>
      </c>
      <c r="K112" s="335">
        <v>1</v>
      </c>
      <c r="L112" s="335">
        <v>1</v>
      </c>
      <c r="M112" s="99">
        <v>3</v>
      </c>
      <c r="O112" s="847" t="s">
        <v>728</v>
      </c>
      <c r="P112" s="824">
        <f t="shared" si="22"/>
        <v>0.90308998699194354</v>
      </c>
      <c r="Q112" s="824">
        <f t="shared" si="23"/>
        <v>0</v>
      </c>
      <c r="R112" s="824">
        <f t="shared" si="24"/>
        <v>0</v>
      </c>
      <c r="S112" s="824">
        <f t="shared" si="25"/>
        <v>0.3010299956639812</v>
      </c>
      <c r="T112" s="824">
        <f t="shared" si="26"/>
        <v>0.47712125471966244</v>
      </c>
      <c r="U112" s="824">
        <f t="shared" si="27"/>
        <v>0</v>
      </c>
      <c r="V112" s="824">
        <f t="shared" si="28"/>
        <v>0</v>
      </c>
      <c r="W112" s="824">
        <f t="shared" si="29"/>
        <v>0.47712125471966244</v>
      </c>
    </row>
    <row r="113" spans="1:43" x14ac:dyDescent="0.25">
      <c r="A113" s="84" t="s">
        <v>830</v>
      </c>
      <c r="B113" s="53">
        <v>37334.6875</v>
      </c>
      <c r="C113" s="335" t="s">
        <v>654</v>
      </c>
      <c r="D113" s="53" t="s">
        <v>580</v>
      </c>
      <c r="E113" s="335">
        <v>1080</v>
      </c>
      <c r="F113" s="335">
        <v>3.21</v>
      </c>
      <c r="G113" s="335">
        <v>1</v>
      </c>
      <c r="H113" s="335">
        <v>1</v>
      </c>
      <c r="I113" s="335">
        <v>1.52</v>
      </c>
      <c r="J113" s="335">
        <v>10</v>
      </c>
      <c r="K113" s="335">
        <v>1</v>
      </c>
      <c r="L113" s="335">
        <v>1</v>
      </c>
      <c r="M113" s="99">
        <v>1.72</v>
      </c>
      <c r="O113" s="847" t="s">
        <v>728</v>
      </c>
      <c r="P113" s="824">
        <f t="shared" si="22"/>
        <v>0.5065050324048721</v>
      </c>
      <c r="Q113" s="824">
        <f t="shared" si="23"/>
        <v>0</v>
      </c>
      <c r="R113" s="824">
        <f t="shared" si="24"/>
        <v>0</v>
      </c>
      <c r="S113" s="824">
        <f t="shared" si="25"/>
        <v>0.18184358794477254</v>
      </c>
      <c r="T113" s="824">
        <f t="shared" si="26"/>
        <v>1</v>
      </c>
      <c r="U113" s="824">
        <f t="shared" si="27"/>
        <v>0</v>
      </c>
      <c r="V113" s="824">
        <f t="shared" si="28"/>
        <v>0</v>
      </c>
      <c r="W113" s="824">
        <f t="shared" si="29"/>
        <v>0.2355284469075489</v>
      </c>
    </row>
    <row r="114" spans="1:43" x14ac:dyDescent="0.25">
      <c r="A114" s="84" t="s">
        <v>830</v>
      </c>
      <c r="B114" s="53">
        <v>37391.861111111109</v>
      </c>
      <c r="C114" s="90" t="s">
        <v>581</v>
      </c>
      <c r="D114" s="90" t="s">
        <v>580</v>
      </c>
      <c r="E114" s="335">
        <v>1100</v>
      </c>
      <c r="F114" s="335">
        <v>40.700000000000003</v>
      </c>
      <c r="G114" s="335">
        <v>1</v>
      </c>
      <c r="H114" s="335">
        <v>0.5</v>
      </c>
      <c r="I114" s="335">
        <v>5</v>
      </c>
      <c r="J114" s="335">
        <v>37.5</v>
      </c>
      <c r="K114" s="335">
        <v>0.15</v>
      </c>
      <c r="L114" s="335">
        <v>5</v>
      </c>
      <c r="M114" s="99">
        <v>5</v>
      </c>
      <c r="O114" s="847" t="s">
        <v>728</v>
      </c>
      <c r="P114" s="824">
        <f t="shared" si="22"/>
        <v>1.6095944092252201</v>
      </c>
      <c r="Q114" s="824">
        <f t="shared" si="23"/>
        <v>0</v>
      </c>
      <c r="R114" s="824">
        <f t="shared" si="24"/>
        <v>-0.3010299956639812</v>
      </c>
      <c r="S114" s="824">
        <f t="shared" si="25"/>
        <v>0.69897000433601886</v>
      </c>
      <c r="T114" s="824">
        <f t="shared" si="26"/>
        <v>1.5740312677277188</v>
      </c>
      <c r="U114" s="824">
        <f t="shared" si="27"/>
        <v>-0.82390874094431876</v>
      </c>
      <c r="V114" s="824">
        <f t="shared" si="28"/>
        <v>0.69897000433601886</v>
      </c>
      <c r="W114" s="824">
        <f t="shared" si="29"/>
        <v>0.69897000433601886</v>
      </c>
    </row>
    <row r="115" spans="1:43" x14ac:dyDescent="0.25">
      <c r="A115" s="84" t="s">
        <v>830</v>
      </c>
      <c r="B115" s="53">
        <v>38372.850694444445</v>
      </c>
      <c r="C115" s="90" t="s">
        <v>581</v>
      </c>
      <c r="D115" s="90" t="s">
        <v>580</v>
      </c>
      <c r="E115" s="335">
        <v>1130</v>
      </c>
      <c r="F115" s="335">
        <v>15</v>
      </c>
      <c r="G115" s="335">
        <v>1</v>
      </c>
      <c r="H115" s="335">
        <v>0.5</v>
      </c>
      <c r="I115" s="335">
        <v>5</v>
      </c>
      <c r="J115" s="335">
        <v>26</v>
      </c>
      <c r="K115" s="335">
        <v>0.15</v>
      </c>
      <c r="L115" s="335">
        <v>5</v>
      </c>
      <c r="M115" s="99">
        <v>36</v>
      </c>
      <c r="O115" s="847" t="s">
        <v>728</v>
      </c>
      <c r="P115" s="824">
        <f t="shared" si="22"/>
        <v>1.1760912590556813</v>
      </c>
      <c r="Q115" s="824">
        <f t="shared" si="23"/>
        <v>0</v>
      </c>
      <c r="R115" s="824">
        <f t="shared" si="24"/>
        <v>-0.3010299956639812</v>
      </c>
      <c r="S115" s="824">
        <f t="shared" si="25"/>
        <v>0.69897000433601886</v>
      </c>
      <c r="T115" s="824">
        <f t="shared" si="26"/>
        <v>1.414973347970818</v>
      </c>
      <c r="U115" s="824">
        <f t="shared" si="27"/>
        <v>-0.82390874094431876</v>
      </c>
      <c r="V115" s="824">
        <f t="shared" si="28"/>
        <v>0.69897000433601886</v>
      </c>
      <c r="W115" s="824">
        <f t="shared" si="29"/>
        <v>1.5563025007672873</v>
      </c>
    </row>
    <row r="116" spans="1:43" x14ac:dyDescent="0.25">
      <c r="A116" s="84" t="s">
        <v>830</v>
      </c>
      <c r="B116" s="53">
        <v>41150</v>
      </c>
      <c r="C116" s="335" t="s">
        <v>654</v>
      </c>
      <c r="D116" s="53" t="s">
        <v>580</v>
      </c>
      <c r="E116" s="335">
        <v>1130</v>
      </c>
      <c r="F116" s="335"/>
      <c r="G116" s="335">
        <v>1.19</v>
      </c>
      <c r="H116" s="335"/>
      <c r="I116" s="335"/>
      <c r="J116" s="335">
        <v>10</v>
      </c>
      <c r="K116" s="335"/>
      <c r="L116" s="335"/>
      <c r="M116" s="99"/>
      <c r="O116" s="847" t="s">
        <v>728</v>
      </c>
      <c r="P116" s="824" t="str">
        <f t="shared" si="22"/>
        <v/>
      </c>
      <c r="Q116" s="824">
        <f t="shared" si="23"/>
        <v>7.554696139253074E-2</v>
      </c>
      <c r="R116" s="824" t="str">
        <f t="shared" si="24"/>
        <v/>
      </c>
      <c r="S116" s="824" t="str">
        <f t="shared" si="25"/>
        <v/>
      </c>
      <c r="T116" s="824">
        <f t="shared" si="26"/>
        <v>1</v>
      </c>
      <c r="U116" s="824" t="str">
        <f t="shared" si="27"/>
        <v/>
      </c>
      <c r="V116" s="824" t="str">
        <f t="shared" si="28"/>
        <v/>
      </c>
      <c r="W116" s="824" t="str">
        <f t="shared" si="29"/>
        <v/>
      </c>
    </row>
    <row r="117" spans="1:43" x14ac:dyDescent="0.25">
      <c r="A117" s="84" t="s">
        <v>830</v>
      </c>
      <c r="B117" s="53">
        <v>41121</v>
      </c>
      <c r="C117" s="335" t="s">
        <v>654</v>
      </c>
      <c r="D117" s="53" t="s">
        <v>580</v>
      </c>
      <c r="E117" s="335">
        <v>1140</v>
      </c>
      <c r="F117" s="335"/>
      <c r="G117" s="335">
        <v>2</v>
      </c>
      <c r="H117" s="335"/>
      <c r="I117" s="335"/>
      <c r="J117" s="335">
        <v>10</v>
      </c>
      <c r="K117" s="335"/>
      <c r="L117" s="335"/>
      <c r="M117" s="99"/>
      <c r="O117" s="847" t="s">
        <v>728</v>
      </c>
      <c r="P117" s="824" t="str">
        <f t="shared" si="22"/>
        <v/>
      </c>
      <c r="Q117" s="824">
        <f t="shared" si="23"/>
        <v>0.3010299956639812</v>
      </c>
      <c r="R117" s="824" t="str">
        <f t="shared" si="24"/>
        <v/>
      </c>
      <c r="S117" s="824" t="str">
        <f t="shared" si="25"/>
        <v/>
      </c>
      <c r="T117" s="824">
        <f t="shared" si="26"/>
        <v>1</v>
      </c>
      <c r="U117" s="824" t="str">
        <f t="shared" si="27"/>
        <v/>
      </c>
      <c r="V117" s="824" t="str">
        <f t="shared" si="28"/>
        <v/>
      </c>
      <c r="W117" s="824" t="str">
        <f t="shared" si="29"/>
        <v/>
      </c>
    </row>
    <row r="118" spans="1:43" x14ac:dyDescent="0.25">
      <c r="A118" s="84" t="s">
        <v>830</v>
      </c>
      <c r="B118" s="53">
        <v>38917.5625</v>
      </c>
      <c r="C118" s="90" t="s">
        <v>581</v>
      </c>
      <c r="D118" s="90" t="s">
        <v>580</v>
      </c>
      <c r="E118" s="335">
        <v>1160</v>
      </c>
      <c r="F118" s="335">
        <v>15</v>
      </c>
      <c r="G118" s="335">
        <v>1</v>
      </c>
      <c r="H118" s="335">
        <v>0.5</v>
      </c>
      <c r="I118" s="335">
        <v>5</v>
      </c>
      <c r="J118" s="335">
        <v>10</v>
      </c>
      <c r="K118" s="335">
        <v>0.15</v>
      </c>
      <c r="L118" s="335">
        <v>5.39</v>
      </c>
      <c r="M118" s="99">
        <v>5</v>
      </c>
      <c r="O118" s="847" t="s">
        <v>728</v>
      </c>
      <c r="P118" s="824">
        <f t="shared" si="22"/>
        <v>1.1760912590556813</v>
      </c>
      <c r="Q118" s="824">
        <f t="shared" si="23"/>
        <v>0</v>
      </c>
      <c r="R118" s="824">
        <f t="shared" si="24"/>
        <v>-0.3010299956639812</v>
      </c>
      <c r="S118" s="824">
        <f t="shared" si="25"/>
        <v>0.69897000433601886</v>
      </c>
      <c r="T118" s="824">
        <f t="shared" si="26"/>
        <v>1</v>
      </c>
      <c r="U118" s="824">
        <f t="shared" si="27"/>
        <v>-0.82390874094431876</v>
      </c>
      <c r="V118" s="824">
        <f t="shared" si="28"/>
        <v>0.73158876518673865</v>
      </c>
      <c r="W118" s="824">
        <f t="shared" si="29"/>
        <v>0.69897000433601886</v>
      </c>
    </row>
    <row r="119" spans="1:43" x14ac:dyDescent="0.25">
      <c r="A119" s="84" t="s">
        <v>830</v>
      </c>
      <c r="B119" s="53">
        <v>35999.791666666664</v>
      </c>
      <c r="C119" s="335" t="s">
        <v>654</v>
      </c>
      <c r="D119" s="53" t="s">
        <v>580</v>
      </c>
      <c r="E119" s="335">
        <v>1160</v>
      </c>
      <c r="F119" s="335">
        <v>10</v>
      </c>
      <c r="G119" s="335"/>
      <c r="H119" s="335"/>
      <c r="I119" s="335"/>
      <c r="J119" s="335">
        <v>16</v>
      </c>
      <c r="K119" s="335"/>
      <c r="L119" s="335">
        <v>2</v>
      </c>
      <c r="M119" s="99"/>
      <c r="O119" s="847" t="s">
        <v>728</v>
      </c>
      <c r="P119" s="824">
        <f t="shared" si="22"/>
        <v>1</v>
      </c>
      <c r="Q119" s="824" t="str">
        <f t="shared" si="23"/>
        <v/>
      </c>
      <c r="R119" s="824" t="str">
        <f t="shared" si="24"/>
        <v/>
      </c>
      <c r="S119" s="824" t="str">
        <f t="shared" si="25"/>
        <v/>
      </c>
      <c r="T119" s="824">
        <f t="shared" si="26"/>
        <v>1.2041199826559248</v>
      </c>
      <c r="U119" s="824" t="str">
        <f t="shared" si="27"/>
        <v/>
      </c>
      <c r="V119" s="824">
        <f t="shared" si="28"/>
        <v>0.3010299956639812</v>
      </c>
      <c r="W119" s="824" t="str">
        <f t="shared" si="29"/>
        <v/>
      </c>
    </row>
    <row r="120" spans="1:43" x14ac:dyDescent="0.25">
      <c r="A120" s="84" t="s">
        <v>830</v>
      </c>
      <c r="B120" s="63">
        <v>40464</v>
      </c>
      <c r="C120" s="335" t="s">
        <v>654</v>
      </c>
      <c r="D120" s="53" t="s">
        <v>580</v>
      </c>
      <c r="E120" s="335">
        <v>1170</v>
      </c>
      <c r="F120" s="335">
        <v>3.83</v>
      </c>
      <c r="G120" s="335">
        <v>1</v>
      </c>
      <c r="H120" s="335">
        <v>1</v>
      </c>
      <c r="I120" s="335">
        <v>1.65</v>
      </c>
      <c r="J120" s="335">
        <v>10</v>
      </c>
      <c r="K120" s="335">
        <v>1</v>
      </c>
      <c r="L120" s="335">
        <v>1</v>
      </c>
      <c r="M120" s="99">
        <v>1.63</v>
      </c>
      <c r="O120" s="847" t="s">
        <v>728</v>
      </c>
      <c r="P120" s="824">
        <f t="shared" si="22"/>
        <v>0.58319877396862274</v>
      </c>
      <c r="Q120" s="824">
        <f t="shared" si="23"/>
        <v>0</v>
      </c>
      <c r="R120" s="824">
        <f t="shared" si="24"/>
        <v>0</v>
      </c>
      <c r="S120" s="824">
        <f t="shared" si="25"/>
        <v>0.21748394421390627</v>
      </c>
      <c r="T120" s="824">
        <f t="shared" si="26"/>
        <v>1</v>
      </c>
      <c r="U120" s="824">
        <f t="shared" si="27"/>
        <v>0</v>
      </c>
      <c r="V120" s="824">
        <f t="shared" si="28"/>
        <v>0</v>
      </c>
      <c r="W120" s="824">
        <f t="shared" si="29"/>
        <v>0.21218760440395779</v>
      </c>
    </row>
    <row r="121" spans="1:43" s="266" customFormat="1" ht="15.75" thickBot="1" x14ac:dyDescent="0.3">
      <c r="A121" s="84" t="s">
        <v>830</v>
      </c>
      <c r="B121" s="53">
        <v>35409.739583333336</v>
      </c>
      <c r="C121" s="90" t="s">
        <v>581</v>
      </c>
      <c r="D121" s="90" t="s">
        <v>580</v>
      </c>
      <c r="E121" s="335">
        <v>1180</v>
      </c>
      <c r="F121" s="335">
        <v>47</v>
      </c>
      <c r="G121" s="335">
        <v>1</v>
      </c>
      <c r="H121" s="335">
        <v>0.5</v>
      </c>
      <c r="I121" s="335">
        <v>5</v>
      </c>
      <c r="J121" s="335">
        <v>24.6</v>
      </c>
      <c r="K121" s="335">
        <v>0.15</v>
      </c>
      <c r="L121" s="335">
        <v>5</v>
      </c>
      <c r="M121" s="99">
        <v>5</v>
      </c>
      <c r="N121"/>
      <c r="O121" s="847" t="s">
        <v>728</v>
      </c>
      <c r="P121" s="824">
        <f t="shared" si="22"/>
        <v>1.6720978579357175</v>
      </c>
      <c r="Q121" s="824">
        <f t="shared" si="23"/>
        <v>0</v>
      </c>
      <c r="R121" s="824">
        <f t="shared" si="24"/>
        <v>-0.3010299956639812</v>
      </c>
      <c r="S121" s="824">
        <f t="shared" si="25"/>
        <v>0.69897000433601886</v>
      </c>
      <c r="T121" s="824">
        <f t="shared" si="26"/>
        <v>1.3909351071033791</v>
      </c>
      <c r="U121" s="824">
        <f t="shared" si="27"/>
        <v>-0.82390874094431876</v>
      </c>
      <c r="V121" s="824">
        <f t="shared" si="28"/>
        <v>0.69897000433601886</v>
      </c>
      <c r="W121" s="824">
        <f t="shared" si="29"/>
        <v>0.69897000433601886</v>
      </c>
      <c r="Z121" s="43"/>
      <c r="AA121" s="43"/>
      <c r="AB121" s="43"/>
      <c r="AC121" s="43"/>
      <c r="AD121" s="43"/>
      <c r="AE121" s="43"/>
      <c r="AF121" s="43"/>
      <c r="AG121" s="43"/>
      <c r="AH121" s="43"/>
      <c r="AI121" s="43"/>
      <c r="AJ121" s="43"/>
      <c r="AK121" s="43"/>
      <c r="AL121" s="43"/>
      <c r="AM121" s="43"/>
      <c r="AN121" s="43"/>
      <c r="AO121" s="43"/>
      <c r="AP121" s="43"/>
      <c r="AQ121" s="43"/>
    </row>
    <row r="122" spans="1:43" s="266" customFormat="1" x14ac:dyDescent="0.25">
      <c r="A122" s="48"/>
      <c r="B122" s="53"/>
      <c r="C122" s="1024"/>
      <c r="D122" s="857"/>
      <c r="E122" s="800"/>
      <c r="F122" s="1052" t="s">
        <v>825</v>
      </c>
      <c r="G122" s="1052"/>
      <c r="H122" s="1052"/>
      <c r="I122" s="1052"/>
      <c r="J122" s="1052"/>
      <c r="K122" s="1052"/>
      <c r="L122" s="1052"/>
      <c r="M122" s="1053"/>
      <c r="N122"/>
      <c r="P122" s="497"/>
      <c r="Q122" s="497"/>
      <c r="R122" s="497"/>
      <c r="S122" s="497"/>
      <c r="T122" s="497"/>
      <c r="U122" s="497"/>
      <c r="V122" s="497"/>
      <c r="W122" s="497"/>
      <c r="Z122" s="43"/>
      <c r="AA122" s="43"/>
      <c r="AB122" s="43"/>
      <c r="AC122" s="43"/>
      <c r="AD122" s="43"/>
      <c r="AE122" s="43"/>
      <c r="AF122" s="43"/>
      <c r="AG122" s="43"/>
      <c r="AH122" s="43"/>
      <c r="AI122" s="43"/>
      <c r="AJ122" s="43"/>
      <c r="AK122" s="43"/>
      <c r="AL122" s="43"/>
      <c r="AM122" s="43"/>
      <c r="AN122" s="43"/>
      <c r="AO122" s="43"/>
      <c r="AP122" s="43"/>
      <c r="AQ122" s="43"/>
    </row>
    <row r="123" spans="1:43" s="266" customFormat="1" x14ac:dyDescent="0.25">
      <c r="A123" s="92"/>
      <c r="B123" s="53"/>
      <c r="C123" s="1079" t="s">
        <v>837</v>
      </c>
      <c r="D123" s="1003" t="s">
        <v>850</v>
      </c>
      <c r="E123" s="826" t="s">
        <v>849</v>
      </c>
      <c r="F123" s="73" t="s">
        <v>22</v>
      </c>
      <c r="G123" s="73" t="s">
        <v>0</v>
      </c>
      <c r="H123" s="73" t="s">
        <v>3</v>
      </c>
      <c r="I123" s="73" t="s">
        <v>7</v>
      </c>
      <c r="J123" s="73" t="s">
        <v>8</v>
      </c>
      <c r="K123" s="73" t="s">
        <v>9</v>
      </c>
      <c r="L123" s="73" t="s">
        <v>11</v>
      </c>
      <c r="M123" s="1022" t="s">
        <v>20</v>
      </c>
      <c r="N123"/>
      <c r="P123" s="497"/>
      <c r="Q123" s="497"/>
      <c r="R123" s="497"/>
      <c r="S123" s="497"/>
      <c r="T123" s="497"/>
      <c r="U123" s="497"/>
      <c r="V123" s="497"/>
      <c r="W123" s="497"/>
      <c r="Z123" s="43"/>
      <c r="AA123" s="43"/>
      <c r="AB123" s="43"/>
      <c r="AC123" s="43"/>
      <c r="AD123" s="43"/>
      <c r="AE123" s="43"/>
      <c r="AF123" s="43"/>
      <c r="AG123" s="43"/>
      <c r="AH123" s="43"/>
      <c r="AI123" s="43"/>
      <c r="AJ123" s="43"/>
      <c r="AK123" s="43"/>
      <c r="AL123" s="43"/>
      <c r="AM123" s="43"/>
      <c r="AN123" s="43"/>
      <c r="AO123" s="43"/>
      <c r="AP123" s="43"/>
      <c r="AQ123" s="43"/>
    </row>
    <row r="124" spans="1:43" s="266" customFormat="1" x14ac:dyDescent="0.25">
      <c r="A124" s="92"/>
      <c r="B124" s="53"/>
      <c r="C124" s="1079"/>
      <c r="D124" s="97">
        <v>51</v>
      </c>
      <c r="E124" s="765" t="s">
        <v>774</v>
      </c>
      <c r="F124" s="852">
        <f>GEOMEAN(F71:F121)</f>
        <v>15.003974801034254</v>
      </c>
      <c r="G124" s="852">
        <f t="shared" ref="G124:M124" si="30">GEOMEAN(G71:G121)</f>
        <v>1.1015021417326947</v>
      </c>
      <c r="H124" s="852">
        <f t="shared" si="30"/>
        <v>0.62337915464244542</v>
      </c>
      <c r="I124" s="852">
        <f t="shared" si="30"/>
        <v>4.0189226487995402</v>
      </c>
      <c r="J124" s="852">
        <f t="shared" si="30"/>
        <v>13.403246109237489</v>
      </c>
      <c r="K124" s="852">
        <f t="shared" si="30"/>
        <v>0.2410285256833955</v>
      </c>
      <c r="L124" s="852">
        <f t="shared" si="30"/>
        <v>4.3724788554045437</v>
      </c>
      <c r="M124" s="853">
        <f t="shared" si="30"/>
        <v>5.1151040805465211</v>
      </c>
      <c r="N124"/>
      <c r="P124" s="497"/>
      <c r="Q124" s="497"/>
      <c r="R124" s="497"/>
      <c r="S124" s="497"/>
      <c r="T124" s="497"/>
      <c r="U124" s="497"/>
      <c r="V124" s="497"/>
      <c r="W124" s="497"/>
      <c r="Z124" s="43"/>
      <c r="AA124" s="43"/>
      <c r="AB124" s="43"/>
      <c r="AC124" s="43"/>
      <c r="AD124" s="43"/>
      <c r="AE124" s="43"/>
      <c r="AF124" s="43"/>
      <c r="AG124" s="43"/>
      <c r="AH124" s="43"/>
      <c r="AI124" s="43"/>
      <c r="AJ124" s="43"/>
      <c r="AK124" s="43"/>
      <c r="AL124" s="43"/>
      <c r="AM124" s="43"/>
      <c r="AN124" s="43"/>
      <c r="AO124" s="43"/>
      <c r="AP124" s="43"/>
      <c r="AQ124" s="43"/>
    </row>
    <row r="125" spans="1:43" s="266" customFormat="1" x14ac:dyDescent="0.25">
      <c r="A125" s="92"/>
      <c r="B125" s="53"/>
      <c r="C125" s="1079"/>
      <c r="D125" s="97">
        <v>65</v>
      </c>
      <c r="E125" s="765" t="s">
        <v>775</v>
      </c>
      <c r="F125" s="852">
        <f>GEOMEAN(F6:F70)</f>
        <v>76.446119968719941</v>
      </c>
      <c r="G125" s="852">
        <f t="shared" ref="G125:M125" si="31">GEOMEAN(G6:G70)</f>
        <v>1.4098456094051004</v>
      </c>
      <c r="H125" s="852">
        <f t="shared" si="31"/>
        <v>0.5</v>
      </c>
      <c r="I125" s="852">
        <f t="shared" si="31"/>
        <v>2.756138082372428</v>
      </c>
      <c r="J125" s="852">
        <f t="shared" si="31"/>
        <v>43.150292602812293</v>
      </c>
      <c r="K125" s="852">
        <f t="shared" si="31"/>
        <v>0.20413078168007717</v>
      </c>
      <c r="L125" s="852">
        <f t="shared" si="31"/>
        <v>2.9895265513800737</v>
      </c>
      <c r="M125" s="853">
        <f t="shared" si="31"/>
        <v>5.2144986901777939</v>
      </c>
      <c r="N125"/>
      <c r="P125" s="497"/>
      <c r="Q125" s="497"/>
      <c r="R125" s="497"/>
      <c r="S125" s="497"/>
      <c r="T125" s="497"/>
      <c r="U125" s="497"/>
      <c r="V125" s="497"/>
      <c r="W125" s="497"/>
      <c r="Z125" s="43"/>
      <c r="AA125" s="43"/>
      <c r="AB125" s="43"/>
      <c r="AC125" s="43"/>
      <c r="AD125" s="43"/>
      <c r="AE125" s="43"/>
      <c r="AF125" s="43"/>
      <c r="AG125" s="43"/>
      <c r="AH125" s="43"/>
      <c r="AI125" s="43"/>
      <c r="AJ125" s="43"/>
      <c r="AK125" s="43"/>
      <c r="AL125" s="43"/>
      <c r="AM125" s="43"/>
      <c r="AN125" s="43"/>
      <c r="AO125" s="43"/>
      <c r="AP125" s="43"/>
      <c r="AQ125" s="43"/>
    </row>
    <row r="126" spans="1:43" s="266" customFormat="1" x14ac:dyDescent="0.25">
      <c r="A126" s="92"/>
      <c r="B126" s="53"/>
      <c r="C126" s="1079"/>
      <c r="D126" s="858"/>
      <c r="E126" s="765" t="s">
        <v>777</v>
      </c>
      <c r="F126" s="852">
        <f>STDEV(F6:F70)/SQRT(COUNT(F6:F70))</f>
        <v>287.10314828059199</v>
      </c>
      <c r="G126" s="852">
        <f>STDEV(G6:G70)/SQRT(COUNT(G6:G70))</f>
        <v>6.5272742981518514E-2</v>
      </c>
      <c r="H126" s="852">
        <f t="shared" ref="H126:M126" si="32">STDEV(H6:H70)/SQRT(COUNT(H6:H70))</f>
        <v>0</v>
      </c>
      <c r="I126" s="852">
        <f t="shared" si="32"/>
        <v>0.25678905993397594</v>
      </c>
      <c r="J126" s="852">
        <f t="shared" si="32"/>
        <v>308.08049615850086</v>
      </c>
      <c r="K126" s="852">
        <f t="shared" si="32"/>
        <v>0.27016543673075749</v>
      </c>
      <c r="L126" s="852">
        <f t="shared" si="32"/>
        <v>4.7718682806915478</v>
      </c>
      <c r="M126" s="853">
        <f t="shared" si="32"/>
        <v>1.0643949569713675</v>
      </c>
      <c r="N126"/>
      <c r="P126" s="497"/>
      <c r="Q126" s="497"/>
      <c r="R126" s="497"/>
      <c r="S126" s="497"/>
      <c r="T126" s="497"/>
      <c r="U126" s="497"/>
      <c r="V126" s="497"/>
      <c r="W126" s="497"/>
      <c r="Z126" s="43"/>
      <c r="AA126" s="43"/>
      <c r="AB126" s="43"/>
      <c r="AC126" s="43"/>
      <c r="AD126" s="43"/>
      <c r="AE126" s="43"/>
      <c r="AF126" s="43"/>
      <c r="AG126" s="43"/>
      <c r="AH126" s="43"/>
      <c r="AI126" s="43"/>
      <c r="AJ126" s="43"/>
      <c r="AK126" s="43"/>
      <c r="AL126" s="43"/>
      <c r="AM126" s="43"/>
      <c r="AN126" s="43"/>
      <c r="AO126" s="43"/>
      <c r="AP126" s="43"/>
      <c r="AQ126" s="43"/>
    </row>
    <row r="127" spans="1:43" s="266" customFormat="1" ht="15.75" thickBot="1" x14ac:dyDescent="0.3">
      <c r="A127" s="92"/>
      <c r="B127" s="53"/>
      <c r="C127" s="1080"/>
      <c r="D127" s="859"/>
      <c r="E127" s="769" t="s">
        <v>778</v>
      </c>
      <c r="F127" s="855">
        <f>STDEV(F71:F121)/SQRT(COUNT(F71:F121))</f>
        <v>10.404760725105211</v>
      </c>
      <c r="G127" s="855">
        <f>STDEV(G71:G121)/SQRT(COUNT(G71:G121))</f>
        <v>4.2504991499516864E-2</v>
      </c>
      <c r="H127" s="855">
        <f t="shared" ref="H127:M127" si="33">STDEV(H71:H121)/SQRT(COUNT(H71:H121))</f>
        <v>8.3397374329016227E-2</v>
      </c>
      <c r="I127" s="855">
        <f t="shared" si="33"/>
        <v>0.27902791389854892</v>
      </c>
      <c r="J127" s="855">
        <f t="shared" si="33"/>
        <v>8.560306409733677</v>
      </c>
      <c r="K127" s="855">
        <f t="shared" si="33"/>
        <v>5.6128745278258521E-2</v>
      </c>
      <c r="L127" s="855">
        <f t="shared" si="33"/>
        <v>2.7418142729306774</v>
      </c>
      <c r="M127" s="856">
        <f t="shared" si="33"/>
        <v>1.0976243369593841</v>
      </c>
      <c r="N127"/>
      <c r="P127" s="497"/>
      <c r="Q127" s="497"/>
      <c r="R127" s="497"/>
      <c r="S127" s="497"/>
      <c r="T127" s="497"/>
      <c r="U127" s="497"/>
      <c r="V127" s="497"/>
      <c r="W127" s="497"/>
      <c r="Z127" s="43"/>
      <c r="AA127" s="43"/>
      <c r="AB127" s="43"/>
      <c r="AC127" s="43"/>
      <c r="AD127" s="43"/>
      <c r="AE127" s="43"/>
      <c r="AF127" s="43"/>
      <c r="AG127" s="43"/>
      <c r="AH127" s="43"/>
      <c r="AI127" s="43"/>
      <c r="AJ127" s="43"/>
      <c r="AK127" s="43"/>
      <c r="AL127" s="43"/>
      <c r="AM127" s="43"/>
      <c r="AN127" s="43"/>
      <c r="AO127" s="43"/>
      <c r="AP127" s="43"/>
      <c r="AQ127" s="43"/>
    </row>
    <row r="128" spans="1:43" s="266" customFormat="1" x14ac:dyDescent="0.25">
      <c r="A128" s="92"/>
      <c r="B128" s="53"/>
      <c r="C128" s="90"/>
      <c r="D128" s="90"/>
      <c r="E128" s="335"/>
      <c r="F128" s="335"/>
      <c r="G128" s="335"/>
      <c r="H128" s="335"/>
      <c r="I128" s="335"/>
      <c r="J128" s="335"/>
      <c r="K128" s="335"/>
      <c r="L128" s="335"/>
      <c r="M128" s="335"/>
      <c r="N128"/>
      <c r="P128" s="497"/>
      <c r="Q128" s="497"/>
      <c r="R128" s="497"/>
      <c r="S128" s="497"/>
      <c r="T128" s="497"/>
      <c r="U128" s="497"/>
      <c r="V128" s="497"/>
      <c r="W128" s="497"/>
      <c r="Z128" s="43"/>
      <c r="AA128" s="43"/>
      <c r="AB128" s="43"/>
      <c r="AC128" s="43"/>
      <c r="AD128" s="43"/>
      <c r="AE128" s="43"/>
      <c r="AF128" s="43"/>
      <c r="AG128" s="43"/>
      <c r="AH128" s="43"/>
      <c r="AI128" s="43"/>
      <c r="AJ128" s="43"/>
      <c r="AK128" s="43"/>
      <c r="AL128" s="43"/>
      <c r="AM128" s="43"/>
      <c r="AN128" s="43"/>
      <c r="AO128" s="43"/>
      <c r="AP128" s="43"/>
      <c r="AQ128" s="43"/>
    </row>
    <row r="129" spans="1:43" s="266" customFormat="1" ht="15.75" x14ac:dyDescent="0.25">
      <c r="A129" s="423"/>
      <c r="B129" s="422"/>
      <c r="C129" s="422"/>
      <c r="D129" s="422"/>
      <c r="E129" s="422"/>
      <c r="F129" s="1075" t="s">
        <v>834</v>
      </c>
      <c r="G129" s="1075"/>
      <c r="H129" s="1075"/>
      <c r="I129" s="1075"/>
      <c r="J129" s="1075"/>
      <c r="K129" s="1075"/>
      <c r="L129" s="1075"/>
      <c r="M129" s="1075"/>
      <c r="N129"/>
      <c r="P129" s="1075" t="s">
        <v>834</v>
      </c>
      <c r="Q129" s="1075"/>
      <c r="R129" s="1075"/>
      <c r="S129" s="1075"/>
      <c r="T129" s="1075"/>
      <c r="U129" s="1075"/>
      <c r="V129" s="1075"/>
      <c r="W129" s="1075"/>
      <c r="Z129" s="43"/>
      <c r="AA129" s="43"/>
      <c r="AB129" s="43"/>
      <c r="AC129" s="43"/>
      <c r="AD129" s="43"/>
      <c r="AE129" s="43"/>
      <c r="AF129" s="43"/>
      <c r="AG129" s="43"/>
      <c r="AH129" s="43"/>
      <c r="AI129" s="43"/>
      <c r="AJ129" s="43"/>
      <c r="AK129" s="43"/>
      <c r="AL129" s="43"/>
      <c r="AM129" s="43"/>
      <c r="AN129" s="43"/>
      <c r="AO129" s="43"/>
      <c r="AP129" s="43"/>
      <c r="AQ129" s="43"/>
    </row>
    <row r="130" spans="1:43" s="266" customFormat="1" ht="20.25" x14ac:dyDescent="0.25">
      <c r="A130" s="135"/>
      <c r="B130"/>
      <c r="C130"/>
      <c r="D130"/>
      <c r="E130"/>
      <c r="F130" s="1039" t="s">
        <v>825</v>
      </c>
      <c r="G130" s="1039"/>
      <c r="H130" s="1039"/>
      <c r="I130" s="1039"/>
      <c r="J130" s="1039"/>
      <c r="K130" s="1039"/>
      <c r="L130" s="1039"/>
      <c r="M130" s="1039"/>
      <c r="N130"/>
      <c r="P130" s="1076" t="s">
        <v>1006</v>
      </c>
      <c r="Q130" s="1076"/>
      <c r="R130" s="1076"/>
      <c r="S130" s="1076"/>
      <c r="T130" s="1076"/>
      <c r="U130" s="1076"/>
      <c r="V130" s="1076"/>
      <c r="W130" s="1076"/>
      <c r="Z130" s="43"/>
      <c r="AA130" s="43"/>
      <c r="AB130" s="43"/>
      <c r="AC130" s="43"/>
      <c r="AD130" s="43"/>
      <c r="AE130" s="43"/>
      <c r="AF130" s="43"/>
      <c r="AG130" s="43"/>
      <c r="AH130" s="43"/>
      <c r="AI130" s="43"/>
      <c r="AJ130" s="43"/>
      <c r="AK130" s="43"/>
      <c r="AL130" s="43"/>
      <c r="AM130" s="43"/>
      <c r="AN130" s="43"/>
      <c r="AO130" s="43"/>
      <c r="AP130" s="43"/>
      <c r="AQ130" s="43"/>
    </row>
    <row r="131" spans="1:43" ht="15.75" x14ac:dyDescent="0.25">
      <c r="A131" s="15" t="s">
        <v>708</v>
      </c>
      <c r="B131" s="21" t="s">
        <v>25</v>
      </c>
      <c r="C131" s="21" t="s">
        <v>489</v>
      </c>
      <c r="D131" s="21" t="s">
        <v>707</v>
      </c>
      <c r="E131" s="14" t="s">
        <v>755</v>
      </c>
      <c r="F131" s="14" t="s">
        <v>22</v>
      </c>
      <c r="G131" s="14" t="s">
        <v>0</v>
      </c>
      <c r="H131" s="14" t="s">
        <v>3</v>
      </c>
      <c r="I131" s="14" t="s">
        <v>7</v>
      </c>
      <c r="J131" s="14" t="s">
        <v>8</v>
      </c>
      <c r="K131" s="14" t="s">
        <v>9</v>
      </c>
      <c r="L131" s="14" t="s">
        <v>11</v>
      </c>
      <c r="M131" s="95" t="s">
        <v>20</v>
      </c>
      <c r="P131" s="14" t="s">
        <v>22</v>
      </c>
      <c r="Q131" s="14" t="s">
        <v>0</v>
      </c>
      <c r="R131" s="14" t="s">
        <v>3</v>
      </c>
      <c r="S131" s="14" t="s">
        <v>7</v>
      </c>
      <c r="T131" s="14" t="s">
        <v>8</v>
      </c>
      <c r="U131" s="14" t="s">
        <v>9</v>
      </c>
      <c r="V131" s="14" t="s">
        <v>11</v>
      </c>
      <c r="W131" s="95" t="s">
        <v>20</v>
      </c>
      <c r="Z131" s="825" t="s">
        <v>22</v>
      </c>
    </row>
    <row r="132" spans="1:43" x14ac:dyDescent="0.25">
      <c r="A132" s="45" t="s">
        <v>829</v>
      </c>
      <c r="B132" s="53">
        <v>42234.473611111112</v>
      </c>
      <c r="C132" s="53" t="s">
        <v>587</v>
      </c>
      <c r="D132" s="53" t="s">
        <v>590</v>
      </c>
      <c r="E132" s="335">
        <v>1130</v>
      </c>
      <c r="F132" s="335">
        <v>470</v>
      </c>
      <c r="G132" s="335">
        <v>1.1000000000000001</v>
      </c>
      <c r="H132" s="335">
        <v>0.5</v>
      </c>
      <c r="I132" s="335">
        <v>2.9</v>
      </c>
      <c r="J132" s="335">
        <v>220</v>
      </c>
      <c r="K132" s="335">
        <v>0.15</v>
      </c>
      <c r="L132" s="335">
        <v>8.9</v>
      </c>
      <c r="M132" s="99">
        <v>2.6</v>
      </c>
      <c r="O132" s="846" t="s">
        <v>729</v>
      </c>
      <c r="P132" s="824">
        <f t="shared" ref="P132" si="34">IF(ISNUMBER(LOG(F132)),LOG(F132),"")</f>
        <v>2.6720978579357175</v>
      </c>
      <c r="Q132" s="824">
        <f t="shared" ref="Q132" si="35">IF(ISNUMBER(LOG(G132)),LOG(G132),"")</f>
        <v>4.1392685158225077E-2</v>
      </c>
      <c r="R132" s="824">
        <f t="shared" ref="R132" si="36">IF(ISNUMBER(LOG(H132)),LOG(H132),"")</f>
        <v>-0.3010299956639812</v>
      </c>
      <c r="S132" s="824">
        <f t="shared" ref="S132" si="37">IF(ISNUMBER(LOG(I132)),LOG(I132),"")</f>
        <v>0.46239799789895608</v>
      </c>
      <c r="T132" s="824">
        <f t="shared" ref="T132" si="38">IF(ISNUMBER(LOG(J132)),LOG(J132),"")</f>
        <v>2.3424226808222062</v>
      </c>
      <c r="U132" s="824">
        <f t="shared" ref="U132" si="39">IF(ISNUMBER(LOG(K132)),LOG(K132),"")</f>
        <v>-0.82390874094431876</v>
      </c>
      <c r="V132" s="824">
        <f t="shared" ref="V132" si="40">IF(ISNUMBER(LOG(L132)),LOG(L132),"")</f>
        <v>0.9493900066449128</v>
      </c>
      <c r="W132" s="824">
        <f t="shared" ref="W132" si="41">IF(ISNUMBER(LOG(M132)),LOG(M132),"")</f>
        <v>0.41497334797081797</v>
      </c>
      <c r="Z132" s="28" t="s">
        <v>943</v>
      </c>
      <c r="AK132" s="28" t="s">
        <v>969</v>
      </c>
    </row>
    <row r="133" spans="1:43" x14ac:dyDescent="0.25">
      <c r="A133" s="45" t="s">
        <v>829</v>
      </c>
      <c r="B133" s="53">
        <v>42234.496527777781</v>
      </c>
      <c r="C133" s="90">
        <v>272</v>
      </c>
      <c r="D133" s="53" t="s">
        <v>590</v>
      </c>
      <c r="E133" s="335">
        <v>1130</v>
      </c>
      <c r="F133" s="335">
        <v>570</v>
      </c>
      <c r="G133" s="335">
        <v>1.1000000000000001</v>
      </c>
      <c r="H133" s="335">
        <v>0.5</v>
      </c>
      <c r="I133" s="335">
        <v>3.4</v>
      </c>
      <c r="J133" s="335">
        <v>260</v>
      </c>
      <c r="K133" s="335">
        <v>0.15</v>
      </c>
      <c r="L133" s="335">
        <v>8.4</v>
      </c>
      <c r="M133" s="99">
        <v>3.4</v>
      </c>
      <c r="O133" s="846" t="s">
        <v>729</v>
      </c>
      <c r="P133" s="824">
        <f t="shared" ref="P133:P161" si="42">IF(ISNUMBER(LOG(F133)),LOG(F133),"")</f>
        <v>2.7558748556724915</v>
      </c>
      <c r="Q133" s="824">
        <f t="shared" ref="Q133:Q161" si="43">IF(ISNUMBER(LOG(G133)),LOG(G133),"")</f>
        <v>4.1392685158225077E-2</v>
      </c>
      <c r="R133" s="824">
        <f t="shared" ref="R133:R161" si="44">IF(ISNUMBER(LOG(H133)),LOG(H133),"")</f>
        <v>-0.3010299956639812</v>
      </c>
      <c r="S133" s="824">
        <f t="shared" ref="S133:S161" si="45">IF(ISNUMBER(LOG(I133)),LOG(I133),"")</f>
        <v>0.53147891704225514</v>
      </c>
      <c r="T133" s="824">
        <f t="shared" ref="T133:T161" si="46">IF(ISNUMBER(LOG(J133)),LOG(J133),"")</f>
        <v>2.4149733479708178</v>
      </c>
      <c r="U133" s="824">
        <f t="shared" ref="U133:U161" si="47">IF(ISNUMBER(LOG(K133)),LOG(K133),"")</f>
        <v>-0.82390874094431876</v>
      </c>
      <c r="V133" s="824">
        <f t="shared" ref="V133:V161" si="48">IF(ISNUMBER(LOG(L133)),LOG(L133),"")</f>
        <v>0.9242792860618817</v>
      </c>
      <c r="W133" s="824">
        <f t="shared" ref="W133:W161" si="49">IF(ISNUMBER(LOG(M133)),LOG(M133),"")</f>
        <v>0.53147891704225514</v>
      </c>
    </row>
    <row r="134" spans="1:43" ht="15.75" thickBot="1" x14ac:dyDescent="0.3">
      <c r="A134" s="45" t="s">
        <v>829</v>
      </c>
      <c r="B134" s="53">
        <v>42234.572916666664</v>
      </c>
      <c r="C134" s="53" t="s">
        <v>585</v>
      </c>
      <c r="D134" s="53" t="s">
        <v>590</v>
      </c>
      <c r="E134" s="335">
        <v>1130</v>
      </c>
      <c r="F134" s="335">
        <v>26</v>
      </c>
      <c r="G134" s="335">
        <v>0.83</v>
      </c>
      <c r="H134" s="335">
        <v>0.5</v>
      </c>
      <c r="I134" s="335">
        <v>2.8</v>
      </c>
      <c r="J134" s="335">
        <v>16</v>
      </c>
      <c r="K134" s="335">
        <v>0.15</v>
      </c>
      <c r="L134" s="335">
        <v>0.98</v>
      </c>
      <c r="M134" s="99">
        <v>2.5</v>
      </c>
      <c r="O134" s="846" t="s">
        <v>729</v>
      </c>
      <c r="P134" s="824">
        <f t="shared" si="42"/>
        <v>1.414973347970818</v>
      </c>
      <c r="Q134" s="824">
        <f t="shared" si="43"/>
        <v>-8.092190762392612E-2</v>
      </c>
      <c r="R134" s="824">
        <f t="shared" si="44"/>
        <v>-0.3010299956639812</v>
      </c>
      <c r="S134" s="824">
        <f t="shared" si="45"/>
        <v>0.44715803134221921</v>
      </c>
      <c r="T134" s="824">
        <f t="shared" si="46"/>
        <v>1.2041199826559248</v>
      </c>
      <c r="U134" s="824">
        <f t="shared" si="47"/>
        <v>-0.82390874094431876</v>
      </c>
      <c r="V134" s="824">
        <f t="shared" si="48"/>
        <v>-8.7739243075051505E-3</v>
      </c>
      <c r="W134" s="824">
        <f t="shared" si="49"/>
        <v>0.3979400086720376</v>
      </c>
      <c r="Z134" s="28" t="s">
        <v>944</v>
      </c>
      <c r="AC134" s="28" t="s">
        <v>945</v>
      </c>
      <c r="AD134" s="28">
        <v>0</v>
      </c>
      <c r="AL134" s="28" t="s">
        <v>970</v>
      </c>
      <c r="AM134" s="28" t="s">
        <v>971</v>
      </c>
    </row>
    <row r="135" spans="1:43" ht="15.75" thickTop="1" x14ac:dyDescent="0.25">
      <c r="A135" s="45" t="s">
        <v>829</v>
      </c>
      <c r="B135" s="53">
        <v>42235</v>
      </c>
      <c r="C135" s="53" t="s">
        <v>587</v>
      </c>
      <c r="D135" s="53" t="s">
        <v>590</v>
      </c>
      <c r="E135" s="335">
        <v>1130</v>
      </c>
      <c r="F135" s="421">
        <v>47.5</v>
      </c>
      <c r="G135" s="421">
        <v>1.36</v>
      </c>
      <c r="H135" s="421" t="s">
        <v>21</v>
      </c>
      <c r="I135" s="421">
        <v>1.35</v>
      </c>
      <c r="J135" s="421" t="s">
        <v>21</v>
      </c>
      <c r="K135" s="421" t="s">
        <v>21</v>
      </c>
      <c r="L135" s="421" t="s">
        <v>21</v>
      </c>
      <c r="M135" s="99" t="s">
        <v>21</v>
      </c>
      <c r="O135" s="846" t="s">
        <v>729</v>
      </c>
      <c r="P135" s="824">
        <f t="shared" si="42"/>
        <v>1.6766936096248666</v>
      </c>
      <c r="Q135" s="824">
        <f t="shared" si="43"/>
        <v>0.13353890837021754</v>
      </c>
      <c r="R135" s="824" t="str">
        <f t="shared" si="44"/>
        <v/>
      </c>
      <c r="S135" s="824">
        <f t="shared" si="45"/>
        <v>0.13033376849500614</v>
      </c>
      <c r="T135" s="824" t="str">
        <f t="shared" si="46"/>
        <v/>
      </c>
      <c r="U135" s="824" t="str">
        <f t="shared" si="47"/>
        <v/>
      </c>
      <c r="V135" s="824" t="str">
        <f t="shared" si="48"/>
        <v/>
      </c>
      <c r="W135" s="824" t="str">
        <f t="shared" si="49"/>
        <v/>
      </c>
      <c r="Z135" s="498" t="s">
        <v>946</v>
      </c>
      <c r="AA135" s="498" t="s">
        <v>947</v>
      </c>
      <c r="AB135" s="498" t="s">
        <v>948</v>
      </c>
      <c r="AC135" s="498" t="s">
        <v>949</v>
      </c>
      <c r="AD135" s="498" t="s">
        <v>950</v>
      </c>
      <c r="AK135" s="28" t="s">
        <v>972</v>
      </c>
      <c r="AL135" s="501">
        <f>COUNT(P132:P160)</f>
        <v>28</v>
      </c>
      <c r="AM135" s="502">
        <f>COUNT(P161:P211)</f>
        <v>33</v>
      </c>
    </row>
    <row r="136" spans="1:43" x14ac:dyDescent="0.25">
      <c r="A136" s="45" t="s">
        <v>829</v>
      </c>
      <c r="B136" s="53">
        <v>42235</v>
      </c>
      <c r="C136" s="53" t="s">
        <v>587</v>
      </c>
      <c r="D136" s="53" t="s">
        <v>590</v>
      </c>
      <c r="E136" s="335">
        <v>867</v>
      </c>
      <c r="F136" s="335">
        <v>24</v>
      </c>
      <c r="G136" s="335">
        <v>2.2999999999999998</v>
      </c>
      <c r="H136" s="335">
        <v>0.5</v>
      </c>
      <c r="I136" s="335">
        <v>1.9</v>
      </c>
      <c r="J136" s="335">
        <v>17</v>
      </c>
      <c r="K136" s="335">
        <v>0.06</v>
      </c>
      <c r="L136" s="335">
        <v>2.2999999999999998</v>
      </c>
      <c r="M136" s="99">
        <v>2.8</v>
      </c>
      <c r="O136" s="846" t="s">
        <v>729</v>
      </c>
      <c r="P136" s="824">
        <f t="shared" si="42"/>
        <v>1.3802112417116059</v>
      </c>
      <c r="Q136" s="824">
        <f t="shared" si="43"/>
        <v>0.36172783601759284</v>
      </c>
      <c r="R136" s="824">
        <f t="shared" si="44"/>
        <v>-0.3010299956639812</v>
      </c>
      <c r="S136" s="824">
        <f t="shared" si="45"/>
        <v>0.27875360095282892</v>
      </c>
      <c r="T136" s="824">
        <f t="shared" si="46"/>
        <v>1.2304489213782739</v>
      </c>
      <c r="U136" s="824">
        <f t="shared" si="47"/>
        <v>-1.2218487496163564</v>
      </c>
      <c r="V136" s="824">
        <f t="shared" si="48"/>
        <v>0.36172783601759284</v>
      </c>
      <c r="W136" s="824">
        <f t="shared" si="49"/>
        <v>0.44715803134221921</v>
      </c>
      <c r="Z136" s="28" t="s">
        <v>951</v>
      </c>
      <c r="AA136" s="28">
        <f>COUNT(P132:P160)</f>
        <v>28</v>
      </c>
      <c r="AB136" s="28">
        <f>AVERAGE(P132:P160)</f>
        <v>1.7828745078816577</v>
      </c>
      <c r="AC136" s="28">
        <f>VAR(P132:P160)</f>
        <v>0.26682190412184753</v>
      </c>
      <c r="AK136" s="28" t="s">
        <v>973</v>
      </c>
      <c r="AL136" s="505">
        <f>MEDIAN(P132:P160)</f>
        <v>1.5840276517295697</v>
      </c>
      <c r="AM136" s="506">
        <f>MEDIAN(P161:P211)</f>
        <v>1.0791812460476249</v>
      </c>
    </row>
    <row r="137" spans="1:43" x14ac:dyDescent="0.25">
      <c r="A137" s="45" t="s">
        <v>829</v>
      </c>
      <c r="B137" s="53">
        <v>42235</v>
      </c>
      <c r="C137" s="90">
        <v>272</v>
      </c>
      <c r="D137" s="53" t="s">
        <v>590</v>
      </c>
      <c r="E137" s="335">
        <v>867</v>
      </c>
      <c r="F137" s="335">
        <v>24</v>
      </c>
      <c r="G137" s="335">
        <v>2.5</v>
      </c>
      <c r="H137" s="335">
        <v>0.5</v>
      </c>
      <c r="I137" s="335">
        <v>1.7</v>
      </c>
      <c r="J137" s="335">
        <v>17</v>
      </c>
      <c r="K137" s="335">
        <v>0.06</v>
      </c>
      <c r="L137" s="335">
        <v>2.7</v>
      </c>
      <c r="M137" s="99">
        <v>2.8</v>
      </c>
      <c r="O137" s="846" t="s">
        <v>729</v>
      </c>
      <c r="P137" s="824">
        <f t="shared" si="42"/>
        <v>1.3802112417116059</v>
      </c>
      <c r="Q137" s="824">
        <f t="shared" si="43"/>
        <v>0.3979400086720376</v>
      </c>
      <c r="R137" s="824">
        <f t="shared" si="44"/>
        <v>-0.3010299956639812</v>
      </c>
      <c r="S137" s="824">
        <f t="shared" si="45"/>
        <v>0.23044892137827391</v>
      </c>
      <c r="T137" s="824">
        <f t="shared" si="46"/>
        <v>1.2304489213782739</v>
      </c>
      <c r="U137" s="824">
        <f t="shared" si="47"/>
        <v>-1.2218487496163564</v>
      </c>
      <c r="V137" s="824">
        <f t="shared" si="48"/>
        <v>0.43136376415898736</v>
      </c>
      <c r="W137" s="824">
        <f t="shared" si="49"/>
        <v>0.44715803134221921</v>
      </c>
      <c r="Z137" s="28" t="s">
        <v>952</v>
      </c>
      <c r="AA137" s="28">
        <f>COUNT(P161:P211)</f>
        <v>33</v>
      </c>
      <c r="AB137" s="28">
        <f>AVERAGE(P161:P211)</f>
        <v>1.0611797514395085</v>
      </c>
      <c r="AC137" s="28">
        <f>VAR(P161:P211)</f>
        <v>0.52848756600014246</v>
      </c>
      <c r="AK137" s="28" t="s">
        <v>974</v>
      </c>
      <c r="AL137" s="505">
        <v>1224</v>
      </c>
      <c r="AM137" s="506">
        <v>667</v>
      </c>
    </row>
    <row r="138" spans="1:43" x14ac:dyDescent="0.25">
      <c r="A138" s="45" t="s">
        <v>829</v>
      </c>
      <c r="B138" s="53">
        <v>42235</v>
      </c>
      <c r="C138" s="53" t="s">
        <v>585</v>
      </c>
      <c r="D138" s="53" t="s">
        <v>590</v>
      </c>
      <c r="E138" s="335">
        <v>867</v>
      </c>
      <c r="F138" s="335">
        <v>190</v>
      </c>
      <c r="G138" s="335">
        <v>2.4</v>
      </c>
      <c r="H138" s="335">
        <v>0.5</v>
      </c>
      <c r="I138" s="335">
        <v>2.8</v>
      </c>
      <c r="J138" s="335">
        <v>140</v>
      </c>
      <c r="K138" s="335">
        <v>0.42</v>
      </c>
      <c r="L138" s="335">
        <v>17</v>
      </c>
      <c r="M138" s="99">
        <v>2.8</v>
      </c>
      <c r="O138" s="846" t="s">
        <v>729</v>
      </c>
      <c r="P138" s="824">
        <f t="shared" si="42"/>
        <v>2.2787536009528289</v>
      </c>
      <c r="Q138" s="824">
        <f t="shared" si="43"/>
        <v>0.38021124171160603</v>
      </c>
      <c r="R138" s="824">
        <f t="shared" si="44"/>
        <v>-0.3010299956639812</v>
      </c>
      <c r="S138" s="824">
        <f t="shared" si="45"/>
        <v>0.44715803134221921</v>
      </c>
      <c r="T138" s="824">
        <f t="shared" si="46"/>
        <v>2.1461280356782382</v>
      </c>
      <c r="U138" s="824">
        <f t="shared" si="47"/>
        <v>-0.37675070960209955</v>
      </c>
      <c r="V138" s="824">
        <f t="shared" si="48"/>
        <v>1.2304489213782739</v>
      </c>
      <c r="W138" s="824">
        <f t="shared" si="49"/>
        <v>0.44715803134221921</v>
      </c>
      <c r="Z138" s="500" t="s">
        <v>953</v>
      </c>
      <c r="AA138" s="500"/>
      <c r="AB138" s="500"/>
      <c r="AC138" s="500">
        <f>((AA136-1)*AC136+(AA137-1)*AC137)/(AA136+AA137-2)</f>
        <v>0.40874226310668549</v>
      </c>
      <c r="AD138" s="500">
        <f>ABS(AB136-AB137-AD134)/SQRT(AC138)</f>
        <v>1.1288306095353191</v>
      </c>
      <c r="AK138" s="28" t="s">
        <v>975</v>
      </c>
      <c r="AL138" s="507">
        <f>AL135*AM135+AL135*(AL135+1)/2-AL137</f>
        <v>106</v>
      </c>
      <c r="AM138" s="508">
        <f>AL135*AM135+AM135*(AM135+1)/2-AM137</f>
        <v>818</v>
      </c>
    </row>
    <row r="139" spans="1:43" x14ac:dyDescent="0.25">
      <c r="A139" s="45" t="s">
        <v>829</v>
      </c>
      <c r="B139" s="53">
        <v>42235</v>
      </c>
      <c r="C139" s="53" t="s">
        <v>587</v>
      </c>
      <c r="D139" s="53" t="s">
        <v>590</v>
      </c>
      <c r="E139" s="335">
        <v>867</v>
      </c>
      <c r="F139" s="421">
        <v>54.4</v>
      </c>
      <c r="G139" s="421">
        <v>0.88</v>
      </c>
      <c r="H139" s="421" t="s">
        <v>21</v>
      </c>
      <c r="I139" s="421">
        <v>2.9099999999999997</v>
      </c>
      <c r="J139" s="421" t="s">
        <v>21</v>
      </c>
      <c r="K139" s="421" t="s">
        <v>21</v>
      </c>
      <c r="L139" s="421" t="s">
        <v>21</v>
      </c>
      <c r="M139" s="99">
        <v>12.6</v>
      </c>
      <c r="O139" s="846" t="s">
        <v>729</v>
      </c>
      <c r="P139" s="824">
        <f t="shared" si="42"/>
        <v>1.7355988996981799</v>
      </c>
      <c r="Q139" s="824">
        <f t="shared" si="43"/>
        <v>-5.551732784983137E-2</v>
      </c>
      <c r="R139" s="824" t="str">
        <f t="shared" si="44"/>
        <v/>
      </c>
      <c r="S139" s="824">
        <f t="shared" si="45"/>
        <v>0.46389298898590725</v>
      </c>
      <c r="T139" s="824" t="str">
        <f t="shared" si="46"/>
        <v/>
      </c>
      <c r="U139" s="824" t="str">
        <f t="shared" si="47"/>
        <v/>
      </c>
      <c r="V139" s="824" t="str">
        <f t="shared" si="48"/>
        <v/>
      </c>
      <c r="W139" s="824">
        <f t="shared" si="49"/>
        <v>1.1003705451175629</v>
      </c>
    </row>
    <row r="140" spans="1:43" ht="15.75" thickBot="1" x14ac:dyDescent="0.3">
      <c r="A140" s="45" t="s">
        <v>829</v>
      </c>
      <c r="B140" s="53">
        <v>42235</v>
      </c>
      <c r="C140" s="53" t="s">
        <v>587</v>
      </c>
      <c r="D140" s="53" t="s">
        <v>590</v>
      </c>
      <c r="E140" s="335">
        <v>756</v>
      </c>
      <c r="F140" s="335">
        <v>240</v>
      </c>
      <c r="G140" s="335">
        <v>1.1000000000000001</v>
      </c>
      <c r="H140" s="335">
        <v>0.5</v>
      </c>
      <c r="I140" s="335">
        <v>2.9</v>
      </c>
      <c r="J140" s="335">
        <v>130</v>
      </c>
      <c r="K140" s="335">
        <v>0.15</v>
      </c>
      <c r="L140" s="335">
        <v>10</v>
      </c>
      <c r="M140" s="99">
        <v>9.6999999999999993</v>
      </c>
      <c r="O140" s="846" t="s">
        <v>729</v>
      </c>
      <c r="P140" s="824">
        <f t="shared" si="42"/>
        <v>2.3802112417116059</v>
      </c>
      <c r="Q140" s="824">
        <f t="shared" si="43"/>
        <v>4.1392685158225077E-2</v>
      </c>
      <c r="R140" s="824">
        <f t="shared" si="44"/>
        <v>-0.3010299956639812</v>
      </c>
      <c r="S140" s="824">
        <f t="shared" si="45"/>
        <v>0.46239799789895608</v>
      </c>
      <c r="T140" s="824">
        <f t="shared" si="46"/>
        <v>2.1139433523068369</v>
      </c>
      <c r="U140" s="824">
        <f t="shared" si="47"/>
        <v>-0.82390874094431876</v>
      </c>
      <c r="V140" s="824">
        <f t="shared" si="48"/>
        <v>1</v>
      </c>
      <c r="W140" s="824">
        <f t="shared" si="49"/>
        <v>0.98677173426624487</v>
      </c>
      <c r="Z140" s="28" t="s">
        <v>954</v>
      </c>
      <c r="AD140" s="28" t="s">
        <v>955</v>
      </c>
      <c r="AE140" s="28">
        <v>0.05</v>
      </c>
      <c r="AL140" s="513" t="s">
        <v>976</v>
      </c>
      <c r="AM140" s="513" t="s">
        <v>977</v>
      </c>
    </row>
    <row r="141" spans="1:43" ht="15.75" thickTop="1" x14ac:dyDescent="0.25">
      <c r="A141" s="45" t="s">
        <v>829</v>
      </c>
      <c r="B141" s="53">
        <v>42235</v>
      </c>
      <c r="C141" s="90">
        <v>272</v>
      </c>
      <c r="D141" s="53" t="s">
        <v>590</v>
      </c>
      <c r="E141" s="335">
        <v>756</v>
      </c>
      <c r="F141" s="335">
        <v>25</v>
      </c>
      <c r="G141" s="335">
        <v>0.92</v>
      </c>
      <c r="H141" s="335">
        <v>0.5</v>
      </c>
      <c r="I141" s="335">
        <v>2.8</v>
      </c>
      <c r="J141" s="335">
        <v>10</v>
      </c>
      <c r="K141" s="335">
        <v>0.15</v>
      </c>
      <c r="L141" s="335">
        <v>6.6</v>
      </c>
      <c r="M141" s="99">
        <v>2.5</v>
      </c>
      <c r="O141" s="846" t="s">
        <v>729</v>
      </c>
      <c r="P141" s="824">
        <f t="shared" si="42"/>
        <v>1.3979400086720377</v>
      </c>
      <c r="Q141" s="824">
        <f t="shared" si="43"/>
        <v>-3.6212172654444715E-2</v>
      </c>
      <c r="R141" s="824">
        <f t="shared" si="44"/>
        <v>-0.3010299956639812</v>
      </c>
      <c r="S141" s="824">
        <f t="shared" si="45"/>
        <v>0.44715803134221921</v>
      </c>
      <c r="T141" s="824">
        <f t="shared" si="46"/>
        <v>1</v>
      </c>
      <c r="U141" s="824">
        <f t="shared" si="47"/>
        <v>-0.82390874094431876</v>
      </c>
      <c r="V141" s="824">
        <f t="shared" si="48"/>
        <v>0.81954393554186866</v>
      </c>
      <c r="W141" s="824">
        <f t="shared" si="49"/>
        <v>0.3979400086720376</v>
      </c>
      <c r="Z141" s="498" t="s">
        <v>956</v>
      </c>
      <c r="AA141" s="498" t="s">
        <v>957</v>
      </c>
      <c r="AB141" s="498" t="s">
        <v>958</v>
      </c>
      <c r="AC141" s="498" t="s">
        <v>959</v>
      </c>
      <c r="AD141" s="498" t="s">
        <v>960</v>
      </c>
      <c r="AE141" s="498" t="s">
        <v>961</v>
      </c>
      <c r="AF141" s="498" t="s">
        <v>962</v>
      </c>
      <c r="AG141" s="498" t="s">
        <v>963</v>
      </c>
      <c r="AH141" s="498" t="s">
        <v>964</v>
      </c>
      <c r="AI141" s="498" t="s">
        <v>965</v>
      </c>
      <c r="AK141" s="28" t="s">
        <v>978</v>
      </c>
      <c r="AL141" s="509">
        <v>0.05</v>
      </c>
    </row>
    <row r="142" spans="1:43" x14ac:dyDescent="0.25">
      <c r="A142" s="45" t="s">
        <v>829</v>
      </c>
      <c r="B142" s="53">
        <v>42235</v>
      </c>
      <c r="C142" s="53" t="s">
        <v>585</v>
      </c>
      <c r="D142" s="53" t="s">
        <v>590</v>
      </c>
      <c r="E142" s="335">
        <v>756</v>
      </c>
      <c r="F142" s="335">
        <v>25</v>
      </c>
      <c r="G142" s="335">
        <v>0.92</v>
      </c>
      <c r="H142" s="335">
        <v>0.5</v>
      </c>
      <c r="I142" s="335">
        <v>1.6</v>
      </c>
      <c r="J142" s="335">
        <v>10</v>
      </c>
      <c r="K142" s="335">
        <v>0.15</v>
      </c>
      <c r="L142" s="335">
        <v>1</v>
      </c>
      <c r="M142" s="99">
        <v>2.5</v>
      </c>
      <c r="O142" s="846" t="s">
        <v>729</v>
      </c>
      <c r="P142" s="824">
        <f t="shared" si="42"/>
        <v>1.3979400086720377</v>
      </c>
      <c r="Q142" s="824">
        <f t="shared" si="43"/>
        <v>-3.6212172654444715E-2</v>
      </c>
      <c r="R142" s="824">
        <f t="shared" si="44"/>
        <v>-0.3010299956639812</v>
      </c>
      <c r="S142" s="824">
        <f t="shared" si="45"/>
        <v>0.20411998265592479</v>
      </c>
      <c r="T142" s="824">
        <f t="shared" si="46"/>
        <v>1</v>
      </c>
      <c r="U142" s="824">
        <f t="shared" si="47"/>
        <v>-0.82390874094431876</v>
      </c>
      <c r="V142" s="824">
        <f t="shared" si="48"/>
        <v>0</v>
      </c>
      <c r="W142" s="824">
        <f t="shared" si="49"/>
        <v>0.3979400086720376</v>
      </c>
      <c r="Z142" s="28" t="s">
        <v>966</v>
      </c>
      <c r="AA142" s="28">
        <f>SQRT(AC138*(1/AA136+1/AA137))</f>
        <v>0.16426827798801261</v>
      </c>
      <c r="AB142" s="28">
        <f>(ABS(AB136-AB137-AD134))/AA142</f>
        <v>4.3933908925179974</v>
      </c>
      <c r="AC142" s="28">
        <f>AA136+AA137-2</f>
        <v>59</v>
      </c>
      <c r="AD142" s="296">
        <f>TDIST(AB142,AC142,1)</f>
        <v>2.3549490855553267E-5</v>
      </c>
      <c r="AE142" s="28">
        <f>TINV(AE140*2,AC142)</f>
        <v>1.6710930321038957</v>
      </c>
      <c r="AH142" s="28" t="str">
        <f>IF(AD142&lt;AE140,"yes","no")</f>
        <v>yes</v>
      </c>
      <c r="AI142" s="28">
        <f>SQRT(AB142^2/(AB142^2+AC142))</f>
        <v>0.4964936985953915</v>
      </c>
      <c r="AK142" s="28" t="s">
        <v>975</v>
      </c>
      <c r="AL142" s="510">
        <f>MIN(AL138,AM138)</f>
        <v>106</v>
      </c>
    </row>
    <row r="143" spans="1:43" x14ac:dyDescent="0.25">
      <c r="A143" s="45" t="s">
        <v>829</v>
      </c>
      <c r="B143" s="53">
        <v>42235</v>
      </c>
      <c r="C143" s="53" t="s">
        <v>585</v>
      </c>
      <c r="D143" s="53" t="s">
        <v>590</v>
      </c>
      <c r="E143" s="335">
        <v>756</v>
      </c>
      <c r="F143" s="335">
        <v>48</v>
      </c>
      <c r="G143" s="335">
        <v>1.1000000000000001</v>
      </c>
      <c r="H143" s="335">
        <v>0.5</v>
      </c>
      <c r="I143" s="335">
        <v>2.1</v>
      </c>
      <c r="J143" s="335">
        <v>20</v>
      </c>
      <c r="K143" s="335">
        <v>0.15</v>
      </c>
      <c r="L143" s="335">
        <v>2.2000000000000002</v>
      </c>
      <c r="M143" s="99">
        <v>2.5</v>
      </c>
      <c r="O143" s="846" t="s">
        <v>729</v>
      </c>
      <c r="P143" s="824">
        <f t="shared" si="42"/>
        <v>1.6812412373755872</v>
      </c>
      <c r="Q143" s="824">
        <f t="shared" si="43"/>
        <v>4.1392685158225077E-2</v>
      </c>
      <c r="R143" s="824">
        <f t="shared" si="44"/>
        <v>-0.3010299956639812</v>
      </c>
      <c r="S143" s="824">
        <f t="shared" si="45"/>
        <v>0.3222192947339193</v>
      </c>
      <c r="T143" s="824">
        <f t="shared" si="46"/>
        <v>1.3010299956639813</v>
      </c>
      <c r="U143" s="824">
        <f t="shared" si="47"/>
        <v>-0.82390874094431876</v>
      </c>
      <c r="V143" s="824">
        <f t="shared" si="48"/>
        <v>0.34242268082220628</v>
      </c>
      <c r="W143" s="824">
        <f t="shared" si="49"/>
        <v>0.3979400086720376</v>
      </c>
      <c r="Z143" s="28" t="s">
        <v>967</v>
      </c>
      <c r="AA143" s="28">
        <f>AA142</f>
        <v>0.16426827798801261</v>
      </c>
      <c r="AB143" s="28">
        <f t="shared" ref="AB143:AC143" si="50">AB142</f>
        <v>4.3933908925179974</v>
      </c>
      <c r="AC143" s="28">
        <f t="shared" si="50"/>
        <v>59</v>
      </c>
      <c r="AD143" s="296">
        <f>TDIST(AB143,AC143,2)</f>
        <v>4.7098981711106533E-5</v>
      </c>
      <c r="AE143" s="28">
        <f>TINV(AE140,AC143)</f>
        <v>2.0009953780882688</v>
      </c>
      <c r="AF143" s="28">
        <f>(AB136-AB137)-AE143*AA143</f>
        <v>0.39299469142161708</v>
      </c>
      <c r="AG143" s="28">
        <f>(AB136-AB137)+AE143*AA143</f>
        <v>1.0503948214626813</v>
      </c>
      <c r="AH143" s="28" t="str">
        <f>IF(AD143&lt;AE140,"yes","no")</f>
        <v>yes</v>
      </c>
      <c r="AI143" s="28">
        <f>AI142</f>
        <v>0.4964936985953915</v>
      </c>
      <c r="AK143" s="28" t="s">
        <v>979</v>
      </c>
      <c r="AL143" s="510">
        <f>AL135*AM135/2</f>
        <v>462</v>
      </c>
    </row>
    <row r="144" spans="1:43" x14ac:dyDescent="0.25">
      <c r="A144" s="45" t="s">
        <v>829</v>
      </c>
      <c r="B144" s="53">
        <v>42235</v>
      </c>
      <c r="C144" s="53" t="s">
        <v>587</v>
      </c>
      <c r="D144" s="53" t="s">
        <v>590</v>
      </c>
      <c r="E144" s="335">
        <v>699</v>
      </c>
      <c r="F144" s="335">
        <v>1300</v>
      </c>
      <c r="G144" s="335">
        <v>1.5</v>
      </c>
      <c r="H144" s="335">
        <v>0.5</v>
      </c>
      <c r="I144" s="335">
        <v>3.6</v>
      </c>
      <c r="J144" s="335">
        <v>710</v>
      </c>
      <c r="K144" s="335">
        <v>1.4</v>
      </c>
      <c r="L144" s="335">
        <v>38</v>
      </c>
      <c r="M144" s="99">
        <v>6.2</v>
      </c>
      <c r="O144" s="846" t="s">
        <v>729</v>
      </c>
      <c r="P144" s="824">
        <f t="shared" si="42"/>
        <v>3.1139433523068369</v>
      </c>
      <c r="Q144" s="824">
        <f t="shared" si="43"/>
        <v>0.17609125905568124</v>
      </c>
      <c r="R144" s="824">
        <f t="shared" si="44"/>
        <v>-0.3010299956639812</v>
      </c>
      <c r="S144" s="824">
        <f t="shared" si="45"/>
        <v>0.55630250076728727</v>
      </c>
      <c r="T144" s="824">
        <f t="shared" si="46"/>
        <v>2.8512583487190755</v>
      </c>
      <c r="U144" s="824">
        <f t="shared" si="47"/>
        <v>0.14612803567823801</v>
      </c>
      <c r="V144" s="824">
        <f t="shared" si="48"/>
        <v>1.5797835966168101</v>
      </c>
      <c r="W144" s="824">
        <f t="shared" si="49"/>
        <v>0.79239168949825389</v>
      </c>
      <c r="Z144" s="500"/>
      <c r="AA144" s="500"/>
      <c r="AB144" s="500"/>
      <c r="AC144" s="500"/>
      <c r="AD144" s="500"/>
      <c r="AE144" s="500"/>
      <c r="AF144" s="500"/>
      <c r="AG144" s="500"/>
      <c r="AH144" s="500"/>
      <c r="AI144" s="500"/>
      <c r="AK144" s="28" t="s">
        <v>980</v>
      </c>
      <c r="AL144" s="510">
        <v>69.031995432861592</v>
      </c>
      <c r="AM144" s="28" t="s">
        <v>981</v>
      </c>
    </row>
    <row r="145" spans="1:39" ht="15.75" thickBot="1" x14ac:dyDescent="0.3">
      <c r="A145" s="45" t="s">
        <v>829</v>
      </c>
      <c r="B145" s="53">
        <v>42235</v>
      </c>
      <c r="C145" s="53" t="s">
        <v>587</v>
      </c>
      <c r="D145" s="53" t="s">
        <v>590</v>
      </c>
      <c r="E145" s="335">
        <v>699</v>
      </c>
      <c r="F145" s="421">
        <v>23.900000000000002</v>
      </c>
      <c r="G145" s="421">
        <v>1.31</v>
      </c>
      <c r="H145" s="421" t="s">
        <v>21</v>
      </c>
      <c r="I145" s="421">
        <v>2.27</v>
      </c>
      <c r="J145" s="421" t="s">
        <v>21</v>
      </c>
      <c r="K145" s="421">
        <v>0.28699999999999998</v>
      </c>
      <c r="L145" s="421" t="s">
        <v>21</v>
      </c>
      <c r="M145" s="99">
        <v>12.3</v>
      </c>
      <c r="O145" s="846" t="s">
        <v>729</v>
      </c>
      <c r="P145" s="824">
        <f t="shared" si="42"/>
        <v>1.3783979009481377</v>
      </c>
      <c r="Q145" s="824">
        <f t="shared" si="43"/>
        <v>0.11727129565576427</v>
      </c>
      <c r="R145" s="824" t="str">
        <f t="shared" si="44"/>
        <v/>
      </c>
      <c r="S145" s="824">
        <f t="shared" si="45"/>
        <v>0.35602585719312274</v>
      </c>
      <c r="T145" s="824" t="str">
        <f t="shared" si="46"/>
        <v/>
      </c>
      <c r="U145" s="824">
        <f t="shared" si="47"/>
        <v>-0.54211810326600773</v>
      </c>
      <c r="V145" s="824" t="str">
        <f t="shared" si="48"/>
        <v/>
      </c>
      <c r="W145" s="824">
        <f t="shared" si="49"/>
        <v>1.0899051114393981</v>
      </c>
      <c r="Z145" s="28" t="s">
        <v>968</v>
      </c>
      <c r="AD145" s="28" t="s">
        <v>955</v>
      </c>
      <c r="AE145" s="28">
        <f>AE140</f>
        <v>0.05</v>
      </c>
      <c r="AK145" s="28" t="s">
        <v>982</v>
      </c>
      <c r="AL145" s="510">
        <f>ABS(STANDARDIZE(AL142,AL143,AL144))</f>
        <v>5.1570289655937112</v>
      </c>
    </row>
    <row r="146" spans="1:39" ht="15.75" thickTop="1" x14ac:dyDescent="0.25">
      <c r="A146" s="45" t="s">
        <v>829</v>
      </c>
      <c r="B146" s="53">
        <v>42235.34375</v>
      </c>
      <c r="C146" s="53" t="s">
        <v>587</v>
      </c>
      <c r="D146" s="53" t="s">
        <v>590</v>
      </c>
      <c r="E146" s="335">
        <v>631</v>
      </c>
      <c r="F146" s="335">
        <v>78</v>
      </c>
      <c r="G146" s="335">
        <v>1.3</v>
      </c>
      <c r="H146" s="335">
        <v>0.5</v>
      </c>
      <c r="I146" s="335">
        <v>2.6</v>
      </c>
      <c r="J146" s="335">
        <v>40</v>
      </c>
      <c r="K146" s="335">
        <v>0.15</v>
      </c>
      <c r="L146" s="335">
        <v>8.6999999999999993</v>
      </c>
      <c r="M146" s="99">
        <v>2.5</v>
      </c>
      <c r="O146" s="846" t="s">
        <v>729</v>
      </c>
      <c r="P146" s="824">
        <f t="shared" si="42"/>
        <v>1.8920946026904804</v>
      </c>
      <c r="Q146" s="824">
        <f t="shared" si="43"/>
        <v>0.11394335230683679</v>
      </c>
      <c r="R146" s="824">
        <f t="shared" si="44"/>
        <v>-0.3010299956639812</v>
      </c>
      <c r="S146" s="824">
        <f t="shared" si="45"/>
        <v>0.41497334797081797</v>
      </c>
      <c r="T146" s="824">
        <f t="shared" si="46"/>
        <v>1.6020599913279623</v>
      </c>
      <c r="U146" s="824">
        <f t="shared" si="47"/>
        <v>-0.82390874094431876</v>
      </c>
      <c r="V146" s="824">
        <f t="shared" si="48"/>
        <v>0.93951925261861846</v>
      </c>
      <c r="W146" s="824">
        <f t="shared" si="49"/>
        <v>0.3979400086720376</v>
      </c>
      <c r="Z146" s="498" t="s">
        <v>956</v>
      </c>
      <c r="AA146" s="498" t="s">
        <v>957</v>
      </c>
      <c r="AB146" s="498" t="s">
        <v>958</v>
      </c>
      <c r="AC146" s="498" t="s">
        <v>959</v>
      </c>
      <c r="AD146" s="498" t="s">
        <v>960</v>
      </c>
      <c r="AE146" s="498" t="s">
        <v>961</v>
      </c>
      <c r="AF146" s="498" t="s">
        <v>962</v>
      </c>
      <c r="AG146" s="498" t="s">
        <v>963</v>
      </c>
      <c r="AH146" s="498" t="s">
        <v>964</v>
      </c>
      <c r="AI146" s="498" t="s">
        <v>965</v>
      </c>
      <c r="AK146" s="28" t="s">
        <v>965</v>
      </c>
      <c r="AL146" s="510">
        <f>AL145/SQRT(AL135+AM135)</f>
        <v>0.66028989847818875</v>
      </c>
    </row>
    <row r="147" spans="1:39" x14ac:dyDescent="0.25">
      <c r="A147" s="45" t="s">
        <v>829</v>
      </c>
      <c r="B147" s="53">
        <v>42235.395833333336</v>
      </c>
      <c r="C147" s="53" t="s">
        <v>587</v>
      </c>
      <c r="D147" s="53" t="s">
        <v>590</v>
      </c>
      <c r="E147" s="335">
        <v>631</v>
      </c>
      <c r="F147" s="421" t="s">
        <v>21</v>
      </c>
      <c r="G147" s="421">
        <v>1.34</v>
      </c>
      <c r="H147" s="421" t="s">
        <v>21</v>
      </c>
      <c r="I147" s="421">
        <v>1.7</v>
      </c>
      <c r="J147" s="421" t="s">
        <v>21</v>
      </c>
      <c r="K147" s="421" t="s">
        <v>21</v>
      </c>
      <c r="L147" s="421" t="s">
        <v>21</v>
      </c>
      <c r="M147" s="99">
        <v>8.44</v>
      </c>
      <c r="O147" s="846" t="s">
        <v>729</v>
      </c>
      <c r="P147" s="824" t="str">
        <f t="shared" si="42"/>
        <v/>
      </c>
      <c r="Q147" s="824">
        <f t="shared" si="43"/>
        <v>0.12710479836480765</v>
      </c>
      <c r="R147" s="824" t="str">
        <f t="shared" si="44"/>
        <v/>
      </c>
      <c r="S147" s="824">
        <f t="shared" si="45"/>
        <v>0.23044892137827391</v>
      </c>
      <c r="T147" s="824" t="str">
        <f t="shared" si="46"/>
        <v/>
      </c>
      <c r="U147" s="824" t="str">
        <f t="shared" si="47"/>
        <v/>
      </c>
      <c r="V147" s="824" t="str">
        <f t="shared" si="48"/>
        <v/>
      </c>
      <c r="W147" s="824">
        <f t="shared" si="49"/>
        <v>0.92634244662565501</v>
      </c>
      <c r="Z147" s="28" t="s">
        <v>966</v>
      </c>
      <c r="AA147" s="28">
        <f>SQRT(AC136/AA136+AC137/AA137)</f>
        <v>0.15982530602477962</v>
      </c>
      <c r="AB147" s="28">
        <f>(ABS(AB136-AB137-AD134))/AA147</f>
        <v>4.5155224438003341</v>
      </c>
      <c r="AC147" s="28">
        <f>(AC136/AA136+AC137/AA137)^2/((AC136/AA136)^2/(AA136-1)+(AC137/AA137)^2/(AA137-1))</f>
        <v>57.347417914910217</v>
      </c>
      <c r="AD147" s="296">
        <f>TDIST(AB147,ROUND(AC147,0),1)</f>
        <v>1.6106299552651243E-5</v>
      </c>
      <c r="AE147" s="28">
        <f>TINV(AE145*2,ROUND(AC147,0))</f>
        <v>1.6720288884609551</v>
      </c>
      <c r="AH147" s="28" t="str">
        <f>IF(AD147&lt;AE145,"yes","no")</f>
        <v>yes</v>
      </c>
      <c r="AI147" s="28">
        <f>SQRT(AB147^2/(AB147^2+AC147))</f>
        <v>0.51214520268132224</v>
      </c>
      <c r="AK147" s="28" t="s">
        <v>983</v>
      </c>
      <c r="AL147" s="509">
        <f>AL143+AL144*NORMSINV(AL141)</f>
        <v>348.45247193656013</v>
      </c>
      <c r="AM147" s="502">
        <f>AL143+AL144*NORMSINV(AL141/2)</f>
        <v>326.6997751706578</v>
      </c>
    </row>
    <row r="148" spans="1:39" x14ac:dyDescent="0.25">
      <c r="A148" s="45" t="s">
        <v>829</v>
      </c>
      <c r="B148" s="53">
        <v>42235.522916666669</v>
      </c>
      <c r="C148" s="53" t="s">
        <v>587</v>
      </c>
      <c r="D148" s="53" t="s">
        <v>590</v>
      </c>
      <c r="E148" s="335">
        <v>610</v>
      </c>
      <c r="F148" s="421">
        <v>28.400000000000002</v>
      </c>
      <c r="G148" s="421">
        <v>1.32</v>
      </c>
      <c r="H148" s="421" t="s">
        <v>21</v>
      </c>
      <c r="I148" s="421">
        <v>1.85</v>
      </c>
      <c r="J148" s="421" t="s">
        <v>21</v>
      </c>
      <c r="K148" s="421" t="s">
        <v>21</v>
      </c>
      <c r="L148" s="421" t="s">
        <v>21</v>
      </c>
      <c r="M148" s="99">
        <v>8.1</v>
      </c>
      <c r="O148" s="846" t="s">
        <v>729</v>
      </c>
      <c r="P148" s="824">
        <f t="shared" si="42"/>
        <v>1.4533183400470377</v>
      </c>
      <c r="Q148" s="824">
        <f t="shared" si="43"/>
        <v>0.12057393120584989</v>
      </c>
      <c r="R148" s="824" t="str">
        <f t="shared" si="44"/>
        <v/>
      </c>
      <c r="S148" s="824">
        <f t="shared" si="45"/>
        <v>0.26717172840301384</v>
      </c>
      <c r="T148" s="824" t="str">
        <f t="shared" si="46"/>
        <v/>
      </c>
      <c r="U148" s="824" t="str">
        <f t="shared" si="47"/>
        <v/>
      </c>
      <c r="V148" s="824" t="str">
        <f t="shared" si="48"/>
        <v/>
      </c>
      <c r="W148" s="824">
        <f t="shared" si="49"/>
        <v>0.90848501887864974</v>
      </c>
      <c r="Z148" s="28" t="s">
        <v>967</v>
      </c>
      <c r="AA148" s="28">
        <f>AA147</f>
        <v>0.15982530602477962</v>
      </c>
      <c r="AB148" s="28">
        <f t="shared" ref="AB148:AC148" si="51">AB147</f>
        <v>4.5155224438003341</v>
      </c>
      <c r="AC148" s="28">
        <f t="shared" si="51"/>
        <v>57.347417914910217</v>
      </c>
      <c r="AD148" s="881">
        <f>TDIST(AB148,ROUND(AC148,0),2)</f>
        <v>3.2212599105302487E-5</v>
      </c>
      <c r="AE148" s="28">
        <f>TINV(AE145,ROUND(AC148,0))</f>
        <v>2.0024654592910065</v>
      </c>
      <c r="AF148" s="28">
        <f>(AB136-AB137)-AE148*AA148</f>
        <v>0.40165010160691322</v>
      </c>
      <c r="AG148" s="28">
        <f>(AB136-AB137)+AE148*AA148</f>
        <v>1.0417394112773852</v>
      </c>
      <c r="AH148" s="28" t="str">
        <f>IF(AD148&lt;AE145,"yes","no")</f>
        <v>yes</v>
      </c>
      <c r="AI148" s="28">
        <f>AI147</f>
        <v>0.51214520268132224</v>
      </c>
      <c r="AK148" s="28" t="s">
        <v>960</v>
      </c>
      <c r="AL148" s="921">
        <f>1-NORMSDIST(AL145)</f>
        <v>1.2544950134252275E-7</v>
      </c>
      <c r="AM148" s="922">
        <f>2*AL148</f>
        <v>2.508990026850455E-7</v>
      </c>
    </row>
    <row r="149" spans="1:39" x14ac:dyDescent="0.25">
      <c r="A149" s="45" t="s">
        <v>829</v>
      </c>
      <c r="B149" s="53">
        <v>42235.543749999997</v>
      </c>
      <c r="C149" s="53" t="s">
        <v>587</v>
      </c>
      <c r="D149" s="53" t="s">
        <v>590</v>
      </c>
      <c r="E149" s="335">
        <v>533</v>
      </c>
      <c r="F149" s="335">
        <v>31</v>
      </c>
      <c r="G149" s="335">
        <v>1.2</v>
      </c>
      <c r="H149" s="335">
        <v>0.5</v>
      </c>
      <c r="I149" s="335">
        <v>2.4</v>
      </c>
      <c r="J149" s="335">
        <v>12</v>
      </c>
      <c r="K149" s="335">
        <v>0.15</v>
      </c>
      <c r="L149" s="335">
        <v>3.7</v>
      </c>
      <c r="M149" s="99">
        <v>3.7</v>
      </c>
      <c r="O149" s="846" t="s">
        <v>729</v>
      </c>
      <c r="P149" s="824">
        <f t="shared" si="42"/>
        <v>1.4913616938342726</v>
      </c>
      <c r="Q149" s="824">
        <f t="shared" si="43"/>
        <v>7.9181246047624818E-2</v>
      </c>
      <c r="R149" s="824">
        <f t="shared" si="44"/>
        <v>-0.3010299956639812</v>
      </c>
      <c r="S149" s="824">
        <f t="shared" si="45"/>
        <v>0.38021124171160603</v>
      </c>
      <c r="T149" s="824">
        <f t="shared" si="46"/>
        <v>1.0791812460476249</v>
      </c>
      <c r="U149" s="824">
        <f t="shared" si="47"/>
        <v>-0.82390874094431876</v>
      </c>
      <c r="V149" s="824">
        <f t="shared" si="48"/>
        <v>0.56820172406699498</v>
      </c>
      <c r="W149" s="824">
        <f t="shared" si="49"/>
        <v>0.56820172406699498</v>
      </c>
      <c r="Z149" s="500"/>
      <c r="AA149" s="500"/>
      <c r="AB149" s="500"/>
      <c r="AC149" s="500"/>
      <c r="AD149" s="500"/>
      <c r="AE149" s="500"/>
      <c r="AF149" s="500"/>
      <c r="AG149" s="500"/>
      <c r="AH149" s="500"/>
      <c r="AI149" s="500"/>
      <c r="AK149" s="28" t="s">
        <v>984</v>
      </c>
      <c r="AL149" s="511" t="str">
        <f>IF(AL148&lt;AL141,"yes","no")</f>
        <v>yes</v>
      </c>
      <c r="AM149" s="512" t="str">
        <f>IF(AM148&lt;AL141,"yes","no")</f>
        <v>yes</v>
      </c>
    </row>
    <row r="150" spans="1:39" x14ac:dyDescent="0.25">
      <c r="A150" s="45" t="s">
        <v>829</v>
      </c>
      <c r="B150" s="53">
        <v>42235.631249999999</v>
      </c>
      <c r="C150" s="90">
        <v>272</v>
      </c>
      <c r="D150" s="53" t="s">
        <v>590</v>
      </c>
      <c r="E150" s="335">
        <v>533</v>
      </c>
      <c r="F150" s="335">
        <v>25</v>
      </c>
      <c r="G150" s="335">
        <v>1.1000000000000001</v>
      </c>
      <c r="H150" s="335">
        <v>0.5</v>
      </c>
      <c r="I150" s="335">
        <v>1.9</v>
      </c>
      <c r="J150" s="335">
        <v>10</v>
      </c>
      <c r="K150" s="335">
        <v>0.15</v>
      </c>
      <c r="L150" s="335">
        <v>2.8</v>
      </c>
      <c r="M150" s="99">
        <v>2.7</v>
      </c>
      <c r="O150" s="846" t="s">
        <v>729</v>
      </c>
      <c r="P150" s="824">
        <f t="shared" si="42"/>
        <v>1.3979400086720377</v>
      </c>
      <c r="Q150" s="824">
        <f t="shared" si="43"/>
        <v>4.1392685158225077E-2</v>
      </c>
      <c r="R150" s="824">
        <f t="shared" si="44"/>
        <v>-0.3010299956639812</v>
      </c>
      <c r="S150" s="824">
        <f t="shared" si="45"/>
        <v>0.27875360095282892</v>
      </c>
      <c r="T150" s="824">
        <f t="shared" si="46"/>
        <v>1</v>
      </c>
      <c r="U150" s="824">
        <f t="shared" si="47"/>
        <v>-0.82390874094431876</v>
      </c>
      <c r="V150" s="824">
        <f t="shared" si="48"/>
        <v>0.44715803134221921</v>
      </c>
      <c r="W150" s="824">
        <f t="shared" si="49"/>
        <v>0.43136376415898736</v>
      </c>
    </row>
    <row r="151" spans="1:39" ht="15.75" x14ac:dyDescent="0.25">
      <c r="A151" s="45" t="s">
        <v>829</v>
      </c>
      <c r="B151" s="53">
        <v>42236</v>
      </c>
      <c r="C151" s="90">
        <v>272</v>
      </c>
      <c r="D151" s="53" t="s">
        <v>590</v>
      </c>
      <c r="E151" s="335">
        <v>533</v>
      </c>
      <c r="F151" s="335">
        <v>25</v>
      </c>
      <c r="G151" s="335">
        <v>1.2</v>
      </c>
      <c r="H151" s="335">
        <v>0.5</v>
      </c>
      <c r="I151" s="335">
        <v>1.5</v>
      </c>
      <c r="J151" s="335">
        <v>10</v>
      </c>
      <c r="K151" s="335">
        <v>0.15</v>
      </c>
      <c r="L151" s="335">
        <v>2.7</v>
      </c>
      <c r="M151" s="99">
        <v>2.5</v>
      </c>
      <c r="O151" s="846" t="s">
        <v>729</v>
      </c>
      <c r="P151" s="824">
        <f t="shared" si="42"/>
        <v>1.3979400086720377</v>
      </c>
      <c r="Q151" s="824">
        <f t="shared" si="43"/>
        <v>7.9181246047624818E-2</v>
      </c>
      <c r="R151" s="824">
        <f t="shared" si="44"/>
        <v>-0.3010299956639812</v>
      </c>
      <c r="S151" s="824">
        <f t="shared" si="45"/>
        <v>0.17609125905568124</v>
      </c>
      <c r="T151" s="824">
        <f t="shared" si="46"/>
        <v>1</v>
      </c>
      <c r="U151" s="824">
        <f t="shared" si="47"/>
        <v>-0.82390874094431876</v>
      </c>
      <c r="V151" s="824">
        <f t="shared" si="48"/>
        <v>0.43136376415898736</v>
      </c>
      <c r="W151" s="824">
        <f t="shared" si="49"/>
        <v>0.3979400086720376</v>
      </c>
      <c r="Z151" s="825" t="s">
        <v>8</v>
      </c>
    </row>
    <row r="152" spans="1:39" x14ac:dyDescent="0.25">
      <c r="A152" s="45" t="s">
        <v>829</v>
      </c>
      <c r="B152" s="53">
        <v>42236</v>
      </c>
      <c r="C152" s="53" t="s">
        <v>585</v>
      </c>
      <c r="D152" s="53" t="s">
        <v>590</v>
      </c>
      <c r="E152" s="335">
        <v>533</v>
      </c>
      <c r="F152" s="335">
        <v>70</v>
      </c>
      <c r="G152" s="335">
        <v>1.3</v>
      </c>
      <c r="H152" s="335">
        <v>0.5</v>
      </c>
      <c r="I152" s="335">
        <v>2.2000000000000002</v>
      </c>
      <c r="J152" s="335">
        <v>40</v>
      </c>
      <c r="K152" s="335">
        <v>0.15</v>
      </c>
      <c r="L152" s="335">
        <v>5.2</v>
      </c>
      <c r="M152" s="99">
        <v>2.6</v>
      </c>
      <c r="O152" s="846" t="s">
        <v>729</v>
      </c>
      <c r="P152" s="824">
        <f t="shared" si="42"/>
        <v>1.8450980400142569</v>
      </c>
      <c r="Q152" s="824">
        <f t="shared" si="43"/>
        <v>0.11394335230683679</v>
      </c>
      <c r="R152" s="824">
        <f t="shared" si="44"/>
        <v>-0.3010299956639812</v>
      </c>
      <c r="S152" s="824">
        <f t="shared" si="45"/>
        <v>0.34242268082220628</v>
      </c>
      <c r="T152" s="824">
        <f t="shared" si="46"/>
        <v>1.6020599913279623</v>
      </c>
      <c r="U152" s="824">
        <f t="shared" si="47"/>
        <v>-0.82390874094431876</v>
      </c>
      <c r="V152" s="824">
        <f t="shared" si="48"/>
        <v>0.71600334363479923</v>
      </c>
      <c r="W152" s="824">
        <f t="shared" si="49"/>
        <v>0.41497334797081797</v>
      </c>
      <c r="Z152" s="28" t="s">
        <v>943</v>
      </c>
      <c r="AK152" s="28" t="s">
        <v>969</v>
      </c>
    </row>
    <row r="153" spans="1:39" x14ac:dyDescent="0.25">
      <c r="A153" s="45" t="s">
        <v>829</v>
      </c>
      <c r="B153" s="53">
        <v>42236.288888888892</v>
      </c>
      <c r="C153" s="90">
        <v>272</v>
      </c>
      <c r="D153" s="53" t="s">
        <v>590</v>
      </c>
      <c r="E153" s="335">
        <v>530</v>
      </c>
      <c r="F153" s="335">
        <v>140</v>
      </c>
      <c r="G153" s="335">
        <v>1</v>
      </c>
      <c r="H153" s="335">
        <v>0.5</v>
      </c>
      <c r="I153" s="335">
        <v>5</v>
      </c>
      <c r="J153" s="335">
        <v>10</v>
      </c>
      <c r="K153" s="335">
        <v>0.15</v>
      </c>
      <c r="L153" s="335">
        <v>5</v>
      </c>
      <c r="M153" s="99">
        <v>5</v>
      </c>
      <c r="O153" s="846" t="s">
        <v>729</v>
      </c>
      <c r="P153" s="824">
        <f t="shared" si="42"/>
        <v>2.1461280356782382</v>
      </c>
      <c r="Q153" s="824">
        <f t="shared" si="43"/>
        <v>0</v>
      </c>
      <c r="R153" s="824">
        <f t="shared" si="44"/>
        <v>-0.3010299956639812</v>
      </c>
      <c r="S153" s="824">
        <f t="shared" si="45"/>
        <v>0.69897000433601886</v>
      </c>
      <c r="T153" s="824">
        <f t="shared" si="46"/>
        <v>1</v>
      </c>
      <c r="U153" s="824">
        <f t="shared" si="47"/>
        <v>-0.82390874094431876</v>
      </c>
      <c r="V153" s="824">
        <f t="shared" si="48"/>
        <v>0.69897000433601886</v>
      </c>
      <c r="W153" s="824">
        <f t="shared" si="49"/>
        <v>0.69897000433601886</v>
      </c>
    </row>
    <row r="154" spans="1:39" ht="15.75" thickBot="1" x14ac:dyDescent="0.3">
      <c r="A154" s="45" t="s">
        <v>829</v>
      </c>
      <c r="B154" s="53">
        <v>42236.306250000001</v>
      </c>
      <c r="C154" s="53" t="s">
        <v>587</v>
      </c>
      <c r="D154" s="53" t="s">
        <v>590</v>
      </c>
      <c r="E154" s="335">
        <v>530</v>
      </c>
      <c r="F154" s="335">
        <v>160</v>
      </c>
      <c r="G154" s="335">
        <v>1.4</v>
      </c>
      <c r="H154" s="335">
        <v>0.5</v>
      </c>
      <c r="I154" s="335">
        <v>2.7</v>
      </c>
      <c r="J154" s="335">
        <v>91</v>
      </c>
      <c r="K154" s="335">
        <v>0.15</v>
      </c>
      <c r="L154" s="335">
        <v>6.8</v>
      </c>
      <c r="M154" s="99">
        <v>6.1</v>
      </c>
      <c r="O154" s="846" t="s">
        <v>729</v>
      </c>
      <c r="P154" s="824">
        <f t="shared" si="42"/>
        <v>2.2041199826559246</v>
      </c>
      <c r="Q154" s="824">
        <f t="shared" si="43"/>
        <v>0.14612803567823801</v>
      </c>
      <c r="R154" s="824">
        <f t="shared" si="44"/>
        <v>-0.3010299956639812</v>
      </c>
      <c r="S154" s="824">
        <f t="shared" si="45"/>
        <v>0.43136376415898736</v>
      </c>
      <c r="T154" s="824">
        <f t="shared" si="46"/>
        <v>1.9590413923210936</v>
      </c>
      <c r="U154" s="824">
        <f t="shared" si="47"/>
        <v>-0.82390874094431876</v>
      </c>
      <c r="V154" s="824">
        <f t="shared" si="48"/>
        <v>0.83250891270623628</v>
      </c>
      <c r="W154" s="824">
        <f t="shared" si="49"/>
        <v>0.78532983501076703</v>
      </c>
      <c r="Z154" s="28" t="s">
        <v>944</v>
      </c>
      <c r="AC154" s="28" t="s">
        <v>945</v>
      </c>
      <c r="AD154" s="28">
        <v>0</v>
      </c>
      <c r="AL154" s="28" t="s">
        <v>970</v>
      </c>
      <c r="AM154" s="28" t="s">
        <v>971</v>
      </c>
    </row>
    <row r="155" spans="1:39" ht="15.75" thickTop="1" x14ac:dyDescent="0.25">
      <c r="A155" s="45" t="s">
        <v>829</v>
      </c>
      <c r="B155" s="53">
        <v>42236.374305555553</v>
      </c>
      <c r="C155" s="90">
        <v>272</v>
      </c>
      <c r="D155" s="53" t="s">
        <v>590</v>
      </c>
      <c r="E155" s="335">
        <v>530</v>
      </c>
      <c r="F155" s="335">
        <v>25</v>
      </c>
      <c r="G155" s="335">
        <v>1.2</v>
      </c>
      <c r="H155" s="335">
        <v>0.5</v>
      </c>
      <c r="I155" s="335">
        <v>1.8</v>
      </c>
      <c r="J155" s="335">
        <v>10</v>
      </c>
      <c r="K155" s="335">
        <v>0.15</v>
      </c>
      <c r="L155" s="335">
        <v>7.8</v>
      </c>
      <c r="M155" s="99">
        <v>2.5</v>
      </c>
      <c r="O155" s="846" t="s">
        <v>729</v>
      </c>
      <c r="P155" s="824">
        <f t="shared" si="42"/>
        <v>1.3979400086720377</v>
      </c>
      <c r="Q155" s="824">
        <f t="shared" si="43"/>
        <v>7.9181246047624818E-2</v>
      </c>
      <c r="R155" s="824">
        <f t="shared" si="44"/>
        <v>-0.3010299956639812</v>
      </c>
      <c r="S155" s="824">
        <f t="shared" si="45"/>
        <v>0.25527250510330607</v>
      </c>
      <c r="T155" s="824">
        <f t="shared" si="46"/>
        <v>1</v>
      </c>
      <c r="U155" s="824">
        <f t="shared" si="47"/>
        <v>-0.82390874094431876</v>
      </c>
      <c r="V155" s="824">
        <f t="shared" si="48"/>
        <v>0.89209460269048035</v>
      </c>
      <c r="W155" s="824">
        <f t="shared" si="49"/>
        <v>0.3979400086720376</v>
      </c>
      <c r="Z155" s="498" t="s">
        <v>946</v>
      </c>
      <c r="AA155" s="498" t="s">
        <v>947</v>
      </c>
      <c r="AB155" s="498" t="s">
        <v>948</v>
      </c>
      <c r="AC155" s="498" t="s">
        <v>949</v>
      </c>
      <c r="AD155" s="498" t="s">
        <v>950</v>
      </c>
      <c r="AK155" s="28" t="s">
        <v>972</v>
      </c>
      <c r="AL155" s="501">
        <f>COUNT(T132:T160)</f>
        <v>24</v>
      </c>
      <c r="AM155" s="502">
        <f>COUNT(T161:T211)</f>
        <v>16</v>
      </c>
    </row>
    <row r="156" spans="1:39" x14ac:dyDescent="0.25">
      <c r="A156" s="45" t="s">
        <v>829</v>
      </c>
      <c r="B156" s="53">
        <v>42236.405555555553</v>
      </c>
      <c r="C156" s="53" t="s">
        <v>585</v>
      </c>
      <c r="D156" s="53" t="s">
        <v>590</v>
      </c>
      <c r="E156" s="335">
        <v>530</v>
      </c>
      <c r="F156" s="335">
        <v>160</v>
      </c>
      <c r="G156" s="335">
        <v>1.1000000000000001</v>
      </c>
      <c r="H156" s="335">
        <v>0.5</v>
      </c>
      <c r="I156" s="335">
        <v>1.9</v>
      </c>
      <c r="J156" s="335">
        <v>96</v>
      </c>
      <c r="K156" s="335">
        <v>0.15</v>
      </c>
      <c r="L156" s="335">
        <v>6.7</v>
      </c>
      <c r="M156" s="99">
        <v>2.5</v>
      </c>
      <c r="O156" s="846" t="s">
        <v>729</v>
      </c>
      <c r="P156" s="824">
        <f t="shared" si="42"/>
        <v>2.2041199826559246</v>
      </c>
      <c r="Q156" s="824">
        <f t="shared" si="43"/>
        <v>4.1392685158225077E-2</v>
      </c>
      <c r="R156" s="824">
        <f t="shared" si="44"/>
        <v>-0.3010299956639812</v>
      </c>
      <c r="S156" s="824">
        <f t="shared" si="45"/>
        <v>0.27875360095282892</v>
      </c>
      <c r="T156" s="824">
        <f t="shared" si="46"/>
        <v>1.9822712330395684</v>
      </c>
      <c r="U156" s="824">
        <f t="shared" si="47"/>
        <v>-0.82390874094431876</v>
      </c>
      <c r="V156" s="824">
        <f t="shared" si="48"/>
        <v>0.82607480270082645</v>
      </c>
      <c r="W156" s="824">
        <f t="shared" si="49"/>
        <v>0.3979400086720376</v>
      </c>
      <c r="Z156" s="28" t="s">
        <v>951</v>
      </c>
      <c r="AA156" s="28">
        <f>COUNT(T132:T160)</f>
        <v>24</v>
      </c>
      <c r="AB156" s="28">
        <f>AVERAGE(T132:T160)</f>
        <v>1.5078109772211066</v>
      </c>
      <c r="AC156" s="28">
        <f>VAR(T132:T160)</f>
        <v>0.317831960156786</v>
      </c>
      <c r="AK156" s="28" t="s">
        <v>973</v>
      </c>
      <c r="AL156" s="505">
        <f>MEDIAN(T132:T160)</f>
        <v>1.2304489213782739</v>
      </c>
      <c r="AM156" s="506">
        <f>MEDIAN(T161:T211)</f>
        <v>1</v>
      </c>
    </row>
    <row r="157" spans="1:39" x14ac:dyDescent="0.25">
      <c r="A157" s="45" t="s">
        <v>829</v>
      </c>
      <c r="B157" s="53">
        <v>42237</v>
      </c>
      <c r="C157" s="53" t="s">
        <v>587</v>
      </c>
      <c r="D157" s="53" t="s">
        <v>590</v>
      </c>
      <c r="E157" s="335">
        <v>533</v>
      </c>
      <c r="F157" s="335">
        <v>15</v>
      </c>
      <c r="G157" s="335">
        <v>1</v>
      </c>
      <c r="H157" s="335">
        <v>0.5</v>
      </c>
      <c r="I157" s="335">
        <v>5</v>
      </c>
      <c r="J157" s="335">
        <v>10</v>
      </c>
      <c r="K157" s="335">
        <v>0.15</v>
      </c>
      <c r="L157" s="335">
        <v>5</v>
      </c>
      <c r="M157" s="99">
        <v>5</v>
      </c>
      <c r="O157" s="846" t="s">
        <v>729</v>
      </c>
      <c r="P157" s="824">
        <f t="shared" si="42"/>
        <v>1.1760912590556813</v>
      </c>
      <c r="Q157" s="824">
        <f t="shared" si="43"/>
        <v>0</v>
      </c>
      <c r="R157" s="824">
        <f t="shared" si="44"/>
        <v>-0.3010299956639812</v>
      </c>
      <c r="S157" s="824">
        <f t="shared" si="45"/>
        <v>0.69897000433601886</v>
      </c>
      <c r="T157" s="824">
        <f t="shared" si="46"/>
        <v>1</v>
      </c>
      <c r="U157" s="824">
        <f t="shared" si="47"/>
        <v>-0.82390874094431876</v>
      </c>
      <c r="V157" s="824">
        <f t="shared" si="48"/>
        <v>0.69897000433601886</v>
      </c>
      <c r="W157" s="824">
        <f t="shared" si="49"/>
        <v>0.69897000433601886</v>
      </c>
      <c r="Z157" s="28" t="s">
        <v>952</v>
      </c>
      <c r="AA157" s="28">
        <f>COUNT(T161:T211)</f>
        <v>16</v>
      </c>
      <c r="AB157" s="28">
        <f>AVERAGE(T161:T211)</f>
        <v>0.96266512554037054</v>
      </c>
      <c r="AC157" s="28">
        <f>VAR(T161:T211)</f>
        <v>3.24122967378783E-2</v>
      </c>
      <c r="AK157" s="28" t="s">
        <v>974</v>
      </c>
      <c r="AL157" s="505">
        <v>611.5</v>
      </c>
      <c r="AM157" s="506">
        <v>208.5</v>
      </c>
    </row>
    <row r="158" spans="1:39" x14ac:dyDescent="0.25">
      <c r="A158" s="45" t="s">
        <v>829</v>
      </c>
      <c r="B158" s="53">
        <v>42237</v>
      </c>
      <c r="C158" s="53" t="s">
        <v>587</v>
      </c>
      <c r="D158" s="53" t="s">
        <v>590</v>
      </c>
      <c r="E158" s="335">
        <v>533</v>
      </c>
      <c r="F158" s="335">
        <v>130</v>
      </c>
      <c r="G158" s="335">
        <v>1.1000000000000001</v>
      </c>
      <c r="H158" s="335">
        <v>0.5</v>
      </c>
      <c r="I158" s="335">
        <v>3</v>
      </c>
      <c r="J158" s="335">
        <v>79</v>
      </c>
      <c r="K158" s="335">
        <v>9.4E-2</v>
      </c>
      <c r="L158" s="335">
        <v>4.2</v>
      </c>
      <c r="M158" s="99">
        <v>2.8</v>
      </c>
      <c r="O158" s="846" t="s">
        <v>729</v>
      </c>
      <c r="P158" s="824">
        <f t="shared" si="42"/>
        <v>2.1139433523068369</v>
      </c>
      <c r="Q158" s="824">
        <f t="shared" si="43"/>
        <v>4.1392685158225077E-2</v>
      </c>
      <c r="R158" s="824">
        <f t="shared" si="44"/>
        <v>-0.3010299956639812</v>
      </c>
      <c r="S158" s="824">
        <f t="shared" si="45"/>
        <v>0.47712125471966244</v>
      </c>
      <c r="T158" s="824">
        <f t="shared" si="46"/>
        <v>1.8976270912904414</v>
      </c>
      <c r="U158" s="824">
        <f t="shared" si="47"/>
        <v>-1.0268721464003014</v>
      </c>
      <c r="V158" s="824">
        <f t="shared" si="48"/>
        <v>0.62324929039790045</v>
      </c>
      <c r="W158" s="824">
        <f t="shared" si="49"/>
        <v>0.44715803134221921</v>
      </c>
      <c r="Z158" s="500" t="s">
        <v>953</v>
      </c>
      <c r="AA158" s="500"/>
      <c r="AB158" s="500"/>
      <c r="AC158" s="500">
        <f>((AA156-1)*AC156+(AA157-1)*AC157)/(AA156+AA157-2)</f>
        <v>0.20516630354405929</v>
      </c>
      <c r="AD158" s="500">
        <f>ABS(AB156-AB157-AD154)/SQRT(AC158)</f>
        <v>1.2035376886243936</v>
      </c>
      <c r="AK158" s="28" t="s">
        <v>975</v>
      </c>
      <c r="AL158" s="507">
        <f>AL155*AM155+AL155*(AL155+1)/2-AL157</f>
        <v>72.5</v>
      </c>
      <c r="AM158" s="508">
        <f>AL155*AM155+AM155*(AM155+1)/2-AM157</f>
        <v>311.5</v>
      </c>
    </row>
    <row r="159" spans="1:39" x14ac:dyDescent="0.25">
      <c r="A159" s="45" t="s">
        <v>829</v>
      </c>
      <c r="B159" s="53">
        <v>42238</v>
      </c>
      <c r="C159" s="53" t="s">
        <v>585</v>
      </c>
      <c r="D159" s="53" t="s">
        <v>590</v>
      </c>
      <c r="E159" s="335">
        <v>533</v>
      </c>
      <c r="F159" s="335">
        <v>24</v>
      </c>
      <c r="G159" s="335">
        <v>1.4</v>
      </c>
      <c r="H159" s="335">
        <v>0.5</v>
      </c>
      <c r="I159" s="335">
        <v>2.9</v>
      </c>
      <c r="J159" s="335">
        <v>17</v>
      </c>
      <c r="K159" s="335">
        <v>0.06</v>
      </c>
      <c r="L159" s="335">
        <v>1.9</v>
      </c>
      <c r="M159" s="99">
        <v>2.8</v>
      </c>
      <c r="O159" s="846" t="s">
        <v>729</v>
      </c>
      <c r="P159" s="824">
        <f t="shared" si="42"/>
        <v>1.3802112417116059</v>
      </c>
      <c r="Q159" s="824">
        <f t="shared" si="43"/>
        <v>0.14612803567823801</v>
      </c>
      <c r="R159" s="824">
        <f t="shared" si="44"/>
        <v>-0.3010299956639812</v>
      </c>
      <c r="S159" s="824">
        <f t="shared" si="45"/>
        <v>0.46239799789895608</v>
      </c>
      <c r="T159" s="824">
        <f t="shared" si="46"/>
        <v>1.2304489213782739</v>
      </c>
      <c r="U159" s="824">
        <f t="shared" si="47"/>
        <v>-1.2218487496163564</v>
      </c>
      <c r="V159" s="824">
        <f t="shared" si="48"/>
        <v>0.27875360095282892</v>
      </c>
      <c r="W159" s="824">
        <f t="shared" si="49"/>
        <v>0.44715803134221921</v>
      </c>
    </row>
    <row r="160" spans="1:39" ht="15.75" thickBot="1" x14ac:dyDescent="0.3">
      <c r="A160" s="45" t="s">
        <v>829</v>
      </c>
      <c r="B160" s="53">
        <v>42238</v>
      </c>
      <c r="C160" s="43" t="s">
        <v>630</v>
      </c>
      <c r="D160" s="48" t="s">
        <v>590</v>
      </c>
      <c r="E160" s="48">
        <v>766</v>
      </c>
      <c r="F160" s="43">
        <v>15</v>
      </c>
      <c r="G160" s="43">
        <v>0.64</v>
      </c>
      <c r="H160" s="43">
        <v>0.5</v>
      </c>
      <c r="I160" s="43">
        <v>1.4</v>
      </c>
      <c r="J160" s="43">
        <v>10</v>
      </c>
      <c r="K160" s="43">
        <v>0.15</v>
      </c>
      <c r="L160" s="43">
        <v>3</v>
      </c>
      <c r="M160" s="418">
        <v>2</v>
      </c>
      <c r="O160" s="846" t="s">
        <v>729</v>
      </c>
      <c r="P160" s="824">
        <f t="shared" si="42"/>
        <v>1.1760912590556813</v>
      </c>
      <c r="Q160" s="824">
        <f t="shared" si="43"/>
        <v>-0.19382002601611281</v>
      </c>
      <c r="R160" s="824">
        <f t="shared" si="44"/>
        <v>-0.3010299956639812</v>
      </c>
      <c r="S160" s="824">
        <f t="shared" si="45"/>
        <v>0.14612803567823801</v>
      </c>
      <c r="T160" s="824">
        <f t="shared" si="46"/>
        <v>1</v>
      </c>
      <c r="U160" s="824">
        <f t="shared" si="47"/>
        <v>-0.82390874094431876</v>
      </c>
      <c r="V160" s="824">
        <f t="shared" si="48"/>
        <v>0.47712125471966244</v>
      </c>
      <c r="W160" s="824">
        <f t="shared" si="49"/>
        <v>0.3010299956639812</v>
      </c>
      <c r="Z160" s="28" t="s">
        <v>954</v>
      </c>
      <c r="AD160" s="28" t="s">
        <v>955</v>
      </c>
      <c r="AE160" s="28">
        <v>0.05</v>
      </c>
      <c r="AL160" s="513" t="s">
        <v>976</v>
      </c>
      <c r="AM160" s="513" t="s">
        <v>977</v>
      </c>
    </row>
    <row r="161" spans="1:39" ht="15.75" thickTop="1" x14ac:dyDescent="0.25">
      <c r="A161" s="84" t="s">
        <v>830</v>
      </c>
      <c r="B161" s="53">
        <v>39282.833333333336</v>
      </c>
      <c r="C161" s="43" t="s">
        <v>596</v>
      </c>
      <c r="D161" s="335" t="s">
        <v>590</v>
      </c>
      <c r="E161" s="335">
        <v>494</v>
      </c>
      <c r="F161" s="43"/>
      <c r="G161" s="43">
        <v>1</v>
      </c>
      <c r="H161" s="43"/>
      <c r="I161" s="43">
        <v>5</v>
      </c>
      <c r="J161" s="43"/>
      <c r="K161" s="335">
        <v>0.15</v>
      </c>
      <c r="L161" s="43"/>
      <c r="M161" s="99">
        <v>2</v>
      </c>
      <c r="O161" s="847" t="s">
        <v>728</v>
      </c>
      <c r="P161" s="824" t="str">
        <f t="shared" si="42"/>
        <v/>
      </c>
      <c r="Q161" s="824">
        <f t="shared" si="43"/>
        <v>0</v>
      </c>
      <c r="R161" s="824" t="str">
        <f t="shared" si="44"/>
        <v/>
      </c>
      <c r="S161" s="824">
        <f t="shared" si="45"/>
        <v>0.69897000433601886</v>
      </c>
      <c r="T161" s="824" t="str">
        <f t="shared" si="46"/>
        <v/>
      </c>
      <c r="U161" s="824">
        <f t="shared" si="47"/>
        <v>-0.82390874094431876</v>
      </c>
      <c r="V161" s="824" t="str">
        <f t="shared" si="48"/>
        <v/>
      </c>
      <c r="W161" s="824">
        <f t="shared" si="49"/>
        <v>0.3010299956639812</v>
      </c>
      <c r="Z161" s="498" t="s">
        <v>956</v>
      </c>
      <c r="AA161" s="498" t="s">
        <v>957</v>
      </c>
      <c r="AB161" s="498" t="s">
        <v>958</v>
      </c>
      <c r="AC161" s="498" t="s">
        <v>959</v>
      </c>
      <c r="AD161" s="498" t="s">
        <v>960</v>
      </c>
      <c r="AE161" s="498" t="s">
        <v>961</v>
      </c>
      <c r="AF161" s="498" t="s">
        <v>962</v>
      </c>
      <c r="AG161" s="498" t="s">
        <v>963</v>
      </c>
      <c r="AH161" s="498" t="s">
        <v>964</v>
      </c>
      <c r="AI161" s="498" t="s">
        <v>965</v>
      </c>
      <c r="AK161" s="28" t="s">
        <v>978</v>
      </c>
      <c r="AL161" s="509">
        <v>0.05</v>
      </c>
    </row>
    <row r="162" spans="1:39" x14ac:dyDescent="0.25">
      <c r="A162" s="84" t="s">
        <v>830</v>
      </c>
      <c r="B162" s="63">
        <v>35402</v>
      </c>
      <c r="C162" s="43" t="s">
        <v>596</v>
      </c>
      <c r="D162" s="335" t="s">
        <v>590</v>
      </c>
      <c r="E162" s="335">
        <v>494</v>
      </c>
      <c r="F162" s="43"/>
      <c r="G162" s="43">
        <v>1</v>
      </c>
      <c r="H162" s="43"/>
      <c r="I162" s="43">
        <v>5</v>
      </c>
      <c r="J162" s="43"/>
      <c r="K162" s="335">
        <v>0.15</v>
      </c>
      <c r="L162" s="43"/>
      <c r="M162" s="99">
        <v>2</v>
      </c>
      <c r="O162" s="847" t="s">
        <v>728</v>
      </c>
      <c r="P162" s="824" t="str">
        <f t="shared" ref="P162:P211" si="52">IF(ISNUMBER(LOG(F162)),LOG(F162),"")</f>
        <v/>
      </c>
      <c r="Q162" s="824">
        <f t="shared" ref="Q162:Q211" si="53">IF(ISNUMBER(LOG(G162)),LOG(G162),"")</f>
        <v>0</v>
      </c>
      <c r="R162" s="824" t="str">
        <f t="shared" ref="R162:R211" si="54">IF(ISNUMBER(LOG(H162)),LOG(H162),"")</f>
        <v/>
      </c>
      <c r="S162" s="824">
        <f t="shared" ref="S162:S211" si="55">IF(ISNUMBER(LOG(I162)),LOG(I162),"")</f>
        <v>0.69897000433601886</v>
      </c>
      <c r="T162" s="824" t="str">
        <f t="shared" ref="T162:T211" si="56">IF(ISNUMBER(LOG(J162)),LOG(J162),"")</f>
        <v/>
      </c>
      <c r="U162" s="824">
        <f t="shared" ref="U162:U211" si="57">IF(ISNUMBER(LOG(K162)),LOG(K162),"")</f>
        <v>-0.82390874094431876</v>
      </c>
      <c r="V162" s="824" t="str">
        <f t="shared" ref="V162:V211" si="58">IF(ISNUMBER(LOG(L162)),LOG(L162),"")</f>
        <v/>
      </c>
      <c r="W162" s="824">
        <f t="shared" ref="W162:W211" si="59">IF(ISNUMBER(LOG(M162)),LOG(M162),"")</f>
        <v>0.3010299956639812</v>
      </c>
      <c r="Z162" s="28" t="s">
        <v>966</v>
      </c>
      <c r="AA162" s="28">
        <f>SQRT(AC158*(1/AA156+1/AA157))</f>
        <v>0.14618991057014219</v>
      </c>
      <c r="AB162" s="28">
        <f>(ABS(AB156-AB157-AD154))/AA162</f>
        <v>3.7290251396601959</v>
      </c>
      <c r="AC162" s="28">
        <f>AA156+AA157-2</f>
        <v>38</v>
      </c>
      <c r="AD162" s="28">
        <f>TDIST(AB162,AC162,1)</f>
        <v>3.1264752781645367E-4</v>
      </c>
      <c r="AE162" s="28">
        <f>TINV(AE160*2,AC162)</f>
        <v>1.6859544601667387</v>
      </c>
      <c r="AH162" s="28" t="str">
        <f>IF(AD162&lt;AE160,"yes","no")</f>
        <v>yes</v>
      </c>
      <c r="AI162" s="28">
        <f>SQRT(AB162^2/(AB162^2+AC162))</f>
        <v>0.51759263051081206</v>
      </c>
      <c r="AK162" s="28" t="s">
        <v>975</v>
      </c>
      <c r="AL162" s="510">
        <f>MIN(AL158,AM158)</f>
        <v>72.5</v>
      </c>
    </row>
    <row r="163" spans="1:39" x14ac:dyDescent="0.25">
      <c r="A163" s="84" t="s">
        <v>830</v>
      </c>
      <c r="B163" s="63">
        <v>35402</v>
      </c>
      <c r="C163" s="335" t="s">
        <v>656</v>
      </c>
      <c r="D163" s="53" t="s">
        <v>590</v>
      </c>
      <c r="E163" s="335">
        <v>538</v>
      </c>
      <c r="F163" s="335">
        <v>8.44</v>
      </c>
      <c r="G163" s="335">
        <v>1.9</v>
      </c>
      <c r="H163" s="335">
        <v>0.04</v>
      </c>
      <c r="I163" s="335">
        <v>1.72</v>
      </c>
      <c r="J163" s="335">
        <v>6.92</v>
      </c>
      <c r="K163" s="335">
        <v>0.08</v>
      </c>
      <c r="L163" s="335">
        <v>14.91</v>
      </c>
      <c r="M163" s="99">
        <v>1.85</v>
      </c>
      <c r="O163" s="847" t="s">
        <v>728</v>
      </c>
      <c r="P163" s="824">
        <f t="shared" si="52"/>
        <v>0.92634244662565501</v>
      </c>
      <c r="Q163" s="824">
        <f t="shared" si="53"/>
        <v>0.27875360095282892</v>
      </c>
      <c r="R163" s="824">
        <f t="shared" si="54"/>
        <v>-1.3979400086720375</v>
      </c>
      <c r="S163" s="824">
        <f t="shared" si="55"/>
        <v>0.2355284469075489</v>
      </c>
      <c r="T163" s="824">
        <f t="shared" si="56"/>
        <v>0.84010609445675777</v>
      </c>
      <c r="U163" s="824">
        <f t="shared" si="57"/>
        <v>-1.0969100130080565</v>
      </c>
      <c r="V163" s="824">
        <f t="shared" si="58"/>
        <v>1.1734776434529945</v>
      </c>
      <c r="W163" s="824">
        <f t="shared" si="59"/>
        <v>0.26717172840301384</v>
      </c>
      <c r="Z163" s="28" t="s">
        <v>967</v>
      </c>
      <c r="AA163" s="28">
        <f>AA162</f>
        <v>0.14618991057014219</v>
      </c>
      <c r="AB163" s="28">
        <f t="shared" ref="AB163:AC163" si="60">AB162</f>
        <v>3.7290251396601959</v>
      </c>
      <c r="AC163" s="28">
        <f t="shared" si="60"/>
        <v>38</v>
      </c>
      <c r="AD163" s="28">
        <f>TDIST(AB163,AC163,2)</f>
        <v>6.2529505563290735E-4</v>
      </c>
      <c r="AE163" s="28">
        <f>TINV(AE160,AC163)</f>
        <v>2.0243941639119702</v>
      </c>
      <c r="AF163" s="28">
        <f>(AB156-AB157)-AE163*AA163</f>
        <v>0.24919984989972732</v>
      </c>
      <c r="AG163" s="28">
        <f>(AB156-AB157)+AE163*AA163</f>
        <v>0.84109185346174475</v>
      </c>
      <c r="AH163" s="28" t="str">
        <f>IF(AD163&lt;AE160,"yes","no")</f>
        <v>yes</v>
      </c>
      <c r="AI163" s="28">
        <f>AI162</f>
        <v>0.51759263051081206</v>
      </c>
      <c r="AK163" s="28" t="s">
        <v>979</v>
      </c>
      <c r="AL163" s="510">
        <f>AL155*AM155/2</f>
        <v>192</v>
      </c>
    </row>
    <row r="164" spans="1:39" x14ac:dyDescent="0.25">
      <c r="A164" s="84" t="s">
        <v>830</v>
      </c>
      <c r="B164" s="63">
        <v>40379</v>
      </c>
      <c r="C164" s="335" t="s">
        <v>656</v>
      </c>
      <c r="D164" s="53" t="s">
        <v>590</v>
      </c>
      <c r="E164" s="335">
        <v>563</v>
      </c>
      <c r="F164" s="335">
        <v>4.2699999999999996</v>
      </c>
      <c r="G164" s="335">
        <v>1.01</v>
      </c>
      <c r="H164" s="335">
        <v>0.06</v>
      </c>
      <c r="I164" s="335">
        <v>2.54</v>
      </c>
      <c r="J164" s="335">
        <v>10.02</v>
      </c>
      <c r="K164" s="335">
        <v>0.11</v>
      </c>
      <c r="L164" s="335">
        <v>23.99</v>
      </c>
      <c r="M164" s="99">
        <v>3.68</v>
      </c>
      <c r="O164" s="847" t="s">
        <v>728</v>
      </c>
      <c r="P164" s="824">
        <f t="shared" si="52"/>
        <v>0.63042787502502384</v>
      </c>
      <c r="Q164" s="824">
        <f t="shared" si="53"/>
        <v>4.3213737826425782E-3</v>
      </c>
      <c r="R164" s="824">
        <f t="shared" si="54"/>
        <v>-1.2218487496163564</v>
      </c>
      <c r="S164" s="824">
        <f t="shared" si="55"/>
        <v>0.40483371661993806</v>
      </c>
      <c r="T164" s="824">
        <f t="shared" si="56"/>
        <v>1.0008677215312269</v>
      </c>
      <c r="U164" s="824">
        <f t="shared" si="57"/>
        <v>-0.95860731484177497</v>
      </c>
      <c r="V164" s="824">
        <f t="shared" si="58"/>
        <v>1.3800302479678306</v>
      </c>
      <c r="W164" s="824">
        <f t="shared" si="59"/>
        <v>0.56584781867351763</v>
      </c>
      <c r="Z164" s="500"/>
      <c r="AA164" s="500"/>
      <c r="AB164" s="500"/>
      <c r="AC164" s="500"/>
      <c r="AD164" s="500"/>
      <c r="AE164" s="500"/>
      <c r="AF164" s="500"/>
      <c r="AG164" s="500"/>
      <c r="AH164" s="500"/>
      <c r="AI164" s="500"/>
      <c r="AK164" s="28" t="s">
        <v>980</v>
      </c>
      <c r="AL164" s="510">
        <v>35.026144081682318</v>
      </c>
      <c r="AM164" s="28" t="s">
        <v>981</v>
      </c>
    </row>
    <row r="165" spans="1:39" ht="15.75" thickBot="1" x14ac:dyDescent="0.3">
      <c r="A165" s="84" t="s">
        <v>830</v>
      </c>
      <c r="B165" s="53">
        <v>38308.46875</v>
      </c>
      <c r="C165" s="90" t="s">
        <v>584</v>
      </c>
      <c r="D165" s="90" t="s">
        <v>590</v>
      </c>
      <c r="E165" s="335">
        <v>580</v>
      </c>
      <c r="F165" s="335">
        <v>15</v>
      </c>
      <c r="G165" s="335">
        <v>1</v>
      </c>
      <c r="H165" s="335">
        <v>0.5</v>
      </c>
      <c r="I165" s="335">
        <v>5</v>
      </c>
      <c r="J165" s="335"/>
      <c r="K165" s="335">
        <v>0.15</v>
      </c>
      <c r="L165" s="335"/>
      <c r="M165" s="99">
        <v>5</v>
      </c>
      <c r="O165" s="847" t="s">
        <v>728</v>
      </c>
      <c r="P165" s="824">
        <f t="shared" si="52"/>
        <v>1.1760912590556813</v>
      </c>
      <c r="Q165" s="824">
        <f t="shared" si="53"/>
        <v>0</v>
      </c>
      <c r="R165" s="824">
        <f t="shared" si="54"/>
        <v>-0.3010299956639812</v>
      </c>
      <c r="S165" s="824">
        <f t="shared" si="55"/>
        <v>0.69897000433601886</v>
      </c>
      <c r="T165" s="824" t="str">
        <f t="shared" si="56"/>
        <v/>
      </c>
      <c r="U165" s="824">
        <f t="shared" si="57"/>
        <v>-0.82390874094431876</v>
      </c>
      <c r="V165" s="824" t="str">
        <f t="shared" si="58"/>
        <v/>
      </c>
      <c r="W165" s="824">
        <f t="shared" si="59"/>
        <v>0.69897000433601886</v>
      </c>
      <c r="Z165" s="28" t="s">
        <v>968</v>
      </c>
      <c r="AD165" s="28" t="s">
        <v>955</v>
      </c>
      <c r="AE165" s="28">
        <f>AE160</f>
        <v>0.05</v>
      </c>
      <c r="AK165" s="28" t="s">
        <v>982</v>
      </c>
      <c r="AL165" s="510">
        <f>ABS(STANDARDIZE(AL162,AL163,AL164))</f>
        <v>3.4117372360863185</v>
      </c>
    </row>
    <row r="166" spans="1:39" ht="15.75" thickTop="1" x14ac:dyDescent="0.25">
      <c r="A166" s="84" t="s">
        <v>830</v>
      </c>
      <c r="B166" s="53">
        <v>37286.611111111109</v>
      </c>
      <c r="C166" s="90" t="s">
        <v>579</v>
      </c>
      <c r="D166" s="90" t="s">
        <v>590</v>
      </c>
      <c r="E166" s="335">
        <v>611</v>
      </c>
      <c r="F166" s="335">
        <v>10</v>
      </c>
      <c r="G166" s="335">
        <v>1</v>
      </c>
      <c r="H166" s="335">
        <v>0.5</v>
      </c>
      <c r="I166" s="335">
        <v>5</v>
      </c>
      <c r="J166" s="335"/>
      <c r="K166" s="335">
        <v>0.15</v>
      </c>
      <c r="L166" s="335"/>
      <c r="M166" s="99">
        <v>5</v>
      </c>
      <c r="O166" s="847" t="s">
        <v>728</v>
      </c>
      <c r="P166" s="824">
        <f t="shared" si="52"/>
        <v>1</v>
      </c>
      <c r="Q166" s="824">
        <f t="shared" si="53"/>
        <v>0</v>
      </c>
      <c r="R166" s="824">
        <f t="shared" si="54"/>
        <v>-0.3010299956639812</v>
      </c>
      <c r="S166" s="824">
        <f t="shared" si="55"/>
        <v>0.69897000433601886</v>
      </c>
      <c r="T166" s="824" t="str">
        <f t="shared" si="56"/>
        <v/>
      </c>
      <c r="U166" s="824">
        <f t="shared" si="57"/>
        <v>-0.82390874094431876</v>
      </c>
      <c r="V166" s="824" t="str">
        <f t="shared" si="58"/>
        <v/>
      </c>
      <c r="W166" s="824">
        <f t="shared" si="59"/>
        <v>0.69897000433601886</v>
      </c>
      <c r="Z166" s="498" t="s">
        <v>956</v>
      </c>
      <c r="AA166" s="498" t="s">
        <v>957</v>
      </c>
      <c r="AB166" s="498" t="s">
        <v>958</v>
      </c>
      <c r="AC166" s="498" t="s">
        <v>959</v>
      </c>
      <c r="AD166" s="498" t="s">
        <v>960</v>
      </c>
      <c r="AE166" s="498" t="s">
        <v>961</v>
      </c>
      <c r="AF166" s="498" t="s">
        <v>962</v>
      </c>
      <c r="AG166" s="498" t="s">
        <v>963</v>
      </c>
      <c r="AH166" s="498" t="s">
        <v>964</v>
      </c>
      <c r="AI166" s="498" t="s">
        <v>965</v>
      </c>
      <c r="AK166" s="28" t="s">
        <v>965</v>
      </c>
      <c r="AL166" s="510">
        <f>AL165/SQRT(AL155+AM155)</f>
        <v>0.53944302220201878</v>
      </c>
    </row>
    <row r="167" spans="1:39" x14ac:dyDescent="0.25">
      <c r="A167" s="84" t="s">
        <v>830</v>
      </c>
      <c r="B167" s="63">
        <v>35383</v>
      </c>
      <c r="C167" s="90" t="s">
        <v>584</v>
      </c>
      <c r="D167" s="90" t="s">
        <v>590</v>
      </c>
      <c r="E167" s="335">
        <v>612</v>
      </c>
      <c r="F167" s="335">
        <v>25</v>
      </c>
      <c r="G167" s="335">
        <v>1.1000000000000001</v>
      </c>
      <c r="H167" s="335">
        <v>0.5</v>
      </c>
      <c r="I167" s="335">
        <v>5</v>
      </c>
      <c r="J167" s="335"/>
      <c r="K167" s="335">
        <v>0.15</v>
      </c>
      <c r="L167" s="335"/>
      <c r="M167" s="99">
        <v>5</v>
      </c>
      <c r="O167" s="847" t="s">
        <v>728</v>
      </c>
      <c r="P167" s="824">
        <f t="shared" si="52"/>
        <v>1.3979400086720377</v>
      </c>
      <c r="Q167" s="824">
        <f t="shared" si="53"/>
        <v>4.1392685158225077E-2</v>
      </c>
      <c r="R167" s="824">
        <f t="shared" si="54"/>
        <v>-0.3010299956639812</v>
      </c>
      <c r="S167" s="824">
        <f t="shared" si="55"/>
        <v>0.69897000433601886</v>
      </c>
      <c r="T167" s="824" t="str">
        <f t="shared" si="56"/>
        <v/>
      </c>
      <c r="U167" s="824">
        <f t="shared" si="57"/>
        <v>-0.82390874094431876</v>
      </c>
      <c r="V167" s="824" t="str">
        <f t="shared" si="58"/>
        <v/>
      </c>
      <c r="W167" s="824">
        <f t="shared" si="59"/>
        <v>0.69897000433601886</v>
      </c>
      <c r="Z167" s="28" t="s">
        <v>966</v>
      </c>
      <c r="AA167" s="28">
        <f>SQRT(AC156/AA156+AC157/AA157)</f>
        <v>0.12356685188991212</v>
      </c>
      <c r="AB167" s="28">
        <f>(ABS(AB156-AB157-AD154))/AA167</f>
        <v>4.4117483236233621</v>
      </c>
      <c r="AC167" s="28">
        <f>(AC156/AA156+AC157/AA157)^2/((AC156/AA156)^2/(AA156-1)+(AC157/AA157)^2/(AA157-1))</f>
        <v>29.515760301785107</v>
      </c>
      <c r="AD167" s="28">
        <f>TDIST(AB167,ROUND(AC167,0),1)</f>
        <v>6.0931930938279701E-5</v>
      </c>
      <c r="AE167" s="28">
        <f>TINV(AE165*2,ROUND(AC167,0))</f>
        <v>1.6972608865939587</v>
      </c>
      <c r="AH167" s="28" t="str">
        <f>IF(AD167&lt;AE165,"yes","no")</f>
        <v>yes</v>
      </c>
      <c r="AI167" s="28">
        <f>SQRT(AB167^2/(AB167^2+AC167))</f>
        <v>0.63038303260765682</v>
      </c>
      <c r="AK167" s="28" t="s">
        <v>983</v>
      </c>
      <c r="AL167" s="509">
        <f>AL163+AL164*NORMSINV(AL161)</f>
        <v>134.38711986911997</v>
      </c>
      <c r="AM167" s="502">
        <f>AL163+AL164*NORMSINV(AL161/2)</f>
        <v>123.3500190825919</v>
      </c>
    </row>
    <row r="168" spans="1:39" x14ac:dyDescent="0.25">
      <c r="A168" s="84" t="s">
        <v>830</v>
      </c>
      <c r="B168" s="63">
        <v>35383</v>
      </c>
      <c r="C168" s="335" t="s">
        <v>656</v>
      </c>
      <c r="D168" s="53" t="s">
        <v>590</v>
      </c>
      <c r="E168" s="335">
        <v>618</v>
      </c>
      <c r="F168" s="335">
        <v>9.52</v>
      </c>
      <c r="G168" s="335">
        <v>1.87</v>
      </c>
      <c r="H168" s="335">
        <v>0.04</v>
      </c>
      <c r="I168" s="335">
        <v>1.98</v>
      </c>
      <c r="J168" s="335">
        <v>6</v>
      </c>
      <c r="K168" s="335">
        <v>0.08</v>
      </c>
      <c r="L168" s="335">
        <v>3.58</v>
      </c>
      <c r="M168" s="99">
        <v>1.1000000000000001</v>
      </c>
      <c r="O168" s="847" t="s">
        <v>728</v>
      </c>
      <c r="P168" s="824">
        <f t="shared" si="52"/>
        <v>0.97863694838447435</v>
      </c>
      <c r="Q168" s="824">
        <f t="shared" si="53"/>
        <v>0.27184160653649897</v>
      </c>
      <c r="R168" s="824">
        <f t="shared" si="54"/>
        <v>-1.3979400086720375</v>
      </c>
      <c r="S168" s="824">
        <f t="shared" si="55"/>
        <v>0.2966651902615311</v>
      </c>
      <c r="T168" s="824">
        <f t="shared" si="56"/>
        <v>0.77815125038364363</v>
      </c>
      <c r="U168" s="824">
        <f t="shared" si="57"/>
        <v>-1.0969100130080565</v>
      </c>
      <c r="V168" s="824">
        <f t="shared" si="58"/>
        <v>0.55388302664387434</v>
      </c>
      <c r="W168" s="824">
        <f t="shared" si="59"/>
        <v>4.1392685158225077E-2</v>
      </c>
      <c r="Z168" s="28" t="s">
        <v>967</v>
      </c>
      <c r="AA168" s="28">
        <f>AA167</f>
        <v>0.12356685188991212</v>
      </c>
      <c r="AB168" s="28">
        <f t="shared" ref="AB168:AC168" si="61">AB167</f>
        <v>4.4117483236233621</v>
      </c>
      <c r="AC168" s="28">
        <f t="shared" si="61"/>
        <v>29.515760301785107</v>
      </c>
      <c r="AD168" s="882">
        <f>TDIST(AB168,ROUND(AC168,0),2)</f>
        <v>1.218638618765594E-4</v>
      </c>
      <c r="AE168" s="514">
        <f>TINV(AE165,ROUND(AC168,0))</f>
        <v>2.0422724563012378</v>
      </c>
      <c r="AF168" s="28">
        <f>(AB156-AB157)-AE168*AA168</f>
        <v>0.29278867355411398</v>
      </c>
      <c r="AG168" s="28">
        <f>(AB156-AB157)+AE168*AA168</f>
        <v>0.7975030298073581</v>
      </c>
      <c r="AH168" s="28" t="str">
        <f>IF(AD168&lt;AE165,"yes","no")</f>
        <v>yes</v>
      </c>
      <c r="AI168" s="28">
        <f>AI167</f>
        <v>0.63038303260765682</v>
      </c>
      <c r="AK168" s="28" t="s">
        <v>960</v>
      </c>
      <c r="AL168" s="924">
        <f>1-NORMSDIST(AL165)</f>
        <v>3.2275152144622954E-4</v>
      </c>
      <c r="AM168" s="925">
        <f>2*AL168</f>
        <v>6.4550304289245908E-4</v>
      </c>
    </row>
    <row r="169" spans="1:39" x14ac:dyDescent="0.25">
      <c r="A169" s="84" t="s">
        <v>830</v>
      </c>
      <c r="B169" s="53">
        <v>39281.767361111109</v>
      </c>
      <c r="C169" s="90" t="s">
        <v>585</v>
      </c>
      <c r="D169" s="90" t="s">
        <v>590</v>
      </c>
      <c r="E169" s="335">
        <v>646</v>
      </c>
      <c r="F169" s="335">
        <v>37</v>
      </c>
      <c r="G169" s="335">
        <v>1</v>
      </c>
      <c r="H169" s="335">
        <v>0.5</v>
      </c>
      <c r="I169" s="335">
        <v>5</v>
      </c>
      <c r="J169" s="335"/>
      <c r="K169" s="335">
        <v>0.15</v>
      </c>
      <c r="L169" s="335"/>
      <c r="M169" s="99">
        <v>5</v>
      </c>
      <c r="O169" s="847" t="s">
        <v>728</v>
      </c>
      <c r="P169" s="824">
        <f t="shared" si="52"/>
        <v>1.568201724066995</v>
      </c>
      <c r="Q169" s="824">
        <f t="shared" si="53"/>
        <v>0</v>
      </c>
      <c r="R169" s="824">
        <f t="shared" si="54"/>
        <v>-0.3010299956639812</v>
      </c>
      <c r="S169" s="824">
        <f t="shared" si="55"/>
        <v>0.69897000433601886</v>
      </c>
      <c r="T169" s="824" t="str">
        <f t="shared" si="56"/>
        <v/>
      </c>
      <c r="U169" s="824">
        <f t="shared" si="57"/>
        <v>-0.82390874094431876</v>
      </c>
      <c r="V169" s="824" t="str">
        <f t="shared" si="58"/>
        <v/>
      </c>
      <c r="W169" s="824">
        <f t="shared" si="59"/>
        <v>0.69897000433601886</v>
      </c>
      <c r="Z169" s="500"/>
      <c r="AA169" s="500"/>
      <c r="AB169" s="500"/>
      <c r="AC169" s="500"/>
      <c r="AD169" s="500"/>
      <c r="AE169" s="500"/>
      <c r="AF169" s="500"/>
      <c r="AG169" s="500"/>
      <c r="AH169" s="500"/>
      <c r="AI169" s="500"/>
      <c r="AK169" s="28" t="s">
        <v>984</v>
      </c>
      <c r="AL169" s="511" t="str">
        <f>IF(AL168&lt;AL161,"yes","no")</f>
        <v>yes</v>
      </c>
      <c r="AM169" s="512" t="str">
        <f>IF(AM168&lt;AL161,"yes","no")</f>
        <v>yes</v>
      </c>
    </row>
    <row r="170" spans="1:39" x14ac:dyDescent="0.25">
      <c r="A170" s="84" t="s">
        <v>830</v>
      </c>
      <c r="B170" s="53">
        <v>40156.668055555558</v>
      </c>
      <c r="C170" s="90" t="s">
        <v>585</v>
      </c>
      <c r="D170" s="90" t="s">
        <v>590</v>
      </c>
      <c r="E170" s="335">
        <v>646</v>
      </c>
      <c r="F170" s="335">
        <v>13</v>
      </c>
      <c r="G170" s="335">
        <v>1</v>
      </c>
      <c r="H170" s="335">
        <v>0.5</v>
      </c>
      <c r="I170" s="335">
        <v>5</v>
      </c>
      <c r="J170" s="335"/>
      <c r="K170" s="335">
        <v>0.15</v>
      </c>
      <c r="L170" s="335"/>
      <c r="M170" s="99">
        <v>5</v>
      </c>
      <c r="O170" s="847" t="s">
        <v>728</v>
      </c>
      <c r="P170" s="824">
        <f t="shared" si="52"/>
        <v>1.1139433523068367</v>
      </c>
      <c r="Q170" s="824">
        <f t="shared" si="53"/>
        <v>0</v>
      </c>
      <c r="R170" s="824">
        <f t="shared" si="54"/>
        <v>-0.3010299956639812</v>
      </c>
      <c r="S170" s="824">
        <f t="shared" si="55"/>
        <v>0.69897000433601886</v>
      </c>
      <c r="T170" s="824" t="str">
        <f t="shared" si="56"/>
        <v/>
      </c>
      <c r="U170" s="824">
        <f t="shared" si="57"/>
        <v>-0.82390874094431876</v>
      </c>
      <c r="V170" s="824" t="str">
        <f t="shared" si="58"/>
        <v/>
      </c>
      <c r="W170" s="824">
        <f t="shared" si="59"/>
        <v>0.69897000433601886</v>
      </c>
    </row>
    <row r="171" spans="1:39" ht="15.75" x14ac:dyDescent="0.25">
      <c r="A171" s="84" t="s">
        <v>830</v>
      </c>
      <c r="B171" s="53">
        <v>37902.659722222219</v>
      </c>
      <c r="C171" s="335" t="s">
        <v>656</v>
      </c>
      <c r="D171" s="53" t="s">
        <v>590</v>
      </c>
      <c r="E171" s="335">
        <v>662</v>
      </c>
      <c r="F171" s="335">
        <v>2.85</v>
      </c>
      <c r="G171" s="335">
        <v>1.8</v>
      </c>
      <c r="H171" s="335">
        <v>0.04</v>
      </c>
      <c r="I171" s="335">
        <v>1.46</v>
      </c>
      <c r="J171" s="335">
        <v>10</v>
      </c>
      <c r="K171" s="335">
        <v>0.08</v>
      </c>
      <c r="L171" s="335">
        <v>19.3</v>
      </c>
      <c r="M171" s="99">
        <v>3.49</v>
      </c>
      <c r="O171" s="847" t="s">
        <v>728</v>
      </c>
      <c r="P171" s="824">
        <f t="shared" si="52"/>
        <v>0.45484486000851021</v>
      </c>
      <c r="Q171" s="824">
        <f t="shared" si="53"/>
        <v>0.25527250510330607</v>
      </c>
      <c r="R171" s="824">
        <f t="shared" si="54"/>
        <v>-1.3979400086720375</v>
      </c>
      <c r="S171" s="824">
        <f t="shared" si="55"/>
        <v>0.16435285578443709</v>
      </c>
      <c r="T171" s="824">
        <f t="shared" si="56"/>
        <v>1</v>
      </c>
      <c r="U171" s="824">
        <f t="shared" si="57"/>
        <v>-1.0969100130080565</v>
      </c>
      <c r="V171" s="824">
        <f t="shared" si="58"/>
        <v>1.2855573090077739</v>
      </c>
      <c r="W171" s="824">
        <f t="shared" si="59"/>
        <v>0.5428254269591799</v>
      </c>
      <c r="Z171" s="825" t="s">
        <v>11</v>
      </c>
    </row>
    <row r="172" spans="1:39" x14ac:dyDescent="0.25">
      <c r="A172" s="84" t="s">
        <v>830</v>
      </c>
      <c r="B172" s="53">
        <v>41521</v>
      </c>
      <c r="C172" s="90" t="s">
        <v>584</v>
      </c>
      <c r="D172" s="90" t="s">
        <v>590</v>
      </c>
      <c r="E172" s="335">
        <v>667</v>
      </c>
      <c r="F172" s="335">
        <v>12</v>
      </c>
      <c r="G172" s="335">
        <v>1</v>
      </c>
      <c r="H172" s="335">
        <v>0.5</v>
      </c>
      <c r="I172" s="335">
        <v>5</v>
      </c>
      <c r="J172" s="335"/>
      <c r="K172" s="335">
        <v>0.15</v>
      </c>
      <c r="L172" s="335"/>
      <c r="M172" s="99">
        <v>5</v>
      </c>
      <c r="O172" s="847" t="s">
        <v>728</v>
      </c>
      <c r="P172" s="824">
        <f t="shared" si="52"/>
        <v>1.0791812460476249</v>
      </c>
      <c r="Q172" s="824">
        <f t="shared" si="53"/>
        <v>0</v>
      </c>
      <c r="R172" s="824">
        <f t="shared" si="54"/>
        <v>-0.3010299956639812</v>
      </c>
      <c r="S172" s="824">
        <f t="shared" si="55"/>
        <v>0.69897000433601886</v>
      </c>
      <c r="T172" s="824" t="str">
        <f t="shared" si="56"/>
        <v/>
      </c>
      <c r="U172" s="824">
        <f t="shared" si="57"/>
        <v>-0.82390874094431876</v>
      </c>
      <c r="V172" s="824" t="str">
        <f t="shared" si="58"/>
        <v/>
      </c>
      <c r="W172" s="824">
        <f t="shared" si="59"/>
        <v>0.69897000433601886</v>
      </c>
      <c r="Z172" s="28" t="s">
        <v>943</v>
      </c>
      <c r="AK172" s="28" t="s">
        <v>969</v>
      </c>
    </row>
    <row r="173" spans="1:39" x14ac:dyDescent="0.25">
      <c r="A173" s="84" t="s">
        <v>830</v>
      </c>
      <c r="B173" s="53">
        <v>35466.739583333336</v>
      </c>
      <c r="C173" s="90" t="s">
        <v>584</v>
      </c>
      <c r="D173" s="90" t="s">
        <v>590</v>
      </c>
      <c r="E173" s="335">
        <v>667</v>
      </c>
      <c r="F173" s="335">
        <v>12</v>
      </c>
      <c r="G173" s="335">
        <v>1.1000000000000001</v>
      </c>
      <c r="H173" s="335">
        <v>0.5</v>
      </c>
      <c r="I173" s="335">
        <v>5</v>
      </c>
      <c r="J173" s="335"/>
      <c r="K173" s="335">
        <v>0.15</v>
      </c>
      <c r="L173" s="335"/>
      <c r="M173" s="99">
        <v>5</v>
      </c>
      <c r="O173" s="847" t="s">
        <v>728</v>
      </c>
      <c r="P173" s="824">
        <f t="shared" si="52"/>
        <v>1.0791812460476249</v>
      </c>
      <c r="Q173" s="824">
        <f t="shared" si="53"/>
        <v>4.1392685158225077E-2</v>
      </c>
      <c r="R173" s="824">
        <f t="shared" si="54"/>
        <v>-0.3010299956639812</v>
      </c>
      <c r="S173" s="824">
        <f t="shared" si="55"/>
        <v>0.69897000433601886</v>
      </c>
      <c r="T173" s="824" t="str">
        <f t="shared" si="56"/>
        <v/>
      </c>
      <c r="U173" s="824">
        <f t="shared" si="57"/>
        <v>-0.82390874094431876</v>
      </c>
      <c r="V173" s="824" t="str">
        <f t="shared" si="58"/>
        <v/>
      </c>
      <c r="W173" s="824">
        <f t="shared" si="59"/>
        <v>0.69897000433601886</v>
      </c>
    </row>
    <row r="174" spans="1:39" ht="15.75" thickBot="1" x14ac:dyDescent="0.3">
      <c r="A174" s="84" t="s">
        <v>830</v>
      </c>
      <c r="B174" s="53">
        <v>37209.916666666664</v>
      </c>
      <c r="C174" s="335" t="s">
        <v>656</v>
      </c>
      <c r="D174" s="53" t="s">
        <v>590</v>
      </c>
      <c r="E174" s="335">
        <v>668</v>
      </c>
      <c r="F174" s="335">
        <v>2.74</v>
      </c>
      <c r="G174" s="335">
        <v>2</v>
      </c>
      <c r="H174" s="335">
        <v>0.04</v>
      </c>
      <c r="I174" s="335">
        <v>1.76</v>
      </c>
      <c r="J174" s="335">
        <v>10</v>
      </c>
      <c r="K174" s="335">
        <v>0.08</v>
      </c>
      <c r="L174" s="335">
        <v>11.66</v>
      </c>
      <c r="M174" s="99">
        <v>1.85</v>
      </c>
      <c r="O174" s="847" t="s">
        <v>728</v>
      </c>
      <c r="P174" s="824">
        <f t="shared" si="52"/>
        <v>0.43775056282038799</v>
      </c>
      <c r="Q174" s="824">
        <f t="shared" si="53"/>
        <v>0.3010299956639812</v>
      </c>
      <c r="R174" s="824">
        <f t="shared" si="54"/>
        <v>-1.3979400086720375</v>
      </c>
      <c r="S174" s="824">
        <f t="shared" si="55"/>
        <v>0.24551266781414982</v>
      </c>
      <c r="T174" s="824">
        <f t="shared" si="56"/>
        <v>1</v>
      </c>
      <c r="U174" s="824">
        <f t="shared" si="57"/>
        <v>-1.0969100130080565</v>
      </c>
      <c r="V174" s="824">
        <f t="shared" si="58"/>
        <v>1.0666985504229953</v>
      </c>
      <c r="W174" s="824">
        <f t="shared" si="59"/>
        <v>0.26717172840301384</v>
      </c>
      <c r="Z174" s="28" t="s">
        <v>944</v>
      </c>
      <c r="AC174" s="28" t="s">
        <v>945</v>
      </c>
      <c r="AD174" s="28">
        <v>0</v>
      </c>
      <c r="AL174" s="28" t="s">
        <v>970</v>
      </c>
      <c r="AM174" s="28" t="s">
        <v>971</v>
      </c>
    </row>
    <row r="175" spans="1:39" ht="15.75" thickTop="1" x14ac:dyDescent="0.25">
      <c r="A175" s="84" t="s">
        <v>830</v>
      </c>
      <c r="B175" s="53">
        <v>42208</v>
      </c>
      <c r="C175" s="335" t="s">
        <v>656</v>
      </c>
      <c r="D175" s="53" t="s">
        <v>590</v>
      </c>
      <c r="E175" s="335">
        <v>685</v>
      </c>
      <c r="F175" s="335">
        <v>16.329999999999998</v>
      </c>
      <c r="G175" s="335">
        <v>1.9</v>
      </c>
      <c r="H175" s="335">
        <v>0.04</v>
      </c>
      <c r="I175" s="335">
        <v>1.88</v>
      </c>
      <c r="J175" s="335">
        <v>17.04</v>
      </c>
      <c r="K175" s="335">
        <v>0.08</v>
      </c>
      <c r="L175" s="335">
        <v>5.47</v>
      </c>
      <c r="M175" s="99">
        <v>2.46</v>
      </c>
      <c r="O175" s="847" t="s">
        <v>728</v>
      </c>
      <c r="P175" s="824">
        <f t="shared" si="52"/>
        <v>1.2129861847366681</v>
      </c>
      <c r="Q175" s="824">
        <f t="shared" si="53"/>
        <v>0.27875360095282892</v>
      </c>
      <c r="R175" s="824">
        <f t="shared" si="54"/>
        <v>-1.3979400086720375</v>
      </c>
      <c r="S175" s="824">
        <f t="shared" si="55"/>
        <v>0.27415784926367981</v>
      </c>
      <c r="T175" s="824">
        <f t="shared" si="56"/>
        <v>1.2314695904306814</v>
      </c>
      <c r="U175" s="824">
        <f t="shared" si="57"/>
        <v>-1.0969100130080565</v>
      </c>
      <c r="V175" s="824">
        <f t="shared" si="58"/>
        <v>0.73798732633343078</v>
      </c>
      <c r="W175" s="824">
        <f t="shared" si="59"/>
        <v>0.39093510710337914</v>
      </c>
      <c r="Z175" s="498" t="s">
        <v>946</v>
      </c>
      <c r="AA175" s="498" t="s">
        <v>947</v>
      </c>
      <c r="AB175" s="498" t="s">
        <v>948</v>
      </c>
      <c r="AC175" s="498" t="s">
        <v>949</v>
      </c>
      <c r="AD175" s="498" t="s">
        <v>950</v>
      </c>
      <c r="AK175" s="28" t="s">
        <v>972</v>
      </c>
      <c r="AL175" s="501">
        <f>COUNT(V132:V160)</f>
        <v>24</v>
      </c>
      <c r="AM175" s="502">
        <f>COUNT(V161:V211)</f>
        <v>16</v>
      </c>
    </row>
    <row r="176" spans="1:39" x14ac:dyDescent="0.25">
      <c r="A176" s="84" t="s">
        <v>830</v>
      </c>
      <c r="B176" s="53">
        <v>37210.875</v>
      </c>
      <c r="C176" s="90" t="s">
        <v>579</v>
      </c>
      <c r="D176" s="90" t="s">
        <v>590</v>
      </c>
      <c r="E176" s="335">
        <v>689</v>
      </c>
      <c r="F176" s="335">
        <v>2000</v>
      </c>
      <c r="G176" s="335">
        <v>1.6</v>
      </c>
      <c r="H176" s="335">
        <v>0.5</v>
      </c>
      <c r="I176" s="335">
        <v>5</v>
      </c>
      <c r="J176" s="335"/>
      <c r="K176" s="335">
        <v>0.15</v>
      </c>
      <c r="L176" s="335"/>
      <c r="M176" s="99">
        <v>5</v>
      </c>
      <c r="O176" s="847" t="s">
        <v>728</v>
      </c>
      <c r="P176" s="824">
        <f t="shared" si="52"/>
        <v>3.3010299956639813</v>
      </c>
      <c r="Q176" s="824">
        <f t="shared" si="53"/>
        <v>0.20411998265592479</v>
      </c>
      <c r="R176" s="824">
        <f t="shared" si="54"/>
        <v>-0.3010299956639812</v>
      </c>
      <c r="S176" s="824">
        <f t="shared" si="55"/>
        <v>0.69897000433601886</v>
      </c>
      <c r="T176" s="824" t="str">
        <f t="shared" si="56"/>
        <v/>
      </c>
      <c r="U176" s="824">
        <f t="shared" si="57"/>
        <v>-0.82390874094431876</v>
      </c>
      <c r="V176" s="824" t="str">
        <f t="shared" si="58"/>
        <v/>
      </c>
      <c r="W176" s="824">
        <f t="shared" si="59"/>
        <v>0.69897000433601886</v>
      </c>
      <c r="Z176" s="28" t="s">
        <v>951</v>
      </c>
      <c r="AA176" s="28">
        <f>COUNT(V132:V160)</f>
        <v>24</v>
      </c>
      <c r="AB176" s="28">
        <f>AVERAGE(V132:V160)</f>
        <v>0.66917394548319253</v>
      </c>
      <c r="AC176" s="28">
        <f>VAR(V132:V160)</f>
        <v>0.13350665562769415</v>
      </c>
      <c r="AK176" s="28" t="s">
        <v>973</v>
      </c>
      <c r="AL176" s="505">
        <f>MEDIAN(V132:V160)</f>
        <v>0.69897000433601886</v>
      </c>
      <c r="AM176" s="506">
        <f>MEDIAN(V161:V211)</f>
        <v>0.84416540905613313</v>
      </c>
    </row>
    <row r="177" spans="1:39" x14ac:dyDescent="0.25">
      <c r="A177" s="84" t="s">
        <v>830</v>
      </c>
      <c r="B177" s="53">
        <v>37195.763888888891</v>
      </c>
      <c r="C177" s="90" t="s">
        <v>579</v>
      </c>
      <c r="D177" s="90" t="s">
        <v>590</v>
      </c>
      <c r="E177" s="335">
        <v>695</v>
      </c>
      <c r="F177" s="335">
        <v>4300</v>
      </c>
      <c r="G177" s="335">
        <v>2.5</v>
      </c>
      <c r="H177" s="335">
        <v>0.5</v>
      </c>
      <c r="I177" s="335">
        <v>5</v>
      </c>
      <c r="J177" s="335"/>
      <c r="K177" s="335">
        <v>5.4</v>
      </c>
      <c r="L177" s="335"/>
      <c r="M177" s="99">
        <v>5</v>
      </c>
      <c r="O177" s="847" t="s">
        <v>728</v>
      </c>
      <c r="P177" s="824">
        <f t="shared" si="52"/>
        <v>3.6334684555795866</v>
      </c>
      <c r="Q177" s="824">
        <f t="shared" si="53"/>
        <v>0.3979400086720376</v>
      </c>
      <c r="R177" s="824">
        <f t="shared" si="54"/>
        <v>-0.3010299956639812</v>
      </c>
      <c r="S177" s="824">
        <f t="shared" si="55"/>
        <v>0.69897000433601886</v>
      </c>
      <c r="T177" s="824" t="str">
        <f t="shared" si="56"/>
        <v/>
      </c>
      <c r="U177" s="824">
        <f t="shared" si="57"/>
        <v>0.7323937598229685</v>
      </c>
      <c r="V177" s="824" t="str">
        <f t="shared" si="58"/>
        <v/>
      </c>
      <c r="W177" s="824">
        <f t="shared" si="59"/>
        <v>0.69897000433601886</v>
      </c>
      <c r="Z177" s="28" t="s">
        <v>952</v>
      </c>
      <c r="AA177" s="28">
        <f>COUNT(V161:V211)</f>
        <v>16</v>
      </c>
      <c r="AB177" s="28">
        <f>AVERAGE(V161:V211)</f>
        <v>0.92168165786033107</v>
      </c>
      <c r="AC177" s="28">
        <f>VAR(V161:V211)</f>
        <v>9.1645595235367472E-2</v>
      </c>
      <c r="AK177" s="28" t="s">
        <v>974</v>
      </c>
      <c r="AL177" s="505">
        <v>417</v>
      </c>
      <c r="AM177" s="506">
        <v>403</v>
      </c>
    </row>
    <row r="178" spans="1:39" x14ac:dyDescent="0.25">
      <c r="A178" s="84" t="s">
        <v>830</v>
      </c>
      <c r="B178" s="53">
        <v>39792.927083333336</v>
      </c>
      <c r="C178" s="335" t="s">
        <v>656</v>
      </c>
      <c r="D178" s="53" t="s">
        <v>590</v>
      </c>
      <c r="E178" s="335">
        <v>721</v>
      </c>
      <c r="F178" s="335">
        <v>16.63</v>
      </c>
      <c r="G178" s="335">
        <v>1.6</v>
      </c>
      <c r="H178" s="335">
        <v>0.04</v>
      </c>
      <c r="I178" s="335">
        <v>1.91</v>
      </c>
      <c r="J178" s="335">
        <v>6</v>
      </c>
      <c r="K178" s="335">
        <v>0.12</v>
      </c>
      <c r="L178" s="335">
        <v>5.45</v>
      </c>
      <c r="M178" s="99">
        <v>1.3</v>
      </c>
      <c r="O178" s="847" t="s">
        <v>728</v>
      </c>
      <c r="P178" s="824">
        <f t="shared" si="52"/>
        <v>1.2208922492195191</v>
      </c>
      <c r="Q178" s="824">
        <f t="shared" si="53"/>
        <v>0.20411998265592479</v>
      </c>
      <c r="R178" s="824">
        <f t="shared" si="54"/>
        <v>-1.3979400086720375</v>
      </c>
      <c r="S178" s="824">
        <f t="shared" si="55"/>
        <v>0.28103336724772754</v>
      </c>
      <c r="T178" s="824">
        <f t="shared" si="56"/>
        <v>0.77815125038364363</v>
      </c>
      <c r="U178" s="824">
        <f t="shared" si="57"/>
        <v>-0.92081875395237522</v>
      </c>
      <c r="V178" s="824">
        <f t="shared" si="58"/>
        <v>0.73639650227664244</v>
      </c>
      <c r="W178" s="824">
        <f t="shared" si="59"/>
        <v>0.11394335230683679</v>
      </c>
      <c r="Z178" s="500" t="s">
        <v>953</v>
      </c>
      <c r="AA178" s="500"/>
      <c r="AB178" s="500"/>
      <c r="AC178" s="500">
        <f>((AA176-1)*AC176+(AA177-1)*AC177)/(AA176+AA177-2)</f>
        <v>0.11698255284124941</v>
      </c>
      <c r="AD178" s="500">
        <f>ABS(AB176-AB177-AD174)/SQRT(AC178)</f>
        <v>0.73826809462020115</v>
      </c>
      <c r="AK178" s="28" t="s">
        <v>975</v>
      </c>
      <c r="AL178" s="507">
        <f>AL175*AM175+AL175*(AL175+1)/2-AL177</f>
        <v>267</v>
      </c>
      <c r="AM178" s="508">
        <f>AL175*AM175+AM175*(AM175+1)/2-AM177</f>
        <v>117</v>
      </c>
    </row>
    <row r="179" spans="1:39" x14ac:dyDescent="0.25">
      <c r="A179" s="84" t="s">
        <v>830</v>
      </c>
      <c r="B179" s="53">
        <v>39868.826388888891</v>
      </c>
      <c r="C179" s="43" t="s">
        <v>596</v>
      </c>
      <c r="D179" s="335" t="s">
        <v>590</v>
      </c>
      <c r="E179" s="335">
        <v>723</v>
      </c>
      <c r="F179" s="43"/>
      <c r="G179" s="335">
        <v>1</v>
      </c>
      <c r="H179" s="43">
        <v>0.5</v>
      </c>
      <c r="I179" s="43">
        <v>1</v>
      </c>
      <c r="J179" s="43"/>
      <c r="K179" s="335">
        <v>0.15</v>
      </c>
      <c r="L179" s="43"/>
      <c r="M179" s="99">
        <v>2</v>
      </c>
      <c r="O179" s="847" t="s">
        <v>728</v>
      </c>
      <c r="P179" s="824" t="str">
        <f t="shared" si="52"/>
        <v/>
      </c>
      <c r="Q179" s="824">
        <f t="shared" si="53"/>
        <v>0</v>
      </c>
      <c r="R179" s="824">
        <f t="shared" si="54"/>
        <v>-0.3010299956639812</v>
      </c>
      <c r="S179" s="824">
        <f t="shared" si="55"/>
        <v>0</v>
      </c>
      <c r="T179" s="824" t="str">
        <f t="shared" si="56"/>
        <v/>
      </c>
      <c r="U179" s="824">
        <f t="shared" si="57"/>
        <v>-0.82390874094431876</v>
      </c>
      <c r="V179" s="824" t="str">
        <f t="shared" si="58"/>
        <v/>
      </c>
      <c r="W179" s="824">
        <f t="shared" si="59"/>
        <v>0.3010299956639812</v>
      </c>
    </row>
    <row r="180" spans="1:39" ht="15.75" thickBot="1" x14ac:dyDescent="0.3">
      <c r="A180" s="84" t="s">
        <v>830</v>
      </c>
      <c r="B180" s="53">
        <v>42212</v>
      </c>
      <c r="C180" s="43" t="s">
        <v>596</v>
      </c>
      <c r="D180" s="335" t="s">
        <v>590</v>
      </c>
      <c r="E180" s="335">
        <v>723</v>
      </c>
      <c r="F180" s="43"/>
      <c r="G180" s="335">
        <v>1</v>
      </c>
      <c r="H180" s="43">
        <v>0.5</v>
      </c>
      <c r="I180" s="43">
        <v>1</v>
      </c>
      <c r="J180" s="43"/>
      <c r="K180" s="335">
        <v>0.15</v>
      </c>
      <c r="L180" s="43"/>
      <c r="M180" s="99">
        <v>2</v>
      </c>
      <c r="O180" s="847" t="s">
        <v>728</v>
      </c>
      <c r="P180" s="824" t="str">
        <f t="shared" si="52"/>
        <v/>
      </c>
      <c r="Q180" s="824">
        <f t="shared" si="53"/>
        <v>0</v>
      </c>
      <c r="R180" s="824">
        <f t="shared" si="54"/>
        <v>-0.3010299956639812</v>
      </c>
      <c r="S180" s="824">
        <f t="shared" si="55"/>
        <v>0</v>
      </c>
      <c r="T180" s="824" t="str">
        <f t="shared" si="56"/>
        <v/>
      </c>
      <c r="U180" s="824">
        <f t="shared" si="57"/>
        <v>-0.82390874094431876</v>
      </c>
      <c r="V180" s="824" t="str">
        <f t="shared" si="58"/>
        <v/>
      </c>
      <c r="W180" s="824">
        <f t="shared" si="59"/>
        <v>0.3010299956639812</v>
      </c>
      <c r="Z180" s="28" t="s">
        <v>954</v>
      </c>
      <c r="AD180" s="28" t="s">
        <v>955</v>
      </c>
      <c r="AE180" s="28">
        <v>0.05</v>
      </c>
      <c r="AL180" s="513" t="s">
        <v>976</v>
      </c>
      <c r="AM180" s="513" t="s">
        <v>977</v>
      </c>
    </row>
    <row r="181" spans="1:39" ht="15.75" thickTop="1" x14ac:dyDescent="0.25">
      <c r="A181" s="84" t="s">
        <v>830</v>
      </c>
      <c r="B181" s="53">
        <v>39791.826388888891</v>
      </c>
      <c r="C181" s="43" t="s">
        <v>596</v>
      </c>
      <c r="D181" s="335" t="s">
        <v>590</v>
      </c>
      <c r="E181" s="335">
        <v>762</v>
      </c>
      <c r="F181" s="43"/>
      <c r="G181" s="335">
        <v>1</v>
      </c>
      <c r="H181" s="43">
        <v>0.5</v>
      </c>
      <c r="I181" s="43">
        <v>1</v>
      </c>
      <c r="J181" s="43"/>
      <c r="K181" s="335">
        <v>0.15</v>
      </c>
      <c r="L181" s="43"/>
      <c r="M181" s="99">
        <v>2</v>
      </c>
      <c r="O181" s="847" t="s">
        <v>728</v>
      </c>
      <c r="P181" s="824" t="str">
        <f t="shared" si="52"/>
        <v/>
      </c>
      <c r="Q181" s="824">
        <f t="shared" si="53"/>
        <v>0</v>
      </c>
      <c r="R181" s="824">
        <f t="shared" si="54"/>
        <v>-0.3010299956639812</v>
      </c>
      <c r="S181" s="824">
        <f t="shared" si="55"/>
        <v>0</v>
      </c>
      <c r="T181" s="824" t="str">
        <f t="shared" si="56"/>
        <v/>
      </c>
      <c r="U181" s="824">
        <f t="shared" si="57"/>
        <v>-0.82390874094431876</v>
      </c>
      <c r="V181" s="824" t="str">
        <f t="shared" si="58"/>
        <v/>
      </c>
      <c r="W181" s="824">
        <f t="shared" si="59"/>
        <v>0.3010299956639812</v>
      </c>
      <c r="Z181" s="498" t="s">
        <v>956</v>
      </c>
      <c r="AA181" s="498" t="s">
        <v>957</v>
      </c>
      <c r="AB181" s="498" t="s">
        <v>958</v>
      </c>
      <c r="AC181" s="498" t="s">
        <v>959</v>
      </c>
      <c r="AD181" s="498" t="s">
        <v>960</v>
      </c>
      <c r="AE181" s="498" t="s">
        <v>961</v>
      </c>
      <c r="AF181" s="498" t="s">
        <v>962</v>
      </c>
      <c r="AG181" s="498" t="s">
        <v>963</v>
      </c>
      <c r="AH181" s="498" t="s">
        <v>964</v>
      </c>
      <c r="AI181" s="498" t="s">
        <v>965</v>
      </c>
      <c r="AK181" s="28" t="s">
        <v>978</v>
      </c>
      <c r="AL181" s="509">
        <v>0.05</v>
      </c>
    </row>
    <row r="182" spans="1:39" x14ac:dyDescent="0.25">
      <c r="A182" s="84" t="s">
        <v>830</v>
      </c>
      <c r="B182" s="53">
        <v>42213</v>
      </c>
      <c r="C182" s="43" t="s">
        <v>596</v>
      </c>
      <c r="D182" s="335" t="s">
        <v>590</v>
      </c>
      <c r="E182" s="335">
        <v>762</v>
      </c>
      <c r="F182" s="43"/>
      <c r="G182" s="335">
        <v>1</v>
      </c>
      <c r="H182" s="43">
        <v>0.5</v>
      </c>
      <c r="I182" s="43">
        <v>1</v>
      </c>
      <c r="J182" s="43"/>
      <c r="K182" s="335">
        <v>0.15</v>
      </c>
      <c r="L182" s="43"/>
      <c r="M182" s="99">
        <v>2</v>
      </c>
      <c r="O182" s="847" t="s">
        <v>728</v>
      </c>
      <c r="P182" s="824" t="str">
        <f t="shared" si="52"/>
        <v/>
      </c>
      <c r="Q182" s="824">
        <f t="shared" si="53"/>
        <v>0</v>
      </c>
      <c r="R182" s="824">
        <f t="shared" si="54"/>
        <v>-0.3010299956639812</v>
      </c>
      <c r="S182" s="824">
        <f t="shared" si="55"/>
        <v>0</v>
      </c>
      <c r="T182" s="824" t="str">
        <f t="shared" si="56"/>
        <v/>
      </c>
      <c r="U182" s="824">
        <f t="shared" si="57"/>
        <v>-0.82390874094431876</v>
      </c>
      <c r="V182" s="824" t="str">
        <f t="shared" si="58"/>
        <v/>
      </c>
      <c r="W182" s="824">
        <f t="shared" si="59"/>
        <v>0.3010299956639812</v>
      </c>
      <c r="Z182" s="28" t="s">
        <v>966</v>
      </c>
      <c r="AA182" s="28">
        <f>SQRT(AC178*(1/AA176+1/AA177))</f>
        <v>0.11038877926506002</v>
      </c>
      <c r="AB182" s="28">
        <f>(ABS(AB176-AB177-AD174))/AA182</f>
        <v>2.2874400284002565</v>
      </c>
      <c r="AC182" s="28">
        <f>AA176+AA177-2</f>
        <v>38</v>
      </c>
      <c r="AD182" s="28">
        <f>TDIST(AB182,AC182,1)</f>
        <v>1.3913455654678161E-2</v>
      </c>
      <c r="AE182" s="28">
        <f>TINV(AE180*2,AC182)</f>
        <v>1.6859544601667387</v>
      </c>
      <c r="AH182" s="28" t="str">
        <f>IF(AD182&lt;AE180,"yes","no")</f>
        <v>yes</v>
      </c>
      <c r="AI182" s="28">
        <f>SQRT(AB182^2/(AB182^2+AC182))</f>
        <v>0.34789255502290012</v>
      </c>
      <c r="AK182" s="28" t="s">
        <v>975</v>
      </c>
      <c r="AL182" s="510">
        <f>MIN(AL178,AM178)</f>
        <v>117</v>
      </c>
    </row>
    <row r="183" spans="1:39" x14ac:dyDescent="0.25">
      <c r="A183" s="84" t="s">
        <v>830</v>
      </c>
      <c r="B183" s="53">
        <v>36241.84375</v>
      </c>
      <c r="C183" s="90" t="s">
        <v>579</v>
      </c>
      <c r="D183" s="90" t="s">
        <v>590</v>
      </c>
      <c r="E183" s="335">
        <v>784</v>
      </c>
      <c r="F183" s="335">
        <v>14</v>
      </c>
      <c r="G183" s="335">
        <v>1</v>
      </c>
      <c r="H183" s="335">
        <v>0.5</v>
      </c>
      <c r="I183" s="335">
        <v>5</v>
      </c>
      <c r="J183" s="335"/>
      <c r="K183" s="335">
        <v>0.15</v>
      </c>
      <c r="L183" s="335"/>
      <c r="M183" s="99">
        <v>5</v>
      </c>
      <c r="O183" s="847" t="s">
        <v>728</v>
      </c>
      <c r="P183" s="824">
        <f t="shared" si="52"/>
        <v>1.146128035678238</v>
      </c>
      <c r="Q183" s="824">
        <f t="shared" si="53"/>
        <v>0</v>
      </c>
      <c r="R183" s="824">
        <f t="shared" si="54"/>
        <v>-0.3010299956639812</v>
      </c>
      <c r="S183" s="824">
        <f t="shared" si="55"/>
        <v>0.69897000433601886</v>
      </c>
      <c r="T183" s="824" t="str">
        <f t="shared" si="56"/>
        <v/>
      </c>
      <c r="U183" s="824">
        <f t="shared" si="57"/>
        <v>-0.82390874094431876</v>
      </c>
      <c r="V183" s="824" t="str">
        <f t="shared" si="58"/>
        <v/>
      </c>
      <c r="W183" s="824">
        <f t="shared" si="59"/>
        <v>0.69897000433601886</v>
      </c>
      <c r="Z183" s="28" t="s">
        <v>967</v>
      </c>
      <c r="AA183" s="28">
        <f>AA182</f>
        <v>0.11038877926506002</v>
      </c>
      <c r="AB183" s="28">
        <f t="shared" ref="AB183:AC183" si="62">AB182</f>
        <v>2.2874400284002565</v>
      </c>
      <c r="AC183" s="28">
        <f t="shared" si="62"/>
        <v>38</v>
      </c>
      <c r="AD183" s="28">
        <f>TDIST(AB183,AC183,2)</f>
        <v>2.7826911309356321E-2</v>
      </c>
      <c r="AE183" s="28">
        <f>TINV(AE180,AC183)</f>
        <v>2.0243941639119702</v>
      </c>
      <c r="AF183" s="28">
        <f>(AB176-AB177)-AE183*AA183</f>
        <v>-0.47597811288269276</v>
      </c>
      <c r="AG183" s="28">
        <f>(AB176-AB177)+AE183*AA183</f>
        <v>-2.9037311871584315E-2</v>
      </c>
      <c r="AH183" s="28" t="str">
        <f>IF(AD183&lt;AE180,"yes","no")</f>
        <v>yes</v>
      </c>
      <c r="AI183" s="28">
        <f>AI182</f>
        <v>0.34789255502290012</v>
      </c>
      <c r="AK183" s="28" t="s">
        <v>979</v>
      </c>
      <c r="AL183" s="510">
        <f>AL175*AM175/2</f>
        <v>192</v>
      </c>
    </row>
    <row r="184" spans="1:39" x14ac:dyDescent="0.25">
      <c r="A184" s="84" t="s">
        <v>830</v>
      </c>
      <c r="B184" s="63">
        <v>35338</v>
      </c>
      <c r="C184" s="335" t="s">
        <v>656</v>
      </c>
      <c r="D184" s="53" t="s">
        <v>590</v>
      </c>
      <c r="E184" s="335">
        <v>800</v>
      </c>
      <c r="F184" s="335">
        <v>4</v>
      </c>
      <c r="G184" s="335">
        <v>1</v>
      </c>
      <c r="H184" s="335">
        <v>1</v>
      </c>
      <c r="I184" s="335">
        <v>2</v>
      </c>
      <c r="J184" s="335">
        <v>3</v>
      </c>
      <c r="K184" s="335">
        <v>1</v>
      </c>
      <c r="L184" s="335">
        <v>4</v>
      </c>
      <c r="M184" s="99">
        <v>2</v>
      </c>
      <c r="O184" s="847" t="s">
        <v>728</v>
      </c>
      <c r="P184" s="824">
        <f t="shared" si="52"/>
        <v>0.6020599913279624</v>
      </c>
      <c r="Q184" s="824">
        <f t="shared" si="53"/>
        <v>0</v>
      </c>
      <c r="R184" s="824">
        <f t="shared" si="54"/>
        <v>0</v>
      </c>
      <c r="S184" s="824">
        <f t="shared" si="55"/>
        <v>0.3010299956639812</v>
      </c>
      <c r="T184" s="824">
        <f t="shared" si="56"/>
        <v>0.47712125471966244</v>
      </c>
      <c r="U184" s="824">
        <f t="shared" si="57"/>
        <v>0</v>
      </c>
      <c r="V184" s="824">
        <f t="shared" si="58"/>
        <v>0.6020599913279624</v>
      </c>
      <c r="W184" s="824">
        <f t="shared" si="59"/>
        <v>0.3010299956639812</v>
      </c>
      <c r="Z184" s="500"/>
      <c r="AA184" s="500"/>
      <c r="AB184" s="500"/>
      <c r="AC184" s="500"/>
      <c r="AD184" s="500"/>
      <c r="AE184" s="500"/>
      <c r="AF184" s="500"/>
      <c r="AG184" s="500"/>
      <c r="AH184" s="500"/>
      <c r="AI184" s="500"/>
      <c r="AK184" s="28" t="s">
        <v>980</v>
      </c>
      <c r="AL184" s="510">
        <v>36.21814250004887</v>
      </c>
      <c r="AM184" s="28" t="s">
        <v>981</v>
      </c>
    </row>
    <row r="185" spans="1:39" ht="15.75" thickBot="1" x14ac:dyDescent="0.3">
      <c r="A185" s="84" t="s">
        <v>830</v>
      </c>
      <c r="B185" s="63">
        <v>35338</v>
      </c>
      <c r="C185" s="335" t="s">
        <v>656</v>
      </c>
      <c r="D185" s="53" t="s">
        <v>590</v>
      </c>
      <c r="E185" s="335">
        <v>809</v>
      </c>
      <c r="F185" s="335">
        <v>1.79</v>
      </c>
      <c r="G185" s="335">
        <v>2</v>
      </c>
      <c r="H185" s="335">
        <v>0.04</v>
      </c>
      <c r="I185" s="335">
        <v>1.58</v>
      </c>
      <c r="J185" s="335">
        <v>10</v>
      </c>
      <c r="K185" s="335">
        <v>0.04</v>
      </c>
      <c r="L185" s="335">
        <v>11.8</v>
      </c>
      <c r="M185" s="99">
        <v>2.35</v>
      </c>
      <c r="O185" s="847" t="s">
        <v>728</v>
      </c>
      <c r="P185" s="824">
        <f t="shared" si="52"/>
        <v>0.2528530309798932</v>
      </c>
      <c r="Q185" s="824">
        <f t="shared" si="53"/>
        <v>0.3010299956639812</v>
      </c>
      <c r="R185" s="824">
        <f t="shared" si="54"/>
        <v>-1.3979400086720375</v>
      </c>
      <c r="S185" s="824">
        <f t="shared" si="55"/>
        <v>0.19865708695442263</v>
      </c>
      <c r="T185" s="824">
        <f t="shared" si="56"/>
        <v>1</v>
      </c>
      <c r="U185" s="824">
        <f t="shared" si="57"/>
        <v>-1.3979400086720375</v>
      </c>
      <c r="V185" s="824">
        <f t="shared" si="58"/>
        <v>1.0718820073061255</v>
      </c>
      <c r="W185" s="824">
        <f t="shared" si="59"/>
        <v>0.37106786227173627</v>
      </c>
      <c r="Z185" s="28" t="s">
        <v>968</v>
      </c>
      <c r="AD185" s="28" t="s">
        <v>955</v>
      </c>
      <c r="AE185" s="28">
        <f>AE180</f>
        <v>0.05</v>
      </c>
      <c r="AK185" s="28" t="s">
        <v>982</v>
      </c>
      <c r="AL185" s="510">
        <f>ABS(STANDARDIZE(AL182,AL183,AL184))</f>
        <v>2.0707853805561345</v>
      </c>
    </row>
    <row r="186" spans="1:39" ht="15.75" thickTop="1" x14ac:dyDescent="0.25">
      <c r="A186" s="84" t="s">
        <v>830</v>
      </c>
      <c r="B186" s="53">
        <v>39273.5</v>
      </c>
      <c r="C186" s="335" t="s">
        <v>656</v>
      </c>
      <c r="D186" s="53" t="s">
        <v>590</v>
      </c>
      <c r="E186" s="335">
        <v>820</v>
      </c>
      <c r="F186" s="335">
        <v>4</v>
      </c>
      <c r="G186" s="335">
        <v>0.71</v>
      </c>
      <c r="H186" s="335">
        <v>0.02</v>
      </c>
      <c r="I186" s="335">
        <v>1</v>
      </c>
      <c r="J186" s="335">
        <v>11.65</v>
      </c>
      <c r="K186" s="335">
        <v>0.06</v>
      </c>
      <c r="L186" s="335">
        <v>15.28</v>
      </c>
      <c r="M186" s="99">
        <v>2</v>
      </c>
      <c r="O186" s="847" t="s">
        <v>728</v>
      </c>
      <c r="P186" s="824">
        <f t="shared" si="52"/>
        <v>0.6020599913279624</v>
      </c>
      <c r="Q186" s="824">
        <f t="shared" si="53"/>
        <v>-0.14874165128092473</v>
      </c>
      <c r="R186" s="824">
        <f t="shared" si="54"/>
        <v>-1.6989700043360187</v>
      </c>
      <c r="S186" s="824">
        <f t="shared" si="55"/>
        <v>0</v>
      </c>
      <c r="T186" s="824">
        <f t="shared" si="56"/>
        <v>1.0663259253620379</v>
      </c>
      <c r="U186" s="824">
        <f t="shared" si="57"/>
        <v>-1.2218487496163564</v>
      </c>
      <c r="V186" s="824">
        <f t="shared" si="58"/>
        <v>1.1841233542396712</v>
      </c>
      <c r="W186" s="824">
        <f t="shared" si="59"/>
        <v>0.3010299956639812</v>
      </c>
      <c r="Z186" s="498" t="s">
        <v>956</v>
      </c>
      <c r="AA186" s="498" t="s">
        <v>957</v>
      </c>
      <c r="AB186" s="498" t="s">
        <v>958</v>
      </c>
      <c r="AC186" s="498" t="s">
        <v>959</v>
      </c>
      <c r="AD186" s="498" t="s">
        <v>960</v>
      </c>
      <c r="AE186" s="498" t="s">
        <v>961</v>
      </c>
      <c r="AF186" s="498" t="s">
        <v>962</v>
      </c>
      <c r="AG186" s="498" t="s">
        <v>963</v>
      </c>
      <c r="AH186" s="498" t="s">
        <v>964</v>
      </c>
      <c r="AI186" s="498" t="s">
        <v>965</v>
      </c>
      <c r="AK186" s="28" t="s">
        <v>965</v>
      </c>
      <c r="AL186" s="510">
        <f>AL185/SQRT(AL175+AM175)</f>
        <v>0.32741991739679699</v>
      </c>
    </row>
    <row r="187" spans="1:39" x14ac:dyDescent="0.25">
      <c r="A187" s="84" t="s">
        <v>830</v>
      </c>
      <c r="B187" s="53">
        <v>39372.607638888891</v>
      </c>
      <c r="C187" s="90" t="s">
        <v>584</v>
      </c>
      <c r="D187" s="90" t="s">
        <v>590</v>
      </c>
      <c r="E187" s="335">
        <v>842</v>
      </c>
      <c r="F187" s="335">
        <v>5.2</v>
      </c>
      <c r="G187" s="335">
        <v>1</v>
      </c>
      <c r="H187" s="335">
        <v>0.5</v>
      </c>
      <c r="I187" s="335">
        <v>5</v>
      </c>
      <c r="J187" s="335"/>
      <c r="K187" s="335">
        <v>0.15</v>
      </c>
      <c r="L187" s="335"/>
      <c r="M187" s="99">
        <v>5</v>
      </c>
      <c r="O187" s="847" t="s">
        <v>728</v>
      </c>
      <c r="P187" s="824">
        <f t="shared" si="52"/>
        <v>0.71600334363479923</v>
      </c>
      <c r="Q187" s="824">
        <f t="shared" si="53"/>
        <v>0</v>
      </c>
      <c r="R187" s="824">
        <f t="shared" si="54"/>
        <v>-0.3010299956639812</v>
      </c>
      <c r="S187" s="824">
        <f t="shared" si="55"/>
        <v>0.69897000433601886</v>
      </c>
      <c r="T187" s="824" t="str">
        <f t="shared" si="56"/>
        <v/>
      </c>
      <c r="U187" s="824">
        <f t="shared" si="57"/>
        <v>-0.82390874094431876</v>
      </c>
      <c r="V187" s="824" t="str">
        <f t="shared" si="58"/>
        <v/>
      </c>
      <c r="W187" s="824">
        <f t="shared" si="59"/>
        <v>0.69897000433601886</v>
      </c>
      <c r="Z187" s="28" t="s">
        <v>966</v>
      </c>
      <c r="AA187" s="28">
        <f>SQRT(AC176/AA176+AC177/AA177)</f>
        <v>0.10625736219213734</v>
      </c>
      <c r="AB187" s="28">
        <f>(ABS(AB176-AB177-AD174))/AA187</f>
        <v>2.3763785131476114</v>
      </c>
      <c r="AC187" s="28">
        <f>(AC176/AA176+AC177/AA177)^2/((AC176/AA176)^2/(AA176-1)+(AC177/AA177)^2/(AA177-1))</f>
        <v>36.085933976665487</v>
      </c>
      <c r="AD187" s="28">
        <f>TDIST(AB187,ROUND(AC187,0),1)</f>
        <v>1.1461933446074036E-2</v>
      </c>
      <c r="AE187" s="28">
        <f>TINV(AE185*2,ROUND(AC187,0))</f>
        <v>1.6882977141168172</v>
      </c>
      <c r="AH187" s="28" t="str">
        <f>IF(AD187&lt;AE185,"yes","no")</f>
        <v>yes</v>
      </c>
      <c r="AI187" s="28">
        <f>SQRT(AB187^2/(AB187^2+AC187))</f>
        <v>0.36785380109756194</v>
      </c>
      <c r="AK187" s="28" t="s">
        <v>983</v>
      </c>
      <c r="AL187" s="509">
        <f>AL183+AL184*NORMSINV(AL181)</f>
        <v>132.42645694734932</v>
      </c>
      <c r="AM187" s="502">
        <f>AL183+AL184*NORMSINV(AL181/2)</f>
        <v>121.01374511296476</v>
      </c>
    </row>
    <row r="188" spans="1:39" x14ac:dyDescent="0.25">
      <c r="A188" s="84" t="s">
        <v>830</v>
      </c>
      <c r="B188" s="63">
        <v>36494</v>
      </c>
      <c r="C188" s="90" t="s">
        <v>579</v>
      </c>
      <c r="D188" s="90" t="s">
        <v>590</v>
      </c>
      <c r="E188" s="335">
        <v>846</v>
      </c>
      <c r="F188" s="335">
        <v>5.1000000000000005</v>
      </c>
      <c r="G188" s="335">
        <v>0.91</v>
      </c>
      <c r="H188" s="335">
        <v>0.5</v>
      </c>
      <c r="I188" s="335">
        <v>5</v>
      </c>
      <c r="J188" s="335"/>
      <c r="K188" s="335">
        <v>0.15</v>
      </c>
      <c r="L188" s="335"/>
      <c r="M188" s="99">
        <v>5</v>
      </c>
      <c r="O188" s="847" t="s">
        <v>728</v>
      </c>
      <c r="P188" s="824">
        <f t="shared" si="52"/>
        <v>0.70757017609793638</v>
      </c>
      <c r="Q188" s="824">
        <f t="shared" si="53"/>
        <v>-4.0958607678906384E-2</v>
      </c>
      <c r="R188" s="824">
        <f t="shared" si="54"/>
        <v>-0.3010299956639812</v>
      </c>
      <c r="S188" s="824">
        <f t="shared" si="55"/>
        <v>0.69897000433601886</v>
      </c>
      <c r="T188" s="824" t="str">
        <f t="shared" si="56"/>
        <v/>
      </c>
      <c r="U188" s="824">
        <f t="shared" si="57"/>
        <v>-0.82390874094431876</v>
      </c>
      <c r="V188" s="824" t="str">
        <f t="shared" si="58"/>
        <v/>
      </c>
      <c r="W188" s="824">
        <f t="shared" si="59"/>
        <v>0.69897000433601886</v>
      </c>
      <c r="Z188" s="28" t="s">
        <v>967</v>
      </c>
      <c r="AA188" s="28">
        <f>AA187</f>
        <v>0.10625736219213734</v>
      </c>
      <c r="AB188" s="28">
        <f t="shared" ref="AB188:AC188" si="63">AB187</f>
        <v>2.3763785131476114</v>
      </c>
      <c r="AC188" s="28">
        <f t="shared" si="63"/>
        <v>36.085933976665487</v>
      </c>
      <c r="AD188" s="882">
        <f>TDIST(AB188,ROUND(AC188,0),2)</f>
        <v>2.2923866892148072E-2</v>
      </c>
      <c r="AE188" s="514">
        <f>TINV(AE185,ROUND(AC188,0))</f>
        <v>2.028094000980452</v>
      </c>
      <c r="AF188" s="28">
        <f>(AB176-AB177)-AE188*AA188</f>
        <v>-0.46800763119901934</v>
      </c>
      <c r="AG188" s="28">
        <f>(AB176-AB177)+AE188*AA188</f>
        <v>-3.7007793555257712E-2</v>
      </c>
      <c r="AH188" s="28" t="str">
        <f>IF(AD188&lt;AE185,"yes","no")</f>
        <v>yes</v>
      </c>
      <c r="AI188" s="28">
        <f>AI187</f>
        <v>0.36785380109756194</v>
      </c>
      <c r="AK188" s="28" t="s">
        <v>960</v>
      </c>
      <c r="AL188" s="926">
        <f>1-NORMSDIST(AL185)</f>
        <v>1.9189428519871377E-2</v>
      </c>
      <c r="AM188" s="927">
        <f>2*AL188</f>
        <v>3.8378857039742753E-2</v>
      </c>
    </row>
    <row r="189" spans="1:39" x14ac:dyDescent="0.25">
      <c r="A189" s="84" t="s">
        <v>830</v>
      </c>
      <c r="B189" s="63">
        <v>36494</v>
      </c>
      <c r="C189" s="43" t="s">
        <v>596</v>
      </c>
      <c r="D189" s="335" t="s">
        <v>590</v>
      </c>
      <c r="E189" s="335">
        <v>850</v>
      </c>
      <c r="F189" s="43"/>
      <c r="G189" s="335">
        <v>1</v>
      </c>
      <c r="H189" s="43">
        <v>0.5</v>
      </c>
      <c r="I189" s="43">
        <v>1</v>
      </c>
      <c r="J189" s="43"/>
      <c r="K189" s="43">
        <v>3.5</v>
      </c>
      <c r="L189" s="43"/>
      <c r="M189" s="99">
        <v>2</v>
      </c>
      <c r="O189" s="847" t="s">
        <v>728</v>
      </c>
      <c r="P189" s="824" t="str">
        <f t="shared" si="52"/>
        <v/>
      </c>
      <c r="Q189" s="824">
        <f t="shared" si="53"/>
        <v>0</v>
      </c>
      <c r="R189" s="824">
        <f t="shared" si="54"/>
        <v>-0.3010299956639812</v>
      </c>
      <c r="S189" s="824">
        <f t="shared" si="55"/>
        <v>0</v>
      </c>
      <c r="T189" s="824" t="str">
        <f t="shared" si="56"/>
        <v/>
      </c>
      <c r="U189" s="824">
        <f t="shared" si="57"/>
        <v>0.54406804435027567</v>
      </c>
      <c r="V189" s="824" t="str">
        <f t="shared" si="58"/>
        <v/>
      </c>
      <c r="W189" s="824">
        <f t="shared" si="59"/>
        <v>0.3010299956639812</v>
      </c>
      <c r="Z189" s="500"/>
      <c r="AA189" s="500"/>
      <c r="AB189" s="500"/>
      <c r="AC189" s="500"/>
      <c r="AD189" s="500"/>
      <c r="AE189" s="500"/>
      <c r="AF189" s="500"/>
      <c r="AG189" s="500"/>
      <c r="AH189" s="500"/>
      <c r="AI189" s="500"/>
      <c r="AK189" s="28" t="s">
        <v>984</v>
      </c>
      <c r="AL189" s="511" t="str">
        <f>IF(AL188&lt;AL181,"yes","no")</f>
        <v>yes</v>
      </c>
      <c r="AM189" s="512" t="str">
        <f>IF(AM188&lt;AL181,"yes","no")</f>
        <v>yes</v>
      </c>
    </row>
    <row r="190" spans="1:39" x14ac:dyDescent="0.25">
      <c r="A190" s="84" t="s">
        <v>830</v>
      </c>
      <c r="B190" s="53">
        <v>34968.75</v>
      </c>
      <c r="C190" s="43" t="s">
        <v>596</v>
      </c>
      <c r="D190" s="335" t="s">
        <v>590</v>
      </c>
      <c r="E190" s="335">
        <v>850</v>
      </c>
      <c r="F190" s="43"/>
      <c r="G190" s="335">
        <v>1</v>
      </c>
      <c r="H190" s="43">
        <v>0.5</v>
      </c>
      <c r="I190" s="43">
        <v>1</v>
      </c>
      <c r="J190" s="43"/>
      <c r="K190" s="43">
        <v>3.5</v>
      </c>
      <c r="L190" s="43"/>
      <c r="M190" s="99">
        <v>2</v>
      </c>
      <c r="O190" s="847" t="s">
        <v>728</v>
      </c>
      <c r="P190" s="824" t="str">
        <f t="shared" si="52"/>
        <v/>
      </c>
      <c r="Q190" s="824">
        <f t="shared" si="53"/>
        <v>0</v>
      </c>
      <c r="R190" s="824">
        <f t="shared" si="54"/>
        <v>-0.3010299956639812</v>
      </c>
      <c r="S190" s="824">
        <f t="shared" si="55"/>
        <v>0</v>
      </c>
      <c r="T190" s="824" t="str">
        <f t="shared" si="56"/>
        <v/>
      </c>
      <c r="U190" s="824">
        <f t="shared" si="57"/>
        <v>0.54406804435027567</v>
      </c>
      <c r="V190" s="824" t="str">
        <f t="shared" si="58"/>
        <v/>
      </c>
      <c r="W190" s="824">
        <f t="shared" si="59"/>
        <v>0.3010299956639812</v>
      </c>
    </row>
    <row r="191" spans="1:39" x14ac:dyDescent="0.25">
      <c r="A191" s="84" t="s">
        <v>830</v>
      </c>
      <c r="B191" s="53">
        <v>36558.506944444445</v>
      </c>
      <c r="C191" s="43" t="s">
        <v>596</v>
      </c>
      <c r="D191" s="335" t="s">
        <v>590</v>
      </c>
      <c r="E191" s="335">
        <v>908</v>
      </c>
      <c r="F191" s="43"/>
      <c r="G191" s="335">
        <v>1</v>
      </c>
      <c r="H191" s="43"/>
      <c r="I191" s="43">
        <v>1</v>
      </c>
      <c r="J191" s="43"/>
      <c r="K191" s="335">
        <v>0.15</v>
      </c>
      <c r="L191" s="43"/>
      <c r="M191" s="418"/>
      <c r="O191" s="847" t="s">
        <v>728</v>
      </c>
      <c r="P191" s="824" t="str">
        <f t="shared" si="52"/>
        <v/>
      </c>
      <c r="Q191" s="824">
        <f t="shared" si="53"/>
        <v>0</v>
      </c>
      <c r="R191" s="824" t="str">
        <f t="shared" si="54"/>
        <v/>
      </c>
      <c r="S191" s="824">
        <f t="shared" si="55"/>
        <v>0</v>
      </c>
      <c r="T191" s="824" t="str">
        <f t="shared" si="56"/>
        <v/>
      </c>
      <c r="U191" s="824">
        <f t="shared" si="57"/>
        <v>-0.82390874094431876</v>
      </c>
      <c r="V191" s="824" t="str">
        <f t="shared" si="58"/>
        <v/>
      </c>
      <c r="W191" s="824" t="str">
        <f t="shared" si="59"/>
        <v/>
      </c>
    </row>
    <row r="192" spans="1:39" x14ac:dyDescent="0.25">
      <c r="A192" s="84" t="s">
        <v>830</v>
      </c>
      <c r="B192" s="53">
        <v>36229.739583333336</v>
      </c>
      <c r="C192" s="43" t="s">
        <v>596</v>
      </c>
      <c r="D192" s="335" t="s">
        <v>590</v>
      </c>
      <c r="E192" s="335">
        <v>908</v>
      </c>
      <c r="F192" s="43"/>
      <c r="G192" s="335">
        <v>1</v>
      </c>
      <c r="H192" s="43"/>
      <c r="I192" s="43">
        <v>1</v>
      </c>
      <c r="J192" s="43"/>
      <c r="K192" s="335">
        <v>0.15</v>
      </c>
      <c r="L192" s="43"/>
      <c r="M192" s="418"/>
      <c r="O192" s="847" t="s">
        <v>728</v>
      </c>
      <c r="P192" s="824" t="str">
        <f t="shared" si="52"/>
        <v/>
      </c>
      <c r="Q192" s="824">
        <f t="shared" si="53"/>
        <v>0</v>
      </c>
      <c r="R192" s="824" t="str">
        <f t="shared" si="54"/>
        <v/>
      </c>
      <c r="S192" s="824">
        <f t="shared" si="55"/>
        <v>0</v>
      </c>
      <c r="T192" s="824" t="str">
        <f t="shared" si="56"/>
        <v/>
      </c>
      <c r="U192" s="824">
        <f t="shared" si="57"/>
        <v>-0.82390874094431876</v>
      </c>
      <c r="V192" s="824" t="str">
        <f t="shared" si="58"/>
        <v/>
      </c>
      <c r="W192" s="824" t="str">
        <f t="shared" si="59"/>
        <v/>
      </c>
    </row>
    <row r="193" spans="1:23" x14ac:dyDescent="0.25">
      <c r="A193" s="84" t="s">
        <v>830</v>
      </c>
      <c r="B193" s="53">
        <v>36493.791666666664</v>
      </c>
      <c r="C193" s="335" t="s">
        <v>656</v>
      </c>
      <c r="D193" s="53" t="s">
        <v>590</v>
      </c>
      <c r="E193" s="335">
        <v>919</v>
      </c>
      <c r="F193" s="335">
        <v>3.19</v>
      </c>
      <c r="G193" s="335">
        <v>1</v>
      </c>
      <c r="H193" s="335">
        <v>1</v>
      </c>
      <c r="I193" s="335">
        <v>3.08</v>
      </c>
      <c r="J193" s="335">
        <v>10</v>
      </c>
      <c r="K193" s="335">
        <v>1</v>
      </c>
      <c r="L193" s="335">
        <v>4.8600000000000003</v>
      </c>
      <c r="M193" s="99">
        <v>2.13</v>
      </c>
      <c r="O193" s="847" t="s">
        <v>728</v>
      </c>
      <c r="P193" s="824">
        <f t="shared" si="52"/>
        <v>0.50379068305718111</v>
      </c>
      <c r="Q193" s="824">
        <f t="shared" si="53"/>
        <v>0</v>
      </c>
      <c r="R193" s="824">
        <f t="shared" si="54"/>
        <v>0</v>
      </c>
      <c r="S193" s="824">
        <f t="shared" si="55"/>
        <v>0.48855071650044429</v>
      </c>
      <c r="T193" s="824">
        <f t="shared" si="56"/>
        <v>1</v>
      </c>
      <c r="U193" s="824">
        <f t="shared" si="57"/>
        <v>0</v>
      </c>
      <c r="V193" s="824">
        <f t="shared" si="58"/>
        <v>0.68663626926229337</v>
      </c>
      <c r="W193" s="824">
        <f t="shared" si="59"/>
        <v>0.32837960343873768</v>
      </c>
    </row>
    <row r="194" spans="1:23" x14ac:dyDescent="0.25">
      <c r="A194" s="84" t="s">
        <v>830</v>
      </c>
      <c r="B194" s="53">
        <v>36545.729166666664</v>
      </c>
      <c r="C194" s="335" t="s">
        <v>656</v>
      </c>
      <c r="D194" s="53" t="s">
        <v>590</v>
      </c>
      <c r="E194" s="335">
        <v>931</v>
      </c>
      <c r="F194" s="335">
        <v>2.2200000000000002</v>
      </c>
      <c r="G194" s="335">
        <v>2</v>
      </c>
      <c r="H194" s="335">
        <v>1</v>
      </c>
      <c r="I194" s="335">
        <v>1.8</v>
      </c>
      <c r="J194" s="335">
        <v>10</v>
      </c>
      <c r="K194" s="335">
        <v>1</v>
      </c>
      <c r="L194" s="335">
        <v>5.95</v>
      </c>
      <c r="M194" s="99">
        <v>2.44</v>
      </c>
      <c r="O194" s="847" t="s">
        <v>728</v>
      </c>
      <c r="P194" s="824">
        <f t="shared" si="52"/>
        <v>0.34635297445063867</v>
      </c>
      <c r="Q194" s="824">
        <f t="shared" si="53"/>
        <v>0.3010299956639812</v>
      </c>
      <c r="R194" s="824">
        <f t="shared" si="54"/>
        <v>0</v>
      </c>
      <c r="S194" s="824">
        <f t="shared" si="55"/>
        <v>0.25527250510330607</v>
      </c>
      <c r="T194" s="824">
        <f t="shared" si="56"/>
        <v>1</v>
      </c>
      <c r="U194" s="824">
        <f t="shared" si="57"/>
        <v>0</v>
      </c>
      <c r="V194" s="824">
        <f t="shared" si="58"/>
        <v>0.77451696572854956</v>
      </c>
      <c r="W194" s="824">
        <f t="shared" si="59"/>
        <v>0.38738982633872943</v>
      </c>
    </row>
    <row r="195" spans="1:23" x14ac:dyDescent="0.25">
      <c r="A195" s="84" t="s">
        <v>830</v>
      </c>
      <c r="B195" s="53">
        <v>36544.84375</v>
      </c>
      <c r="C195" s="43" t="s">
        <v>596</v>
      </c>
      <c r="D195" s="335" t="s">
        <v>590</v>
      </c>
      <c r="E195" s="335">
        <v>950</v>
      </c>
      <c r="F195" s="43"/>
      <c r="G195" s="335">
        <v>1</v>
      </c>
      <c r="H195" s="43"/>
      <c r="I195" s="43">
        <v>1</v>
      </c>
      <c r="J195" s="43"/>
      <c r="K195" s="335">
        <v>0.15</v>
      </c>
      <c r="L195" s="43"/>
      <c r="M195" s="99">
        <v>2</v>
      </c>
      <c r="O195" s="847" t="s">
        <v>728</v>
      </c>
      <c r="P195" s="824" t="str">
        <f t="shared" si="52"/>
        <v/>
      </c>
      <c r="Q195" s="824">
        <f t="shared" si="53"/>
        <v>0</v>
      </c>
      <c r="R195" s="824" t="str">
        <f t="shared" si="54"/>
        <v/>
      </c>
      <c r="S195" s="824">
        <f t="shared" si="55"/>
        <v>0</v>
      </c>
      <c r="T195" s="824" t="str">
        <f t="shared" si="56"/>
        <v/>
      </c>
      <c r="U195" s="824">
        <f t="shared" si="57"/>
        <v>-0.82390874094431876</v>
      </c>
      <c r="V195" s="824" t="str">
        <f t="shared" si="58"/>
        <v/>
      </c>
      <c r="W195" s="824">
        <f t="shared" si="59"/>
        <v>0.3010299956639812</v>
      </c>
    </row>
    <row r="196" spans="1:23" x14ac:dyDescent="0.25">
      <c r="A196" s="84" t="s">
        <v>830</v>
      </c>
      <c r="B196" s="63">
        <v>40254</v>
      </c>
      <c r="C196" s="43" t="s">
        <v>596</v>
      </c>
      <c r="D196" s="335" t="s">
        <v>590</v>
      </c>
      <c r="E196" s="335">
        <v>950</v>
      </c>
      <c r="F196" s="43"/>
      <c r="G196" s="335">
        <v>1</v>
      </c>
      <c r="H196" s="43"/>
      <c r="I196" s="43">
        <v>1</v>
      </c>
      <c r="J196" s="43"/>
      <c r="K196" s="335">
        <v>0.15</v>
      </c>
      <c r="L196" s="43"/>
      <c r="M196" s="99">
        <v>2</v>
      </c>
      <c r="O196" s="847" t="s">
        <v>728</v>
      </c>
      <c r="P196" s="824" t="str">
        <f t="shared" si="52"/>
        <v/>
      </c>
      <c r="Q196" s="824">
        <f t="shared" si="53"/>
        <v>0</v>
      </c>
      <c r="R196" s="824" t="str">
        <f t="shared" si="54"/>
        <v/>
      </c>
      <c r="S196" s="824">
        <f t="shared" si="55"/>
        <v>0</v>
      </c>
      <c r="T196" s="824" t="str">
        <f t="shared" si="56"/>
        <v/>
      </c>
      <c r="U196" s="824">
        <f t="shared" si="57"/>
        <v>-0.82390874094431876</v>
      </c>
      <c r="V196" s="824" t="str">
        <f t="shared" si="58"/>
        <v/>
      </c>
      <c r="W196" s="824">
        <f t="shared" si="59"/>
        <v>0.3010299956639812</v>
      </c>
    </row>
    <row r="197" spans="1:23" x14ac:dyDescent="0.25">
      <c r="A197" s="84" t="s">
        <v>830</v>
      </c>
      <c r="B197" s="63">
        <v>40254</v>
      </c>
      <c r="C197" s="335" t="s">
        <v>656</v>
      </c>
      <c r="D197" s="53" t="s">
        <v>590</v>
      </c>
      <c r="E197" s="335">
        <v>953</v>
      </c>
      <c r="F197" s="335">
        <v>2.21</v>
      </c>
      <c r="G197" s="335">
        <v>2</v>
      </c>
      <c r="H197" s="335">
        <v>1</v>
      </c>
      <c r="I197" s="335">
        <v>1.73</v>
      </c>
      <c r="J197" s="335">
        <v>10</v>
      </c>
      <c r="K197" s="335">
        <v>1</v>
      </c>
      <c r="L197" s="335">
        <v>8.1999999999999993</v>
      </c>
      <c r="M197" s="99">
        <v>2.68</v>
      </c>
      <c r="O197" s="847" t="s">
        <v>728</v>
      </c>
      <c r="P197" s="824">
        <f t="shared" si="52"/>
        <v>0.34439227368511072</v>
      </c>
      <c r="Q197" s="824">
        <f t="shared" si="53"/>
        <v>0.3010299956639812</v>
      </c>
      <c r="R197" s="824">
        <f t="shared" si="54"/>
        <v>0</v>
      </c>
      <c r="S197" s="824">
        <f t="shared" si="55"/>
        <v>0.2380461031287954</v>
      </c>
      <c r="T197" s="824">
        <f t="shared" si="56"/>
        <v>1</v>
      </c>
      <c r="U197" s="824">
        <f t="shared" si="57"/>
        <v>0</v>
      </c>
      <c r="V197" s="824">
        <f t="shared" si="58"/>
        <v>0.91381385238371671</v>
      </c>
      <c r="W197" s="824">
        <f t="shared" si="59"/>
        <v>0.42813479402878885</v>
      </c>
    </row>
    <row r="198" spans="1:23" x14ac:dyDescent="0.25">
      <c r="A198" s="84" t="s">
        <v>830</v>
      </c>
      <c r="B198" s="63">
        <v>40254</v>
      </c>
      <c r="C198" s="43" t="s">
        <v>596</v>
      </c>
      <c r="D198" s="335" t="s">
        <v>590</v>
      </c>
      <c r="E198" s="335">
        <v>1000</v>
      </c>
      <c r="F198" s="43"/>
      <c r="G198" s="335">
        <v>1</v>
      </c>
      <c r="H198" s="43"/>
      <c r="I198" s="43">
        <v>1</v>
      </c>
      <c r="J198" s="43"/>
      <c r="K198" s="335">
        <v>0.15</v>
      </c>
      <c r="L198" s="43"/>
      <c r="M198" s="418"/>
      <c r="O198" s="847" t="s">
        <v>728</v>
      </c>
      <c r="P198" s="824" t="str">
        <f t="shared" si="52"/>
        <v/>
      </c>
      <c r="Q198" s="824">
        <f t="shared" si="53"/>
        <v>0</v>
      </c>
      <c r="R198" s="824" t="str">
        <f t="shared" si="54"/>
        <v/>
      </c>
      <c r="S198" s="824">
        <f t="shared" si="55"/>
        <v>0</v>
      </c>
      <c r="T198" s="824" t="str">
        <f t="shared" si="56"/>
        <v/>
      </c>
      <c r="U198" s="824">
        <f t="shared" si="57"/>
        <v>-0.82390874094431876</v>
      </c>
      <c r="V198" s="824" t="str">
        <f t="shared" si="58"/>
        <v/>
      </c>
      <c r="W198" s="824" t="str">
        <f t="shared" si="59"/>
        <v/>
      </c>
    </row>
    <row r="199" spans="1:23" x14ac:dyDescent="0.25">
      <c r="A199" s="84" t="s">
        <v>830</v>
      </c>
      <c r="B199" s="63">
        <v>40254</v>
      </c>
      <c r="C199" s="43" t="s">
        <v>596</v>
      </c>
      <c r="D199" s="335" t="s">
        <v>590</v>
      </c>
      <c r="E199" s="335">
        <v>1000</v>
      </c>
      <c r="F199" s="43"/>
      <c r="G199" s="335">
        <v>1</v>
      </c>
      <c r="H199" s="43"/>
      <c r="I199" s="43">
        <v>1</v>
      </c>
      <c r="J199" s="43"/>
      <c r="K199" s="335">
        <v>0.15</v>
      </c>
      <c r="L199" s="43"/>
      <c r="M199" s="418"/>
      <c r="O199" s="847" t="s">
        <v>728</v>
      </c>
      <c r="P199" s="824" t="str">
        <f t="shared" si="52"/>
        <v/>
      </c>
      <c r="Q199" s="824">
        <f t="shared" si="53"/>
        <v>0</v>
      </c>
      <c r="R199" s="824" t="str">
        <f t="shared" si="54"/>
        <v/>
      </c>
      <c r="S199" s="824">
        <f t="shared" si="55"/>
        <v>0</v>
      </c>
      <c r="T199" s="824" t="str">
        <f t="shared" si="56"/>
        <v/>
      </c>
      <c r="U199" s="824">
        <f t="shared" si="57"/>
        <v>-0.82390874094431876</v>
      </c>
      <c r="V199" s="824" t="str">
        <f t="shared" si="58"/>
        <v/>
      </c>
      <c r="W199" s="824" t="str">
        <f t="shared" si="59"/>
        <v/>
      </c>
    </row>
    <row r="200" spans="1:23" x14ac:dyDescent="0.25">
      <c r="A200" s="84" t="s">
        <v>830</v>
      </c>
      <c r="B200" s="63">
        <v>40254</v>
      </c>
      <c r="C200" s="90" t="s">
        <v>579</v>
      </c>
      <c r="D200" s="90" t="s">
        <v>590</v>
      </c>
      <c r="E200" s="335">
        <v>1010</v>
      </c>
      <c r="F200" s="335">
        <v>15</v>
      </c>
      <c r="G200" s="335">
        <v>1</v>
      </c>
      <c r="H200" s="335">
        <v>0.5</v>
      </c>
      <c r="I200" s="335">
        <v>2.2999999999999998</v>
      </c>
      <c r="J200" s="335"/>
      <c r="K200" s="335">
        <v>0.15</v>
      </c>
      <c r="L200" s="335"/>
      <c r="M200" s="99">
        <v>5</v>
      </c>
      <c r="O200" s="847" t="s">
        <v>728</v>
      </c>
      <c r="P200" s="824">
        <f t="shared" si="52"/>
        <v>1.1760912590556813</v>
      </c>
      <c r="Q200" s="824">
        <f t="shared" si="53"/>
        <v>0</v>
      </c>
      <c r="R200" s="824">
        <f t="shared" si="54"/>
        <v>-0.3010299956639812</v>
      </c>
      <c r="S200" s="824">
        <f t="shared" si="55"/>
        <v>0.36172783601759284</v>
      </c>
      <c r="T200" s="824" t="str">
        <f t="shared" si="56"/>
        <v/>
      </c>
      <c r="U200" s="824">
        <f t="shared" si="57"/>
        <v>-0.82390874094431876</v>
      </c>
      <c r="V200" s="824" t="str">
        <f t="shared" si="58"/>
        <v/>
      </c>
      <c r="W200" s="824">
        <f t="shared" si="59"/>
        <v>0.69897000433601886</v>
      </c>
    </row>
    <row r="201" spans="1:23" x14ac:dyDescent="0.25">
      <c r="A201" s="84" t="s">
        <v>830</v>
      </c>
      <c r="B201" s="53">
        <v>36768.739583333336</v>
      </c>
      <c r="C201" s="43" t="s">
        <v>596</v>
      </c>
      <c r="D201" s="335" t="s">
        <v>590</v>
      </c>
      <c r="E201" s="335">
        <v>1020</v>
      </c>
      <c r="F201" s="43"/>
      <c r="G201" s="335">
        <v>1</v>
      </c>
      <c r="H201" s="43">
        <v>0.5</v>
      </c>
      <c r="I201" s="43">
        <v>1</v>
      </c>
      <c r="J201" s="43"/>
      <c r="K201" s="335">
        <v>0.15</v>
      </c>
      <c r="L201" s="43"/>
      <c r="M201" s="99">
        <v>2</v>
      </c>
      <c r="O201" s="847" t="s">
        <v>728</v>
      </c>
      <c r="P201" s="824" t="str">
        <f t="shared" si="52"/>
        <v/>
      </c>
      <c r="Q201" s="824">
        <f t="shared" si="53"/>
        <v>0</v>
      </c>
      <c r="R201" s="824">
        <f t="shared" si="54"/>
        <v>-0.3010299956639812</v>
      </c>
      <c r="S201" s="824">
        <f t="shared" si="55"/>
        <v>0</v>
      </c>
      <c r="T201" s="824" t="str">
        <f t="shared" si="56"/>
        <v/>
      </c>
      <c r="U201" s="824">
        <f t="shared" si="57"/>
        <v>-0.82390874094431876</v>
      </c>
      <c r="V201" s="824" t="str">
        <f t="shared" si="58"/>
        <v/>
      </c>
      <c r="W201" s="824">
        <f t="shared" si="59"/>
        <v>0.3010299956639812</v>
      </c>
    </row>
    <row r="202" spans="1:23" x14ac:dyDescent="0.25">
      <c r="A202" s="84" t="s">
        <v>830</v>
      </c>
      <c r="B202" s="53">
        <v>36144.854166666664</v>
      </c>
      <c r="C202" s="43" t="s">
        <v>596</v>
      </c>
      <c r="D202" s="335" t="s">
        <v>590</v>
      </c>
      <c r="E202" s="335">
        <v>1020</v>
      </c>
      <c r="F202" s="43"/>
      <c r="G202" s="335">
        <v>1</v>
      </c>
      <c r="H202" s="43">
        <v>0.5</v>
      </c>
      <c r="I202" s="43">
        <v>1</v>
      </c>
      <c r="J202" s="43"/>
      <c r="K202" s="335">
        <v>0.15</v>
      </c>
      <c r="L202" s="43"/>
      <c r="M202" s="99">
        <v>2</v>
      </c>
      <c r="O202" s="847" t="s">
        <v>728</v>
      </c>
      <c r="P202" s="824" t="str">
        <f t="shared" si="52"/>
        <v/>
      </c>
      <c r="Q202" s="824">
        <f t="shared" si="53"/>
        <v>0</v>
      </c>
      <c r="R202" s="824">
        <f t="shared" si="54"/>
        <v>-0.3010299956639812</v>
      </c>
      <c r="S202" s="824">
        <f t="shared" si="55"/>
        <v>0</v>
      </c>
      <c r="T202" s="824" t="str">
        <f t="shared" si="56"/>
        <v/>
      </c>
      <c r="U202" s="824">
        <f t="shared" si="57"/>
        <v>-0.82390874094431876</v>
      </c>
      <c r="V202" s="824" t="str">
        <f t="shared" si="58"/>
        <v/>
      </c>
      <c r="W202" s="824">
        <f t="shared" si="59"/>
        <v>0.3010299956639812</v>
      </c>
    </row>
    <row r="203" spans="1:23" x14ac:dyDescent="0.25">
      <c r="A203" s="84" t="s">
        <v>830</v>
      </c>
      <c r="B203" s="63">
        <v>35682</v>
      </c>
      <c r="C203" s="43" t="s">
        <v>596</v>
      </c>
      <c r="D203" s="335" t="s">
        <v>590</v>
      </c>
      <c r="E203" s="335">
        <v>1080</v>
      </c>
      <c r="F203" s="43"/>
      <c r="G203" s="335">
        <v>1</v>
      </c>
      <c r="H203" s="43"/>
      <c r="I203" s="43">
        <v>1</v>
      </c>
      <c r="J203" s="43"/>
      <c r="K203" s="335">
        <v>0.15</v>
      </c>
      <c r="L203" s="43"/>
      <c r="M203" s="99">
        <v>2</v>
      </c>
      <c r="O203" s="847" t="s">
        <v>728</v>
      </c>
      <c r="P203" s="824" t="str">
        <f t="shared" si="52"/>
        <v/>
      </c>
      <c r="Q203" s="824">
        <f t="shared" si="53"/>
        <v>0</v>
      </c>
      <c r="R203" s="824" t="str">
        <f t="shared" si="54"/>
        <v/>
      </c>
      <c r="S203" s="824">
        <f t="shared" si="55"/>
        <v>0</v>
      </c>
      <c r="T203" s="824" t="str">
        <f t="shared" si="56"/>
        <v/>
      </c>
      <c r="U203" s="824">
        <f t="shared" si="57"/>
        <v>-0.82390874094431876</v>
      </c>
      <c r="V203" s="824" t="str">
        <f t="shared" si="58"/>
        <v/>
      </c>
      <c r="W203" s="824">
        <f t="shared" si="59"/>
        <v>0.3010299956639812</v>
      </c>
    </row>
    <row r="204" spans="1:23" x14ac:dyDescent="0.25">
      <c r="A204" s="84" t="s">
        <v>830</v>
      </c>
      <c r="B204" s="63">
        <v>35682</v>
      </c>
      <c r="C204" s="43" t="s">
        <v>596</v>
      </c>
      <c r="D204" s="335" t="s">
        <v>590</v>
      </c>
      <c r="E204" s="335">
        <v>1080</v>
      </c>
      <c r="F204" s="43"/>
      <c r="G204" s="335">
        <v>1</v>
      </c>
      <c r="H204" s="43"/>
      <c r="I204" s="43">
        <v>1</v>
      </c>
      <c r="J204" s="43"/>
      <c r="K204" s="335">
        <v>0.15</v>
      </c>
      <c r="L204" s="43"/>
      <c r="M204" s="99">
        <v>2</v>
      </c>
      <c r="O204" s="847" t="s">
        <v>728</v>
      </c>
      <c r="P204" s="824" t="str">
        <f t="shared" si="52"/>
        <v/>
      </c>
      <c r="Q204" s="824">
        <f t="shared" si="53"/>
        <v>0</v>
      </c>
      <c r="R204" s="824" t="str">
        <f t="shared" si="54"/>
        <v/>
      </c>
      <c r="S204" s="824">
        <f t="shared" si="55"/>
        <v>0</v>
      </c>
      <c r="T204" s="824" t="str">
        <f t="shared" si="56"/>
        <v/>
      </c>
      <c r="U204" s="824">
        <f t="shared" si="57"/>
        <v>-0.82390874094431876</v>
      </c>
      <c r="V204" s="824" t="str">
        <f t="shared" si="58"/>
        <v/>
      </c>
      <c r="W204" s="824">
        <f t="shared" si="59"/>
        <v>0.3010299956639812</v>
      </c>
    </row>
    <row r="205" spans="1:23" x14ac:dyDescent="0.25">
      <c r="A205" s="84" t="s">
        <v>830</v>
      </c>
      <c r="B205" s="53">
        <v>39042.795138888891</v>
      </c>
      <c r="C205" s="90" t="s">
        <v>584</v>
      </c>
      <c r="D205" s="90" t="s">
        <v>590</v>
      </c>
      <c r="E205" s="335">
        <v>1100</v>
      </c>
      <c r="F205" s="335">
        <v>15</v>
      </c>
      <c r="G205" s="335">
        <v>1</v>
      </c>
      <c r="H205" s="335">
        <v>0.5</v>
      </c>
      <c r="I205" s="335">
        <v>5</v>
      </c>
      <c r="J205" s="335"/>
      <c r="K205" s="335">
        <v>0.15</v>
      </c>
      <c r="L205" s="335"/>
      <c r="M205" s="99">
        <v>23</v>
      </c>
      <c r="O205" s="847" t="s">
        <v>728</v>
      </c>
      <c r="P205" s="824">
        <f t="shared" si="52"/>
        <v>1.1760912590556813</v>
      </c>
      <c r="Q205" s="824">
        <f t="shared" si="53"/>
        <v>0</v>
      </c>
      <c r="R205" s="824">
        <f t="shared" si="54"/>
        <v>-0.3010299956639812</v>
      </c>
      <c r="S205" s="824">
        <f t="shared" si="55"/>
        <v>0.69897000433601886</v>
      </c>
      <c r="T205" s="824" t="str">
        <f t="shared" si="56"/>
        <v/>
      </c>
      <c r="U205" s="824">
        <f t="shared" si="57"/>
        <v>-0.82390874094431876</v>
      </c>
      <c r="V205" s="824" t="str">
        <f t="shared" si="58"/>
        <v/>
      </c>
      <c r="W205" s="824">
        <f t="shared" si="59"/>
        <v>1.3617278360175928</v>
      </c>
    </row>
    <row r="206" spans="1:23" x14ac:dyDescent="0.25">
      <c r="A206" s="84" t="s">
        <v>830</v>
      </c>
      <c r="B206" s="53">
        <v>36501.798611111109</v>
      </c>
      <c r="C206" s="335" t="s">
        <v>656</v>
      </c>
      <c r="D206" s="53" t="s">
        <v>590</v>
      </c>
      <c r="E206" s="335">
        <v>1100</v>
      </c>
      <c r="F206" s="335">
        <v>2.81</v>
      </c>
      <c r="G206" s="335">
        <v>2</v>
      </c>
      <c r="H206" s="335">
        <v>0.03</v>
      </c>
      <c r="I206" s="335">
        <v>1.54</v>
      </c>
      <c r="J206" s="335">
        <v>10</v>
      </c>
      <c r="K206" s="335">
        <v>0.08</v>
      </c>
      <c r="L206" s="335">
        <v>3.71</v>
      </c>
      <c r="M206" s="99">
        <v>2.98</v>
      </c>
      <c r="O206" s="847" t="s">
        <v>728</v>
      </c>
      <c r="P206" s="824">
        <f t="shared" si="52"/>
        <v>0.44870631990507992</v>
      </c>
      <c r="Q206" s="824">
        <f t="shared" si="53"/>
        <v>0.3010299956639812</v>
      </c>
      <c r="R206" s="824">
        <f t="shared" si="54"/>
        <v>-1.5228787452803376</v>
      </c>
      <c r="S206" s="824">
        <f t="shared" si="55"/>
        <v>0.18752072083646307</v>
      </c>
      <c r="T206" s="824">
        <f t="shared" si="56"/>
        <v>1</v>
      </c>
      <c r="U206" s="824">
        <f t="shared" si="57"/>
        <v>-1.0969100130080565</v>
      </c>
      <c r="V206" s="824">
        <f t="shared" si="58"/>
        <v>0.56937390961504586</v>
      </c>
      <c r="W206" s="824">
        <f t="shared" si="59"/>
        <v>0.47421626407625522</v>
      </c>
    </row>
    <row r="207" spans="1:23" x14ac:dyDescent="0.25">
      <c r="A207" s="84" t="s">
        <v>830</v>
      </c>
      <c r="B207" s="53">
        <v>36502.556944444441</v>
      </c>
      <c r="C207" s="335" t="s">
        <v>656</v>
      </c>
      <c r="D207" s="53" t="s">
        <v>590</v>
      </c>
      <c r="E207" s="335">
        <v>1110</v>
      </c>
      <c r="F207" s="335">
        <v>16</v>
      </c>
      <c r="G207" s="335">
        <v>1</v>
      </c>
      <c r="H207" s="335">
        <v>1</v>
      </c>
      <c r="I207" s="335">
        <v>3</v>
      </c>
      <c r="J207" s="335">
        <v>17</v>
      </c>
      <c r="K207" s="335">
        <v>1</v>
      </c>
      <c r="L207" s="335">
        <v>26</v>
      </c>
      <c r="M207" s="99">
        <v>6</v>
      </c>
      <c r="O207" s="847" t="s">
        <v>728</v>
      </c>
      <c r="P207" s="824">
        <f t="shared" si="52"/>
        <v>1.2041199826559248</v>
      </c>
      <c r="Q207" s="824">
        <f t="shared" si="53"/>
        <v>0</v>
      </c>
      <c r="R207" s="824">
        <f t="shared" si="54"/>
        <v>0</v>
      </c>
      <c r="S207" s="824">
        <f t="shared" si="55"/>
        <v>0.47712125471966244</v>
      </c>
      <c r="T207" s="824">
        <f t="shared" si="56"/>
        <v>1.2304489213782739</v>
      </c>
      <c r="U207" s="824">
        <f t="shared" si="57"/>
        <v>0</v>
      </c>
      <c r="V207" s="824">
        <f t="shared" si="58"/>
        <v>1.414973347970818</v>
      </c>
      <c r="W207" s="824">
        <f t="shared" si="59"/>
        <v>0.77815125038364363</v>
      </c>
    </row>
    <row r="208" spans="1:23" x14ac:dyDescent="0.25">
      <c r="A208" s="84" t="s">
        <v>830</v>
      </c>
      <c r="B208" s="53">
        <v>36502.635416666664</v>
      </c>
      <c r="C208" s="90" t="s">
        <v>584</v>
      </c>
      <c r="D208" s="90" t="s">
        <v>590</v>
      </c>
      <c r="E208" s="335">
        <v>1120</v>
      </c>
      <c r="F208" s="335">
        <v>28</v>
      </c>
      <c r="G208" s="335">
        <v>1</v>
      </c>
      <c r="H208" s="335">
        <v>0.5</v>
      </c>
      <c r="I208" s="335">
        <v>5</v>
      </c>
      <c r="J208" s="335"/>
      <c r="K208" s="335">
        <v>0.15</v>
      </c>
      <c r="L208" s="335"/>
      <c r="M208" s="99">
        <v>5</v>
      </c>
      <c r="O208" s="847" t="s">
        <v>728</v>
      </c>
      <c r="P208" s="824">
        <f t="shared" si="52"/>
        <v>1.4471580313422192</v>
      </c>
      <c r="Q208" s="824">
        <f t="shared" si="53"/>
        <v>0</v>
      </c>
      <c r="R208" s="824">
        <f t="shared" si="54"/>
        <v>-0.3010299956639812</v>
      </c>
      <c r="S208" s="824">
        <f t="shared" si="55"/>
        <v>0.69897000433601886</v>
      </c>
      <c r="T208" s="824" t="str">
        <f t="shared" si="56"/>
        <v/>
      </c>
      <c r="U208" s="824">
        <f t="shared" si="57"/>
        <v>-0.82390874094431876</v>
      </c>
      <c r="V208" s="824" t="str">
        <f t="shared" si="58"/>
        <v/>
      </c>
      <c r="W208" s="824">
        <f t="shared" si="59"/>
        <v>0.69897000433601886</v>
      </c>
    </row>
    <row r="209" spans="1:43" x14ac:dyDescent="0.25">
      <c r="A209" s="84" t="s">
        <v>830</v>
      </c>
      <c r="B209" s="53">
        <v>35354.578472222223</v>
      </c>
      <c r="C209" s="90" t="s">
        <v>585</v>
      </c>
      <c r="D209" s="90" t="s">
        <v>590</v>
      </c>
      <c r="E209" s="335">
        <v>1120</v>
      </c>
      <c r="F209" s="335">
        <v>23</v>
      </c>
      <c r="G209" s="335">
        <v>1</v>
      </c>
      <c r="H209" s="335">
        <v>0.5</v>
      </c>
      <c r="I209" s="335">
        <v>5</v>
      </c>
      <c r="J209" s="335"/>
      <c r="K209" s="335">
        <v>0.15</v>
      </c>
      <c r="L209" s="335"/>
      <c r="M209" s="99">
        <v>5</v>
      </c>
      <c r="O209" s="847" t="s">
        <v>728</v>
      </c>
      <c r="P209" s="824">
        <f t="shared" si="52"/>
        <v>1.3617278360175928</v>
      </c>
      <c r="Q209" s="824">
        <f t="shared" si="53"/>
        <v>0</v>
      </c>
      <c r="R209" s="824">
        <f t="shared" si="54"/>
        <v>-0.3010299956639812</v>
      </c>
      <c r="S209" s="824">
        <f t="shared" si="55"/>
        <v>0.69897000433601886</v>
      </c>
      <c r="T209" s="824" t="str">
        <f t="shared" si="56"/>
        <v/>
      </c>
      <c r="U209" s="824">
        <f t="shared" si="57"/>
        <v>-0.82390874094431876</v>
      </c>
      <c r="V209" s="824" t="str">
        <f t="shared" si="58"/>
        <v/>
      </c>
      <c r="W209" s="824">
        <f t="shared" si="59"/>
        <v>0.69897000433601886</v>
      </c>
    </row>
    <row r="210" spans="1:43" x14ac:dyDescent="0.25">
      <c r="A210" s="84" t="s">
        <v>830</v>
      </c>
      <c r="B210" s="53">
        <v>36201.554861111108</v>
      </c>
      <c r="C210" s="90" t="s">
        <v>585</v>
      </c>
      <c r="D210" s="90" t="s">
        <v>590</v>
      </c>
      <c r="E210" s="335">
        <v>1120</v>
      </c>
      <c r="F210" s="335">
        <v>24</v>
      </c>
      <c r="G210" s="335">
        <v>1</v>
      </c>
      <c r="H210" s="335">
        <v>0.5</v>
      </c>
      <c r="I210" s="335">
        <v>5</v>
      </c>
      <c r="J210" s="335"/>
      <c r="K210" s="335">
        <v>0.15</v>
      </c>
      <c r="L210" s="335"/>
      <c r="M210" s="99">
        <v>5</v>
      </c>
      <c r="O210" s="847" t="s">
        <v>728</v>
      </c>
      <c r="P210" s="824">
        <f t="shared" si="52"/>
        <v>1.3802112417116059</v>
      </c>
      <c r="Q210" s="824">
        <f t="shared" si="53"/>
        <v>0</v>
      </c>
      <c r="R210" s="824">
        <f t="shared" si="54"/>
        <v>-0.3010299956639812</v>
      </c>
      <c r="S210" s="824">
        <f t="shared" si="55"/>
        <v>0.69897000433601886</v>
      </c>
      <c r="T210" s="824" t="str">
        <f t="shared" si="56"/>
        <v/>
      </c>
      <c r="U210" s="824">
        <f t="shared" si="57"/>
        <v>-0.82390874094431876</v>
      </c>
      <c r="V210" s="824" t="str">
        <f t="shared" si="58"/>
        <v/>
      </c>
      <c r="W210" s="824">
        <f t="shared" si="59"/>
        <v>0.69897000433601886</v>
      </c>
    </row>
    <row r="211" spans="1:43" s="266" customFormat="1" ht="15.75" thickBot="1" x14ac:dyDescent="0.3">
      <c r="A211" s="84" t="s">
        <v>830</v>
      </c>
      <c r="B211" s="63">
        <v>36068</v>
      </c>
      <c r="C211" s="335" t="s">
        <v>656</v>
      </c>
      <c r="D211" s="53" t="s">
        <v>590</v>
      </c>
      <c r="E211" s="335">
        <v>1130</v>
      </c>
      <c r="F211" s="335">
        <v>2.4700000000000002</v>
      </c>
      <c r="G211" s="335">
        <v>2</v>
      </c>
      <c r="H211" s="335">
        <v>0.02</v>
      </c>
      <c r="I211" s="335">
        <v>2.25</v>
      </c>
      <c r="J211" s="335">
        <v>10</v>
      </c>
      <c r="K211" s="335">
        <v>0.05</v>
      </c>
      <c r="L211" s="335">
        <v>3.94</v>
      </c>
      <c r="M211" s="99">
        <v>3.74</v>
      </c>
      <c r="N211"/>
      <c r="O211" s="847" t="s">
        <v>728</v>
      </c>
      <c r="P211" s="824">
        <f t="shared" si="52"/>
        <v>0.39269695325966575</v>
      </c>
      <c r="Q211" s="824">
        <f t="shared" si="53"/>
        <v>0.3010299956639812</v>
      </c>
      <c r="R211" s="824">
        <f t="shared" si="54"/>
        <v>-1.6989700043360187</v>
      </c>
      <c r="S211" s="824">
        <f t="shared" si="55"/>
        <v>0.35218251811136247</v>
      </c>
      <c r="T211" s="824">
        <f t="shared" si="56"/>
        <v>1</v>
      </c>
      <c r="U211" s="824">
        <f t="shared" si="57"/>
        <v>-1.3010299956639813</v>
      </c>
      <c r="V211" s="824">
        <f t="shared" si="58"/>
        <v>0.59549622182557416</v>
      </c>
      <c r="W211" s="824">
        <f t="shared" si="59"/>
        <v>0.57287160220048017</v>
      </c>
      <c r="Z211" s="43"/>
      <c r="AA211" s="43"/>
      <c r="AB211" s="43"/>
      <c r="AC211" s="43"/>
      <c r="AD211" s="43"/>
      <c r="AE211" s="43"/>
      <c r="AF211" s="43"/>
      <c r="AG211" s="43"/>
      <c r="AH211" s="43"/>
      <c r="AI211" s="43"/>
      <c r="AJ211" s="43"/>
      <c r="AK211" s="43"/>
      <c r="AL211" s="43"/>
      <c r="AM211" s="43"/>
      <c r="AN211" s="43"/>
      <c r="AO211" s="43"/>
      <c r="AP211" s="43"/>
      <c r="AQ211" s="43"/>
    </row>
    <row r="212" spans="1:43" s="266" customFormat="1" x14ac:dyDescent="0.25">
      <c r="A212" s="92"/>
      <c r="B212" s="63"/>
      <c r="C212" s="1020"/>
      <c r="D212" s="848"/>
      <c r="E212" s="800"/>
      <c r="F212" s="1052" t="s">
        <v>825</v>
      </c>
      <c r="G212" s="1052"/>
      <c r="H212" s="1052"/>
      <c r="I212" s="1052"/>
      <c r="J212" s="1052"/>
      <c r="K212" s="1052"/>
      <c r="L212" s="1052"/>
      <c r="M212" s="1053"/>
      <c r="N212"/>
      <c r="P212" s="497"/>
      <c r="Q212" s="497"/>
      <c r="R212" s="497"/>
      <c r="S212" s="497"/>
      <c r="T212" s="497"/>
      <c r="U212" s="497"/>
      <c r="V212" s="497"/>
      <c r="W212" s="497"/>
      <c r="Z212" s="43"/>
      <c r="AA212" s="43"/>
      <c r="AB212" s="43"/>
      <c r="AC212" s="43"/>
      <c r="AD212" s="43"/>
      <c r="AE212" s="43"/>
      <c r="AF212" s="43"/>
      <c r="AG212" s="43"/>
      <c r="AH212" s="43"/>
      <c r="AI212" s="43"/>
      <c r="AJ212" s="43"/>
      <c r="AK212" s="43"/>
      <c r="AL212" s="43"/>
      <c r="AM212" s="43"/>
      <c r="AN212" s="43"/>
      <c r="AO212" s="43"/>
      <c r="AP212" s="43"/>
      <c r="AQ212" s="43"/>
    </row>
    <row r="213" spans="1:43" s="266" customFormat="1" x14ac:dyDescent="0.25">
      <c r="A213" s="92"/>
      <c r="B213" s="63"/>
      <c r="C213" s="1077" t="s">
        <v>836</v>
      </c>
      <c r="D213" s="1003" t="s">
        <v>850</v>
      </c>
      <c r="E213" s="1021" t="s">
        <v>849</v>
      </c>
      <c r="F213" s="73" t="s">
        <v>22</v>
      </c>
      <c r="G213" s="73" t="s">
        <v>0</v>
      </c>
      <c r="H213" s="73" t="s">
        <v>3</v>
      </c>
      <c r="I213" s="73" t="s">
        <v>7</v>
      </c>
      <c r="J213" s="73" t="s">
        <v>8</v>
      </c>
      <c r="K213" s="73" t="s">
        <v>9</v>
      </c>
      <c r="L213" s="73" t="s">
        <v>11</v>
      </c>
      <c r="M213" s="1022" t="s">
        <v>20</v>
      </c>
      <c r="N213"/>
      <c r="P213" s="497"/>
      <c r="Q213" s="497"/>
      <c r="R213" s="497"/>
      <c r="S213" s="497"/>
      <c r="T213" s="497"/>
      <c r="U213" s="497"/>
      <c r="V213" s="497"/>
      <c r="W213" s="497"/>
      <c r="Z213" s="43"/>
      <c r="AA213" s="43"/>
      <c r="AB213" s="43"/>
      <c r="AC213" s="43"/>
      <c r="AD213" s="43"/>
      <c r="AE213" s="43"/>
      <c r="AF213" s="43"/>
      <c r="AG213" s="43"/>
      <c r="AH213" s="43"/>
      <c r="AI213" s="43"/>
      <c r="AJ213" s="43"/>
      <c r="AK213" s="43"/>
      <c r="AL213" s="43"/>
      <c r="AM213" s="43"/>
      <c r="AN213" s="43"/>
      <c r="AO213" s="43"/>
      <c r="AP213" s="43"/>
      <c r="AQ213" s="43"/>
    </row>
    <row r="214" spans="1:43" s="266" customFormat="1" x14ac:dyDescent="0.25">
      <c r="A214" s="92"/>
      <c r="B214" s="63"/>
      <c r="C214" s="1077"/>
      <c r="D214" s="97">
        <v>51</v>
      </c>
      <c r="E214" s="765" t="s">
        <v>774</v>
      </c>
      <c r="F214" s="862">
        <f>GEOMEAN(F161:F211)</f>
        <v>11.512767957365337</v>
      </c>
      <c r="G214" s="862">
        <f t="shared" ref="G214:M214" si="64">GEOMEAN(G161:G211)</f>
        <v>1.1761919185801843</v>
      </c>
      <c r="H214" s="862">
        <f t="shared" si="64"/>
        <v>0.26788677970089442</v>
      </c>
      <c r="I214" s="862">
        <f t="shared" si="64"/>
        <v>2.1881224685219607</v>
      </c>
      <c r="J214" s="862">
        <f t="shared" si="64"/>
        <v>9.1762476432791065</v>
      </c>
      <c r="K214" s="862">
        <f t="shared" si="64"/>
        <v>0.18877991620073747</v>
      </c>
      <c r="L214" s="862">
        <f t="shared" si="64"/>
        <v>8.3499073740678966</v>
      </c>
      <c r="M214" s="998">
        <f t="shared" si="64"/>
        <v>3.0693568300308862</v>
      </c>
      <c r="N214"/>
      <c r="P214" s="497"/>
      <c r="Q214" s="497"/>
      <c r="R214" s="497"/>
      <c r="S214" s="497"/>
      <c r="T214" s="497"/>
      <c r="U214" s="497"/>
      <c r="V214" s="497"/>
      <c r="W214" s="497"/>
      <c r="Z214" s="43"/>
      <c r="AA214" s="43"/>
      <c r="AB214" s="43"/>
      <c r="AC214" s="43"/>
      <c r="AD214" s="43"/>
      <c r="AE214" s="43"/>
      <c r="AF214" s="43"/>
      <c r="AG214" s="43"/>
      <c r="AH214" s="43"/>
      <c r="AI214" s="43"/>
      <c r="AJ214" s="43"/>
      <c r="AK214" s="43"/>
      <c r="AL214" s="43"/>
      <c r="AM214" s="43"/>
      <c r="AN214" s="43"/>
      <c r="AO214" s="43"/>
      <c r="AP214" s="43"/>
      <c r="AQ214" s="43"/>
    </row>
    <row r="215" spans="1:43" s="266" customFormat="1" x14ac:dyDescent="0.25">
      <c r="A215" s="92"/>
      <c r="B215" s="63"/>
      <c r="C215" s="1077"/>
      <c r="D215" s="97">
        <v>29</v>
      </c>
      <c r="E215" s="765" t="s">
        <v>775</v>
      </c>
      <c r="F215" s="862">
        <f>GEOMEAN(F132:F160)</f>
        <v>60.65610346426773</v>
      </c>
      <c r="G215" s="862">
        <f t="shared" ref="G215:M215" si="65">GEOMEAN(G132:G160)</f>
        <v>1.2156271152672888</v>
      </c>
      <c r="H215" s="862">
        <f t="shared" si="65"/>
        <v>0.5</v>
      </c>
      <c r="I215" s="862">
        <f t="shared" si="65"/>
        <v>2.3721073562403068</v>
      </c>
      <c r="J215" s="862">
        <f t="shared" si="65"/>
        <v>32.196671550225545</v>
      </c>
      <c r="K215" s="862">
        <f t="shared" si="65"/>
        <v>0.15423372215104841</v>
      </c>
      <c r="L215" s="862">
        <f t="shared" si="65"/>
        <v>4.6684632616068003</v>
      </c>
      <c r="M215" s="998">
        <f t="shared" si="65"/>
        <v>3.7487642755022876</v>
      </c>
      <c r="N215"/>
      <c r="P215" s="497"/>
      <c r="Q215" s="497"/>
      <c r="R215" s="497"/>
      <c r="S215" s="497"/>
      <c r="T215" s="497"/>
      <c r="U215" s="497"/>
      <c r="V215" s="497"/>
      <c r="W215" s="497"/>
      <c r="Z215" s="43"/>
      <c r="AA215" s="43"/>
      <c r="AB215" s="43"/>
      <c r="AC215" s="43"/>
      <c r="AD215" s="43"/>
      <c r="AE215" s="43"/>
      <c r="AF215" s="43"/>
      <c r="AG215" s="43"/>
      <c r="AH215" s="43"/>
      <c r="AI215" s="43"/>
      <c r="AJ215" s="43"/>
      <c r="AK215" s="43"/>
      <c r="AL215" s="43"/>
      <c r="AM215" s="43"/>
      <c r="AN215" s="43"/>
      <c r="AO215" s="43"/>
      <c r="AP215" s="43"/>
      <c r="AQ215" s="43"/>
    </row>
    <row r="216" spans="1:43" s="266" customFormat="1" x14ac:dyDescent="0.25">
      <c r="A216" s="92"/>
      <c r="B216" s="63"/>
      <c r="C216" s="1077"/>
      <c r="D216" s="97"/>
      <c r="E216" s="765" t="s">
        <v>777</v>
      </c>
      <c r="F216" s="852">
        <f>STDEV(F132:F160)/SQRT(COUNT(F132:F160))</f>
        <v>49.791214217244317</v>
      </c>
      <c r="G216" s="852"/>
      <c r="H216" s="852">
        <f t="shared" ref="H216:M216" si="66">STDEV(H132:H160)/SQRT(COUNT(H132:H160))</f>
        <v>0</v>
      </c>
      <c r="I216" s="852">
        <f t="shared" si="66"/>
        <v>0.17070204463171246</v>
      </c>
      <c r="J216" s="852">
        <f t="shared" si="66"/>
        <v>30.746419561003464</v>
      </c>
      <c r="K216" s="852">
        <f t="shared" si="66"/>
        <v>5.1812845254177384E-2</v>
      </c>
      <c r="L216" s="852">
        <f t="shared" si="66"/>
        <v>1.5473464019673031</v>
      </c>
      <c r="M216" s="853">
        <f t="shared" si="66"/>
        <v>0.57831936504137549</v>
      </c>
      <c r="N216"/>
      <c r="P216" s="497"/>
      <c r="Q216" s="497"/>
      <c r="R216" s="497"/>
      <c r="S216" s="497"/>
      <c r="T216" s="497"/>
      <c r="U216" s="497"/>
      <c r="V216" s="497"/>
      <c r="W216" s="497"/>
      <c r="Z216" s="43"/>
      <c r="AA216" s="43"/>
      <c r="AB216" s="43"/>
      <c r="AC216" s="43"/>
      <c r="AD216" s="43"/>
      <c r="AE216" s="43"/>
      <c r="AF216" s="43"/>
      <c r="AG216" s="43"/>
      <c r="AH216" s="43"/>
      <c r="AI216" s="43"/>
      <c r="AJ216" s="43"/>
      <c r="AK216" s="43"/>
      <c r="AL216" s="43"/>
      <c r="AM216" s="43"/>
      <c r="AN216" s="43"/>
      <c r="AO216" s="43"/>
      <c r="AP216" s="43"/>
      <c r="AQ216" s="43"/>
    </row>
    <row r="217" spans="1:43" s="266" customFormat="1" ht="15.75" thickBot="1" x14ac:dyDescent="0.3">
      <c r="A217" s="92"/>
      <c r="B217" s="63"/>
      <c r="C217" s="1078"/>
      <c r="D217" s="1023"/>
      <c r="E217" s="769" t="s">
        <v>778</v>
      </c>
      <c r="F217" s="855">
        <f>STDEV(F161:F211)/SQRT(COUNT(F161:F211))</f>
        <v>141.53927809223805</v>
      </c>
      <c r="G217" s="855"/>
      <c r="H217" s="855">
        <f t="shared" ref="H217:M217" si="67">STDEV(H161:H211)/SQRT(COUNT(H161:H211))</f>
        <v>4.5818356935214438E-2</v>
      </c>
      <c r="I217" s="855">
        <f t="shared" si="67"/>
        <v>0.24650039597002571</v>
      </c>
      <c r="J217" s="855">
        <f t="shared" si="67"/>
        <v>0.8930748469706592</v>
      </c>
      <c r="K217" s="855">
        <f t="shared" si="67"/>
        <v>0.13865723395297283</v>
      </c>
      <c r="L217" s="855">
        <f t="shared" si="67"/>
        <v>1.8628843842725902</v>
      </c>
      <c r="M217" s="856">
        <f t="shared" si="67"/>
        <v>0.47090516871064092</v>
      </c>
      <c r="N217"/>
      <c r="P217" s="497"/>
      <c r="Q217" s="497"/>
      <c r="R217" s="497"/>
      <c r="S217" s="497"/>
      <c r="T217" s="497"/>
      <c r="U217" s="497"/>
      <c r="V217" s="497"/>
      <c r="W217" s="497"/>
      <c r="Z217" s="43"/>
      <c r="AA217" s="43"/>
      <c r="AB217" s="43"/>
      <c r="AC217" s="43"/>
      <c r="AD217" s="43"/>
      <c r="AE217" s="43"/>
      <c r="AF217" s="43"/>
      <c r="AG217" s="43"/>
      <c r="AH217" s="43"/>
      <c r="AI217" s="43"/>
      <c r="AJ217" s="43"/>
      <c r="AK217" s="43"/>
      <c r="AL217" s="43"/>
      <c r="AM217" s="43"/>
      <c r="AN217" s="43"/>
      <c r="AO217" s="43"/>
      <c r="AP217" s="43"/>
      <c r="AQ217" s="43"/>
    </row>
    <row r="218" spans="1:43" s="266" customFormat="1" x14ac:dyDescent="0.25">
      <c r="A218" s="92"/>
      <c r="B218" s="63"/>
      <c r="C218" s="246"/>
      <c r="D218" s="53"/>
      <c r="E218" s="246"/>
      <c r="F218" s="246"/>
      <c r="G218" s="246"/>
      <c r="H218" s="246"/>
      <c r="I218" s="246"/>
      <c r="J218" s="246"/>
      <c r="K218" s="246"/>
      <c r="L218" s="246"/>
      <c r="M218" s="99"/>
      <c r="N218"/>
      <c r="P218" s="497"/>
      <c r="Q218" s="497"/>
      <c r="R218" s="497"/>
      <c r="S218" s="497"/>
      <c r="T218" s="497"/>
      <c r="U218" s="497"/>
      <c r="V218" s="497"/>
      <c r="W218" s="497"/>
      <c r="Z218" s="43"/>
      <c r="AA218" s="43"/>
      <c r="AB218" s="43"/>
      <c r="AC218" s="43"/>
      <c r="AD218" s="43"/>
      <c r="AE218" s="43"/>
      <c r="AF218" s="43"/>
      <c r="AG218" s="43"/>
      <c r="AH218" s="43"/>
      <c r="AI218" s="43"/>
      <c r="AJ218" s="43"/>
      <c r="AK218" s="43"/>
      <c r="AL218" s="43"/>
      <c r="AM218" s="43"/>
      <c r="AN218" s="43"/>
      <c r="AO218" s="43"/>
      <c r="AP218" s="43"/>
      <c r="AQ218" s="43"/>
    </row>
    <row r="219" spans="1:43" ht="15.75" x14ac:dyDescent="0.25">
      <c r="A219" s="423"/>
      <c r="B219" s="422"/>
      <c r="C219" s="422"/>
      <c r="D219" s="422"/>
      <c r="E219" s="422"/>
      <c r="F219" s="1075" t="s">
        <v>833</v>
      </c>
      <c r="G219" s="1075"/>
      <c r="H219" s="1075"/>
      <c r="I219" s="1075"/>
      <c r="J219" s="1075"/>
      <c r="K219" s="1075"/>
      <c r="L219" s="1075"/>
      <c r="M219" s="1075"/>
      <c r="P219" s="1075" t="s">
        <v>833</v>
      </c>
      <c r="Q219" s="1075"/>
      <c r="R219" s="1075"/>
      <c r="S219" s="1075"/>
      <c r="T219" s="1075"/>
      <c r="U219" s="1075"/>
      <c r="V219" s="1075"/>
      <c r="W219" s="1075"/>
    </row>
    <row r="220" spans="1:43" ht="20.25" x14ac:dyDescent="0.25">
      <c r="F220" s="1039" t="s">
        <v>825</v>
      </c>
      <c r="G220" s="1039"/>
      <c r="H220" s="1039"/>
      <c r="I220" s="1039"/>
      <c r="J220" s="1039"/>
      <c r="K220" s="1039"/>
      <c r="L220" s="1039"/>
      <c r="M220" s="1039"/>
      <c r="P220" s="1076" t="s">
        <v>1006</v>
      </c>
      <c r="Q220" s="1076"/>
      <c r="R220" s="1076"/>
      <c r="S220" s="1076"/>
      <c r="T220" s="1076"/>
      <c r="U220" s="1076"/>
      <c r="V220" s="1076"/>
      <c r="W220" s="1076"/>
    </row>
    <row r="221" spans="1:43" ht="15.75" x14ac:dyDescent="0.25">
      <c r="A221" s="15" t="s">
        <v>708</v>
      </c>
      <c r="B221" s="21" t="s">
        <v>25</v>
      </c>
      <c r="C221" s="21" t="s">
        <v>489</v>
      </c>
      <c r="D221" s="21" t="s">
        <v>707</v>
      </c>
      <c r="E221" s="14" t="s">
        <v>755</v>
      </c>
      <c r="F221" s="14" t="s">
        <v>22</v>
      </c>
      <c r="G221" s="14" t="s">
        <v>0</v>
      </c>
      <c r="H221" s="14" t="s">
        <v>3</v>
      </c>
      <c r="I221" s="14" t="s">
        <v>7</v>
      </c>
      <c r="J221" s="14" t="s">
        <v>8</v>
      </c>
      <c r="K221" s="14" t="s">
        <v>9</v>
      </c>
      <c r="L221" s="14" t="s">
        <v>11</v>
      </c>
      <c r="M221" s="95" t="s">
        <v>20</v>
      </c>
      <c r="P221" s="14" t="s">
        <v>22</v>
      </c>
      <c r="Q221" s="14" t="s">
        <v>0</v>
      </c>
      <c r="R221" s="14" t="s">
        <v>3</v>
      </c>
      <c r="S221" s="14" t="s">
        <v>7</v>
      </c>
      <c r="T221" s="14" t="s">
        <v>8</v>
      </c>
      <c r="U221" s="14" t="s">
        <v>9</v>
      </c>
      <c r="V221" s="14" t="s">
        <v>11</v>
      </c>
      <c r="W221" s="95" t="s">
        <v>20</v>
      </c>
      <c r="Z221" s="825" t="s">
        <v>22</v>
      </c>
    </row>
    <row r="222" spans="1:43" x14ac:dyDescent="0.25">
      <c r="A222" s="15" t="s">
        <v>829</v>
      </c>
      <c r="B222" s="46">
        <v>42239</v>
      </c>
      <c r="C222" s="53" t="s">
        <v>586</v>
      </c>
      <c r="D222" s="53" t="s">
        <v>591</v>
      </c>
      <c r="E222" s="425">
        <v>1130</v>
      </c>
      <c r="F222" s="425">
        <v>25</v>
      </c>
      <c r="G222" s="425">
        <v>0.79</v>
      </c>
      <c r="H222" s="425">
        <v>0.5</v>
      </c>
      <c r="I222" s="425">
        <v>2.1</v>
      </c>
      <c r="J222" s="425">
        <v>13</v>
      </c>
      <c r="K222" s="425">
        <v>0.15</v>
      </c>
      <c r="L222" s="425">
        <v>4.7</v>
      </c>
      <c r="M222" s="99">
        <v>2.5</v>
      </c>
      <c r="O222" s="846" t="s">
        <v>729</v>
      </c>
      <c r="P222" s="824">
        <f t="shared" ref="P222" si="68">IF(ISNUMBER(LOG(F222)),LOG(F222),"")</f>
        <v>1.3979400086720377</v>
      </c>
      <c r="Q222" s="824">
        <f t="shared" ref="Q222" si="69">IF(ISNUMBER(LOG(G222)),LOG(G222),"")</f>
        <v>-0.10237290870955855</v>
      </c>
      <c r="R222" s="824">
        <f t="shared" ref="R222" si="70">IF(ISNUMBER(LOG(H222)),LOG(H222),"")</f>
        <v>-0.3010299956639812</v>
      </c>
      <c r="S222" s="824">
        <f t="shared" ref="S222" si="71">IF(ISNUMBER(LOG(I222)),LOG(I222),"")</f>
        <v>0.3222192947339193</v>
      </c>
      <c r="T222" s="824">
        <f t="shared" ref="T222" si="72">IF(ISNUMBER(LOG(J222)),LOG(J222),"")</f>
        <v>1.1139433523068367</v>
      </c>
      <c r="U222" s="824">
        <f t="shared" ref="U222" si="73">IF(ISNUMBER(LOG(K222)),LOG(K222),"")</f>
        <v>-0.82390874094431876</v>
      </c>
      <c r="V222" s="824">
        <f t="shared" ref="V222" si="74">IF(ISNUMBER(LOG(L222)),LOG(L222),"")</f>
        <v>0.67209785793571752</v>
      </c>
      <c r="W222" s="824">
        <f t="shared" ref="W222" si="75">IF(ISNUMBER(LOG(M222)),LOG(M222),"")</f>
        <v>0.3979400086720376</v>
      </c>
      <c r="Z222" s="28" t="s">
        <v>943</v>
      </c>
      <c r="AK222" s="28" t="s">
        <v>969</v>
      </c>
    </row>
    <row r="223" spans="1:43" x14ac:dyDescent="0.25">
      <c r="A223" s="15" t="s">
        <v>829</v>
      </c>
      <c r="B223" s="46">
        <v>42239</v>
      </c>
      <c r="C223" s="53" t="s">
        <v>586</v>
      </c>
      <c r="D223" s="53" t="s">
        <v>591</v>
      </c>
      <c r="E223" s="425">
        <v>1130</v>
      </c>
      <c r="F223" s="425">
        <v>25</v>
      </c>
      <c r="G223" s="425">
        <v>1.1000000000000001</v>
      </c>
      <c r="H223" s="425">
        <v>0.5</v>
      </c>
      <c r="I223" s="425">
        <v>1.8</v>
      </c>
      <c r="J223" s="425">
        <v>12</v>
      </c>
      <c r="K223" s="425">
        <v>0.15</v>
      </c>
      <c r="L223" s="425">
        <v>6.2</v>
      </c>
      <c r="M223" s="99">
        <v>2.5</v>
      </c>
      <c r="O223" s="846" t="s">
        <v>729</v>
      </c>
      <c r="P223" s="824">
        <f t="shared" ref="P223:P281" si="76">IF(ISNUMBER(LOG(F223)),LOG(F223),"")</f>
        <v>1.3979400086720377</v>
      </c>
      <c r="Q223" s="824">
        <f t="shared" ref="Q223:Q281" si="77">IF(ISNUMBER(LOG(G223)),LOG(G223),"")</f>
        <v>4.1392685158225077E-2</v>
      </c>
      <c r="R223" s="824">
        <f t="shared" ref="R223:R281" si="78">IF(ISNUMBER(LOG(H223)),LOG(H223),"")</f>
        <v>-0.3010299956639812</v>
      </c>
      <c r="S223" s="824">
        <f t="shared" ref="S223:S281" si="79">IF(ISNUMBER(LOG(I223)),LOG(I223),"")</f>
        <v>0.25527250510330607</v>
      </c>
      <c r="T223" s="824">
        <f t="shared" ref="T223:T281" si="80">IF(ISNUMBER(LOG(J223)),LOG(J223),"")</f>
        <v>1.0791812460476249</v>
      </c>
      <c r="U223" s="824">
        <f t="shared" ref="U223:U281" si="81">IF(ISNUMBER(LOG(K223)),LOG(K223),"")</f>
        <v>-0.82390874094431876</v>
      </c>
      <c r="V223" s="824">
        <f t="shared" ref="V223:V281" si="82">IF(ISNUMBER(LOG(L223)),LOG(L223),"")</f>
        <v>0.79239168949825389</v>
      </c>
      <c r="W223" s="824">
        <f t="shared" ref="W223:W281" si="83">IF(ISNUMBER(LOG(M223)),LOG(M223),"")</f>
        <v>0.3979400086720376</v>
      </c>
    </row>
    <row r="224" spans="1:43" ht="15.75" thickBot="1" x14ac:dyDescent="0.3">
      <c r="A224" s="15" t="s">
        <v>829</v>
      </c>
      <c r="B224" s="46">
        <v>42240</v>
      </c>
      <c r="C224" s="90">
        <v>214</v>
      </c>
      <c r="D224" s="53" t="s">
        <v>591</v>
      </c>
      <c r="E224" s="425">
        <v>1130</v>
      </c>
      <c r="F224" s="425">
        <v>25</v>
      </c>
      <c r="G224" s="425">
        <v>0.82</v>
      </c>
      <c r="H224" s="425">
        <v>0.5</v>
      </c>
      <c r="I224" s="425">
        <v>1.9</v>
      </c>
      <c r="J224" s="425">
        <v>10</v>
      </c>
      <c r="K224" s="425">
        <v>0.15</v>
      </c>
      <c r="L224" s="425">
        <v>4</v>
      </c>
      <c r="M224" s="99">
        <v>2.5</v>
      </c>
      <c r="O224" s="846" t="s">
        <v>729</v>
      </c>
      <c r="P224" s="824">
        <f t="shared" si="76"/>
        <v>1.3979400086720377</v>
      </c>
      <c r="Q224" s="824">
        <f t="shared" si="77"/>
        <v>-8.6186147616283335E-2</v>
      </c>
      <c r="R224" s="824">
        <f t="shared" si="78"/>
        <v>-0.3010299956639812</v>
      </c>
      <c r="S224" s="824">
        <f t="shared" si="79"/>
        <v>0.27875360095282892</v>
      </c>
      <c r="T224" s="824">
        <f t="shared" si="80"/>
        <v>1</v>
      </c>
      <c r="U224" s="824">
        <f t="shared" si="81"/>
        <v>-0.82390874094431876</v>
      </c>
      <c r="V224" s="824">
        <f t="shared" si="82"/>
        <v>0.6020599913279624</v>
      </c>
      <c r="W224" s="824">
        <f t="shared" si="83"/>
        <v>0.3979400086720376</v>
      </c>
      <c r="Z224" s="28" t="s">
        <v>944</v>
      </c>
      <c r="AC224" s="28" t="s">
        <v>945</v>
      </c>
      <c r="AD224" s="28">
        <v>0</v>
      </c>
      <c r="AL224" s="28" t="s">
        <v>970</v>
      </c>
      <c r="AM224" s="28" t="s">
        <v>971</v>
      </c>
    </row>
    <row r="225" spans="1:39" ht="15.75" thickTop="1" x14ac:dyDescent="0.25">
      <c r="A225" s="15" t="s">
        <v>829</v>
      </c>
      <c r="B225" s="46">
        <v>42240</v>
      </c>
      <c r="C225" s="90">
        <v>228</v>
      </c>
      <c r="D225" s="53" t="s">
        <v>591</v>
      </c>
      <c r="E225" s="425">
        <v>1130</v>
      </c>
      <c r="F225" s="425">
        <v>25</v>
      </c>
      <c r="G225" s="425">
        <v>0.96</v>
      </c>
      <c r="H225" s="425">
        <v>0.5</v>
      </c>
      <c r="I225" s="425">
        <v>2.2999999999999998</v>
      </c>
      <c r="J225" s="425">
        <v>15</v>
      </c>
      <c r="K225" s="425">
        <v>0.15</v>
      </c>
      <c r="L225" s="425">
        <v>4.8</v>
      </c>
      <c r="M225" s="99">
        <v>2.5</v>
      </c>
      <c r="O225" s="846" t="s">
        <v>729</v>
      </c>
      <c r="P225" s="824">
        <f t="shared" si="76"/>
        <v>1.3979400086720377</v>
      </c>
      <c r="Q225" s="824">
        <f t="shared" si="77"/>
        <v>-1.7728766960431602E-2</v>
      </c>
      <c r="R225" s="824">
        <f t="shared" si="78"/>
        <v>-0.3010299956639812</v>
      </c>
      <c r="S225" s="824">
        <f t="shared" si="79"/>
        <v>0.36172783601759284</v>
      </c>
      <c r="T225" s="824">
        <f t="shared" si="80"/>
        <v>1.1760912590556813</v>
      </c>
      <c r="U225" s="824">
        <f t="shared" si="81"/>
        <v>-0.82390874094431876</v>
      </c>
      <c r="V225" s="824">
        <f t="shared" si="82"/>
        <v>0.68124123737558717</v>
      </c>
      <c r="W225" s="824">
        <f t="shared" si="83"/>
        <v>0.3979400086720376</v>
      </c>
      <c r="Z225" s="498" t="s">
        <v>946</v>
      </c>
      <c r="AA225" s="498" t="s">
        <v>947</v>
      </c>
      <c r="AB225" s="498" t="s">
        <v>948</v>
      </c>
      <c r="AC225" s="498" t="s">
        <v>949</v>
      </c>
      <c r="AD225" s="498" t="s">
        <v>950</v>
      </c>
      <c r="AK225" s="28" t="s">
        <v>972</v>
      </c>
      <c r="AL225" s="501">
        <f>COUNT(P222:P281)</f>
        <v>60</v>
      </c>
      <c r="AM225" s="502">
        <f>COUNT(P282:P316)</f>
        <v>35</v>
      </c>
    </row>
    <row r="226" spans="1:39" x14ac:dyDescent="0.25">
      <c r="A226" s="15" t="s">
        <v>829</v>
      </c>
      <c r="B226" s="46">
        <v>42240</v>
      </c>
      <c r="C226" s="53" t="s">
        <v>586</v>
      </c>
      <c r="D226" s="53" t="s">
        <v>591</v>
      </c>
      <c r="E226" s="425">
        <v>1130</v>
      </c>
      <c r="F226" s="425">
        <v>25</v>
      </c>
      <c r="G226" s="425">
        <v>0.9</v>
      </c>
      <c r="H226" s="425">
        <v>0.5</v>
      </c>
      <c r="I226" s="425">
        <v>1.5</v>
      </c>
      <c r="J226" s="425">
        <v>10</v>
      </c>
      <c r="K226" s="425">
        <v>0.15</v>
      </c>
      <c r="L226" s="425">
        <v>2.4</v>
      </c>
      <c r="M226" s="99">
        <v>2.5</v>
      </c>
      <c r="O226" s="846" t="s">
        <v>729</v>
      </c>
      <c r="P226" s="824">
        <f t="shared" si="76"/>
        <v>1.3979400086720377</v>
      </c>
      <c r="Q226" s="824">
        <f t="shared" si="77"/>
        <v>-4.5757490560675115E-2</v>
      </c>
      <c r="R226" s="824">
        <f t="shared" si="78"/>
        <v>-0.3010299956639812</v>
      </c>
      <c r="S226" s="824">
        <f t="shared" si="79"/>
        <v>0.17609125905568124</v>
      </c>
      <c r="T226" s="824">
        <f t="shared" si="80"/>
        <v>1</v>
      </c>
      <c r="U226" s="824">
        <f t="shared" si="81"/>
        <v>-0.82390874094431876</v>
      </c>
      <c r="V226" s="824">
        <f t="shared" si="82"/>
        <v>0.38021124171160603</v>
      </c>
      <c r="W226" s="824">
        <f t="shared" si="83"/>
        <v>0.3979400086720376</v>
      </c>
      <c r="Z226" s="28" t="s">
        <v>951</v>
      </c>
      <c r="AA226" s="28">
        <f>COUNT(P222:P281)</f>
        <v>60</v>
      </c>
      <c r="AB226" s="28">
        <f>AVERAGE(P222:P281)</f>
        <v>1.9394990386016764</v>
      </c>
      <c r="AC226" s="28">
        <f>VAR(P222:P281)</f>
        <v>0.34767732481919961</v>
      </c>
      <c r="AK226" s="28" t="s">
        <v>973</v>
      </c>
      <c r="AL226" s="505">
        <f>MEDIAN(P222:P281)</f>
        <v>1.7363782246586061</v>
      </c>
      <c r="AM226" s="506">
        <f>MEDIAN(P282:P316)</f>
        <v>1</v>
      </c>
    </row>
    <row r="227" spans="1:39" x14ac:dyDescent="0.25">
      <c r="A227" s="15" t="s">
        <v>829</v>
      </c>
      <c r="B227" s="46">
        <v>42240</v>
      </c>
      <c r="C227" s="53" t="s">
        <v>586</v>
      </c>
      <c r="D227" s="53" t="s">
        <v>591</v>
      </c>
      <c r="E227" s="425">
        <v>867</v>
      </c>
      <c r="F227" s="425">
        <v>850</v>
      </c>
      <c r="G227" s="425">
        <v>1.6</v>
      </c>
      <c r="H227" s="425">
        <v>0.5</v>
      </c>
      <c r="I227" s="425">
        <v>2.9</v>
      </c>
      <c r="J227" s="425">
        <v>540</v>
      </c>
      <c r="K227" s="425">
        <v>0.69</v>
      </c>
      <c r="L227" s="425">
        <v>26</v>
      </c>
      <c r="M227" s="99">
        <v>5.6</v>
      </c>
      <c r="O227" s="846" t="s">
        <v>729</v>
      </c>
      <c r="P227" s="824">
        <f t="shared" si="76"/>
        <v>2.9294189257142929</v>
      </c>
      <c r="Q227" s="824">
        <f t="shared" si="77"/>
        <v>0.20411998265592479</v>
      </c>
      <c r="R227" s="824">
        <f t="shared" si="78"/>
        <v>-0.3010299956639812</v>
      </c>
      <c r="S227" s="824">
        <f t="shared" si="79"/>
        <v>0.46239799789895608</v>
      </c>
      <c r="T227" s="824">
        <f t="shared" si="80"/>
        <v>2.7323937598229686</v>
      </c>
      <c r="U227" s="824">
        <f t="shared" si="81"/>
        <v>-0.16115090926274472</v>
      </c>
      <c r="V227" s="824">
        <f t="shared" si="82"/>
        <v>1.414973347970818</v>
      </c>
      <c r="W227" s="824">
        <f t="shared" si="83"/>
        <v>0.74818802700620035</v>
      </c>
      <c r="Z227" s="28" t="s">
        <v>952</v>
      </c>
      <c r="AA227" s="28">
        <f>COUNT(P282:P316)</f>
        <v>35</v>
      </c>
      <c r="AB227" s="28">
        <f>AVERAGE(P282:P316)</f>
        <v>0.90298091407144021</v>
      </c>
      <c r="AC227" s="28">
        <f>VAR(P282:P316)</f>
        <v>0.10932775901336508</v>
      </c>
      <c r="AK227" s="28" t="s">
        <v>974</v>
      </c>
      <c r="AL227" s="505">
        <v>3870.5</v>
      </c>
      <c r="AM227" s="506">
        <v>689.5</v>
      </c>
    </row>
    <row r="228" spans="1:39" x14ac:dyDescent="0.25">
      <c r="A228" s="15" t="s">
        <v>829</v>
      </c>
      <c r="B228" s="46">
        <v>42240</v>
      </c>
      <c r="C228" s="53" t="s">
        <v>586</v>
      </c>
      <c r="D228" s="53" t="s">
        <v>591</v>
      </c>
      <c r="E228" s="425">
        <v>867</v>
      </c>
      <c r="F228" s="425">
        <v>340</v>
      </c>
      <c r="G228" s="425">
        <v>0.98</v>
      </c>
      <c r="H228" s="425">
        <v>0.5</v>
      </c>
      <c r="I228" s="425">
        <v>2.2999999999999998</v>
      </c>
      <c r="J228" s="425">
        <v>220</v>
      </c>
      <c r="K228" s="425">
        <v>0.3</v>
      </c>
      <c r="L228" s="425">
        <v>14</v>
      </c>
      <c r="M228" s="99">
        <v>4</v>
      </c>
      <c r="O228" s="846" t="s">
        <v>729</v>
      </c>
      <c r="P228" s="824">
        <f t="shared" si="76"/>
        <v>2.5314789170422549</v>
      </c>
      <c r="Q228" s="824">
        <f t="shared" si="77"/>
        <v>-8.7739243075051505E-3</v>
      </c>
      <c r="R228" s="824">
        <f t="shared" si="78"/>
        <v>-0.3010299956639812</v>
      </c>
      <c r="S228" s="824">
        <f t="shared" si="79"/>
        <v>0.36172783601759284</v>
      </c>
      <c r="T228" s="824">
        <f t="shared" si="80"/>
        <v>2.3424226808222062</v>
      </c>
      <c r="U228" s="824">
        <f t="shared" si="81"/>
        <v>-0.52287874528033762</v>
      </c>
      <c r="V228" s="824">
        <f t="shared" si="82"/>
        <v>1.146128035678238</v>
      </c>
      <c r="W228" s="824">
        <f t="shared" si="83"/>
        <v>0.6020599913279624</v>
      </c>
      <c r="Z228" s="500" t="s">
        <v>953</v>
      </c>
      <c r="AA228" s="500"/>
      <c r="AB228" s="500"/>
      <c r="AC228" s="500">
        <f>((AA226-1)*AC226+(AA227-1)*AC227)/(AA226+AA227-2)</f>
        <v>0.26053877387943214</v>
      </c>
      <c r="AD228" s="500">
        <f>ABS(AB226-AB227-AD224)/SQRT(AC228)</f>
        <v>2.030676383543585</v>
      </c>
      <c r="AK228" s="28" t="s">
        <v>975</v>
      </c>
      <c r="AL228" s="507">
        <f>AL225*AM225+AL225*(AL225+1)/2-AL227</f>
        <v>59.5</v>
      </c>
      <c r="AM228" s="508">
        <f>AL225*AM225+AM225*(AM225+1)/2-AM227</f>
        <v>2040.5</v>
      </c>
    </row>
    <row r="229" spans="1:39" x14ac:dyDescent="0.25">
      <c r="A229" s="15" t="s">
        <v>829</v>
      </c>
      <c r="B229" s="46">
        <v>42240</v>
      </c>
      <c r="C229" s="90">
        <v>214</v>
      </c>
      <c r="D229" s="53" t="s">
        <v>591</v>
      </c>
      <c r="E229" s="425">
        <v>867</v>
      </c>
      <c r="F229" s="425">
        <v>28</v>
      </c>
      <c r="G229" s="425">
        <v>2.5</v>
      </c>
      <c r="H229" s="425">
        <v>0.5</v>
      </c>
      <c r="I229" s="425">
        <v>2.5</v>
      </c>
      <c r="J229" s="425">
        <v>17</v>
      </c>
      <c r="K229" s="425">
        <v>7.1999999999999995E-2</v>
      </c>
      <c r="L229" s="425">
        <v>9.1999999999999993</v>
      </c>
      <c r="M229" s="99">
        <v>2.8</v>
      </c>
      <c r="O229" s="846" t="s">
        <v>729</v>
      </c>
      <c r="P229" s="824">
        <f t="shared" si="76"/>
        <v>1.4471580313422192</v>
      </c>
      <c r="Q229" s="824">
        <f t="shared" si="77"/>
        <v>0.3979400086720376</v>
      </c>
      <c r="R229" s="824">
        <f t="shared" si="78"/>
        <v>-0.3010299956639812</v>
      </c>
      <c r="S229" s="824">
        <f t="shared" si="79"/>
        <v>0.3979400086720376</v>
      </c>
      <c r="T229" s="824">
        <f t="shared" si="80"/>
        <v>1.2304489213782739</v>
      </c>
      <c r="U229" s="824">
        <f t="shared" si="81"/>
        <v>-1.1426675035687315</v>
      </c>
      <c r="V229" s="824">
        <f t="shared" si="82"/>
        <v>0.96378782734555524</v>
      </c>
      <c r="W229" s="824">
        <f t="shared" si="83"/>
        <v>0.44715803134221921</v>
      </c>
    </row>
    <row r="230" spans="1:39" ht="15.75" thickBot="1" x14ac:dyDescent="0.3">
      <c r="A230" s="15" t="s">
        <v>829</v>
      </c>
      <c r="B230" s="46">
        <v>42240</v>
      </c>
      <c r="C230" s="90">
        <v>228</v>
      </c>
      <c r="D230" s="53" t="s">
        <v>591</v>
      </c>
      <c r="E230" s="425">
        <v>867</v>
      </c>
      <c r="F230" s="425">
        <v>44</v>
      </c>
      <c r="G230" s="425">
        <v>2.4</v>
      </c>
      <c r="H230" s="425">
        <v>0.5</v>
      </c>
      <c r="I230" s="425">
        <v>2.2000000000000002</v>
      </c>
      <c r="J230" s="425">
        <v>29</v>
      </c>
      <c r="K230" s="425">
        <v>8.5999999999999993E-2</v>
      </c>
      <c r="L230" s="425">
        <v>11</v>
      </c>
      <c r="M230" s="99">
        <v>2.8</v>
      </c>
      <c r="O230" s="846" t="s">
        <v>729</v>
      </c>
      <c r="P230" s="824">
        <f t="shared" si="76"/>
        <v>1.6434526764861874</v>
      </c>
      <c r="Q230" s="824">
        <f t="shared" si="77"/>
        <v>0.38021124171160603</v>
      </c>
      <c r="R230" s="824">
        <f t="shared" si="78"/>
        <v>-0.3010299956639812</v>
      </c>
      <c r="S230" s="824">
        <f t="shared" si="79"/>
        <v>0.34242268082220628</v>
      </c>
      <c r="T230" s="824">
        <f t="shared" si="80"/>
        <v>1.4623979978989561</v>
      </c>
      <c r="U230" s="824">
        <f t="shared" si="81"/>
        <v>-1.0655015487564323</v>
      </c>
      <c r="V230" s="824">
        <f t="shared" si="82"/>
        <v>1.0413926851582251</v>
      </c>
      <c r="W230" s="824">
        <f t="shared" si="83"/>
        <v>0.44715803134221921</v>
      </c>
      <c r="Z230" s="28" t="s">
        <v>954</v>
      </c>
      <c r="AD230" s="28" t="s">
        <v>955</v>
      </c>
      <c r="AE230" s="28">
        <v>0.05</v>
      </c>
      <c r="AL230" s="513" t="s">
        <v>976</v>
      </c>
      <c r="AM230" s="513" t="s">
        <v>977</v>
      </c>
    </row>
    <row r="231" spans="1:39" ht="15.75" thickTop="1" x14ac:dyDescent="0.25">
      <c r="A231" s="15" t="s">
        <v>829</v>
      </c>
      <c r="B231" s="46">
        <v>42240</v>
      </c>
      <c r="C231" s="53" t="s">
        <v>586</v>
      </c>
      <c r="D231" s="53" t="s">
        <v>591</v>
      </c>
      <c r="E231" s="425">
        <v>756</v>
      </c>
      <c r="F231" s="425">
        <v>340</v>
      </c>
      <c r="G231" s="425">
        <v>1.7</v>
      </c>
      <c r="H231" s="425">
        <v>0.5</v>
      </c>
      <c r="I231" s="425">
        <v>2.6</v>
      </c>
      <c r="J231" s="425">
        <v>220</v>
      </c>
      <c r="K231" s="425">
        <v>0.32</v>
      </c>
      <c r="L231" s="425">
        <v>13</v>
      </c>
      <c r="M231" s="99">
        <v>4.7</v>
      </c>
      <c r="O231" s="846" t="s">
        <v>729</v>
      </c>
      <c r="P231" s="824">
        <f t="shared" si="76"/>
        <v>2.5314789170422549</v>
      </c>
      <c r="Q231" s="824">
        <f t="shared" si="77"/>
        <v>0.23044892137827391</v>
      </c>
      <c r="R231" s="824">
        <f t="shared" si="78"/>
        <v>-0.3010299956639812</v>
      </c>
      <c r="S231" s="824">
        <f t="shared" si="79"/>
        <v>0.41497334797081797</v>
      </c>
      <c r="T231" s="824">
        <f t="shared" si="80"/>
        <v>2.3424226808222062</v>
      </c>
      <c r="U231" s="824">
        <f t="shared" si="81"/>
        <v>-0.49485002168009401</v>
      </c>
      <c r="V231" s="824">
        <f t="shared" si="82"/>
        <v>1.1139433523068367</v>
      </c>
      <c r="W231" s="824">
        <f t="shared" si="83"/>
        <v>0.67209785793571752</v>
      </c>
      <c r="Z231" s="498" t="s">
        <v>956</v>
      </c>
      <c r="AA231" s="498" t="s">
        <v>957</v>
      </c>
      <c r="AB231" s="498" t="s">
        <v>958</v>
      </c>
      <c r="AC231" s="498" t="s">
        <v>959</v>
      </c>
      <c r="AD231" s="498" t="s">
        <v>960</v>
      </c>
      <c r="AE231" s="498" t="s">
        <v>961</v>
      </c>
      <c r="AF231" s="498" t="s">
        <v>962</v>
      </c>
      <c r="AG231" s="498" t="s">
        <v>963</v>
      </c>
      <c r="AH231" s="498" t="s">
        <v>964</v>
      </c>
      <c r="AI231" s="498" t="s">
        <v>965</v>
      </c>
      <c r="AK231" s="28" t="s">
        <v>978</v>
      </c>
      <c r="AL231" s="509">
        <v>0.05</v>
      </c>
    </row>
    <row r="232" spans="1:39" x14ac:dyDescent="0.25">
      <c r="A232" s="15" t="s">
        <v>829</v>
      </c>
      <c r="B232" s="46">
        <v>42240</v>
      </c>
      <c r="C232" s="53" t="s">
        <v>586</v>
      </c>
      <c r="D232" s="53" t="s">
        <v>591</v>
      </c>
      <c r="E232" s="425">
        <v>756</v>
      </c>
      <c r="F232" s="425">
        <v>420</v>
      </c>
      <c r="G232" s="425">
        <v>2</v>
      </c>
      <c r="H232" s="425">
        <v>0.5</v>
      </c>
      <c r="I232" s="425">
        <v>2.9</v>
      </c>
      <c r="J232" s="425">
        <v>290</v>
      </c>
      <c r="K232" s="425">
        <v>0.37</v>
      </c>
      <c r="L232" s="425">
        <v>17</v>
      </c>
      <c r="M232" s="99">
        <v>4.4000000000000004</v>
      </c>
      <c r="O232" s="846" t="s">
        <v>729</v>
      </c>
      <c r="P232" s="824">
        <f t="shared" si="76"/>
        <v>2.6232492903979003</v>
      </c>
      <c r="Q232" s="824">
        <f t="shared" si="77"/>
        <v>0.3010299956639812</v>
      </c>
      <c r="R232" s="824">
        <f t="shared" si="78"/>
        <v>-0.3010299956639812</v>
      </c>
      <c r="S232" s="824">
        <f t="shared" si="79"/>
        <v>0.46239799789895608</v>
      </c>
      <c r="T232" s="824">
        <f t="shared" si="80"/>
        <v>2.4623979978989561</v>
      </c>
      <c r="U232" s="824">
        <f t="shared" si="81"/>
        <v>-0.43179827593300502</v>
      </c>
      <c r="V232" s="824">
        <f t="shared" si="82"/>
        <v>1.2304489213782739</v>
      </c>
      <c r="W232" s="824">
        <f t="shared" si="83"/>
        <v>0.64345267648618742</v>
      </c>
      <c r="Z232" s="28" t="s">
        <v>966</v>
      </c>
      <c r="AA232" s="28">
        <f>SQRT(AC228*(1/AA226+1/AA227))</f>
        <v>0.10856462529744351</v>
      </c>
      <c r="AB232" s="28">
        <f>(ABS(AB226-AB227-AD224))/AA232</f>
        <v>9.5474757241633856</v>
      </c>
      <c r="AC232" s="28">
        <f>AA226+AA227-2</f>
        <v>93</v>
      </c>
      <c r="AD232" s="28">
        <f>TDIST(AB232,AC232,1)</f>
        <v>9.2716496258513146E-16</v>
      </c>
      <c r="AE232" s="28">
        <f>TINV(AE230*2,AC232)</f>
        <v>1.6614036736648974</v>
      </c>
      <c r="AH232" s="28" t="str">
        <f>IF(AD232&lt;AE230,"yes","no")</f>
        <v>yes</v>
      </c>
      <c r="AI232" s="28">
        <f>SQRT(AB232^2/(AB232^2+AC232))</f>
        <v>0.70355432857728517</v>
      </c>
      <c r="AK232" s="28" t="s">
        <v>975</v>
      </c>
      <c r="AL232" s="510">
        <f>MIN(AL228,AM228)</f>
        <v>59.5</v>
      </c>
    </row>
    <row r="233" spans="1:39" x14ac:dyDescent="0.25">
      <c r="A233" s="15" t="s">
        <v>829</v>
      </c>
      <c r="B233" s="46">
        <v>42240</v>
      </c>
      <c r="C233" s="90">
        <v>214</v>
      </c>
      <c r="D233" s="53" t="s">
        <v>591</v>
      </c>
      <c r="E233" s="425">
        <v>756</v>
      </c>
      <c r="F233" s="425">
        <v>25</v>
      </c>
      <c r="G233" s="425">
        <v>1</v>
      </c>
      <c r="H233" s="425">
        <v>0.5</v>
      </c>
      <c r="I233" s="425">
        <v>2.2999999999999998</v>
      </c>
      <c r="J233" s="425">
        <v>10</v>
      </c>
      <c r="K233" s="425">
        <v>0.15</v>
      </c>
      <c r="L233" s="425">
        <v>5.7</v>
      </c>
      <c r="M233" s="99">
        <v>2.5</v>
      </c>
      <c r="O233" s="846" t="s">
        <v>729</v>
      </c>
      <c r="P233" s="824">
        <f t="shared" si="76"/>
        <v>1.3979400086720377</v>
      </c>
      <c r="Q233" s="824">
        <f t="shared" si="77"/>
        <v>0</v>
      </c>
      <c r="R233" s="824">
        <f t="shared" si="78"/>
        <v>-0.3010299956639812</v>
      </c>
      <c r="S233" s="824">
        <f t="shared" si="79"/>
        <v>0.36172783601759284</v>
      </c>
      <c r="T233" s="824">
        <f t="shared" si="80"/>
        <v>1</v>
      </c>
      <c r="U233" s="824">
        <f t="shared" si="81"/>
        <v>-0.82390874094431876</v>
      </c>
      <c r="V233" s="824">
        <f t="shared" si="82"/>
        <v>0.75587485567249146</v>
      </c>
      <c r="W233" s="824">
        <f t="shared" si="83"/>
        <v>0.3979400086720376</v>
      </c>
      <c r="Z233" s="28" t="s">
        <v>967</v>
      </c>
      <c r="AA233" s="28">
        <f>AA232</f>
        <v>0.10856462529744351</v>
      </c>
      <c r="AB233" s="28">
        <f t="shared" ref="AB233:AC233" si="84">AB232</f>
        <v>9.5474757241633856</v>
      </c>
      <c r="AC233" s="28">
        <f t="shared" si="84"/>
        <v>93</v>
      </c>
      <c r="AD233" s="28">
        <f>TDIST(AB233,AC233,2)</f>
        <v>1.8543299251702629E-15</v>
      </c>
      <c r="AE233" s="28">
        <f>TINV(AE230,AC233)</f>
        <v>1.9858018143458216</v>
      </c>
      <c r="AF233" s="28">
        <f>(AB226-AB227)-AE233*AA233</f>
        <v>0.82093029464079859</v>
      </c>
      <c r="AG233" s="28">
        <f>(AB226-AB227)+AE233*AA233</f>
        <v>1.2521059544196738</v>
      </c>
      <c r="AH233" s="28" t="str">
        <f>IF(AD233&lt;AE230,"yes","no")</f>
        <v>yes</v>
      </c>
      <c r="AI233" s="28">
        <f>AI232</f>
        <v>0.70355432857728517</v>
      </c>
      <c r="AK233" s="28" t="s">
        <v>979</v>
      </c>
      <c r="AL233" s="510">
        <f>AL225*AM225/2</f>
        <v>1050</v>
      </c>
    </row>
    <row r="234" spans="1:39" x14ac:dyDescent="0.25">
      <c r="A234" s="15" t="s">
        <v>829</v>
      </c>
      <c r="B234" s="46">
        <v>42240</v>
      </c>
      <c r="C234" s="90">
        <v>228</v>
      </c>
      <c r="D234" s="53" t="s">
        <v>591</v>
      </c>
      <c r="E234" s="425">
        <v>756</v>
      </c>
      <c r="F234" s="425">
        <v>70</v>
      </c>
      <c r="G234" s="425">
        <v>1.2</v>
      </c>
      <c r="H234" s="425">
        <v>0.5</v>
      </c>
      <c r="I234" s="425">
        <v>2.1</v>
      </c>
      <c r="J234" s="425">
        <v>37</v>
      </c>
      <c r="K234" s="425">
        <v>0.15</v>
      </c>
      <c r="L234" s="425">
        <v>24</v>
      </c>
      <c r="M234" s="99">
        <v>2.5</v>
      </c>
      <c r="O234" s="846" t="s">
        <v>729</v>
      </c>
      <c r="P234" s="824">
        <f t="shared" si="76"/>
        <v>1.8450980400142569</v>
      </c>
      <c r="Q234" s="824">
        <f t="shared" si="77"/>
        <v>7.9181246047624818E-2</v>
      </c>
      <c r="R234" s="824">
        <f t="shared" si="78"/>
        <v>-0.3010299956639812</v>
      </c>
      <c r="S234" s="824">
        <f t="shared" si="79"/>
        <v>0.3222192947339193</v>
      </c>
      <c r="T234" s="824">
        <f t="shared" si="80"/>
        <v>1.568201724066995</v>
      </c>
      <c r="U234" s="824">
        <f t="shared" si="81"/>
        <v>-0.82390874094431876</v>
      </c>
      <c r="V234" s="824">
        <f t="shared" si="82"/>
        <v>1.3802112417116059</v>
      </c>
      <c r="W234" s="824">
        <f t="shared" si="83"/>
        <v>0.3979400086720376</v>
      </c>
      <c r="Z234" s="500"/>
      <c r="AA234" s="500"/>
      <c r="AB234" s="500"/>
      <c r="AC234" s="500"/>
      <c r="AD234" s="500"/>
      <c r="AE234" s="500"/>
      <c r="AF234" s="500"/>
      <c r="AG234" s="500"/>
      <c r="AH234" s="500"/>
      <c r="AI234" s="500"/>
      <c r="AK234" s="28" t="s">
        <v>980</v>
      </c>
      <c r="AL234" s="510">
        <v>129.2214173117184</v>
      </c>
      <c r="AM234" s="28" t="s">
        <v>981</v>
      </c>
    </row>
    <row r="235" spans="1:39" ht="15.75" thickBot="1" x14ac:dyDescent="0.3">
      <c r="A235" s="15" t="s">
        <v>829</v>
      </c>
      <c r="B235" s="46">
        <v>42240</v>
      </c>
      <c r="C235" s="53" t="s">
        <v>586</v>
      </c>
      <c r="D235" s="53" t="s">
        <v>591</v>
      </c>
      <c r="E235" s="425">
        <v>756</v>
      </c>
      <c r="F235" s="425">
        <v>54</v>
      </c>
      <c r="G235" s="425">
        <v>1.1000000000000001</v>
      </c>
      <c r="H235" s="425">
        <v>0.5</v>
      </c>
      <c r="I235" s="425">
        <v>2</v>
      </c>
      <c r="J235" s="425">
        <v>24</v>
      </c>
      <c r="K235" s="425">
        <v>0.15</v>
      </c>
      <c r="L235" s="425">
        <v>3.9</v>
      </c>
      <c r="M235" s="99">
        <v>2.5</v>
      </c>
      <c r="O235" s="846" t="s">
        <v>729</v>
      </c>
      <c r="P235" s="824">
        <f t="shared" si="76"/>
        <v>1.7323937598229686</v>
      </c>
      <c r="Q235" s="824">
        <f t="shared" si="77"/>
        <v>4.1392685158225077E-2</v>
      </c>
      <c r="R235" s="824">
        <f t="shared" si="78"/>
        <v>-0.3010299956639812</v>
      </c>
      <c r="S235" s="824">
        <f t="shared" si="79"/>
        <v>0.3010299956639812</v>
      </c>
      <c r="T235" s="824">
        <f t="shared" si="80"/>
        <v>1.3802112417116059</v>
      </c>
      <c r="U235" s="824">
        <f t="shared" si="81"/>
        <v>-0.82390874094431876</v>
      </c>
      <c r="V235" s="824">
        <f t="shared" si="82"/>
        <v>0.59106460702649921</v>
      </c>
      <c r="W235" s="824">
        <f t="shared" si="83"/>
        <v>0.3979400086720376</v>
      </c>
      <c r="Z235" s="28" t="s">
        <v>968</v>
      </c>
      <c r="AD235" s="28" t="s">
        <v>955</v>
      </c>
      <c r="AE235" s="28">
        <f>AE230</f>
        <v>0.05</v>
      </c>
      <c r="AK235" s="28" t="s">
        <v>982</v>
      </c>
      <c r="AL235" s="510">
        <f>ABS(STANDARDIZE(AL232,AL233,AL234))</f>
        <v>7.6651380290206497</v>
      </c>
    </row>
    <row r="236" spans="1:39" ht="15.75" thickTop="1" x14ac:dyDescent="0.25">
      <c r="A236" s="15" t="s">
        <v>829</v>
      </c>
      <c r="B236" s="46">
        <v>42240</v>
      </c>
      <c r="C236" s="53" t="s">
        <v>586</v>
      </c>
      <c r="D236" s="53" t="s">
        <v>591</v>
      </c>
      <c r="E236" s="425">
        <v>699</v>
      </c>
      <c r="F236" s="425">
        <v>25</v>
      </c>
      <c r="G236" s="425">
        <v>1.1000000000000001</v>
      </c>
      <c r="H236" s="425">
        <v>0.5</v>
      </c>
      <c r="I236" s="425">
        <v>2</v>
      </c>
      <c r="J236" s="425">
        <v>10</v>
      </c>
      <c r="K236" s="425">
        <v>0.15</v>
      </c>
      <c r="L236" s="425">
        <v>4.0999999999999996</v>
      </c>
      <c r="M236" s="99">
        <v>2.5</v>
      </c>
      <c r="O236" s="846" t="s">
        <v>729</v>
      </c>
      <c r="P236" s="824">
        <f t="shared" si="76"/>
        <v>1.3979400086720377</v>
      </c>
      <c r="Q236" s="824">
        <f t="shared" si="77"/>
        <v>4.1392685158225077E-2</v>
      </c>
      <c r="R236" s="824">
        <f t="shared" si="78"/>
        <v>-0.3010299956639812</v>
      </c>
      <c r="S236" s="824">
        <f t="shared" si="79"/>
        <v>0.3010299956639812</v>
      </c>
      <c r="T236" s="824">
        <f t="shared" si="80"/>
        <v>1</v>
      </c>
      <c r="U236" s="824">
        <f t="shared" si="81"/>
        <v>-0.82390874094431876</v>
      </c>
      <c r="V236" s="824">
        <f t="shared" si="82"/>
        <v>0.61278385671973545</v>
      </c>
      <c r="W236" s="824">
        <f t="shared" si="83"/>
        <v>0.3979400086720376</v>
      </c>
      <c r="Z236" s="498" t="s">
        <v>956</v>
      </c>
      <c r="AA236" s="498" t="s">
        <v>957</v>
      </c>
      <c r="AB236" s="498" t="s">
        <v>958</v>
      </c>
      <c r="AC236" s="498" t="s">
        <v>959</v>
      </c>
      <c r="AD236" s="498" t="s">
        <v>960</v>
      </c>
      <c r="AE236" s="498" t="s">
        <v>961</v>
      </c>
      <c r="AF236" s="498" t="s">
        <v>962</v>
      </c>
      <c r="AG236" s="498" t="s">
        <v>963</v>
      </c>
      <c r="AH236" s="498" t="s">
        <v>964</v>
      </c>
      <c r="AI236" s="498" t="s">
        <v>965</v>
      </c>
      <c r="AK236" s="28" t="s">
        <v>965</v>
      </c>
      <c r="AL236" s="510">
        <f>AL235/SQRT(AL225+AM225)</f>
        <v>0.78642656835198532</v>
      </c>
    </row>
    <row r="237" spans="1:39" x14ac:dyDescent="0.25">
      <c r="A237" s="15" t="s">
        <v>829</v>
      </c>
      <c r="B237" s="46">
        <v>42241</v>
      </c>
      <c r="C237" s="53" t="s">
        <v>586</v>
      </c>
      <c r="D237" s="53" t="s">
        <v>591</v>
      </c>
      <c r="E237" s="425">
        <v>699</v>
      </c>
      <c r="F237" s="425">
        <v>1300</v>
      </c>
      <c r="G237" s="425">
        <v>1.6</v>
      </c>
      <c r="H237" s="425">
        <v>0.5</v>
      </c>
      <c r="I237" s="425">
        <v>4.4000000000000004</v>
      </c>
      <c r="J237" s="425">
        <v>690</v>
      </c>
      <c r="K237" s="425">
        <v>1.7</v>
      </c>
      <c r="L237" s="425">
        <v>48</v>
      </c>
      <c r="M237" s="99">
        <v>13</v>
      </c>
      <c r="O237" s="846" t="s">
        <v>729</v>
      </c>
      <c r="P237" s="824">
        <f t="shared" si="76"/>
        <v>3.1139433523068369</v>
      </c>
      <c r="Q237" s="824">
        <f t="shared" si="77"/>
        <v>0.20411998265592479</v>
      </c>
      <c r="R237" s="824">
        <f t="shared" si="78"/>
        <v>-0.3010299956639812</v>
      </c>
      <c r="S237" s="824">
        <f t="shared" si="79"/>
        <v>0.64345267648618742</v>
      </c>
      <c r="T237" s="824">
        <f t="shared" si="80"/>
        <v>2.8388490907372552</v>
      </c>
      <c r="U237" s="824">
        <f t="shared" si="81"/>
        <v>0.23044892137827391</v>
      </c>
      <c r="V237" s="824">
        <f t="shared" si="82"/>
        <v>1.6812412373755872</v>
      </c>
      <c r="W237" s="824">
        <f t="shared" si="83"/>
        <v>1.1139433523068367</v>
      </c>
      <c r="Z237" s="28" t="s">
        <v>966</v>
      </c>
      <c r="AA237" s="28">
        <f>SQRT(AC226/AA226+AC227/AA227)</f>
        <v>9.4436604861910994E-2</v>
      </c>
      <c r="AB237" s="28">
        <f>(ABS(AB226-AB227-AD224))/AA237</f>
        <v>10.975808861890734</v>
      </c>
      <c r="AC237" s="28">
        <f>(AC226/AA226+AC227/AA227)^2/((AC226/AA226)^2/(AA226-1)+(AC227/AA227)^2/(AA227-1))</f>
        <v>92.905757590805848</v>
      </c>
      <c r="AD237" s="28">
        <f>TDIST(AB237,ROUND(AC237,0),1)</f>
        <v>9.0514142802028142E-19</v>
      </c>
      <c r="AE237" s="28">
        <f>TINV(AE235*2,ROUND(AC237,0))</f>
        <v>1.6614036736648974</v>
      </c>
      <c r="AH237" s="28" t="str">
        <f>IF(AD237&lt;AE235,"yes","no")</f>
        <v>yes</v>
      </c>
      <c r="AI237" s="28">
        <f>SQRT(AB237^2/(AB237^2+AC237))</f>
        <v>0.75139040649158528</v>
      </c>
      <c r="AK237" s="28" t="s">
        <v>983</v>
      </c>
      <c r="AL237" s="509">
        <f>AL233+AL234*NORMSINV(AL231)</f>
        <v>837.44968305501015</v>
      </c>
      <c r="AM237" s="502">
        <f>AL233+AL234*NORMSINV(AL231/2)</f>
        <v>796.73067603781135</v>
      </c>
    </row>
    <row r="238" spans="1:39" x14ac:dyDescent="0.25">
      <c r="A238" s="15" t="s">
        <v>829</v>
      </c>
      <c r="B238" s="46">
        <v>42241</v>
      </c>
      <c r="C238" s="90">
        <v>214</v>
      </c>
      <c r="D238" s="53" t="s">
        <v>591</v>
      </c>
      <c r="E238" s="425">
        <v>699</v>
      </c>
      <c r="F238" s="425">
        <v>320</v>
      </c>
      <c r="G238" s="425">
        <v>0.91</v>
      </c>
      <c r="H238" s="425">
        <v>0.5</v>
      </c>
      <c r="I238" s="425">
        <v>2.7</v>
      </c>
      <c r="J238" s="425">
        <v>180</v>
      </c>
      <c r="K238" s="425">
        <v>0.15</v>
      </c>
      <c r="L238" s="425">
        <v>13</v>
      </c>
      <c r="M238" s="99">
        <v>2.6</v>
      </c>
      <c r="O238" s="846" t="s">
        <v>729</v>
      </c>
      <c r="P238" s="824">
        <f t="shared" si="76"/>
        <v>2.5051499783199058</v>
      </c>
      <c r="Q238" s="824">
        <f t="shared" si="77"/>
        <v>-4.0958607678906384E-2</v>
      </c>
      <c r="R238" s="824">
        <f t="shared" si="78"/>
        <v>-0.3010299956639812</v>
      </c>
      <c r="S238" s="824">
        <f t="shared" si="79"/>
        <v>0.43136376415898736</v>
      </c>
      <c r="T238" s="824">
        <f t="shared" si="80"/>
        <v>2.255272505103306</v>
      </c>
      <c r="U238" s="824">
        <f t="shared" si="81"/>
        <v>-0.82390874094431876</v>
      </c>
      <c r="V238" s="824">
        <f t="shared" si="82"/>
        <v>1.1139433523068367</v>
      </c>
      <c r="W238" s="824">
        <f t="shared" si="83"/>
        <v>0.41497334797081797</v>
      </c>
      <c r="Z238" s="28" t="s">
        <v>967</v>
      </c>
      <c r="AA238" s="28">
        <f>AA237</f>
        <v>9.4436604861910994E-2</v>
      </c>
      <c r="AB238" s="28">
        <f t="shared" ref="AB238:AC238" si="85">AB237</f>
        <v>10.975808861890734</v>
      </c>
      <c r="AC238" s="28">
        <f t="shared" si="85"/>
        <v>92.905757590805848</v>
      </c>
      <c r="AD238" s="885">
        <f>TDIST(AB238,ROUND(AC238,0),2)</f>
        <v>1.8102828560405628E-18</v>
      </c>
      <c r="AE238" s="296">
        <f>TINV(AE235,ROUND(AC238,0))</f>
        <v>1.9858018143458216</v>
      </c>
      <c r="AF238" s="28">
        <f>(AB226-AB227)-AE238*AA238</f>
        <v>0.84898574325479392</v>
      </c>
      <c r="AG238" s="28">
        <f>(AB226-AB227)+AE238*AA238</f>
        <v>1.2240505058056785</v>
      </c>
      <c r="AH238" s="28" t="str">
        <f>IF(AD238&lt;AE235,"yes","no")</f>
        <v>yes</v>
      </c>
      <c r="AI238" s="28">
        <f>AI237</f>
        <v>0.75139040649158528</v>
      </c>
      <c r="AK238" s="28" t="s">
        <v>960</v>
      </c>
      <c r="AL238" s="924">
        <f>1-NORMSDIST(AL235)</f>
        <v>8.8817841970012523E-15</v>
      </c>
      <c r="AM238" s="925">
        <f>2*AL238</f>
        <v>1.7763568394002505E-14</v>
      </c>
    </row>
    <row r="239" spans="1:39" x14ac:dyDescent="0.25">
      <c r="A239" s="15" t="s">
        <v>829</v>
      </c>
      <c r="B239" s="46">
        <v>42241</v>
      </c>
      <c r="C239" s="90">
        <v>228</v>
      </c>
      <c r="D239" s="53" t="s">
        <v>591</v>
      </c>
      <c r="E239" s="425">
        <v>699</v>
      </c>
      <c r="F239" s="425">
        <v>25</v>
      </c>
      <c r="G239" s="425">
        <v>1.3</v>
      </c>
      <c r="H239" s="425">
        <v>0.5</v>
      </c>
      <c r="I239" s="425">
        <v>2.5</v>
      </c>
      <c r="J239" s="425">
        <v>44</v>
      </c>
      <c r="K239" s="425">
        <v>0.15</v>
      </c>
      <c r="L239" s="425">
        <v>990</v>
      </c>
      <c r="M239" s="99">
        <v>3.1</v>
      </c>
      <c r="O239" s="846" t="s">
        <v>729</v>
      </c>
      <c r="P239" s="824">
        <f t="shared" si="76"/>
        <v>1.3979400086720377</v>
      </c>
      <c r="Q239" s="824">
        <f t="shared" si="77"/>
        <v>0.11394335230683679</v>
      </c>
      <c r="R239" s="824">
        <f t="shared" si="78"/>
        <v>-0.3010299956639812</v>
      </c>
      <c r="S239" s="824">
        <f t="shared" si="79"/>
        <v>0.3979400086720376</v>
      </c>
      <c r="T239" s="824">
        <f t="shared" si="80"/>
        <v>1.6434526764861874</v>
      </c>
      <c r="U239" s="824">
        <f t="shared" si="81"/>
        <v>-0.82390874094431876</v>
      </c>
      <c r="V239" s="824">
        <f t="shared" si="82"/>
        <v>2.9956351945975501</v>
      </c>
      <c r="W239" s="824">
        <f t="shared" si="83"/>
        <v>0.49136169383427269</v>
      </c>
      <c r="Z239" s="500"/>
      <c r="AA239" s="500"/>
      <c r="AB239" s="500"/>
      <c r="AC239" s="500"/>
      <c r="AD239" s="500"/>
      <c r="AE239" s="500"/>
      <c r="AF239" s="500"/>
      <c r="AG239" s="500"/>
      <c r="AH239" s="500"/>
      <c r="AI239" s="500"/>
      <c r="AK239" s="28" t="s">
        <v>984</v>
      </c>
      <c r="AL239" s="511" t="str">
        <f>IF(AL238&lt;AL231,"yes","no")</f>
        <v>yes</v>
      </c>
      <c r="AM239" s="512" t="str">
        <f>IF(AM238&lt;AL231,"yes","no")</f>
        <v>yes</v>
      </c>
    </row>
    <row r="240" spans="1:39" x14ac:dyDescent="0.25">
      <c r="A240" s="15" t="s">
        <v>829</v>
      </c>
      <c r="B240" s="46">
        <v>42241</v>
      </c>
      <c r="C240" s="90">
        <v>228</v>
      </c>
      <c r="D240" s="53" t="s">
        <v>591</v>
      </c>
      <c r="E240" s="425">
        <v>699</v>
      </c>
      <c r="F240" s="425">
        <v>67</v>
      </c>
      <c r="G240" s="425">
        <v>1.2</v>
      </c>
      <c r="H240" s="425">
        <v>0.5</v>
      </c>
      <c r="I240" s="425">
        <v>2.2999999999999998</v>
      </c>
      <c r="J240" s="425">
        <v>220</v>
      </c>
      <c r="K240" s="425">
        <v>0.15</v>
      </c>
      <c r="L240" s="425">
        <v>1000</v>
      </c>
      <c r="M240" s="99">
        <v>3.8</v>
      </c>
      <c r="O240" s="846" t="s">
        <v>729</v>
      </c>
      <c r="P240" s="824">
        <f t="shared" si="76"/>
        <v>1.8260748027008264</v>
      </c>
      <c r="Q240" s="824">
        <f t="shared" si="77"/>
        <v>7.9181246047624818E-2</v>
      </c>
      <c r="R240" s="824">
        <f t="shared" si="78"/>
        <v>-0.3010299956639812</v>
      </c>
      <c r="S240" s="824">
        <f t="shared" si="79"/>
        <v>0.36172783601759284</v>
      </c>
      <c r="T240" s="824">
        <f t="shared" si="80"/>
        <v>2.3424226808222062</v>
      </c>
      <c r="U240" s="824">
        <f t="shared" si="81"/>
        <v>-0.82390874094431876</v>
      </c>
      <c r="V240" s="824">
        <f t="shared" si="82"/>
        <v>3</v>
      </c>
      <c r="W240" s="824">
        <f t="shared" si="83"/>
        <v>0.57978359661681012</v>
      </c>
    </row>
    <row r="241" spans="1:39" x14ac:dyDescent="0.25">
      <c r="A241" s="15" t="s">
        <v>829</v>
      </c>
      <c r="B241" s="46">
        <v>42241</v>
      </c>
      <c r="C241" s="53" t="s">
        <v>586</v>
      </c>
      <c r="D241" s="53" t="s">
        <v>591</v>
      </c>
      <c r="E241" s="425">
        <v>699</v>
      </c>
      <c r="F241" s="425">
        <v>430</v>
      </c>
      <c r="G241" s="425">
        <v>0.96</v>
      </c>
      <c r="H241" s="425">
        <v>0.5</v>
      </c>
      <c r="I241" s="425">
        <v>2.6</v>
      </c>
      <c r="J241" s="425">
        <v>240</v>
      </c>
      <c r="K241" s="425">
        <v>0.15</v>
      </c>
      <c r="L241" s="425">
        <v>12</v>
      </c>
      <c r="M241" s="99">
        <v>3.1</v>
      </c>
      <c r="O241" s="846" t="s">
        <v>729</v>
      </c>
      <c r="P241" s="824">
        <f t="shared" si="76"/>
        <v>2.6334684555795866</v>
      </c>
      <c r="Q241" s="824">
        <f t="shared" si="77"/>
        <v>-1.7728766960431602E-2</v>
      </c>
      <c r="R241" s="824">
        <f t="shared" si="78"/>
        <v>-0.3010299956639812</v>
      </c>
      <c r="S241" s="824">
        <f t="shared" si="79"/>
        <v>0.41497334797081797</v>
      </c>
      <c r="T241" s="824">
        <f t="shared" si="80"/>
        <v>2.3802112417116059</v>
      </c>
      <c r="U241" s="824">
        <f t="shared" si="81"/>
        <v>-0.82390874094431876</v>
      </c>
      <c r="V241" s="824">
        <f t="shared" si="82"/>
        <v>1.0791812460476249</v>
      </c>
      <c r="W241" s="824">
        <f t="shared" si="83"/>
        <v>0.49136169383427269</v>
      </c>
    </row>
    <row r="242" spans="1:39" ht="15.75" x14ac:dyDescent="0.25">
      <c r="A242" s="15" t="s">
        <v>829</v>
      </c>
      <c r="B242" s="46">
        <v>42241</v>
      </c>
      <c r="C242" s="53" t="s">
        <v>586</v>
      </c>
      <c r="D242" s="53" t="s">
        <v>591</v>
      </c>
      <c r="E242" s="425">
        <v>631</v>
      </c>
      <c r="F242" s="425">
        <v>130</v>
      </c>
      <c r="G242" s="425">
        <v>0.92</v>
      </c>
      <c r="H242" s="425">
        <v>0.5</v>
      </c>
      <c r="I242" s="425">
        <v>2.9</v>
      </c>
      <c r="J242" s="425">
        <v>73</v>
      </c>
      <c r="K242" s="425">
        <v>0.15</v>
      </c>
      <c r="L242" s="425">
        <v>5.6</v>
      </c>
      <c r="M242" s="99">
        <v>2.5</v>
      </c>
      <c r="O242" s="846" t="s">
        <v>729</v>
      </c>
      <c r="P242" s="824">
        <f t="shared" si="76"/>
        <v>2.1139433523068369</v>
      </c>
      <c r="Q242" s="824">
        <f t="shared" si="77"/>
        <v>-3.6212172654444715E-2</v>
      </c>
      <c r="R242" s="824">
        <f t="shared" si="78"/>
        <v>-0.3010299956639812</v>
      </c>
      <c r="S242" s="824">
        <f t="shared" si="79"/>
        <v>0.46239799789895608</v>
      </c>
      <c r="T242" s="824">
        <f t="shared" si="80"/>
        <v>1.8633228601204559</v>
      </c>
      <c r="U242" s="824">
        <f t="shared" si="81"/>
        <v>-0.82390874094431876</v>
      </c>
      <c r="V242" s="824">
        <f t="shared" si="82"/>
        <v>0.74818802700620035</v>
      </c>
      <c r="W242" s="824">
        <f t="shared" si="83"/>
        <v>0.3979400086720376</v>
      </c>
      <c r="Z242" s="825" t="s">
        <v>8</v>
      </c>
    </row>
    <row r="243" spans="1:39" x14ac:dyDescent="0.25">
      <c r="A243" s="15" t="s">
        <v>829</v>
      </c>
      <c r="B243" s="46">
        <v>42241</v>
      </c>
      <c r="C243" s="53" t="s">
        <v>586</v>
      </c>
      <c r="D243" s="53" t="s">
        <v>591</v>
      </c>
      <c r="E243" s="425">
        <v>631</v>
      </c>
      <c r="F243" s="425">
        <v>85</v>
      </c>
      <c r="G243" s="425">
        <v>1.1000000000000001</v>
      </c>
      <c r="H243" s="425">
        <v>0.5</v>
      </c>
      <c r="I243" s="425">
        <v>2.6</v>
      </c>
      <c r="J243" s="425">
        <v>45</v>
      </c>
      <c r="K243" s="425">
        <v>0.15</v>
      </c>
      <c r="L243" s="425">
        <v>5.6</v>
      </c>
      <c r="M243" s="99">
        <v>2.5</v>
      </c>
      <c r="O243" s="846" t="s">
        <v>729</v>
      </c>
      <c r="P243" s="824">
        <f t="shared" si="76"/>
        <v>1.9294189257142926</v>
      </c>
      <c r="Q243" s="824">
        <f t="shared" si="77"/>
        <v>4.1392685158225077E-2</v>
      </c>
      <c r="R243" s="824">
        <f t="shared" si="78"/>
        <v>-0.3010299956639812</v>
      </c>
      <c r="S243" s="824">
        <f t="shared" si="79"/>
        <v>0.41497334797081797</v>
      </c>
      <c r="T243" s="824">
        <f t="shared" si="80"/>
        <v>1.6532125137753437</v>
      </c>
      <c r="U243" s="824">
        <f t="shared" si="81"/>
        <v>-0.82390874094431876</v>
      </c>
      <c r="V243" s="824">
        <f t="shared" si="82"/>
        <v>0.74818802700620035</v>
      </c>
      <c r="W243" s="824">
        <f t="shared" si="83"/>
        <v>0.3979400086720376</v>
      </c>
      <c r="Z243" s="28" t="s">
        <v>943</v>
      </c>
      <c r="AK243" s="28" t="s">
        <v>969</v>
      </c>
    </row>
    <row r="244" spans="1:39" x14ac:dyDescent="0.25">
      <c r="A244" s="15" t="s">
        <v>829</v>
      </c>
      <c r="B244" s="46">
        <v>42241</v>
      </c>
      <c r="C244" s="90">
        <v>214</v>
      </c>
      <c r="D244" s="53" t="s">
        <v>591</v>
      </c>
      <c r="E244" s="425">
        <v>631</v>
      </c>
      <c r="F244" s="425">
        <v>25</v>
      </c>
      <c r="G244" s="425">
        <v>1.1000000000000001</v>
      </c>
      <c r="H244" s="425">
        <v>0.5</v>
      </c>
      <c r="I244" s="425">
        <v>2.2999999999999998</v>
      </c>
      <c r="J244" s="425">
        <v>10</v>
      </c>
      <c r="K244" s="425">
        <v>0.15</v>
      </c>
      <c r="L244" s="425">
        <v>3.9</v>
      </c>
      <c r="M244" s="99">
        <v>2.5</v>
      </c>
      <c r="O244" s="846" t="s">
        <v>729</v>
      </c>
      <c r="P244" s="824">
        <f t="shared" si="76"/>
        <v>1.3979400086720377</v>
      </c>
      <c r="Q244" s="824">
        <f t="shared" si="77"/>
        <v>4.1392685158225077E-2</v>
      </c>
      <c r="R244" s="824">
        <f t="shared" si="78"/>
        <v>-0.3010299956639812</v>
      </c>
      <c r="S244" s="824">
        <f t="shared" si="79"/>
        <v>0.36172783601759284</v>
      </c>
      <c r="T244" s="824">
        <f t="shared" si="80"/>
        <v>1</v>
      </c>
      <c r="U244" s="824">
        <f t="shared" si="81"/>
        <v>-0.82390874094431876</v>
      </c>
      <c r="V244" s="824">
        <f t="shared" si="82"/>
        <v>0.59106460702649921</v>
      </c>
      <c r="W244" s="824">
        <f t="shared" si="83"/>
        <v>0.3979400086720376</v>
      </c>
    </row>
    <row r="245" spans="1:39" ht="15.75" thickBot="1" x14ac:dyDescent="0.3">
      <c r="A245" s="15" t="s">
        <v>829</v>
      </c>
      <c r="B245" s="46">
        <v>42241</v>
      </c>
      <c r="C245" s="90">
        <v>228</v>
      </c>
      <c r="D245" s="53" t="s">
        <v>591</v>
      </c>
      <c r="E245" s="425">
        <v>631</v>
      </c>
      <c r="F245" s="425">
        <v>25</v>
      </c>
      <c r="G245" s="425">
        <v>1.1000000000000001</v>
      </c>
      <c r="H245" s="425">
        <v>0.5</v>
      </c>
      <c r="I245" s="425">
        <v>2.5</v>
      </c>
      <c r="J245" s="425">
        <v>16</v>
      </c>
      <c r="K245" s="425">
        <v>0.15</v>
      </c>
      <c r="L245" s="425">
        <v>5.6</v>
      </c>
      <c r="M245" s="99">
        <v>2.5</v>
      </c>
      <c r="O245" s="846" t="s">
        <v>729</v>
      </c>
      <c r="P245" s="824">
        <f t="shared" si="76"/>
        <v>1.3979400086720377</v>
      </c>
      <c r="Q245" s="824">
        <f t="shared" si="77"/>
        <v>4.1392685158225077E-2</v>
      </c>
      <c r="R245" s="824">
        <f t="shared" si="78"/>
        <v>-0.3010299956639812</v>
      </c>
      <c r="S245" s="824">
        <f t="shared" si="79"/>
        <v>0.3979400086720376</v>
      </c>
      <c r="T245" s="824">
        <f t="shared" si="80"/>
        <v>1.2041199826559248</v>
      </c>
      <c r="U245" s="824">
        <f t="shared" si="81"/>
        <v>-0.82390874094431876</v>
      </c>
      <c r="V245" s="824">
        <f t="shared" si="82"/>
        <v>0.74818802700620035</v>
      </c>
      <c r="W245" s="824">
        <f t="shared" si="83"/>
        <v>0.3979400086720376</v>
      </c>
      <c r="Z245" s="28" t="s">
        <v>944</v>
      </c>
      <c r="AC245" s="28" t="s">
        <v>945</v>
      </c>
      <c r="AD245" s="28">
        <v>0</v>
      </c>
      <c r="AL245" s="28" t="s">
        <v>970</v>
      </c>
      <c r="AM245" s="28" t="s">
        <v>971</v>
      </c>
    </row>
    <row r="246" spans="1:39" ht="15.75" thickTop="1" x14ac:dyDescent="0.25">
      <c r="A246" s="15" t="s">
        <v>829</v>
      </c>
      <c r="B246" s="46">
        <v>42241</v>
      </c>
      <c r="C246" s="53" t="s">
        <v>586</v>
      </c>
      <c r="D246" s="53" t="s">
        <v>591</v>
      </c>
      <c r="E246" s="425">
        <v>631</v>
      </c>
      <c r="F246" s="425">
        <v>25</v>
      </c>
      <c r="G246" s="425">
        <v>1.3</v>
      </c>
      <c r="H246" s="425">
        <v>0.5</v>
      </c>
      <c r="I246" s="425">
        <v>2.2999999999999998</v>
      </c>
      <c r="J246" s="425">
        <v>10</v>
      </c>
      <c r="K246" s="425">
        <v>0.15</v>
      </c>
      <c r="L246" s="425">
        <v>2.5</v>
      </c>
      <c r="M246" s="99">
        <v>2.5</v>
      </c>
      <c r="O246" s="846" t="s">
        <v>729</v>
      </c>
      <c r="P246" s="824">
        <f t="shared" si="76"/>
        <v>1.3979400086720377</v>
      </c>
      <c r="Q246" s="824">
        <f t="shared" si="77"/>
        <v>0.11394335230683679</v>
      </c>
      <c r="R246" s="824">
        <f t="shared" si="78"/>
        <v>-0.3010299956639812</v>
      </c>
      <c r="S246" s="824">
        <f t="shared" si="79"/>
        <v>0.36172783601759284</v>
      </c>
      <c r="T246" s="824">
        <f t="shared" si="80"/>
        <v>1</v>
      </c>
      <c r="U246" s="824">
        <f t="shared" si="81"/>
        <v>-0.82390874094431876</v>
      </c>
      <c r="V246" s="824">
        <f t="shared" si="82"/>
        <v>0.3979400086720376</v>
      </c>
      <c r="W246" s="824">
        <f t="shared" si="83"/>
        <v>0.3979400086720376</v>
      </c>
      <c r="Z246" s="498" t="s">
        <v>946</v>
      </c>
      <c r="AA246" s="498" t="s">
        <v>947</v>
      </c>
      <c r="AB246" s="498" t="s">
        <v>948</v>
      </c>
      <c r="AC246" s="498" t="s">
        <v>949</v>
      </c>
      <c r="AD246" s="498" t="s">
        <v>950</v>
      </c>
      <c r="AK246" s="28" t="s">
        <v>972</v>
      </c>
      <c r="AL246" s="501">
        <f>COUNT(T222:T281)</f>
        <v>60</v>
      </c>
      <c r="AM246" s="502">
        <f>COUNT(T282:T316)</f>
        <v>15</v>
      </c>
    </row>
    <row r="247" spans="1:39" x14ac:dyDescent="0.25">
      <c r="A247" s="15" t="s">
        <v>829</v>
      </c>
      <c r="B247" s="46">
        <v>42241</v>
      </c>
      <c r="C247" s="53" t="s">
        <v>586</v>
      </c>
      <c r="D247" s="53" t="s">
        <v>591</v>
      </c>
      <c r="E247" s="425">
        <v>610</v>
      </c>
      <c r="F247" s="425">
        <v>25</v>
      </c>
      <c r="G247" s="425">
        <v>1</v>
      </c>
      <c r="H247" s="425">
        <v>0.5</v>
      </c>
      <c r="I247" s="425">
        <v>2.2999999999999998</v>
      </c>
      <c r="J247" s="425">
        <v>10</v>
      </c>
      <c r="K247" s="425">
        <v>0.15</v>
      </c>
      <c r="L247" s="425">
        <v>3</v>
      </c>
      <c r="M247" s="99">
        <v>2.5</v>
      </c>
      <c r="O247" s="846" t="s">
        <v>729</v>
      </c>
      <c r="P247" s="824">
        <f t="shared" si="76"/>
        <v>1.3979400086720377</v>
      </c>
      <c r="Q247" s="824">
        <f t="shared" si="77"/>
        <v>0</v>
      </c>
      <c r="R247" s="824">
        <f t="shared" si="78"/>
        <v>-0.3010299956639812</v>
      </c>
      <c r="S247" s="824">
        <f t="shared" si="79"/>
        <v>0.36172783601759284</v>
      </c>
      <c r="T247" s="824">
        <f t="shared" si="80"/>
        <v>1</v>
      </c>
      <c r="U247" s="824">
        <f t="shared" si="81"/>
        <v>-0.82390874094431876</v>
      </c>
      <c r="V247" s="824">
        <f t="shared" si="82"/>
        <v>0.47712125471966244</v>
      </c>
      <c r="W247" s="824">
        <f t="shared" si="83"/>
        <v>0.3979400086720376</v>
      </c>
      <c r="Z247" s="28" t="s">
        <v>951</v>
      </c>
      <c r="AA247" s="28">
        <f>COUNT(T222:T281)</f>
        <v>60</v>
      </c>
      <c r="AB247" s="28">
        <f>AVERAGE(T222:T281)</f>
        <v>1.6982430331590421</v>
      </c>
      <c r="AC247" s="28">
        <f>VAR(T222:T281)</f>
        <v>0.39746090105540993</v>
      </c>
      <c r="AK247" s="28" t="s">
        <v>973</v>
      </c>
      <c r="AL247" s="505">
        <f>MEDIAN(T222:T281)</f>
        <v>1.5093502493331217</v>
      </c>
      <c r="AM247" s="506">
        <f>MEDIAN(T282:T316)</f>
        <v>1</v>
      </c>
    </row>
    <row r="248" spans="1:39" x14ac:dyDescent="0.25">
      <c r="A248" s="15" t="s">
        <v>829</v>
      </c>
      <c r="B248" s="46">
        <v>42241</v>
      </c>
      <c r="C248" s="53" t="s">
        <v>586</v>
      </c>
      <c r="D248" s="53" t="s">
        <v>591</v>
      </c>
      <c r="E248" s="425">
        <v>610</v>
      </c>
      <c r="F248" s="425">
        <v>250</v>
      </c>
      <c r="G248" s="425">
        <v>1.1000000000000001</v>
      </c>
      <c r="H248" s="425">
        <v>0.5</v>
      </c>
      <c r="I248" s="425">
        <v>2.5</v>
      </c>
      <c r="J248" s="425">
        <v>140</v>
      </c>
      <c r="K248" s="425">
        <v>0.15</v>
      </c>
      <c r="L248" s="425">
        <v>9.8000000000000007</v>
      </c>
      <c r="M248" s="99">
        <v>2.5</v>
      </c>
      <c r="O248" s="846" t="s">
        <v>729</v>
      </c>
      <c r="P248" s="824">
        <f t="shared" si="76"/>
        <v>2.3979400086720375</v>
      </c>
      <c r="Q248" s="824">
        <f t="shared" si="77"/>
        <v>4.1392685158225077E-2</v>
      </c>
      <c r="R248" s="824">
        <f t="shared" si="78"/>
        <v>-0.3010299956639812</v>
      </c>
      <c r="S248" s="824">
        <f t="shared" si="79"/>
        <v>0.3979400086720376</v>
      </c>
      <c r="T248" s="824">
        <f t="shared" si="80"/>
        <v>2.1461280356782382</v>
      </c>
      <c r="U248" s="824">
        <f t="shared" si="81"/>
        <v>-0.82390874094431876</v>
      </c>
      <c r="V248" s="824">
        <f t="shared" si="82"/>
        <v>0.99122607569249488</v>
      </c>
      <c r="W248" s="824">
        <f t="shared" si="83"/>
        <v>0.3979400086720376</v>
      </c>
      <c r="Z248" s="28" t="s">
        <v>952</v>
      </c>
      <c r="AA248" s="28">
        <f>COUNT(T282:T316)</f>
        <v>15</v>
      </c>
      <c r="AB248" s="28">
        <f>AVERAGE(T282:T316)</f>
        <v>0.93744626817028254</v>
      </c>
      <c r="AC248" s="28">
        <f>VAR(T282:T316)</f>
        <v>1.7178306343334299E-2</v>
      </c>
      <c r="AK248" s="28" t="s">
        <v>974</v>
      </c>
      <c r="AL248" s="505">
        <v>2658</v>
      </c>
      <c r="AM248" s="506">
        <v>192</v>
      </c>
    </row>
    <row r="249" spans="1:39" x14ac:dyDescent="0.25">
      <c r="A249" s="15" t="s">
        <v>829</v>
      </c>
      <c r="B249" s="46">
        <v>42241</v>
      </c>
      <c r="C249" s="53" t="s">
        <v>586</v>
      </c>
      <c r="D249" s="53" t="s">
        <v>591</v>
      </c>
      <c r="E249" s="425">
        <v>579</v>
      </c>
      <c r="F249" s="425">
        <v>200</v>
      </c>
      <c r="G249" s="425">
        <v>1.4</v>
      </c>
      <c r="H249" s="425">
        <v>0.5</v>
      </c>
      <c r="I249" s="425">
        <v>2.1</v>
      </c>
      <c r="J249" s="425">
        <v>120</v>
      </c>
      <c r="K249" s="425">
        <v>0.15</v>
      </c>
      <c r="L249" s="425">
        <v>25</v>
      </c>
      <c r="M249" s="99">
        <v>3.4</v>
      </c>
      <c r="O249" s="846" t="s">
        <v>729</v>
      </c>
      <c r="P249" s="824">
        <f t="shared" si="76"/>
        <v>2.3010299956639813</v>
      </c>
      <c r="Q249" s="824">
        <f t="shared" si="77"/>
        <v>0.14612803567823801</v>
      </c>
      <c r="R249" s="824">
        <f t="shared" si="78"/>
        <v>-0.3010299956639812</v>
      </c>
      <c r="S249" s="824">
        <f t="shared" si="79"/>
        <v>0.3222192947339193</v>
      </c>
      <c r="T249" s="824">
        <f t="shared" si="80"/>
        <v>2.0791812460476247</v>
      </c>
      <c r="U249" s="824">
        <f t="shared" si="81"/>
        <v>-0.82390874094431876</v>
      </c>
      <c r="V249" s="824">
        <f t="shared" si="82"/>
        <v>1.3979400086720377</v>
      </c>
      <c r="W249" s="824">
        <f t="shared" si="83"/>
        <v>0.53147891704225514</v>
      </c>
      <c r="Z249" s="500" t="s">
        <v>953</v>
      </c>
      <c r="AA249" s="500"/>
      <c r="AB249" s="500"/>
      <c r="AC249" s="500">
        <f>((AA247-1)*AC247+(AA248-1)*AC248)/(AA247+AA248-2)</f>
        <v>0.32452999248049136</v>
      </c>
      <c r="AD249" s="500">
        <f>ABS(AB247-AB248-AD245)/SQRT(AC249)</f>
        <v>1.335491835757761</v>
      </c>
      <c r="AK249" s="28" t="s">
        <v>975</v>
      </c>
      <c r="AL249" s="507">
        <f>AL246*AM246+AL246*(AL246+1)/2-AL248</f>
        <v>72</v>
      </c>
      <c r="AM249" s="508">
        <f>AL246*AM246+AM246*(AM246+1)/2-AM248</f>
        <v>828</v>
      </c>
    </row>
    <row r="250" spans="1:39" x14ac:dyDescent="0.25">
      <c r="A250" s="15" t="s">
        <v>829</v>
      </c>
      <c r="B250" s="46">
        <v>42241</v>
      </c>
      <c r="C250" s="53" t="s">
        <v>586</v>
      </c>
      <c r="D250" s="53" t="s">
        <v>591</v>
      </c>
      <c r="E250" s="425">
        <v>579</v>
      </c>
      <c r="F250" s="425">
        <v>250</v>
      </c>
      <c r="G250" s="425">
        <v>1.2</v>
      </c>
      <c r="H250" s="425">
        <v>0.5</v>
      </c>
      <c r="I250" s="425">
        <v>2.2000000000000002</v>
      </c>
      <c r="J250" s="425">
        <v>140</v>
      </c>
      <c r="K250" s="425">
        <v>0.15</v>
      </c>
      <c r="L250" s="425">
        <v>11</v>
      </c>
      <c r="M250" s="99">
        <v>3.1</v>
      </c>
      <c r="O250" s="846" t="s">
        <v>729</v>
      </c>
      <c r="P250" s="824">
        <f t="shared" si="76"/>
        <v>2.3979400086720375</v>
      </c>
      <c r="Q250" s="824">
        <f t="shared" si="77"/>
        <v>7.9181246047624818E-2</v>
      </c>
      <c r="R250" s="824">
        <f t="shared" si="78"/>
        <v>-0.3010299956639812</v>
      </c>
      <c r="S250" s="824">
        <f t="shared" si="79"/>
        <v>0.34242268082220628</v>
      </c>
      <c r="T250" s="824">
        <f t="shared" si="80"/>
        <v>2.1461280356782382</v>
      </c>
      <c r="U250" s="824">
        <f t="shared" si="81"/>
        <v>-0.82390874094431876</v>
      </c>
      <c r="V250" s="824">
        <f t="shared" si="82"/>
        <v>1.0413926851582251</v>
      </c>
      <c r="W250" s="824">
        <f t="shared" si="83"/>
        <v>0.49136169383427269</v>
      </c>
    </row>
    <row r="251" spans="1:39" ht="15.75" thickBot="1" x14ac:dyDescent="0.3">
      <c r="A251" s="15" t="s">
        <v>829</v>
      </c>
      <c r="B251" s="46">
        <v>42241</v>
      </c>
      <c r="C251" s="53" t="s">
        <v>586</v>
      </c>
      <c r="D251" s="53" t="s">
        <v>591</v>
      </c>
      <c r="E251" s="425">
        <v>553</v>
      </c>
      <c r="F251" s="425">
        <v>630</v>
      </c>
      <c r="G251" s="425">
        <v>1.7</v>
      </c>
      <c r="H251" s="425">
        <v>0.5</v>
      </c>
      <c r="I251" s="425">
        <v>2.8</v>
      </c>
      <c r="J251" s="425">
        <v>530</v>
      </c>
      <c r="K251" s="425">
        <v>0.88</v>
      </c>
      <c r="L251" s="425">
        <v>37</v>
      </c>
      <c r="M251" s="99">
        <v>7.4</v>
      </c>
      <c r="O251" s="846" t="s">
        <v>729</v>
      </c>
      <c r="P251" s="824">
        <f t="shared" si="76"/>
        <v>2.7993405494535817</v>
      </c>
      <c r="Q251" s="824">
        <f t="shared" si="77"/>
        <v>0.23044892137827391</v>
      </c>
      <c r="R251" s="824">
        <f t="shared" si="78"/>
        <v>-0.3010299956639812</v>
      </c>
      <c r="S251" s="824">
        <f t="shared" si="79"/>
        <v>0.44715803134221921</v>
      </c>
      <c r="T251" s="824">
        <f t="shared" si="80"/>
        <v>2.7242758696007892</v>
      </c>
      <c r="U251" s="824">
        <f t="shared" si="81"/>
        <v>-5.551732784983137E-2</v>
      </c>
      <c r="V251" s="824">
        <f t="shared" si="82"/>
        <v>1.568201724066995</v>
      </c>
      <c r="W251" s="824">
        <f t="shared" si="83"/>
        <v>0.86923171973097624</v>
      </c>
      <c r="Z251" s="28" t="s">
        <v>954</v>
      </c>
      <c r="AD251" s="28" t="s">
        <v>955</v>
      </c>
      <c r="AE251" s="28">
        <v>0.05</v>
      </c>
      <c r="AL251" s="513" t="s">
        <v>976</v>
      </c>
      <c r="AM251" s="513" t="s">
        <v>977</v>
      </c>
    </row>
    <row r="252" spans="1:39" ht="15.75" thickTop="1" x14ac:dyDescent="0.25">
      <c r="A252" s="15" t="s">
        <v>829</v>
      </c>
      <c r="B252" s="46">
        <v>42242</v>
      </c>
      <c r="C252" s="53" t="s">
        <v>586</v>
      </c>
      <c r="D252" s="53" t="s">
        <v>591</v>
      </c>
      <c r="E252" s="425">
        <v>553</v>
      </c>
      <c r="F252" s="425">
        <v>44</v>
      </c>
      <c r="G252" s="425">
        <v>1.2</v>
      </c>
      <c r="H252" s="425">
        <v>0.5</v>
      </c>
      <c r="I252" s="425">
        <v>2</v>
      </c>
      <c r="J252" s="425">
        <v>23</v>
      </c>
      <c r="K252" s="425">
        <v>0.15</v>
      </c>
      <c r="L252" s="425">
        <v>4.5</v>
      </c>
      <c r="M252" s="99">
        <v>2.5</v>
      </c>
      <c r="O252" s="846" t="s">
        <v>729</v>
      </c>
      <c r="P252" s="824">
        <f t="shared" si="76"/>
        <v>1.6434526764861874</v>
      </c>
      <c r="Q252" s="824">
        <f t="shared" si="77"/>
        <v>7.9181246047624818E-2</v>
      </c>
      <c r="R252" s="824">
        <f t="shared" si="78"/>
        <v>-0.3010299956639812</v>
      </c>
      <c r="S252" s="824">
        <f t="shared" si="79"/>
        <v>0.3010299956639812</v>
      </c>
      <c r="T252" s="824">
        <f t="shared" si="80"/>
        <v>1.3617278360175928</v>
      </c>
      <c r="U252" s="824">
        <f t="shared" si="81"/>
        <v>-0.82390874094431876</v>
      </c>
      <c r="V252" s="824">
        <f t="shared" si="82"/>
        <v>0.65321251377534373</v>
      </c>
      <c r="W252" s="824">
        <f t="shared" si="83"/>
        <v>0.3979400086720376</v>
      </c>
      <c r="Z252" s="498" t="s">
        <v>956</v>
      </c>
      <c r="AA252" s="498" t="s">
        <v>957</v>
      </c>
      <c r="AB252" s="498" t="s">
        <v>958</v>
      </c>
      <c r="AC252" s="498" t="s">
        <v>959</v>
      </c>
      <c r="AD252" s="498" t="s">
        <v>960</v>
      </c>
      <c r="AE252" s="498" t="s">
        <v>961</v>
      </c>
      <c r="AF252" s="498" t="s">
        <v>962</v>
      </c>
      <c r="AG252" s="498" t="s">
        <v>963</v>
      </c>
      <c r="AH252" s="498" t="s">
        <v>964</v>
      </c>
      <c r="AI252" s="498" t="s">
        <v>965</v>
      </c>
      <c r="AK252" s="28" t="s">
        <v>978</v>
      </c>
      <c r="AL252" s="509">
        <v>0.05</v>
      </c>
    </row>
    <row r="253" spans="1:39" x14ac:dyDescent="0.25">
      <c r="A253" s="15" t="s">
        <v>829</v>
      </c>
      <c r="B253" s="46">
        <v>42242</v>
      </c>
      <c r="C253" s="53" t="s">
        <v>586</v>
      </c>
      <c r="D253" s="53" t="s">
        <v>591</v>
      </c>
      <c r="E253" s="425">
        <v>542</v>
      </c>
      <c r="F253" s="425">
        <v>460</v>
      </c>
      <c r="G253" s="425">
        <v>1.4</v>
      </c>
      <c r="H253" s="425">
        <v>0.5</v>
      </c>
      <c r="I253" s="425">
        <v>2.4</v>
      </c>
      <c r="J253" s="425">
        <v>240</v>
      </c>
      <c r="K253" s="425">
        <v>0.92</v>
      </c>
      <c r="L253" s="425">
        <v>16</v>
      </c>
      <c r="M253" s="99">
        <v>3.6</v>
      </c>
      <c r="O253" s="846" t="s">
        <v>729</v>
      </c>
      <c r="P253" s="824">
        <f t="shared" si="76"/>
        <v>2.6627578316815739</v>
      </c>
      <c r="Q253" s="824">
        <f t="shared" si="77"/>
        <v>0.14612803567823801</v>
      </c>
      <c r="R253" s="824">
        <f t="shared" si="78"/>
        <v>-0.3010299956639812</v>
      </c>
      <c r="S253" s="824">
        <f t="shared" si="79"/>
        <v>0.38021124171160603</v>
      </c>
      <c r="T253" s="824">
        <f t="shared" si="80"/>
        <v>2.3802112417116059</v>
      </c>
      <c r="U253" s="824">
        <f t="shared" si="81"/>
        <v>-3.6212172654444715E-2</v>
      </c>
      <c r="V253" s="824">
        <f t="shared" si="82"/>
        <v>1.2041199826559248</v>
      </c>
      <c r="W253" s="824">
        <f t="shared" si="83"/>
        <v>0.55630250076728727</v>
      </c>
      <c r="Z253" s="28" t="s">
        <v>966</v>
      </c>
      <c r="AA253" s="28">
        <f>SQRT(AC249*(1/AA247+1/AA248))</f>
        <v>0.16445110531717611</v>
      </c>
      <c r="AB253" s="28">
        <f>(ABS(AB247-AB248-AD245))/AA253</f>
        <v>4.6262794252517443</v>
      </c>
      <c r="AC253" s="28">
        <f>AA247+AA248-2</f>
        <v>73</v>
      </c>
      <c r="AD253" s="28">
        <f>TDIST(AB253,AC253,1)</f>
        <v>7.8791640571047308E-6</v>
      </c>
      <c r="AE253" s="28">
        <f>TINV(AE251*2,AC253)</f>
        <v>1.6659962237714305</v>
      </c>
      <c r="AH253" s="28" t="str">
        <f>IF(AD253&lt;AE251,"yes","no")</f>
        <v>yes</v>
      </c>
      <c r="AI253" s="28">
        <f>SQRT(AB253^2/(AB253^2+AC253))</f>
        <v>0.47614606724418196</v>
      </c>
      <c r="AK253" s="28" t="s">
        <v>975</v>
      </c>
      <c r="AL253" s="510">
        <f>MIN(AL249,AM249)</f>
        <v>72</v>
      </c>
    </row>
    <row r="254" spans="1:39" x14ac:dyDescent="0.25">
      <c r="A254" s="15" t="s">
        <v>829</v>
      </c>
      <c r="B254" s="46">
        <v>42242</v>
      </c>
      <c r="C254" s="53" t="s">
        <v>586</v>
      </c>
      <c r="D254" s="53" t="s">
        <v>591</v>
      </c>
      <c r="E254" s="425">
        <v>542</v>
      </c>
      <c r="F254" s="425">
        <v>280</v>
      </c>
      <c r="G254" s="425">
        <v>1.4</v>
      </c>
      <c r="H254" s="425">
        <v>0.5</v>
      </c>
      <c r="I254" s="425">
        <v>2.4</v>
      </c>
      <c r="J254" s="425">
        <v>150</v>
      </c>
      <c r="K254" s="425">
        <v>0.15</v>
      </c>
      <c r="L254" s="425">
        <v>11</v>
      </c>
      <c r="M254" s="99">
        <v>2.5</v>
      </c>
      <c r="O254" s="846" t="s">
        <v>729</v>
      </c>
      <c r="P254" s="824">
        <f t="shared" si="76"/>
        <v>2.4471580313422194</v>
      </c>
      <c r="Q254" s="824">
        <f t="shared" si="77"/>
        <v>0.14612803567823801</v>
      </c>
      <c r="R254" s="824">
        <f t="shared" si="78"/>
        <v>-0.3010299956639812</v>
      </c>
      <c r="S254" s="824">
        <f t="shared" si="79"/>
        <v>0.38021124171160603</v>
      </c>
      <c r="T254" s="824">
        <f t="shared" si="80"/>
        <v>2.1760912590556813</v>
      </c>
      <c r="U254" s="824">
        <f t="shared" si="81"/>
        <v>-0.82390874094431876</v>
      </c>
      <c r="V254" s="824">
        <f t="shared" si="82"/>
        <v>1.0413926851582251</v>
      </c>
      <c r="W254" s="824">
        <f t="shared" si="83"/>
        <v>0.3979400086720376</v>
      </c>
      <c r="Z254" s="28" t="s">
        <v>967</v>
      </c>
      <c r="AA254" s="28">
        <f>AA253</f>
        <v>0.16445110531717611</v>
      </c>
      <c r="AB254" s="28">
        <f t="shared" ref="AB254:AC254" si="86">AB253</f>
        <v>4.6262794252517443</v>
      </c>
      <c r="AC254" s="28">
        <f t="shared" si="86"/>
        <v>73</v>
      </c>
      <c r="AD254" s="28">
        <f>TDIST(AB254,AC254,2)</f>
        <v>1.5758328114209462E-5</v>
      </c>
      <c r="AE254" s="28">
        <f>TINV(AE251,AC254)</f>
        <v>1.9929971258898567</v>
      </c>
      <c r="AF254" s="28">
        <f>(AB247-AB248)-AE254*AA254</f>
        <v>0.43304618474221751</v>
      </c>
      <c r="AG254" s="28">
        <f>(AB247-AB248)+AE254*AA254</f>
        <v>1.0885473452353016</v>
      </c>
      <c r="AH254" s="28" t="str">
        <f>IF(AD254&lt;AE251,"yes","no")</f>
        <v>yes</v>
      </c>
      <c r="AI254" s="28">
        <f>AI253</f>
        <v>0.47614606724418196</v>
      </c>
      <c r="AK254" s="28" t="s">
        <v>979</v>
      </c>
      <c r="AL254" s="510">
        <f>AL246*AM246/2</f>
        <v>450</v>
      </c>
    </row>
    <row r="255" spans="1:39" x14ac:dyDescent="0.25">
      <c r="A255" s="15" t="s">
        <v>829</v>
      </c>
      <c r="B255" s="46">
        <v>42242</v>
      </c>
      <c r="C255" s="53" t="s">
        <v>586</v>
      </c>
      <c r="D255" s="53" t="s">
        <v>591</v>
      </c>
      <c r="E255" s="425">
        <v>533</v>
      </c>
      <c r="F255" s="425">
        <v>28</v>
      </c>
      <c r="G255" s="425">
        <v>0.98</v>
      </c>
      <c r="H255" s="425">
        <v>0.5</v>
      </c>
      <c r="I255" s="425">
        <v>1.6</v>
      </c>
      <c r="J255" s="425">
        <v>12</v>
      </c>
      <c r="K255" s="425">
        <v>0.15</v>
      </c>
      <c r="L255" s="425">
        <v>8.1</v>
      </c>
      <c r="M255" s="99">
        <v>2.5</v>
      </c>
      <c r="O255" s="846" t="s">
        <v>729</v>
      </c>
      <c r="P255" s="824">
        <f t="shared" si="76"/>
        <v>1.4471580313422192</v>
      </c>
      <c r="Q255" s="824">
        <f t="shared" si="77"/>
        <v>-8.7739243075051505E-3</v>
      </c>
      <c r="R255" s="824">
        <f t="shared" si="78"/>
        <v>-0.3010299956639812</v>
      </c>
      <c r="S255" s="824">
        <f t="shared" si="79"/>
        <v>0.20411998265592479</v>
      </c>
      <c r="T255" s="824">
        <f t="shared" si="80"/>
        <v>1.0791812460476249</v>
      </c>
      <c r="U255" s="824">
        <f t="shared" si="81"/>
        <v>-0.82390874094431876</v>
      </c>
      <c r="V255" s="824">
        <f t="shared" si="82"/>
        <v>0.90848501887864974</v>
      </c>
      <c r="W255" s="824">
        <f t="shared" si="83"/>
        <v>0.3979400086720376</v>
      </c>
      <c r="Z255" s="500"/>
      <c r="AA255" s="500"/>
      <c r="AB255" s="500"/>
      <c r="AC255" s="500"/>
      <c r="AD255" s="500"/>
      <c r="AE255" s="500"/>
      <c r="AF255" s="500"/>
      <c r="AG255" s="500"/>
      <c r="AH255" s="500"/>
      <c r="AI255" s="500"/>
      <c r="AK255" s="28" t="s">
        <v>980</v>
      </c>
      <c r="AL255" s="510">
        <v>75.042150317833531</v>
      </c>
      <c r="AM255" s="28" t="s">
        <v>981</v>
      </c>
    </row>
    <row r="256" spans="1:39" ht="15.75" thickBot="1" x14ac:dyDescent="0.3">
      <c r="A256" s="15" t="s">
        <v>829</v>
      </c>
      <c r="B256" s="46">
        <v>42242</v>
      </c>
      <c r="C256" s="53" t="s">
        <v>586</v>
      </c>
      <c r="D256" s="53" t="s">
        <v>591</v>
      </c>
      <c r="E256" s="425">
        <v>533</v>
      </c>
      <c r="F256" s="425">
        <v>31</v>
      </c>
      <c r="G256" s="425">
        <v>0.94</v>
      </c>
      <c r="H256" s="425">
        <v>0.5</v>
      </c>
      <c r="I256" s="425">
        <v>1.6</v>
      </c>
      <c r="J256" s="425">
        <v>11</v>
      </c>
      <c r="K256" s="425">
        <v>0.15</v>
      </c>
      <c r="L256" s="425">
        <v>4.8</v>
      </c>
      <c r="M256" s="99">
        <v>2.5</v>
      </c>
      <c r="O256" s="846" t="s">
        <v>729</v>
      </c>
      <c r="P256" s="824">
        <f t="shared" si="76"/>
        <v>1.4913616938342726</v>
      </c>
      <c r="Q256" s="824">
        <f t="shared" si="77"/>
        <v>-2.6872146400301365E-2</v>
      </c>
      <c r="R256" s="824">
        <f t="shared" si="78"/>
        <v>-0.3010299956639812</v>
      </c>
      <c r="S256" s="824">
        <f t="shared" si="79"/>
        <v>0.20411998265592479</v>
      </c>
      <c r="T256" s="824">
        <f t="shared" si="80"/>
        <v>1.0413926851582251</v>
      </c>
      <c r="U256" s="824">
        <f t="shared" si="81"/>
        <v>-0.82390874094431876</v>
      </c>
      <c r="V256" s="824">
        <f t="shared" si="82"/>
        <v>0.68124123737558717</v>
      </c>
      <c r="W256" s="824">
        <f t="shared" si="83"/>
        <v>0.3979400086720376</v>
      </c>
      <c r="Z256" s="28" t="s">
        <v>968</v>
      </c>
      <c r="AD256" s="28" t="s">
        <v>955</v>
      </c>
      <c r="AE256" s="28">
        <f>AE251</f>
        <v>0.05</v>
      </c>
      <c r="AK256" s="28" t="s">
        <v>982</v>
      </c>
      <c r="AL256" s="510">
        <f>ABS(STANDARDIZE(AL253,AL254,AL255))</f>
        <v>5.0371690896252144</v>
      </c>
    </row>
    <row r="257" spans="1:39" ht="15.75" thickTop="1" x14ac:dyDescent="0.25">
      <c r="A257" s="15" t="s">
        <v>829</v>
      </c>
      <c r="B257" s="46">
        <v>42242</v>
      </c>
      <c r="C257" s="90">
        <v>214</v>
      </c>
      <c r="D257" s="53" t="s">
        <v>591</v>
      </c>
      <c r="E257" s="425">
        <v>533</v>
      </c>
      <c r="F257" s="425">
        <v>54</v>
      </c>
      <c r="G257" s="425">
        <v>1.2</v>
      </c>
      <c r="H257" s="425">
        <v>0.5</v>
      </c>
      <c r="I257" s="425">
        <v>2.1</v>
      </c>
      <c r="J257" s="425">
        <v>28</v>
      </c>
      <c r="K257" s="425">
        <v>0.15</v>
      </c>
      <c r="L257" s="425">
        <v>4.7</v>
      </c>
      <c r="M257" s="99">
        <v>2.5</v>
      </c>
      <c r="O257" s="846" t="s">
        <v>729</v>
      </c>
      <c r="P257" s="824">
        <f t="shared" si="76"/>
        <v>1.7323937598229686</v>
      </c>
      <c r="Q257" s="824">
        <f t="shared" si="77"/>
        <v>7.9181246047624818E-2</v>
      </c>
      <c r="R257" s="824">
        <f t="shared" si="78"/>
        <v>-0.3010299956639812</v>
      </c>
      <c r="S257" s="824">
        <f t="shared" si="79"/>
        <v>0.3222192947339193</v>
      </c>
      <c r="T257" s="824">
        <f t="shared" si="80"/>
        <v>1.4471580313422192</v>
      </c>
      <c r="U257" s="824">
        <f t="shared" si="81"/>
        <v>-0.82390874094431876</v>
      </c>
      <c r="V257" s="824">
        <f t="shared" si="82"/>
        <v>0.67209785793571752</v>
      </c>
      <c r="W257" s="824">
        <f t="shared" si="83"/>
        <v>0.3979400086720376</v>
      </c>
      <c r="Z257" s="498" t="s">
        <v>956</v>
      </c>
      <c r="AA257" s="498" t="s">
        <v>957</v>
      </c>
      <c r="AB257" s="498" t="s">
        <v>958</v>
      </c>
      <c r="AC257" s="498" t="s">
        <v>959</v>
      </c>
      <c r="AD257" s="498" t="s">
        <v>960</v>
      </c>
      <c r="AE257" s="498" t="s">
        <v>961</v>
      </c>
      <c r="AF257" s="498" t="s">
        <v>962</v>
      </c>
      <c r="AG257" s="498" t="s">
        <v>963</v>
      </c>
      <c r="AH257" s="498" t="s">
        <v>964</v>
      </c>
      <c r="AI257" s="498" t="s">
        <v>965</v>
      </c>
      <c r="AK257" s="28" t="s">
        <v>965</v>
      </c>
      <c r="AL257" s="510">
        <f>AL256/SQRT(AL246+AM246)</f>
        <v>0.58164218596975592</v>
      </c>
    </row>
    <row r="258" spans="1:39" x14ac:dyDescent="0.25">
      <c r="A258" s="15" t="s">
        <v>829</v>
      </c>
      <c r="B258" s="46">
        <v>42242</v>
      </c>
      <c r="C258" s="90">
        <v>228</v>
      </c>
      <c r="D258" s="53" t="s">
        <v>591</v>
      </c>
      <c r="E258" s="425">
        <v>533</v>
      </c>
      <c r="F258" s="425">
        <v>25</v>
      </c>
      <c r="G258" s="425">
        <v>1.2</v>
      </c>
      <c r="H258" s="425">
        <v>0.5</v>
      </c>
      <c r="I258" s="425">
        <v>2.1</v>
      </c>
      <c r="J258" s="425">
        <v>20</v>
      </c>
      <c r="K258" s="425">
        <v>0.15</v>
      </c>
      <c r="L258" s="425">
        <v>5.5</v>
      </c>
      <c r="M258" s="99">
        <v>2.5</v>
      </c>
      <c r="O258" s="846" t="s">
        <v>729</v>
      </c>
      <c r="P258" s="824">
        <f t="shared" si="76"/>
        <v>1.3979400086720377</v>
      </c>
      <c r="Q258" s="824">
        <f t="shared" si="77"/>
        <v>7.9181246047624818E-2</v>
      </c>
      <c r="R258" s="824">
        <f t="shared" si="78"/>
        <v>-0.3010299956639812</v>
      </c>
      <c r="S258" s="824">
        <f t="shared" si="79"/>
        <v>0.3222192947339193</v>
      </c>
      <c r="T258" s="824">
        <f t="shared" si="80"/>
        <v>1.3010299956639813</v>
      </c>
      <c r="U258" s="824">
        <f t="shared" si="81"/>
        <v>-0.82390874094431876</v>
      </c>
      <c r="V258" s="824">
        <f t="shared" si="82"/>
        <v>0.74036268949424389</v>
      </c>
      <c r="W258" s="824">
        <f t="shared" si="83"/>
        <v>0.3979400086720376</v>
      </c>
      <c r="Z258" s="28" t="s">
        <v>966</v>
      </c>
      <c r="AA258" s="28">
        <f>SQRT(AC247/AA247+AC248/AA248)</f>
        <v>8.8145157404207142E-2</v>
      </c>
      <c r="AB258" s="28">
        <f>(ABS(AB247-AB248-AD245))/AA258</f>
        <v>8.6311805139784905</v>
      </c>
      <c r="AC258" s="28">
        <f>(AC247/AA247+AC248/AA248)^2/((AC247/AA247)^2/(AA247-1)+(AC248/AA248)^2/(AA248-1))</f>
        <v>72.083926977277628</v>
      </c>
      <c r="AD258" s="28">
        <f>TDIST(AB258,ROUND(AC258,0),1)</f>
        <v>5.0837436512424552E-13</v>
      </c>
      <c r="AE258" s="28">
        <f>TINV(AE256*2,ROUND(AC258,0))</f>
        <v>1.6662936961315378</v>
      </c>
      <c r="AH258" s="28" t="str">
        <f>IF(AD258&lt;AE256,"yes","no")</f>
        <v>yes</v>
      </c>
      <c r="AI258" s="28">
        <f>SQRT(AB258^2/(AB258^2+AC258))</f>
        <v>0.71290400945847454</v>
      </c>
      <c r="AK258" s="28" t="s">
        <v>983</v>
      </c>
      <c r="AL258" s="509">
        <f>AL254+AL255*NORMSINV(AL252)</f>
        <v>326.56664687547391</v>
      </c>
      <c r="AM258" s="502">
        <f>AL254+AL255*NORMSINV(AL252/2)</f>
        <v>302.92008805460534</v>
      </c>
    </row>
    <row r="259" spans="1:39" x14ac:dyDescent="0.25">
      <c r="A259" s="15" t="s">
        <v>829</v>
      </c>
      <c r="B259" s="46">
        <v>42242</v>
      </c>
      <c r="C259" s="53" t="s">
        <v>586</v>
      </c>
      <c r="D259" s="53" t="s">
        <v>591</v>
      </c>
      <c r="E259" s="425">
        <v>533</v>
      </c>
      <c r="F259" s="425">
        <v>280</v>
      </c>
      <c r="G259" s="425">
        <v>1.2</v>
      </c>
      <c r="H259" s="425">
        <v>0.5</v>
      </c>
      <c r="I259" s="425">
        <v>2.2999999999999998</v>
      </c>
      <c r="J259" s="425">
        <v>160</v>
      </c>
      <c r="K259" s="425">
        <v>0.15</v>
      </c>
      <c r="L259" s="425">
        <v>10</v>
      </c>
      <c r="M259" s="99">
        <v>7.4</v>
      </c>
      <c r="O259" s="846" t="s">
        <v>729</v>
      </c>
      <c r="P259" s="824">
        <f t="shared" si="76"/>
        <v>2.4471580313422194</v>
      </c>
      <c r="Q259" s="824">
        <f t="shared" si="77"/>
        <v>7.9181246047624818E-2</v>
      </c>
      <c r="R259" s="824">
        <f t="shared" si="78"/>
        <v>-0.3010299956639812</v>
      </c>
      <c r="S259" s="824">
        <f t="shared" si="79"/>
        <v>0.36172783601759284</v>
      </c>
      <c r="T259" s="824">
        <f t="shared" si="80"/>
        <v>2.2041199826559246</v>
      </c>
      <c r="U259" s="824">
        <f t="shared" si="81"/>
        <v>-0.82390874094431876</v>
      </c>
      <c r="V259" s="824">
        <f t="shared" si="82"/>
        <v>1</v>
      </c>
      <c r="W259" s="824">
        <f t="shared" si="83"/>
        <v>0.86923171973097624</v>
      </c>
      <c r="Z259" s="28" t="s">
        <v>967</v>
      </c>
      <c r="AA259" s="28">
        <f>AA258</f>
        <v>8.8145157404207142E-2</v>
      </c>
      <c r="AB259" s="28">
        <f t="shared" ref="AB259:AC259" si="87">AB258</f>
        <v>8.6311805139784905</v>
      </c>
      <c r="AC259" s="28">
        <f t="shared" si="87"/>
        <v>72.083926977277628</v>
      </c>
      <c r="AD259" s="885">
        <f>TDIST(AB259,ROUND(AC259,0),2)</f>
        <v>1.016748730248491E-12</v>
      </c>
      <c r="AE259" s="514">
        <f>TINV(AE256,ROUND(AC259,0))</f>
        <v>1.9934635666618719</v>
      </c>
      <c r="AF259" s="28">
        <f>(AB247-AB248)-AE259*AA259</f>
        <v>0.58508260512579668</v>
      </c>
      <c r="AG259" s="28">
        <f>(AB247-AB248)+AE259*AA259</f>
        <v>0.93651092485172249</v>
      </c>
      <c r="AH259" s="28" t="str">
        <f>IF(AD259&lt;AE256,"yes","no")</f>
        <v>yes</v>
      </c>
      <c r="AI259" s="28">
        <f>AI258</f>
        <v>0.71290400945847454</v>
      </c>
      <c r="AK259" s="28" t="s">
        <v>960</v>
      </c>
      <c r="AL259" s="921">
        <f>1-NORMSDIST(AL256)</f>
        <v>2.362336919414787E-7</v>
      </c>
      <c r="AM259" s="922">
        <f>2*AL259</f>
        <v>4.7246738388295739E-7</v>
      </c>
    </row>
    <row r="260" spans="1:39" x14ac:dyDescent="0.25">
      <c r="A260" s="15" t="s">
        <v>829</v>
      </c>
      <c r="B260" s="46">
        <v>42242</v>
      </c>
      <c r="C260" s="53" t="s">
        <v>586</v>
      </c>
      <c r="D260" s="53" t="s">
        <v>591</v>
      </c>
      <c r="E260" s="425">
        <v>530</v>
      </c>
      <c r="F260" s="425">
        <v>78</v>
      </c>
      <c r="G260" s="425">
        <v>1.2</v>
      </c>
      <c r="H260" s="425">
        <v>0.5</v>
      </c>
      <c r="I260" s="425">
        <v>1.8</v>
      </c>
      <c r="J260" s="425">
        <v>47</v>
      </c>
      <c r="K260" s="425">
        <v>0.15</v>
      </c>
      <c r="L260" s="425">
        <v>31</v>
      </c>
      <c r="M260" s="99">
        <v>2.9</v>
      </c>
      <c r="O260" s="846" t="s">
        <v>729</v>
      </c>
      <c r="P260" s="824">
        <f t="shared" si="76"/>
        <v>1.8920946026904804</v>
      </c>
      <c r="Q260" s="824">
        <f t="shared" si="77"/>
        <v>7.9181246047624818E-2</v>
      </c>
      <c r="R260" s="824">
        <f t="shared" si="78"/>
        <v>-0.3010299956639812</v>
      </c>
      <c r="S260" s="824">
        <f t="shared" si="79"/>
        <v>0.25527250510330607</v>
      </c>
      <c r="T260" s="824">
        <f t="shared" si="80"/>
        <v>1.6720978579357175</v>
      </c>
      <c r="U260" s="824">
        <f t="shared" si="81"/>
        <v>-0.82390874094431876</v>
      </c>
      <c r="V260" s="824">
        <f t="shared" si="82"/>
        <v>1.4913616938342726</v>
      </c>
      <c r="W260" s="824">
        <f t="shared" si="83"/>
        <v>0.46239799789895608</v>
      </c>
      <c r="Z260" s="500"/>
      <c r="AA260" s="500"/>
      <c r="AB260" s="500"/>
      <c r="AC260" s="500"/>
      <c r="AD260" s="500"/>
      <c r="AE260" s="500"/>
      <c r="AF260" s="500"/>
      <c r="AG260" s="500"/>
      <c r="AH260" s="500"/>
      <c r="AI260" s="500"/>
      <c r="AK260" s="28" t="s">
        <v>984</v>
      </c>
      <c r="AL260" s="511" t="str">
        <f>IF(AL259&lt;AL252,"yes","no")</f>
        <v>yes</v>
      </c>
      <c r="AM260" s="512" t="str">
        <f>IF(AM259&lt;AL252,"yes","no")</f>
        <v>yes</v>
      </c>
    </row>
    <row r="261" spans="1:39" x14ac:dyDescent="0.25">
      <c r="A261" s="15" t="s">
        <v>829</v>
      </c>
      <c r="B261" s="46">
        <v>42242</v>
      </c>
      <c r="C261" s="53" t="s">
        <v>586</v>
      </c>
      <c r="D261" s="53" t="s">
        <v>591</v>
      </c>
      <c r="E261" s="425">
        <v>530</v>
      </c>
      <c r="F261" s="425">
        <v>1200</v>
      </c>
      <c r="G261" s="425">
        <v>1.7</v>
      </c>
      <c r="H261" s="425">
        <v>0.5</v>
      </c>
      <c r="I261" s="425">
        <v>4.5</v>
      </c>
      <c r="J261" s="425">
        <v>760</v>
      </c>
      <c r="K261" s="425">
        <v>2.1</v>
      </c>
      <c r="L261" s="425">
        <v>67</v>
      </c>
      <c r="M261" s="99">
        <v>10</v>
      </c>
      <c r="O261" s="846" t="s">
        <v>729</v>
      </c>
      <c r="P261" s="824">
        <f t="shared" si="76"/>
        <v>3.0791812460476247</v>
      </c>
      <c r="Q261" s="824">
        <f t="shared" si="77"/>
        <v>0.23044892137827391</v>
      </c>
      <c r="R261" s="824">
        <f t="shared" si="78"/>
        <v>-0.3010299956639812</v>
      </c>
      <c r="S261" s="824">
        <f t="shared" si="79"/>
        <v>0.65321251377534373</v>
      </c>
      <c r="T261" s="824">
        <f t="shared" si="80"/>
        <v>2.8808135922807914</v>
      </c>
      <c r="U261" s="824">
        <f t="shared" si="81"/>
        <v>0.3222192947339193</v>
      </c>
      <c r="V261" s="824">
        <f t="shared" si="82"/>
        <v>1.8260748027008264</v>
      </c>
      <c r="W261" s="824">
        <f t="shared" si="83"/>
        <v>1</v>
      </c>
    </row>
    <row r="262" spans="1:39" x14ac:dyDescent="0.25">
      <c r="A262" s="15" t="s">
        <v>829</v>
      </c>
      <c r="B262" s="46">
        <v>42242</v>
      </c>
      <c r="C262" s="90">
        <v>227</v>
      </c>
      <c r="D262" s="53" t="s">
        <v>591</v>
      </c>
      <c r="E262" s="425">
        <v>530</v>
      </c>
      <c r="F262" s="425">
        <v>15</v>
      </c>
      <c r="G262" s="425">
        <v>1</v>
      </c>
      <c r="H262" s="425">
        <v>0.5</v>
      </c>
      <c r="I262" s="425">
        <v>5</v>
      </c>
      <c r="J262" s="425">
        <v>10</v>
      </c>
      <c r="K262" s="425">
        <v>0.15</v>
      </c>
      <c r="L262" s="425">
        <v>5</v>
      </c>
      <c r="M262" s="99">
        <v>5</v>
      </c>
      <c r="O262" s="846" t="s">
        <v>729</v>
      </c>
      <c r="P262" s="824">
        <f t="shared" si="76"/>
        <v>1.1760912590556813</v>
      </c>
      <c r="Q262" s="824">
        <f t="shared" si="77"/>
        <v>0</v>
      </c>
      <c r="R262" s="824">
        <f t="shared" si="78"/>
        <v>-0.3010299956639812</v>
      </c>
      <c r="S262" s="824">
        <f t="shared" si="79"/>
        <v>0.69897000433601886</v>
      </c>
      <c r="T262" s="824">
        <f t="shared" si="80"/>
        <v>1</v>
      </c>
      <c r="U262" s="824">
        <f t="shared" si="81"/>
        <v>-0.82390874094431876</v>
      </c>
      <c r="V262" s="824">
        <f t="shared" si="82"/>
        <v>0.69897000433601886</v>
      </c>
      <c r="W262" s="824">
        <f t="shared" si="83"/>
        <v>0.69897000433601886</v>
      </c>
    </row>
    <row r="263" spans="1:39" ht="15.75" x14ac:dyDescent="0.25">
      <c r="A263" s="15" t="s">
        <v>829</v>
      </c>
      <c r="B263" s="46">
        <v>42242</v>
      </c>
      <c r="C263" s="90">
        <v>214</v>
      </c>
      <c r="D263" s="53" t="s">
        <v>591</v>
      </c>
      <c r="E263" s="425">
        <v>530</v>
      </c>
      <c r="F263" s="425">
        <v>61</v>
      </c>
      <c r="G263" s="425">
        <v>1.2</v>
      </c>
      <c r="H263" s="425">
        <v>0.5</v>
      </c>
      <c r="I263" s="425">
        <v>1.5</v>
      </c>
      <c r="J263" s="425">
        <v>36</v>
      </c>
      <c r="K263" s="425">
        <v>0.15</v>
      </c>
      <c r="L263" s="425">
        <v>4</v>
      </c>
      <c r="M263" s="99">
        <v>2.5</v>
      </c>
      <c r="O263" s="846" t="s">
        <v>729</v>
      </c>
      <c r="P263" s="824">
        <f t="shared" si="76"/>
        <v>1.7853298350107671</v>
      </c>
      <c r="Q263" s="824">
        <f t="shared" si="77"/>
        <v>7.9181246047624818E-2</v>
      </c>
      <c r="R263" s="824">
        <f t="shared" si="78"/>
        <v>-0.3010299956639812</v>
      </c>
      <c r="S263" s="824">
        <f t="shared" si="79"/>
        <v>0.17609125905568124</v>
      </c>
      <c r="T263" s="824">
        <f t="shared" si="80"/>
        <v>1.5563025007672873</v>
      </c>
      <c r="U263" s="824">
        <f t="shared" si="81"/>
        <v>-0.82390874094431876</v>
      </c>
      <c r="V263" s="824">
        <f t="shared" si="82"/>
        <v>0.6020599913279624</v>
      </c>
      <c r="W263" s="824">
        <f t="shared" si="83"/>
        <v>0.3979400086720376</v>
      </c>
      <c r="Z263" s="825" t="s">
        <v>11</v>
      </c>
    </row>
    <row r="264" spans="1:39" x14ac:dyDescent="0.25">
      <c r="A264" s="15" t="s">
        <v>829</v>
      </c>
      <c r="B264" s="46">
        <v>42242</v>
      </c>
      <c r="C264" s="90">
        <v>228</v>
      </c>
      <c r="D264" s="53" t="s">
        <v>591</v>
      </c>
      <c r="E264" s="425">
        <v>530</v>
      </c>
      <c r="F264" s="425">
        <v>40</v>
      </c>
      <c r="G264" s="425">
        <v>1.2</v>
      </c>
      <c r="H264" s="425">
        <v>0.5</v>
      </c>
      <c r="I264" s="425">
        <v>1.6</v>
      </c>
      <c r="J264" s="425">
        <v>24</v>
      </c>
      <c r="K264" s="425">
        <v>0.15</v>
      </c>
      <c r="L264" s="425">
        <v>5.8</v>
      </c>
      <c r="M264" s="99">
        <v>2.5</v>
      </c>
      <c r="O264" s="846" t="s">
        <v>729</v>
      </c>
      <c r="P264" s="824">
        <f t="shared" si="76"/>
        <v>1.6020599913279623</v>
      </c>
      <c r="Q264" s="824">
        <f t="shared" si="77"/>
        <v>7.9181246047624818E-2</v>
      </c>
      <c r="R264" s="824">
        <f t="shared" si="78"/>
        <v>-0.3010299956639812</v>
      </c>
      <c r="S264" s="824">
        <f t="shared" si="79"/>
        <v>0.20411998265592479</v>
      </c>
      <c r="T264" s="824">
        <f t="shared" si="80"/>
        <v>1.3802112417116059</v>
      </c>
      <c r="U264" s="824">
        <f t="shared" si="81"/>
        <v>-0.82390874094431876</v>
      </c>
      <c r="V264" s="824">
        <f t="shared" si="82"/>
        <v>0.76342799356293722</v>
      </c>
      <c r="W264" s="824">
        <f t="shared" si="83"/>
        <v>0.3979400086720376</v>
      </c>
      <c r="Z264" s="28" t="s">
        <v>943</v>
      </c>
      <c r="AK264" s="28" t="s">
        <v>969</v>
      </c>
    </row>
    <row r="265" spans="1:39" x14ac:dyDescent="0.25">
      <c r="A265" s="15" t="s">
        <v>829</v>
      </c>
      <c r="B265" s="46">
        <v>42242</v>
      </c>
      <c r="C265" s="53" t="s">
        <v>586</v>
      </c>
      <c r="D265" s="53" t="s">
        <v>591</v>
      </c>
      <c r="E265" s="425">
        <v>530</v>
      </c>
      <c r="F265" s="425">
        <v>25</v>
      </c>
      <c r="G265" s="425">
        <v>1.2</v>
      </c>
      <c r="H265" s="425">
        <v>0.5</v>
      </c>
      <c r="I265" s="425">
        <v>1.6</v>
      </c>
      <c r="J265" s="425">
        <v>10</v>
      </c>
      <c r="K265" s="425">
        <v>0.15</v>
      </c>
      <c r="L265" s="425">
        <v>3.6</v>
      </c>
      <c r="M265" s="99">
        <v>2.5</v>
      </c>
      <c r="O265" s="846" t="s">
        <v>729</v>
      </c>
      <c r="P265" s="824">
        <f t="shared" si="76"/>
        <v>1.3979400086720377</v>
      </c>
      <c r="Q265" s="824">
        <f t="shared" si="77"/>
        <v>7.9181246047624818E-2</v>
      </c>
      <c r="R265" s="824">
        <f t="shared" si="78"/>
        <v>-0.3010299956639812</v>
      </c>
      <c r="S265" s="824">
        <f t="shared" si="79"/>
        <v>0.20411998265592479</v>
      </c>
      <c r="T265" s="824">
        <f t="shared" si="80"/>
        <v>1</v>
      </c>
      <c r="U265" s="824">
        <f t="shared" si="81"/>
        <v>-0.82390874094431876</v>
      </c>
      <c r="V265" s="824">
        <f t="shared" si="82"/>
        <v>0.55630250076728727</v>
      </c>
      <c r="W265" s="824">
        <f t="shared" si="83"/>
        <v>0.3979400086720376</v>
      </c>
    </row>
    <row r="266" spans="1:39" ht="15.75" thickBot="1" x14ac:dyDescent="0.3">
      <c r="A266" s="15" t="s">
        <v>829</v>
      </c>
      <c r="B266" s="46">
        <v>42242</v>
      </c>
      <c r="C266" s="53" t="s">
        <v>586</v>
      </c>
      <c r="D266" s="53" t="s">
        <v>591</v>
      </c>
      <c r="E266" s="425">
        <v>533</v>
      </c>
      <c r="F266" s="425">
        <v>340</v>
      </c>
      <c r="G266" s="425">
        <v>1.1000000000000001</v>
      </c>
      <c r="H266" s="425">
        <v>0.5</v>
      </c>
      <c r="I266" s="425">
        <v>1.9</v>
      </c>
      <c r="J266" s="425">
        <v>210</v>
      </c>
      <c r="K266" s="425">
        <v>0.15</v>
      </c>
      <c r="L266" s="425">
        <v>13</v>
      </c>
      <c r="M266" s="99">
        <v>3.1</v>
      </c>
      <c r="O266" s="846" t="s">
        <v>729</v>
      </c>
      <c r="P266" s="824">
        <f t="shared" si="76"/>
        <v>2.5314789170422549</v>
      </c>
      <c r="Q266" s="824">
        <f t="shared" si="77"/>
        <v>4.1392685158225077E-2</v>
      </c>
      <c r="R266" s="824">
        <f t="shared" si="78"/>
        <v>-0.3010299956639812</v>
      </c>
      <c r="S266" s="824">
        <f t="shared" si="79"/>
        <v>0.27875360095282892</v>
      </c>
      <c r="T266" s="824">
        <f t="shared" si="80"/>
        <v>2.3222192947339191</v>
      </c>
      <c r="U266" s="824">
        <f t="shared" si="81"/>
        <v>-0.82390874094431876</v>
      </c>
      <c r="V266" s="824">
        <f t="shared" si="82"/>
        <v>1.1139433523068367</v>
      </c>
      <c r="W266" s="824">
        <f t="shared" si="83"/>
        <v>0.49136169383427269</v>
      </c>
      <c r="Z266" s="28" t="s">
        <v>944</v>
      </c>
      <c r="AC266" s="28" t="s">
        <v>945</v>
      </c>
      <c r="AD266" s="28">
        <v>0</v>
      </c>
      <c r="AL266" s="28" t="s">
        <v>970</v>
      </c>
      <c r="AM266" s="28" t="s">
        <v>971</v>
      </c>
    </row>
    <row r="267" spans="1:39" ht="15.75" thickTop="1" x14ac:dyDescent="0.25">
      <c r="A267" s="15" t="s">
        <v>829</v>
      </c>
      <c r="B267" s="46">
        <v>42246</v>
      </c>
      <c r="C267" s="53" t="s">
        <v>586</v>
      </c>
      <c r="D267" s="53" t="s">
        <v>591</v>
      </c>
      <c r="E267" s="425">
        <v>533</v>
      </c>
      <c r="F267" s="425">
        <v>290</v>
      </c>
      <c r="G267" s="425">
        <v>0.83</v>
      </c>
      <c r="H267" s="425">
        <v>0.5</v>
      </c>
      <c r="I267" s="425">
        <v>1.4</v>
      </c>
      <c r="J267" s="425">
        <v>170</v>
      </c>
      <c r="K267" s="425">
        <v>0.15</v>
      </c>
      <c r="L267" s="425">
        <v>13</v>
      </c>
      <c r="M267" s="99">
        <v>2.7</v>
      </c>
      <c r="O267" s="846" t="s">
        <v>729</v>
      </c>
      <c r="P267" s="824">
        <f t="shared" si="76"/>
        <v>2.4623979978989561</v>
      </c>
      <c r="Q267" s="824">
        <f t="shared" si="77"/>
        <v>-8.092190762392612E-2</v>
      </c>
      <c r="R267" s="824">
        <f t="shared" si="78"/>
        <v>-0.3010299956639812</v>
      </c>
      <c r="S267" s="824">
        <f t="shared" si="79"/>
        <v>0.14612803567823801</v>
      </c>
      <c r="T267" s="824">
        <f t="shared" si="80"/>
        <v>2.2304489213782741</v>
      </c>
      <c r="U267" s="824">
        <f t="shared" si="81"/>
        <v>-0.82390874094431876</v>
      </c>
      <c r="V267" s="824">
        <f t="shared" si="82"/>
        <v>1.1139433523068367</v>
      </c>
      <c r="W267" s="824">
        <f t="shared" si="83"/>
        <v>0.43136376415898736</v>
      </c>
      <c r="Z267" s="498" t="s">
        <v>946</v>
      </c>
      <c r="AA267" s="498" t="s">
        <v>947</v>
      </c>
      <c r="AB267" s="498" t="s">
        <v>948</v>
      </c>
      <c r="AC267" s="498" t="s">
        <v>949</v>
      </c>
      <c r="AD267" s="498" t="s">
        <v>950</v>
      </c>
      <c r="AK267" s="28" t="s">
        <v>972</v>
      </c>
      <c r="AL267" s="501">
        <f>COUNT(V222:V281)</f>
        <v>60</v>
      </c>
      <c r="AM267" s="502">
        <f>COUNT(V282:V316)</f>
        <v>30</v>
      </c>
    </row>
    <row r="268" spans="1:39" x14ac:dyDescent="0.25">
      <c r="A268" s="15" t="s">
        <v>829</v>
      </c>
      <c r="B268" s="46">
        <v>42246</v>
      </c>
      <c r="C268" s="90">
        <v>214</v>
      </c>
      <c r="D268" s="53" t="s">
        <v>591</v>
      </c>
      <c r="E268" s="425">
        <v>533</v>
      </c>
      <c r="F268" s="425">
        <v>260</v>
      </c>
      <c r="G268" s="425">
        <v>1</v>
      </c>
      <c r="H268" s="425">
        <v>0.5</v>
      </c>
      <c r="I268" s="425">
        <v>2.7</v>
      </c>
      <c r="J268" s="425">
        <v>160</v>
      </c>
      <c r="K268" s="425">
        <v>0.14000000000000001</v>
      </c>
      <c r="L268" s="425">
        <v>8.3000000000000007</v>
      </c>
      <c r="M268" s="99">
        <v>2.9</v>
      </c>
      <c r="O268" s="846" t="s">
        <v>729</v>
      </c>
      <c r="P268" s="824">
        <f t="shared" si="76"/>
        <v>2.4149733479708178</v>
      </c>
      <c r="Q268" s="824">
        <f t="shared" si="77"/>
        <v>0</v>
      </c>
      <c r="R268" s="824">
        <f t="shared" si="78"/>
        <v>-0.3010299956639812</v>
      </c>
      <c r="S268" s="824">
        <f t="shared" si="79"/>
        <v>0.43136376415898736</v>
      </c>
      <c r="T268" s="824">
        <f t="shared" si="80"/>
        <v>2.2041199826559246</v>
      </c>
      <c r="U268" s="824">
        <f t="shared" si="81"/>
        <v>-0.85387196432176193</v>
      </c>
      <c r="V268" s="824">
        <f t="shared" si="82"/>
        <v>0.91907809237607396</v>
      </c>
      <c r="W268" s="824">
        <f t="shared" si="83"/>
        <v>0.46239799789895608</v>
      </c>
      <c r="Z268" s="28" t="s">
        <v>951</v>
      </c>
      <c r="AA268" s="28">
        <f>COUNT(V222:V281)</f>
        <v>60</v>
      </c>
      <c r="AB268" s="28">
        <f>AVERAGE(V222:V281)</f>
        <v>1.0191305591595383</v>
      </c>
      <c r="AC268" s="28">
        <f>VAR(V222:V281)</f>
        <v>0.24967372317883957</v>
      </c>
      <c r="AK268" s="28" t="s">
        <v>973</v>
      </c>
      <c r="AL268" s="505">
        <f>MEDIAN(V222:V281)</f>
        <v>0.97750695151902511</v>
      </c>
      <c r="AM268" s="506">
        <f>MEDIAN(V282:V316)</f>
        <v>1.1751240091670814</v>
      </c>
    </row>
    <row r="269" spans="1:39" x14ac:dyDescent="0.25">
      <c r="A269" s="15" t="s">
        <v>829</v>
      </c>
      <c r="B269" s="46">
        <v>42247</v>
      </c>
      <c r="C269" s="90">
        <v>228</v>
      </c>
      <c r="D269" s="53" t="s">
        <v>591</v>
      </c>
      <c r="E269" s="425">
        <v>533</v>
      </c>
      <c r="F269" s="425">
        <v>490</v>
      </c>
      <c r="G269" s="425">
        <v>1.2</v>
      </c>
      <c r="H269" s="425">
        <v>0.5</v>
      </c>
      <c r="I269" s="425">
        <v>3.2</v>
      </c>
      <c r="J269" s="425">
        <v>300</v>
      </c>
      <c r="K269" s="425">
        <v>0.25</v>
      </c>
      <c r="L269" s="425">
        <v>12</v>
      </c>
      <c r="M269" s="99">
        <v>3.8</v>
      </c>
      <c r="O269" s="846" t="s">
        <v>729</v>
      </c>
      <c r="P269" s="824">
        <f t="shared" si="76"/>
        <v>2.6901960800285138</v>
      </c>
      <c r="Q269" s="824">
        <f t="shared" si="77"/>
        <v>7.9181246047624818E-2</v>
      </c>
      <c r="R269" s="824">
        <f t="shared" si="78"/>
        <v>-0.3010299956639812</v>
      </c>
      <c r="S269" s="824">
        <f t="shared" si="79"/>
        <v>0.50514997831990605</v>
      </c>
      <c r="T269" s="824">
        <f t="shared" si="80"/>
        <v>2.4771212547196626</v>
      </c>
      <c r="U269" s="824">
        <f t="shared" si="81"/>
        <v>-0.6020599913279624</v>
      </c>
      <c r="V269" s="824">
        <f t="shared" si="82"/>
        <v>1.0791812460476249</v>
      </c>
      <c r="W269" s="824">
        <f t="shared" si="83"/>
        <v>0.57978359661681012</v>
      </c>
      <c r="Z269" s="28" t="s">
        <v>952</v>
      </c>
      <c r="AA269" s="28">
        <f>COUNT(V282:V316)</f>
        <v>30</v>
      </c>
      <c r="AB269" s="28">
        <f>AVERAGE(V282:V316)</f>
        <v>1.1490262766117973</v>
      </c>
      <c r="AC269" s="28">
        <f>VAR(V282:V316)</f>
        <v>6.4725025670948705E-2</v>
      </c>
      <c r="AK269" s="28" t="s">
        <v>974</v>
      </c>
      <c r="AL269" s="505">
        <v>2412.5</v>
      </c>
      <c r="AM269" s="506">
        <v>1682.5</v>
      </c>
    </row>
    <row r="270" spans="1:39" x14ac:dyDescent="0.25">
      <c r="A270" s="15" t="s">
        <v>829</v>
      </c>
      <c r="B270" s="46">
        <v>42247</v>
      </c>
      <c r="C270" s="53" t="s">
        <v>586</v>
      </c>
      <c r="D270" s="53" t="s">
        <v>591</v>
      </c>
      <c r="E270" s="425">
        <v>533</v>
      </c>
      <c r="F270" s="425">
        <v>150</v>
      </c>
      <c r="G270" s="425">
        <v>1</v>
      </c>
      <c r="H270" s="425">
        <v>0.5</v>
      </c>
      <c r="I270" s="425">
        <v>2.2000000000000002</v>
      </c>
      <c r="J270" s="425">
        <v>110</v>
      </c>
      <c r="K270" s="425">
        <v>9.8000000000000004E-2</v>
      </c>
      <c r="L270" s="425">
        <v>5.6</v>
      </c>
      <c r="M270" s="99">
        <v>2.8</v>
      </c>
      <c r="O270" s="846" t="s">
        <v>729</v>
      </c>
      <c r="P270" s="824">
        <f t="shared" si="76"/>
        <v>2.1760912590556813</v>
      </c>
      <c r="Q270" s="824">
        <f t="shared" si="77"/>
        <v>0</v>
      </c>
      <c r="R270" s="824">
        <f t="shared" si="78"/>
        <v>-0.3010299956639812</v>
      </c>
      <c r="S270" s="824">
        <f t="shared" si="79"/>
        <v>0.34242268082220628</v>
      </c>
      <c r="T270" s="824">
        <f t="shared" si="80"/>
        <v>2.0413926851582249</v>
      </c>
      <c r="U270" s="824">
        <f t="shared" si="81"/>
        <v>-1.0087739243075051</v>
      </c>
      <c r="V270" s="824">
        <f t="shared" si="82"/>
        <v>0.74818802700620035</v>
      </c>
      <c r="W270" s="824">
        <f t="shared" si="83"/>
        <v>0.44715803134221921</v>
      </c>
      <c r="Z270" s="500" t="s">
        <v>953</v>
      </c>
      <c r="AA270" s="500"/>
      <c r="AB270" s="500"/>
      <c r="AC270" s="500">
        <f>((AA268-1)*AC268+(AA269-1)*AC269)/(AA268+AA269-2)</f>
        <v>0.18872472059101189</v>
      </c>
      <c r="AD270" s="500">
        <f>ABS(AB268-AB269-AD266)/SQRT(AC270)</f>
        <v>0.29900636785302653</v>
      </c>
      <c r="AK270" s="28" t="s">
        <v>975</v>
      </c>
      <c r="AL270" s="507">
        <f>AL267*AM267+AL267*(AL267+1)/2-AL269</f>
        <v>1217.5</v>
      </c>
      <c r="AM270" s="508">
        <f>AL267*AM267+AM267*(AM267+1)/2-AM269</f>
        <v>582.5</v>
      </c>
    </row>
    <row r="271" spans="1:39" x14ac:dyDescent="0.25">
      <c r="A271" s="15" t="s">
        <v>829</v>
      </c>
      <c r="B271" s="46">
        <v>42248</v>
      </c>
      <c r="C271" s="53" t="s">
        <v>586</v>
      </c>
      <c r="D271" s="53" t="s">
        <v>591</v>
      </c>
      <c r="E271" s="425">
        <v>829</v>
      </c>
      <c r="F271" s="425">
        <v>25</v>
      </c>
      <c r="G271" s="425">
        <v>1.1000000000000001</v>
      </c>
      <c r="H271" s="425">
        <v>0.5</v>
      </c>
      <c r="I271" s="425">
        <v>1.5</v>
      </c>
      <c r="J271" s="425">
        <v>16</v>
      </c>
      <c r="K271" s="425">
        <v>0.15</v>
      </c>
      <c r="L271" s="425">
        <v>7.4</v>
      </c>
      <c r="M271" s="99">
        <v>2.5</v>
      </c>
      <c r="O271" s="846" t="s">
        <v>729</v>
      </c>
      <c r="P271" s="824">
        <f t="shared" si="76"/>
        <v>1.3979400086720377</v>
      </c>
      <c r="Q271" s="824">
        <f t="shared" si="77"/>
        <v>4.1392685158225077E-2</v>
      </c>
      <c r="R271" s="824">
        <f t="shared" si="78"/>
        <v>-0.3010299956639812</v>
      </c>
      <c r="S271" s="824">
        <f t="shared" si="79"/>
        <v>0.17609125905568124</v>
      </c>
      <c r="T271" s="824">
        <f t="shared" si="80"/>
        <v>1.2041199826559248</v>
      </c>
      <c r="U271" s="824">
        <f t="shared" si="81"/>
        <v>-0.82390874094431876</v>
      </c>
      <c r="V271" s="824">
        <f t="shared" si="82"/>
        <v>0.86923171973097624</v>
      </c>
      <c r="W271" s="824">
        <f t="shared" si="83"/>
        <v>0.3979400086720376</v>
      </c>
    </row>
    <row r="272" spans="1:39" ht="15.75" thickBot="1" x14ac:dyDescent="0.3">
      <c r="A272" s="15" t="s">
        <v>829</v>
      </c>
      <c r="B272" s="46">
        <v>42248</v>
      </c>
      <c r="C272" s="53" t="s">
        <v>586</v>
      </c>
      <c r="D272" s="53" t="s">
        <v>591</v>
      </c>
      <c r="E272" s="425">
        <v>829</v>
      </c>
      <c r="F272" s="425">
        <v>650</v>
      </c>
      <c r="G272" s="425">
        <v>1.1000000000000001</v>
      </c>
      <c r="H272" s="425">
        <v>0.5</v>
      </c>
      <c r="I272" s="425">
        <v>2.5</v>
      </c>
      <c r="J272" s="425">
        <v>360</v>
      </c>
      <c r="K272" s="425">
        <v>0.71</v>
      </c>
      <c r="L272" s="425">
        <v>25</v>
      </c>
      <c r="M272" s="99">
        <v>2.5</v>
      </c>
      <c r="O272" s="846" t="s">
        <v>729</v>
      </c>
      <c r="P272" s="824">
        <f t="shared" si="76"/>
        <v>2.8129133566428557</v>
      </c>
      <c r="Q272" s="824">
        <f t="shared" si="77"/>
        <v>4.1392685158225077E-2</v>
      </c>
      <c r="R272" s="824">
        <f t="shared" si="78"/>
        <v>-0.3010299956639812</v>
      </c>
      <c r="S272" s="824">
        <f t="shared" si="79"/>
        <v>0.3979400086720376</v>
      </c>
      <c r="T272" s="824">
        <f t="shared" si="80"/>
        <v>2.5563025007672873</v>
      </c>
      <c r="U272" s="824">
        <f t="shared" si="81"/>
        <v>-0.14874165128092473</v>
      </c>
      <c r="V272" s="824">
        <f t="shared" si="82"/>
        <v>1.3979400086720377</v>
      </c>
      <c r="W272" s="824">
        <f t="shared" si="83"/>
        <v>0.3979400086720376</v>
      </c>
      <c r="Z272" s="28" t="s">
        <v>954</v>
      </c>
      <c r="AD272" s="28" t="s">
        <v>955</v>
      </c>
      <c r="AE272" s="28">
        <v>0.05</v>
      </c>
      <c r="AL272" s="513" t="s">
        <v>976</v>
      </c>
      <c r="AM272" s="513" t="s">
        <v>977</v>
      </c>
    </row>
    <row r="273" spans="1:39" ht="15.75" thickTop="1" x14ac:dyDescent="0.25">
      <c r="A273" s="15" t="s">
        <v>829</v>
      </c>
      <c r="B273" s="46">
        <v>42249</v>
      </c>
      <c r="C273" s="53" t="s">
        <v>586</v>
      </c>
      <c r="D273" s="53" t="s">
        <v>591</v>
      </c>
      <c r="E273" s="425">
        <v>767</v>
      </c>
      <c r="F273" s="425">
        <v>240</v>
      </c>
      <c r="G273" s="425">
        <v>0.94</v>
      </c>
      <c r="H273" s="425">
        <v>0.5</v>
      </c>
      <c r="I273" s="425">
        <v>2.7</v>
      </c>
      <c r="J273" s="425">
        <v>150</v>
      </c>
      <c r="K273" s="425">
        <v>0.28000000000000003</v>
      </c>
      <c r="L273" s="425">
        <v>16</v>
      </c>
      <c r="M273" s="99">
        <v>3.6</v>
      </c>
      <c r="O273" s="846" t="s">
        <v>729</v>
      </c>
      <c r="P273" s="824">
        <f t="shared" si="76"/>
        <v>2.3802112417116059</v>
      </c>
      <c r="Q273" s="824">
        <f t="shared" si="77"/>
        <v>-2.6872146400301365E-2</v>
      </c>
      <c r="R273" s="824">
        <f t="shared" si="78"/>
        <v>-0.3010299956639812</v>
      </c>
      <c r="S273" s="824">
        <f t="shared" si="79"/>
        <v>0.43136376415898736</v>
      </c>
      <c r="T273" s="824">
        <f t="shared" si="80"/>
        <v>2.1760912590556813</v>
      </c>
      <c r="U273" s="824">
        <f t="shared" si="81"/>
        <v>-0.55284196865778079</v>
      </c>
      <c r="V273" s="824">
        <f t="shared" si="82"/>
        <v>1.2041199826559248</v>
      </c>
      <c r="W273" s="824">
        <f t="shared" si="83"/>
        <v>0.55630250076728727</v>
      </c>
      <c r="Z273" s="498" t="s">
        <v>956</v>
      </c>
      <c r="AA273" s="498" t="s">
        <v>957</v>
      </c>
      <c r="AB273" s="498" t="s">
        <v>958</v>
      </c>
      <c r="AC273" s="498" t="s">
        <v>959</v>
      </c>
      <c r="AD273" s="498" t="s">
        <v>960</v>
      </c>
      <c r="AE273" s="498" t="s">
        <v>961</v>
      </c>
      <c r="AF273" s="498" t="s">
        <v>962</v>
      </c>
      <c r="AG273" s="498" t="s">
        <v>963</v>
      </c>
      <c r="AH273" s="498" t="s">
        <v>964</v>
      </c>
      <c r="AI273" s="498" t="s">
        <v>965</v>
      </c>
      <c r="AK273" s="28" t="s">
        <v>978</v>
      </c>
      <c r="AL273" s="509">
        <v>0.05</v>
      </c>
    </row>
    <row r="274" spans="1:39" x14ac:dyDescent="0.25">
      <c r="A274" s="15" t="s">
        <v>829</v>
      </c>
      <c r="B274" s="46">
        <v>42249</v>
      </c>
      <c r="C274" s="53" t="s">
        <v>586</v>
      </c>
      <c r="D274" s="53" t="s">
        <v>591</v>
      </c>
      <c r="E274" s="425">
        <v>767</v>
      </c>
      <c r="F274" s="425">
        <v>24</v>
      </c>
      <c r="G274" s="425">
        <v>0.7</v>
      </c>
      <c r="H274" s="425">
        <v>0.5</v>
      </c>
      <c r="I274" s="425">
        <v>2.2999999999999998</v>
      </c>
      <c r="J274" s="425">
        <v>17</v>
      </c>
      <c r="K274" s="425">
        <v>0.06</v>
      </c>
      <c r="L274" s="425">
        <v>3.5</v>
      </c>
      <c r="M274" s="99">
        <v>2.8</v>
      </c>
      <c r="O274" s="846" t="s">
        <v>729</v>
      </c>
      <c r="P274" s="824">
        <f t="shared" si="76"/>
        <v>1.3802112417116059</v>
      </c>
      <c r="Q274" s="824">
        <f t="shared" si="77"/>
        <v>-0.15490195998574319</v>
      </c>
      <c r="R274" s="824">
        <f t="shared" si="78"/>
        <v>-0.3010299956639812</v>
      </c>
      <c r="S274" s="824">
        <f t="shared" si="79"/>
        <v>0.36172783601759284</v>
      </c>
      <c r="T274" s="824">
        <f t="shared" si="80"/>
        <v>1.2304489213782739</v>
      </c>
      <c r="U274" s="824">
        <f t="shared" si="81"/>
        <v>-1.2218487496163564</v>
      </c>
      <c r="V274" s="824">
        <f t="shared" si="82"/>
        <v>0.54406804435027567</v>
      </c>
      <c r="W274" s="824">
        <f t="shared" si="83"/>
        <v>0.44715803134221921</v>
      </c>
      <c r="Z274" s="28" t="s">
        <v>966</v>
      </c>
      <c r="AA274" s="28">
        <f>SQRT(AC270*(1/AA268+1/AA269))</f>
        <v>9.7140290454324846E-2</v>
      </c>
      <c r="AB274" s="28">
        <f>(ABS(AB268-AB269-AD266))/AA274</f>
        <v>1.3371971284493505</v>
      </c>
      <c r="AC274" s="28">
        <f>AA268+AA269-2</f>
        <v>88</v>
      </c>
      <c r="AD274" s="28">
        <f>TDIST(AB274,AC274,1)</f>
        <v>9.2302283448262482E-2</v>
      </c>
      <c r="AE274" s="28">
        <f>TINV(AE272*2,AC274)</f>
        <v>1.662354029166899</v>
      </c>
      <c r="AH274" s="28" t="str">
        <f>IF(AD274&lt;AE272,"yes","no")</f>
        <v>no</v>
      </c>
      <c r="AI274" s="28">
        <f>SQRT(AB274^2/(AB274^2+AC274))</f>
        <v>0.14111918310383298</v>
      </c>
      <c r="AK274" s="28" t="s">
        <v>975</v>
      </c>
      <c r="AL274" s="510">
        <f>MIN(AL270,AM270)</f>
        <v>582.5</v>
      </c>
    </row>
    <row r="275" spans="1:39" x14ac:dyDescent="0.25">
      <c r="A275" s="15" t="s">
        <v>829</v>
      </c>
      <c r="B275" s="46">
        <v>42303.583333333336</v>
      </c>
      <c r="C275" s="53" t="s">
        <v>586</v>
      </c>
      <c r="D275" s="53" t="s">
        <v>591</v>
      </c>
      <c r="E275" s="425">
        <v>708</v>
      </c>
      <c r="F275" s="425">
        <v>55</v>
      </c>
      <c r="G275" s="425">
        <v>1.6</v>
      </c>
      <c r="H275" s="425">
        <v>0.5</v>
      </c>
      <c r="I275" s="425">
        <v>1.7</v>
      </c>
      <c r="J275" s="425">
        <v>17</v>
      </c>
      <c r="K275" s="425">
        <v>0.3</v>
      </c>
      <c r="L275" s="425">
        <v>10</v>
      </c>
      <c r="M275" s="99">
        <v>2.8</v>
      </c>
      <c r="O275" s="846" t="s">
        <v>729</v>
      </c>
      <c r="P275" s="824">
        <f t="shared" si="76"/>
        <v>1.7403626894942439</v>
      </c>
      <c r="Q275" s="824">
        <f t="shared" si="77"/>
        <v>0.20411998265592479</v>
      </c>
      <c r="R275" s="824">
        <f t="shared" si="78"/>
        <v>-0.3010299956639812</v>
      </c>
      <c r="S275" s="824">
        <f t="shared" si="79"/>
        <v>0.23044892137827391</v>
      </c>
      <c r="T275" s="824">
        <f t="shared" si="80"/>
        <v>1.2304489213782739</v>
      </c>
      <c r="U275" s="824">
        <f t="shared" si="81"/>
        <v>-0.52287874528033762</v>
      </c>
      <c r="V275" s="824">
        <f t="shared" si="82"/>
        <v>1</v>
      </c>
      <c r="W275" s="824">
        <f t="shared" si="83"/>
        <v>0.44715803134221921</v>
      </c>
      <c r="Z275" s="28" t="s">
        <v>967</v>
      </c>
      <c r="AA275" s="28">
        <f>AA274</f>
        <v>9.7140290454324846E-2</v>
      </c>
      <c r="AB275" s="28">
        <f t="shared" ref="AB275:AC275" si="88">AB274</f>
        <v>1.3371971284493505</v>
      </c>
      <c r="AC275" s="28">
        <f t="shared" si="88"/>
        <v>88</v>
      </c>
      <c r="AD275" s="28">
        <f>TDIST(AB275,AC275,2)</f>
        <v>0.18460456689652496</v>
      </c>
      <c r="AE275" s="28">
        <f>TINV(AE272,AC275)</f>
        <v>1.9872898648311721</v>
      </c>
      <c r="AF275" s="28">
        <f>(AB268-AB269)-AE275*AA275</f>
        <v>-0.32294163213889504</v>
      </c>
      <c r="AG275" s="28">
        <f>(AB268-AB269)+AE275*AA275</f>
        <v>6.3150197234376981E-2</v>
      </c>
      <c r="AH275" s="28" t="str">
        <f>IF(AD275&lt;AE272,"yes","no")</f>
        <v>no</v>
      </c>
      <c r="AI275" s="28">
        <f>AI274</f>
        <v>0.14111918310383298</v>
      </c>
      <c r="AK275" s="28" t="s">
        <v>979</v>
      </c>
      <c r="AL275" s="510">
        <f>AL267*AM267/2</f>
        <v>900</v>
      </c>
    </row>
    <row r="276" spans="1:39" x14ac:dyDescent="0.25">
      <c r="A276" s="15" t="s">
        <v>829</v>
      </c>
      <c r="B276" s="46">
        <v>42303.677083333336</v>
      </c>
      <c r="C276" s="53" t="s">
        <v>586</v>
      </c>
      <c r="D276" s="53" t="s">
        <v>591</v>
      </c>
      <c r="E276" s="425">
        <v>708</v>
      </c>
      <c r="F276" s="425">
        <v>2100</v>
      </c>
      <c r="G276" s="425">
        <v>1.7</v>
      </c>
      <c r="H276" s="425">
        <v>0.5</v>
      </c>
      <c r="I276" s="425">
        <v>3.7</v>
      </c>
      <c r="J276" s="425">
        <v>1300</v>
      </c>
      <c r="K276" s="425">
        <v>1.4</v>
      </c>
      <c r="L276" s="425">
        <v>65</v>
      </c>
      <c r="M276" s="99">
        <v>8</v>
      </c>
      <c r="O276" s="846" t="s">
        <v>729</v>
      </c>
      <c r="P276" s="824">
        <f t="shared" si="76"/>
        <v>3.3222192947339191</v>
      </c>
      <c r="Q276" s="824">
        <f t="shared" si="77"/>
        <v>0.23044892137827391</v>
      </c>
      <c r="R276" s="824">
        <f t="shared" si="78"/>
        <v>-0.3010299956639812</v>
      </c>
      <c r="S276" s="824">
        <f t="shared" si="79"/>
        <v>0.56820172406699498</v>
      </c>
      <c r="T276" s="824">
        <f t="shared" si="80"/>
        <v>3.1139433523068369</v>
      </c>
      <c r="U276" s="824">
        <f t="shared" si="81"/>
        <v>0.14612803567823801</v>
      </c>
      <c r="V276" s="824">
        <f t="shared" si="82"/>
        <v>1.8129133566428555</v>
      </c>
      <c r="W276" s="824">
        <f t="shared" si="83"/>
        <v>0.90308998699194354</v>
      </c>
      <c r="Z276" s="500"/>
      <c r="AA276" s="500"/>
      <c r="AB276" s="500"/>
      <c r="AC276" s="500"/>
      <c r="AD276" s="500"/>
      <c r="AE276" s="500"/>
      <c r="AF276" s="500"/>
      <c r="AG276" s="500"/>
      <c r="AH276" s="500"/>
      <c r="AI276" s="500"/>
      <c r="AK276" s="28" t="s">
        <v>980</v>
      </c>
      <c r="AL276" s="510">
        <v>116.79666379720486</v>
      </c>
      <c r="AM276" s="28" t="s">
        <v>981</v>
      </c>
    </row>
    <row r="277" spans="1:39" ht="15.75" thickBot="1" x14ac:dyDescent="0.3">
      <c r="A277" s="15" t="s">
        <v>829</v>
      </c>
      <c r="B277" s="46">
        <v>42304.614583333336</v>
      </c>
      <c r="C277" s="53" t="s">
        <v>586</v>
      </c>
      <c r="D277" s="53" t="s">
        <v>591</v>
      </c>
      <c r="E277" s="425">
        <v>614</v>
      </c>
      <c r="F277" s="425">
        <v>24</v>
      </c>
      <c r="G277" s="425">
        <v>1</v>
      </c>
      <c r="H277" s="425">
        <v>8.2000000000000003E-2</v>
      </c>
      <c r="I277" s="425">
        <v>2.8</v>
      </c>
      <c r="J277" s="425">
        <v>17</v>
      </c>
      <c r="K277" s="425">
        <v>0.06</v>
      </c>
      <c r="L277" s="425">
        <v>11</v>
      </c>
      <c r="M277" s="99">
        <v>3.7</v>
      </c>
      <c r="O277" s="846" t="s">
        <v>729</v>
      </c>
      <c r="P277" s="824">
        <f t="shared" si="76"/>
        <v>1.3802112417116059</v>
      </c>
      <c r="Q277" s="824">
        <f t="shared" si="77"/>
        <v>0</v>
      </c>
      <c r="R277" s="824">
        <f t="shared" si="78"/>
        <v>-1.0861861476162833</v>
      </c>
      <c r="S277" s="824">
        <f t="shared" si="79"/>
        <v>0.44715803134221921</v>
      </c>
      <c r="T277" s="824">
        <f t="shared" si="80"/>
        <v>1.2304489213782739</v>
      </c>
      <c r="U277" s="824">
        <f t="shared" si="81"/>
        <v>-1.2218487496163564</v>
      </c>
      <c r="V277" s="824">
        <f t="shared" si="82"/>
        <v>1.0413926851582251</v>
      </c>
      <c r="W277" s="824">
        <f t="shared" si="83"/>
        <v>0.56820172406699498</v>
      </c>
      <c r="Z277" s="28" t="s">
        <v>968</v>
      </c>
      <c r="AD277" s="28" t="s">
        <v>955</v>
      </c>
      <c r="AE277" s="28">
        <f>AE272</f>
        <v>0.05</v>
      </c>
      <c r="AK277" s="28" t="s">
        <v>982</v>
      </c>
      <c r="AL277" s="510">
        <f>ABS(STANDARDIZE(AL274,AL275,AL276))</f>
        <v>2.7183995644882306</v>
      </c>
    </row>
    <row r="278" spans="1:39" ht="15.75" thickTop="1" x14ac:dyDescent="0.25">
      <c r="A278" s="15" t="s">
        <v>829</v>
      </c>
      <c r="B278" s="321">
        <v>42326.395833333336</v>
      </c>
      <c r="C278" s="53" t="s">
        <v>586</v>
      </c>
      <c r="D278" s="53" t="s">
        <v>591</v>
      </c>
      <c r="E278" s="425">
        <v>614</v>
      </c>
      <c r="F278" s="425">
        <v>24</v>
      </c>
      <c r="G278" s="425">
        <v>0.88</v>
      </c>
      <c r="H278" s="425">
        <v>9.1999999999999998E-2</v>
      </c>
      <c r="I278" s="425">
        <v>2.7</v>
      </c>
      <c r="J278" s="425">
        <v>17</v>
      </c>
      <c r="K278" s="425">
        <v>0.06</v>
      </c>
      <c r="L278" s="425">
        <v>5.3</v>
      </c>
      <c r="M278" s="99">
        <v>3.2</v>
      </c>
      <c r="O278" s="846" t="s">
        <v>729</v>
      </c>
      <c r="P278" s="824">
        <f t="shared" si="76"/>
        <v>1.3802112417116059</v>
      </c>
      <c r="Q278" s="824">
        <f t="shared" si="77"/>
        <v>-5.551732784983137E-2</v>
      </c>
      <c r="R278" s="824">
        <f t="shared" si="78"/>
        <v>-1.0362121726544447</v>
      </c>
      <c r="S278" s="824">
        <f t="shared" si="79"/>
        <v>0.43136376415898736</v>
      </c>
      <c r="T278" s="824">
        <f t="shared" si="80"/>
        <v>1.2304489213782739</v>
      </c>
      <c r="U278" s="824">
        <f t="shared" si="81"/>
        <v>-1.2218487496163564</v>
      </c>
      <c r="V278" s="824">
        <f t="shared" si="82"/>
        <v>0.72427586960078905</v>
      </c>
      <c r="W278" s="824">
        <f t="shared" si="83"/>
        <v>0.50514997831990605</v>
      </c>
      <c r="Z278" s="498" t="s">
        <v>956</v>
      </c>
      <c r="AA278" s="498" t="s">
        <v>957</v>
      </c>
      <c r="AB278" s="498" t="s">
        <v>958</v>
      </c>
      <c r="AC278" s="498" t="s">
        <v>959</v>
      </c>
      <c r="AD278" s="498" t="s">
        <v>960</v>
      </c>
      <c r="AE278" s="498" t="s">
        <v>961</v>
      </c>
      <c r="AF278" s="498" t="s">
        <v>962</v>
      </c>
      <c r="AG278" s="498" t="s">
        <v>963</v>
      </c>
      <c r="AH278" s="498" t="s">
        <v>964</v>
      </c>
      <c r="AI278" s="498" t="s">
        <v>965</v>
      </c>
      <c r="AK278" s="28" t="s">
        <v>965</v>
      </c>
      <c r="AL278" s="510">
        <f>AL277/SQRT(AL267+AM267)</f>
        <v>0.28654447380641945</v>
      </c>
    </row>
    <row r="279" spans="1:39" x14ac:dyDescent="0.25">
      <c r="A279" s="15" t="s">
        <v>829</v>
      </c>
      <c r="B279" s="321">
        <v>42327.381944444445</v>
      </c>
      <c r="C279" s="43" t="s">
        <v>624</v>
      </c>
      <c r="D279" s="48" t="s">
        <v>591</v>
      </c>
      <c r="E279" s="48">
        <v>860</v>
      </c>
      <c r="F279" s="43">
        <v>15</v>
      </c>
      <c r="G279" s="43">
        <v>0.37</v>
      </c>
      <c r="H279" s="425">
        <v>0.5</v>
      </c>
      <c r="I279" s="43">
        <v>1.4</v>
      </c>
      <c r="J279" s="425">
        <v>10</v>
      </c>
      <c r="K279" s="425">
        <v>0.15</v>
      </c>
      <c r="L279" s="43">
        <v>12</v>
      </c>
      <c r="M279" s="418">
        <v>4.5</v>
      </c>
      <c r="O279" s="846" t="s">
        <v>729</v>
      </c>
      <c r="P279" s="824">
        <f t="shared" si="76"/>
        <v>1.1760912590556813</v>
      </c>
      <c r="Q279" s="824">
        <f t="shared" si="77"/>
        <v>-0.43179827593300502</v>
      </c>
      <c r="R279" s="824">
        <f t="shared" si="78"/>
        <v>-0.3010299956639812</v>
      </c>
      <c r="S279" s="824">
        <f t="shared" si="79"/>
        <v>0.14612803567823801</v>
      </c>
      <c r="T279" s="824">
        <f t="shared" si="80"/>
        <v>1</v>
      </c>
      <c r="U279" s="824">
        <f t="shared" si="81"/>
        <v>-0.82390874094431876</v>
      </c>
      <c r="V279" s="824">
        <f t="shared" si="82"/>
        <v>1.0791812460476249</v>
      </c>
      <c r="W279" s="824">
        <f t="shared" si="83"/>
        <v>0.65321251377534373</v>
      </c>
      <c r="Z279" s="28" t="s">
        <v>966</v>
      </c>
      <c r="AA279" s="28">
        <f>SQRT(AC268/AA268+AC269/AA269)</f>
        <v>7.9490437005627398E-2</v>
      </c>
      <c r="AB279" s="28">
        <f>(ABS(AB268-AB269-AD266))/AA279</f>
        <v>1.6341049608654594</v>
      </c>
      <c r="AC279" s="28">
        <f>(AC268/AA268+AC269/AA269)^2/((AC268/AA268)^2/(AA268-1)+(AC269/AA269)^2/(AA269-1))</f>
        <v>87.94363541395785</v>
      </c>
      <c r="AD279" s="514">
        <f>TDIST(AB279,ROUND(AC279,0),1)</f>
        <v>5.2904757388477816E-2</v>
      </c>
      <c r="AE279" s="28">
        <f>TINV(AE277*2,ROUND(AC279,0))</f>
        <v>1.662354029166899</v>
      </c>
      <c r="AH279" s="28" t="str">
        <f>IF(AD279&lt;AE277,"yes","no")</f>
        <v>no</v>
      </c>
      <c r="AI279" s="28">
        <f>SQRT(AB279^2/(AB279^2+AC279))</f>
        <v>0.17166527538587403</v>
      </c>
      <c r="AK279" s="28" t="s">
        <v>983</v>
      </c>
      <c r="AL279" s="509">
        <f>AL275+AL276*NORMSINV(AL273)</f>
        <v>707.8865839373359</v>
      </c>
      <c r="AM279" s="502">
        <f>AL275+AL276*NORMSINV(AL273/2)</f>
        <v>671.08274544304527</v>
      </c>
    </row>
    <row r="280" spans="1:39" x14ac:dyDescent="0.25">
      <c r="A280" s="15" t="s">
        <v>829</v>
      </c>
      <c r="B280" s="321">
        <v>42327.416666666664</v>
      </c>
      <c r="C280" s="43" t="s">
        <v>628</v>
      </c>
      <c r="D280" s="48" t="s">
        <v>591</v>
      </c>
      <c r="E280" s="48">
        <v>766</v>
      </c>
      <c r="F280" s="43">
        <v>25</v>
      </c>
      <c r="G280" s="43">
        <v>0.5</v>
      </c>
      <c r="H280" s="425">
        <v>0.5</v>
      </c>
      <c r="I280" s="43">
        <v>1.3</v>
      </c>
      <c r="J280" s="425">
        <v>10</v>
      </c>
      <c r="K280" s="425">
        <v>0.15</v>
      </c>
      <c r="L280" s="43">
        <v>5.0999999999999996</v>
      </c>
      <c r="M280" s="99">
        <v>2.5</v>
      </c>
      <c r="O280" s="846" t="s">
        <v>729</v>
      </c>
      <c r="P280" s="824">
        <f t="shared" si="76"/>
        <v>1.3979400086720377</v>
      </c>
      <c r="Q280" s="824">
        <f t="shared" si="77"/>
        <v>-0.3010299956639812</v>
      </c>
      <c r="R280" s="824">
        <f t="shared" si="78"/>
        <v>-0.3010299956639812</v>
      </c>
      <c r="S280" s="824">
        <f t="shared" si="79"/>
        <v>0.11394335230683679</v>
      </c>
      <c r="T280" s="824">
        <f t="shared" si="80"/>
        <v>1</v>
      </c>
      <c r="U280" s="824">
        <f t="shared" si="81"/>
        <v>-0.82390874094431876</v>
      </c>
      <c r="V280" s="824">
        <f t="shared" si="82"/>
        <v>0.70757017609793638</v>
      </c>
      <c r="W280" s="824">
        <f t="shared" si="83"/>
        <v>0.3979400086720376</v>
      </c>
      <c r="Z280" s="28" t="s">
        <v>967</v>
      </c>
      <c r="AA280" s="28">
        <f>AA279</f>
        <v>7.9490437005627398E-2</v>
      </c>
      <c r="AB280" s="28">
        <f t="shared" ref="AB280:AC280" si="89">AB279</f>
        <v>1.6341049608654594</v>
      </c>
      <c r="AC280" s="28">
        <f t="shared" si="89"/>
        <v>87.94363541395785</v>
      </c>
      <c r="AD280" s="882">
        <f>TDIST(AB280,ROUND(AC280,0),2)</f>
        <v>0.10580951477695563</v>
      </c>
      <c r="AE280" s="28">
        <f>TINV(AE277,ROUND(AC280,0))</f>
        <v>1.9872898648311721</v>
      </c>
      <c r="AF280" s="28">
        <f>(AB268-AB269)-AE280*AA280</f>
        <v>-0.28786625726454307</v>
      </c>
      <c r="AG280" s="28">
        <f>(AB268-AB269)+AE280*AA280</f>
        <v>2.8074822360025037E-2</v>
      </c>
      <c r="AH280" s="28" t="str">
        <f>IF(AD280&lt;AE277,"yes","no")</f>
        <v>no</v>
      </c>
      <c r="AI280" s="28">
        <f>AI279</f>
        <v>0.17166527538587403</v>
      </c>
      <c r="AK280" s="28" t="s">
        <v>960</v>
      </c>
      <c r="AL280" s="926">
        <f>1-NORMSDIST(AL277)</f>
        <v>3.2799283902719134E-3</v>
      </c>
      <c r="AM280" s="927">
        <f>2*AL280</f>
        <v>6.5598567805438268E-3</v>
      </c>
    </row>
    <row r="281" spans="1:39" x14ac:dyDescent="0.25">
      <c r="A281" s="15" t="s">
        <v>829</v>
      </c>
      <c r="B281" s="321">
        <v>42327.447916666664</v>
      </c>
      <c r="C281" s="43" t="s">
        <v>626</v>
      </c>
      <c r="D281" s="48" t="s">
        <v>591</v>
      </c>
      <c r="E281" s="48">
        <v>766</v>
      </c>
      <c r="F281" s="43">
        <v>28</v>
      </c>
      <c r="G281" s="425">
        <v>1</v>
      </c>
      <c r="H281" s="425">
        <v>0.5</v>
      </c>
      <c r="I281" s="43">
        <v>1.3</v>
      </c>
      <c r="J281" s="425">
        <v>10</v>
      </c>
      <c r="K281" s="425">
        <v>0.15</v>
      </c>
      <c r="L281" s="43">
        <v>9.9</v>
      </c>
      <c r="M281" s="418">
        <v>2.8</v>
      </c>
      <c r="O281" s="846" t="s">
        <v>729</v>
      </c>
      <c r="P281" s="824">
        <f t="shared" si="76"/>
        <v>1.4471580313422192</v>
      </c>
      <c r="Q281" s="824">
        <f t="shared" si="77"/>
        <v>0</v>
      </c>
      <c r="R281" s="824">
        <f t="shared" si="78"/>
        <v>-0.3010299956639812</v>
      </c>
      <c r="S281" s="824">
        <f t="shared" si="79"/>
        <v>0.11394335230683679</v>
      </c>
      <c r="T281" s="824">
        <f t="shared" si="80"/>
        <v>1</v>
      </c>
      <c r="U281" s="824">
        <f t="shared" si="81"/>
        <v>-0.82390874094431876</v>
      </c>
      <c r="V281" s="824">
        <f t="shared" si="82"/>
        <v>0.9956351945975499</v>
      </c>
      <c r="W281" s="824">
        <f t="shared" si="83"/>
        <v>0.44715803134221921</v>
      </c>
      <c r="Z281" s="500"/>
      <c r="AA281" s="500"/>
      <c r="AB281" s="500"/>
      <c r="AC281" s="500"/>
      <c r="AD281" s="500"/>
      <c r="AE281" s="500"/>
      <c r="AF281" s="500"/>
      <c r="AG281" s="500"/>
      <c r="AH281" s="500"/>
      <c r="AI281" s="500"/>
      <c r="AK281" s="28" t="s">
        <v>984</v>
      </c>
      <c r="AL281" s="511" t="str">
        <f>IF(AL280&lt;AL273,"yes","no")</f>
        <v>yes</v>
      </c>
      <c r="AM281" s="512" t="str">
        <f>IF(AM280&lt;AL273,"yes","no")</f>
        <v>yes</v>
      </c>
    </row>
    <row r="282" spans="1:39" x14ac:dyDescent="0.25">
      <c r="A282" s="15" t="s">
        <v>830</v>
      </c>
      <c r="B282" s="89">
        <v>36068</v>
      </c>
      <c r="C282" s="425" t="s">
        <v>663</v>
      </c>
      <c r="D282" s="53" t="s">
        <v>591</v>
      </c>
      <c r="E282" s="425">
        <v>497</v>
      </c>
      <c r="F282" s="425">
        <v>3.07</v>
      </c>
      <c r="G282" s="425">
        <v>1.9</v>
      </c>
      <c r="H282" s="425">
        <v>0.04</v>
      </c>
      <c r="I282" s="425">
        <v>1.59</v>
      </c>
      <c r="J282" s="425">
        <v>6.4</v>
      </c>
      <c r="K282" s="425">
        <v>0.08</v>
      </c>
      <c r="L282" s="425">
        <v>30.76</v>
      </c>
      <c r="M282" s="99">
        <v>2.27</v>
      </c>
      <c r="O282" s="847" t="s">
        <v>728</v>
      </c>
      <c r="P282" s="824">
        <f t="shared" ref="P282" si="90">IF(ISNUMBER(LOG(F282)),LOG(F282),"")</f>
        <v>0.48713837547718647</v>
      </c>
      <c r="Q282" s="824">
        <f t="shared" ref="Q282" si="91">IF(ISNUMBER(LOG(G282)),LOG(G282),"")</f>
        <v>0.27875360095282892</v>
      </c>
      <c r="R282" s="824">
        <f t="shared" ref="R282" si="92">IF(ISNUMBER(LOG(H282)),LOG(H282),"")</f>
        <v>-1.3979400086720375</v>
      </c>
      <c r="S282" s="824">
        <f t="shared" ref="S282" si="93">IF(ISNUMBER(LOG(I282)),LOG(I282),"")</f>
        <v>0.20139712432045151</v>
      </c>
      <c r="T282" s="824">
        <f t="shared" ref="T282" si="94">IF(ISNUMBER(LOG(J282)),LOG(J282),"")</f>
        <v>0.80617997398388719</v>
      </c>
      <c r="U282" s="824">
        <f t="shared" ref="U282" si="95">IF(ISNUMBER(LOG(K282)),LOG(K282),"")</f>
        <v>-1.0969100130080565</v>
      </c>
      <c r="V282" s="824">
        <f t="shared" ref="V282" si="96">IF(ISNUMBER(LOG(L282)),LOG(L282),"")</f>
        <v>1.4879863311293935</v>
      </c>
      <c r="W282" s="824">
        <f t="shared" ref="W282" si="97">IF(ISNUMBER(LOG(M282)),LOG(M282),"")</f>
        <v>0.35602585719312274</v>
      </c>
    </row>
    <row r="283" spans="1:39" x14ac:dyDescent="0.25">
      <c r="A283" s="15" t="s">
        <v>830</v>
      </c>
      <c r="B283" s="82">
        <v>42206</v>
      </c>
      <c r="C283" s="425" t="s">
        <v>663</v>
      </c>
      <c r="D283" s="53" t="s">
        <v>591</v>
      </c>
      <c r="E283" s="425">
        <v>572</v>
      </c>
      <c r="F283" s="425">
        <v>6.46</v>
      </c>
      <c r="G283" s="425">
        <v>1.9</v>
      </c>
      <c r="H283" s="425">
        <v>0.04</v>
      </c>
      <c r="I283" s="425">
        <v>1.73</v>
      </c>
      <c r="J283" s="425">
        <v>10.44</v>
      </c>
      <c r="K283" s="425">
        <v>0.09</v>
      </c>
      <c r="L283" s="425">
        <v>12.29</v>
      </c>
      <c r="M283" s="99">
        <v>1.48</v>
      </c>
      <c r="O283" s="847" t="s">
        <v>728</v>
      </c>
      <c r="P283" s="824">
        <f t="shared" ref="P283:P316" si="98">IF(ISNUMBER(LOG(F283)),LOG(F283),"")</f>
        <v>0.81023251799508411</v>
      </c>
      <c r="Q283" s="824">
        <f t="shared" ref="Q283:Q316" si="99">IF(ISNUMBER(LOG(G283)),LOG(G283),"")</f>
        <v>0.27875360095282892</v>
      </c>
      <c r="R283" s="824">
        <f t="shared" ref="R283:R316" si="100">IF(ISNUMBER(LOG(H283)),LOG(H283),"")</f>
        <v>-1.3979400086720375</v>
      </c>
      <c r="S283" s="824">
        <f t="shared" ref="S283:S316" si="101">IF(ISNUMBER(LOG(I283)),LOG(I283),"")</f>
        <v>0.2380461031287954</v>
      </c>
      <c r="T283" s="824">
        <f t="shared" ref="T283:T316" si="102">IF(ISNUMBER(LOG(J283)),LOG(J283),"")</f>
        <v>1.0187004986662433</v>
      </c>
      <c r="U283" s="824">
        <f t="shared" ref="U283:U316" si="103">IF(ISNUMBER(LOG(K283)),LOG(K283),"")</f>
        <v>-1.0457574905606752</v>
      </c>
      <c r="V283" s="824">
        <f t="shared" ref="V283:V316" si="104">IF(ISNUMBER(LOG(L283)),LOG(L283),"")</f>
        <v>1.0895518828864541</v>
      </c>
      <c r="W283" s="824">
        <f t="shared" ref="W283:W316" si="105">IF(ISNUMBER(LOG(M283)),LOG(M283),"")</f>
        <v>0.17026171539495738</v>
      </c>
    </row>
    <row r="284" spans="1:39" x14ac:dyDescent="0.25">
      <c r="A284" s="15" t="s">
        <v>830</v>
      </c>
      <c r="B284" s="82">
        <v>35759.8125</v>
      </c>
      <c r="C284" s="90" t="s">
        <v>583</v>
      </c>
      <c r="D284" s="90" t="s">
        <v>591</v>
      </c>
      <c r="E284" s="425">
        <v>580</v>
      </c>
      <c r="F284" s="425">
        <v>16</v>
      </c>
      <c r="G284" s="425">
        <v>1</v>
      </c>
      <c r="H284" s="425">
        <v>0.5</v>
      </c>
      <c r="I284" s="425">
        <v>5</v>
      </c>
      <c r="J284" s="425"/>
      <c r="K284" s="425">
        <v>0.15</v>
      </c>
      <c r="L284" s="425"/>
      <c r="M284" s="99">
        <v>5</v>
      </c>
      <c r="O284" s="847" t="s">
        <v>728</v>
      </c>
      <c r="P284" s="824">
        <f t="shared" si="98"/>
        <v>1.2041199826559248</v>
      </c>
      <c r="Q284" s="824">
        <f t="shared" si="99"/>
        <v>0</v>
      </c>
      <c r="R284" s="824">
        <f t="shared" si="100"/>
        <v>-0.3010299956639812</v>
      </c>
      <c r="S284" s="824">
        <f t="shared" si="101"/>
        <v>0.69897000433601886</v>
      </c>
      <c r="T284" s="824" t="str">
        <f t="shared" si="102"/>
        <v/>
      </c>
      <c r="U284" s="824">
        <f t="shared" si="103"/>
        <v>-0.82390874094431876</v>
      </c>
      <c r="V284" s="824" t="str">
        <f t="shared" si="104"/>
        <v/>
      </c>
      <c r="W284" s="824">
        <f t="shared" si="105"/>
        <v>0.69897000433601886</v>
      </c>
    </row>
    <row r="285" spans="1:39" x14ac:dyDescent="0.25">
      <c r="A285" s="15" t="s">
        <v>830</v>
      </c>
      <c r="B285" s="82">
        <v>36514.729166666664</v>
      </c>
      <c r="C285" s="90" t="s">
        <v>583</v>
      </c>
      <c r="D285" s="90" t="s">
        <v>591</v>
      </c>
      <c r="E285" s="425">
        <v>612</v>
      </c>
      <c r="F285" s="425">
        <v>11</v>
      </c>
      <c r="G285" s="425">
        <v>1.1000000000000001</v>
      </c>
      <c r="H285" s="425">
        <v>0.5</v>
      </c>
      <c r="I285" s="425">
        <v>5</v>
      </c>
      <c r="J285" s="425"/>
      <c r="K285" s="425">
        <v>0.15</v>
      </c>
      <c r="L285" s="425"/>
      <c r="M285" s="99">
        <v>5</v>
      </c>
      <c r="O285" s="847" t="s">
        <v>728</v>
      </c>
      <c r="P285" s="824">
        <f t="shared" si="98"/>
        <v>1.0413926851582251</v>
      </c>
      <c r="Q285" s="824">
        <f t="shared" si="99"/>
        <v>4.1392685158225077E-2</v>
      </c>
      <c r="R285" s="824">
        <f t="shared" si="100"/>
        <v>-0.3010299956639812</v>
      </c>
      <c r="S285" s="824">
        <f t="shared" si="101"/>
        <v>0.69897000433601886</v>
      </c>
      <c r="T285" s="824" t="str">
        <f t="shared" si="102"/>
        <v/>
      </c>
      <c r="U285" s="824">
        <f t="shared" si="103"/>
        <v>-0.82390874094431876</v>
      </c>
      <c r="V285" s="824" t="str">
        <f t="shared" si="104"/>
        <v/>
      </c>
      <c r="W285" s="824">
        <f t="shared" si="105"/>
        <v>0.69897000433601886</v>
      </c>
    </row>
    <row r="286" spans="1:39" x14ac:dyDescent="0.25">
      <c r="A286" s="15" t="s">
        <v>830</v>
      </c>
      <c r="B286" s="89">
        <v>35355</v>
      </c>
      <c r="C286" s="425" t="s">
        <v>663</v>
      </c>
      <c r="D286" s="53" t="s">
        <v>591</v>
      </c>
      <c r="E286" s="425">
        <v>621</v>
      </c>
      <c r="F286" s="425">
        <v>5.51</v>
      </c>
      <c r="G286" s="425">
        <v>0.93</v>
      </c>
      <c r="H286" s="425">
        <v>0.06</v>
      </c>
      <c r="I286" s="425">
        <v>2.21</v>
      </c>
      <c r="J286" s="425">
        <v>7.91</v>
      </c>
      <c r="K286" s="425">
        <v>7.0000000000000007E-2</v>
      </c>
      <c r="L286" s="425">
        <v>32.14</v>
      </c>
      <c r="M286" s="99">
        <v>4.1100000000000003</v>
      </c>
      <c r="O286" s="847" t="s">
        <v>728</v>
      </c>
      <c r="P286" s="824">
        <f t="shared" si="98"/>
        <v>0.74115159885178505</v>
      </c>
      <c r="Q286" s="824">
        <f t="shared" si="99"/>
        <v>-3.1517051446064863E-2</v>
      </c>
      <c r="R286" s="824">
        <f t="shared" si="100"/>
        <v>-1.2218487496163564</v>
      </c>
      <c r="S286" s="824">
        <f t="shared" si="101"/>
        <v>0.34439227368511072</v>
      </c>
      <c r="T286" s="824">
        <f t="shared" si="102"/>
        <v>0.89817648349767654</v>
      </c>
      <c r="U286" s="824">
        <f t="shared" si="103"/>
        <v>-1.1549019599857431</v>
      </c>
      <c r="V286" s="824">
        <f t="shared" si="104"/>
        <v>1.5070458724273257</v>
      </c>
      <c r="W286" s="824">
        <f t="shared" si="105"/>
        <v>0.61384182187606928</v>
      </c>
    </row>
    <row r="287" spans="1:39" x14ac:dyDescent="0.25">
      <c r="A287" s="15" t="s">
        <v>830</v>
      </c>
      <c r="B287" s="89">
        <v>35355</v>
      </c>
      <c r="C287" s="43" t="s">
        <v>616</v>
      </c>
      <c r="D287" s="48" t="s">
        <v>591</v>
      </c>
      <c r="E287" s="425">
        <v>636</v>
      </c>
      <c r="F287" s="43">
        <v>10</v>
      </c>
      <c r="G287" s="425">
        <v>1</v>
      </c>
      <c r="H287" s="425">
        <v>0.5</v>
      </c>
      <c r="I287" s="425">
        <v>1</v>
      </c>
      <c r="J287" s="43"/>
      <c r="K287" s="425">
        <v>0.15</v>
      </c>
      <c r="L287" s="43">
        <v>18</v>
      </c>
      <c r="M287" s="99">
        <v>5</v>
      </c>
      <c r="O287" s="847" t="s">
        <v>728</v>
      </c>
      <c r="P287" s="824">
        <f t="shared" si="98"/>
        <v>1</v>
      </c>
      <c r="Q287" s="824">
        <f t="shared" si="99"/>
        <v>0</v>
      </c>
      <c r="R287" s="824">
        <f t="shared" si="100"/>
        <v>-0.3010299956639812</v>
      </c>
      <c r="S287" s="824">
        <f t="shared" si="101"/>
        <v>0</v>
      </c>
      <c r="T287" s="824" t="str">
        <f t="shared" si="102"/>
        <v/>
      </c>
      <c r="U287" s="824">
        <f t="shared" si="103"/>
        <v>-0.82390874094431876</v>
      </c>
      <c r="V287" s="824">
        <f t="shared" si="104"/>
        <v>1.255272505103306</v>
      </c>
      <c r="W287" s="824">
        <f t="shared" si="105"/>
        <v>0.69897000433601886</v>
      </c>
    </row>
    <row r="288" spans="1:39" x14ac:dyDescent="0.25">
      <c r="A288" s="15" t="s">
        <v>830</v>
      </c>
      <c r="B288" s="82">
        <v>34745.645833333336</v>
      </c>
      <c r="C288" s="43" t="s">
        <v>620</v>
      </c>
      <c r="D288" s="48" t="s">
        <v>591</v>
      </c>
      <c r="E288" s="425">
        <v>636</v>
      </c>
      <c r="F288" s="43">
        <v>10</v>
      </c>
      <c r="G288" s="425">
        <v>1</v>
      </c>
      <c r="H288" s="425">
        <v>0.5</v>
      </c>
      <c r="I288" s="425">
        <v>1</v>
      </c>
      <c r="J288" s="43"/>
      <c r="K288" s="425">
        <v>0.15</v>
      </c>
      <c r="L288" s="43">
        <v>9.5397999999999996</v>
      </c>
      <c r="M288" s="99">
        <v>5</v>
      </c>
      <c r="O288" s="847" t="s">
        <v>728</v>
      </c>
      <c r="P288" s="824">
        <f t="shared" si="98"/>
        <v>1</v>
      </c>
      <c r="Q288" s="824">
        <f t="shared" si="99"/>
        <v>0</v>
      </c>
      <c r="R288" s="824">
        <f t="shared" si="100"/>
        <v>-0.3010299956639812</v>
      </c>
      <c r="S288" s="824">
        <f t="shared" si="101"/>
        <v>0</v>
      </c>
      <c r="T288" s="824" t="str">
        <f t="shared" si="102"/>
        <v/>
      </c>
      <c r="U288" s="824">
        <f t="shared" si="103"/>
        <v>-0.82390874094431876</v>
      </c>
      <c r="V288" s="824">
        <f t="shared" si="104"/>
        <v>0.97953926990253704</v>
      </c>
      <c r="W288" s="824">
        <f t="shared" si="105"/>
        <v>0.69897000433601886</v>
      </c>
    </row>
    <row r="289" spans="1:23" x14ac:dyDescent="0.25">
      <c r="A289" s="15" t="s">
        <v>830</v>
      </c>
      <c r="B289" s="89">
        <v>40380</v>
      </c>
      <c r="C289" s="43" t="s">
        <v>619</v>
      </c>
      <c r="D289" s="48" t="s">
        <v>591</v>
      </c>
      <c r="E289" s="425">
        <v>636</v>
      </c>
      <c r="F289" s="43">
        <v>13.22359</v>
      </c>
      <c r="G289" s="425">
        <v>1</v>
      </c>
      <c r="H289" s="425">
        <v>0.5</v>
      </c>
      <c r="I289" s="425">
        <v>1</v>
      </c>
      <c r="J289" s="43"/>
      <c r="K289" s="425">
        <v>0.15</v>
      </c>
      <c r="L289" s="43">
        <v>8.7356299999999987</v>
      </c>
      <c r="M289" s="99">
        <v>5</v>
      </c>
      <c r="O289" s="847" t="s">
        <v>728</v>
      </c>
      <c r="P289" s="824">
        <f t="shared" si="98"/>
        <v>1.1213493753865946</v>
      </c>
      <c r="Q289" s="824">
        <f t="shared" si="99"/>
        <v>0</v>
      </c>
      <c r="R289" s="824">
        <f t="shared" si="100"/>
        <v>-0.3010299956639812</v>
      </c>
      <c r="S289" s="824">
        <f t="shared" si="101"/>
        <v>0</v>
      </c>
      <c r="T289" s="824" t="str">
        <f t="shared" si="102"/>
        <v/>
      </c>
      <c r="U289" s="824">
        <f t="shared" si="103"/>
        <v>-0.82390874094431876</v>
      </c>
      <c r="V289" s="824">
        <f t="shared" si="104"/>
        <v>0.94129423108853871</v>
      </c>
      <c r="W289" s="824">
        <f t="shared" si="105"/>
        <v>0.69897000433601886</v>
      </c>
    </row>
    <row r="290" spans="1:23" x14ac:dyDescent="0.25">
      <c r="A290" s="15" t="s">
        <v>830</v>
      </c>
      <c r="B290" s="89">
        <v>40380</v>
      </c>
      <c r="C290" s="43" t="s">
        <v>618</v>
      </c>
      <c r="D290" s="48" t="s">
        <v>591</v>
      </c>
      <c r="E290" s="425">
        <v>636</v>
      </c>
      <c r="F290" s="43">
        <v>14.424650000000002</v>
      </c>
      <c r="G290" s="425">
        <v>1</v>
      </c>
      <c r="H290" s="425">
        <v>0.5</v>
      </c>
      <c r="I290" s="425">
        <v>1</v>
      </c>
      <c r="J290" s="43"/>
      <c r="K290" s="425">
        <v>0.15</v>
      </c>
      <c r="L290" s="43">
        <v>4.6421999999999999</v>
      </c>
      <c r="M290" s="99">
        <v>5</v>
      </c>
      <c r="O290" s="847" t="s">
        <v>728</v>
      </c>
      <c r="P290" s="824">
        <f t="shared" si="98"/>
        <v>1.1591052842254985</v>
      </c>
      <c r="Q290" s="824">
        <f t="shared" si="99"/>
        <v>0</v>
      </c>
      <c r="R290" s="824">
        <f t="shared" si="100"/>
        <v>-0.3010299956639812</v>
      </c>
      <c r="S290" s="824">
        <f t="shared" si="101"/>
        <v>0</v>
      </c>
      <c r="T290" s="824" t="str">
        <f t="shared" si="102"/>
        <v/>
      </c>
      <c r="U290" s="824">
        <f t="shared" si="103"/>
        <v>-0.82390874094431876</v>
      </c>
      <c r="V290" s="824">
        <f t="shared" si="104"/>
        <v>0.66672384724124356</v>
      </c>
      <c r="W290" s="824">
        <f t="shared" si="105"/>
        <v>0.69897000433601886</v>
      </c>
    </row>
    <row r="291" spans="1:23" x14ac:dyDescent="0.25">
      <c r="A291" s="15" t="s">
        <v>830</v>
      </c>
      <c r="B291" s="89">
        <v>40380</v>
      </c>
      <c r="C291" s="425" t="s">
        <v>663</v>
      </c>
      <c r="D291" s="53" t="s">
        <v>591</v>
      </c>
      <c r="E291" s="425">
        <v>656</v>
      </c>
      <c r="F291" s="425">
        <v>2.91</v>
      </c>
      <c r="G291" s="425">
        <v>2</v>
      </c>
      <c r="H291" s="425">
        <v>0.04</v>
      </c>
      <c r="I291" s="425">
        <v>1.52</v>
      </c>
      <c r="J291" s="425">
        <v>10</v>
      </c>
      <c r="K291" s="425">
        <v>0.08</v>
      </c>
      <c r="L291" s="425">
        <v>7.25</v>
      </c>
      <c r="M291" s="99">
        <v>2.98</v>
      </c>
      <c r="O291" s="847" t="s">
        <v>728</v>
      </c>
      <c r="P291" s="824">
        <f t="shared" si="98"/>
        <v>0.46389298898590731</v>
      </c>
      <c r="Q291" s="824">
        <f t="shared" si="99"/>
        <v>0.3010299956639812</v>
      </c>
      <c r="R291" s="824">
        <f t="shared" si="100"/>
        <v>-1.3979400086720375</v>
      </c>
      <c r="S291" s="824">
        <f t="shared" si="101"/>
        <v>0.18184358794477254</v>
      </c>
      <c r="T291" s="824">
        <f t="shared" si="102"/>
        <v>1</v>
      </c>
      <c r="U291" s="824">
        <f t="shared" si="103"/>
        <v>-1.0969100130080565</v>
      </c>
      <c r="V291" s="824">
        <f t="shared" si="104"/>
        <v>0.86033800657099369</v>
      </c>
      <c r="W291" s="824">
        <f t="shared" si="105"/>
        <v>0.47421626407625522</v>
      </c>
    </row>
    <row r="292" spans="1:23" x14ac:dyDescent="0.25">
      <c r="A292" s="15" t="s">
        <v>830</v>
      </c>
      <c r="B292" s="89">
        <v>40380</v>
      </c>
      <c r="C292" s="90" t="s">
        <v>583</v>
      </c>
      <c r="D292" s="90" t="s">
        <v>591</v>
      </c>
      <c r="E292" s="425">
        <v>667</v>
      </c>
      <c r="F292" s="425">
        <v>15</v>
      </c>
      <c r="G292" s="425">
        <v>1</v>
      </c>
      <c r="H292" s="425">
        <v>0.5</v>
      </c>
      <c r="I292" s="425">
        <v>5</v>
      </c>
      <c r="J292" s="425"/>
      <c r="K292" s="425">
        <v>0.15</v>
      </c>
      <c r="L292" s="425"/>
      <c r="M292" s="99">
        <v>5</v>
      </c>
      <c r="O292" s="847" t="s">
        <v>728</v>
      </c>
      <c r="P292" s="824">
        <f t="shared" si="98"/>
        <v>1.1760912590556813</v>
      </c>
      <c r="Q292" s="824">
        <f t="shared" si="99"/>
        <v>0</v>
      </c>
      <c r="R292" s="824">
        <f t="shared" si="100"/>
        <v>-0.3010299956639812</v>
      </c>
      <c r="S292" s="824">
        <f t="shared" si="101"/>
        <v>0.69897000433601886</v>
      </c>
      <c r="T292" s="824" t="str">
        <f t="shared" si="102"/>
        <v/>
      </c>
      <c r="U292" s="824">
        <f t="shared" si="103"/>
        <v>-0.82390874094431876</v>
      </c>
      <c r="V292" s="824" t="str">
        <f t="shared" si="104"/>
        <v/>
      </c>
      <c r="W292" s="824">
        <f t="shared" si="105"/>
        <v>0.69897000433601886</v>
      </c>
    </row>
    <row r="293" spans="1:23" x14ac:dyDescent="0.25">
      <c r="A293" s="15" t="s">
        <v>830</v>
      </c>
      <c r="B293" s="82">
        <v>38630.666666666664</v>
      </c>
      <c r="C293" s="425" t="s">
        <v>663</v>
      </c>
      <c r="D293" s="53" t="s">
        <v>591</v>
      </c>
      <c r="E293" s="425">
        <v>668</v>
      </c>
      <c r="F293" s="425">
        <v>3.22</v>
      </c>
      <c r="G293" s="425">
        <v>2</v>
      </c>
      <c r="H293" s="425">
        <v>0.04</v>
      </c>
      <c r="I293" s="425">
        <v>1.28</v>
      </c>
      <c r="J293" s="425">
        <v>11.2</v>
      </c>
      <c r="K293" s="425">
        <v>0.08</v>
      </c>
      <c r="L293" s="425">
        <v>23.32</v>
      </c>
      <c r="M293" s="99">
        <v>3.28</v>
      </c>
      <c r="O293" s="847" t="s">
        <v>728</v>
      </c>
      <c r="P293" s="824">
        <f t="shared" si="98"/>
        <v>0.50785587169583091</v>
      </c>
      <c r="Q293" s="824">
        <f t="shared" si="99"/>
        <v>0.3010299956639812</v>
      </c>
      <c r="R293" s="824">
        <f t="shared" si="100"/>
        <v>-1.3979400086720375</v>
      </c>
      <c r="S293" s="824">
        <f t="shared" si="101"/>
        <v>0.10720996964786837</v>
      </c>
      <c r="T293" s="824">
        <f t="shared" si="102"/>
        <v>1.0492180226701815</v>
      </c>
      <c r="U293" s="824">
        <f t="shared" si="103"/>
        <v>-1.0969100130080565</v>
      </c>
      <c r="V293" s="824">
        <f t="shared" si="104"/>
        <v>1.3677285460869766</v>
      </c>
      <c r="W293" s="824">
        <f t="shared" si="105"/>
        <v>0.5158738437116791</v>
      </c>
    </row>
    <row r="294" spans="1:23" x14ac:dyDescent="0.25">
      <c r="A294" s="15" t="s">
        <v>830</v>
      </c>
      <c r="B294" s="82">
        <v>39022.711805555555</v>
      </c>
      <c r="C294" s="43" t="s">
        <v>617</v>
      </c>
      <c r="D294" s="48" t="s">
        <v>591</v>
      </c>
      <c r="E294" s="425">
        <v>706</v>
      </c>
      <c r="F294" s="43">
        <v>11.2</v>
      </c>
      <c r="G294" s="425">
        <v>1</v>
      </c>
      <c r="H294" s="425">
        <v>0.5</v>
      </c>
      <c r="I294" s="425">
        <v>1</v>
      </c>
      <c r="J294" s="43"/>
      <c r="K294" s="425">
        <v>0.15</v>
      </c>
      <c r="L294" s="43">
        <v>7</v>
      </c>
      <c r="M294" s="99">
        <v>5</v>
      </c>
      <c r="O294" s="847" t="s">
        <v>728</v>
      </c>
      <c r="P294" s="824">
        <f t="shared" si="98"/>
        <v>1.0492180226701815</v>
      </c>
      <c r="Q294" s="824">
        <f t="shared" si="99"/>
        <v>0</v>
      </c>
      <c r="R294" s="824">
        <f t="shared" si="100"/>
        <v>-0.3010299956639812</v>
      </c>
      <c r="S294" s="824">
        <f t="shared" si="101"/>
        <v>0</v>
      </c>
      <c r="T294" s="824" t="str">
        <f t="shared" si="102"/>
        <v/>
      </c>
      <c r="U294" s="824">
        <f t="shared" si="103"/>
        <v>-0.82390874094431876</v>
      </c>
      <c r="V294" s="824">
        <f t="shared" si="104"/>
        <v>0.84509804001425681</v>
      </c>
      <c r="W294" s="824">
        <f t="shared" si="105"/>
        <v>0.69897000433601886</v>
      </c>
    </row>
    <row r="295" spans="1:23" x14ac:dyDescent="0.25">
      <c r="A295" s="15" t="s">
        <v>830</v>
      </c>
      <c r="B295" s="89">
        <v>35752</v>
      </c>
      <c r="C295" s="43" t="s">
        <v>617</v>
      </c>
      <c r="D295" s="48" t="s">
        <v>591</v>
      </c>
      <c r="E295" s="425">
        <v>739</v>
      </c>
      <c r="F295" s="43">
        <v>10</v>
      </c>
      <c r="G295" s="425">
        <v>1</v>
      </c>
      <c r="H295" s="425">
        <v>0.5</v>
      </c>
      <c r="I295" s="425">
        <v>1</v>
      </c>
      <c r="J295" s="43"/>
      <c r="K295" s="425">
        <v>0.15</v>
      </c>
      <c r="L295" s="43">
        <v>6</v>
      </c>
      <c r="M295" s="99">
        <v>5</v>
      </c>
      <c r="O295" s="847" t="s">
        <v>728</v>
      </c>
      <c r="P295" s="824">
        <f t="shared" si="98"/>
        <v>1</v>
      </c>
      <c r="Q295" s="824">
        <f t="shared" si="99"/>
        <v>0</v>
      </c>
      <c r="R295" s="824">
        <f t="shared" si="100"/>
        <v>-0.3010299956639812</v>
      </c>
      <c r="S295" s="824">
        <f t="shared" si="101"/>
        <v>0</v>
      </c>
      <c r="T295" s="824" t="str">
        <f t="shared" si="102"/>
        <v/>
      </c>
      <c r="U295" s="824">
        <f t="shared" si="103"/>
        <v>-0.82390874094431876</v>
      </c>
      <c r="V295" s="824">
        <f t="shared" si="104"/>
        <v>0.77815125038364363</v>
      </c>
      <c r="W295" s="824">
        <f t="shared" si="105"/>
        <v>0.69897000433601886</v>
      </c>
    </row>
    <row r="296" spans="1:23" x14ac:dyDescent="0.25">
      <c r="A296" s="15" t="s">
        <v>830</v>
      </c>
      <c r="B296" s="89">
        <v>35752</v>
      </c>
      <c r="C296" s="425" t="s">
        <v>663</v>
      </c>
      <c r="D296" s="53" t="s">
        <v>591</v>
      </c>
      <c r="E296" s="425">
        <v>762</v>
      </c>
      <c r="F296" s="425">
        <v>9.92</v>
      </c>
      <c r="G296" s="425">
        <v>1.3</v>
      </c>
      <c r="H296" s="425">
        <v>0.04</v>
      </c>
      <c r="I296" s="425">
        <v>2.4</v>
      </c>
      <c r="J296" s="425">
        <v>9.4</v>
      </c>
      <c r="K296" s="425">
        <v>0.15</v>
      </c>
      <c r="L296" s="425">
        <v>11.05</v>
      </c>
      <c r="M296" s="99">
        <v>6.27</v>
      </c>
      <c r="O296" s="847" t="s">
        <v>728</v>
      </c>
      <c r="P296" s="824">
        <f t="shared" si="98"/>
        <v>0.99651167215417868</v>
      </c>
      <c r="Q296" s="824">
        <f t="shared" si="99"/>
        <v>0.11394335230683679</v>
      </c>
      <c r="R296" s="824">
        <f t="shared" si="100"/>
        <v>-1.3979400086720375</v>
      </c>
      <c r="S296" s="824">
        <f t="shared" si="101"/>
        <v>0.38021124171160603</v>
      </c>
      <c r="T296" s="824">
        <f t="shared" si="102"/>
        <v>0.97312785359969867</v>
      </c>
      <c r="U296" s="824">
        <f t="shared" si="103"/>
        <v>-0.82390874094431876</v>
      </c>
      <c r="V296" s="824">
        <f t="shared" si="104"/>
        <v>1.0433622780211296</v>
      </c>
      <c r="W296" s="824">
        <f t="shared" si="105"/>
        <v>0.79726754083071638</v>
      </c>
    </row>
    <row r="297" spans="1:23" x14ac:dyDescent="0.25">
      <c r="A297" s="15" t="s">
        <v>830</v>
      </c>
      <c r="B297" s="82">
        <v>35214.75</v>
      </c>
      <c r="C297" s="425" t="s">
        <v>663</v>
      </c>
      <c r="D297" s="53" t="s">
        <v>591</v>
      </c>
      <c r="E297" s="425">
        <v>764</v>
      </c>
      <c r="F297" s="425">
        <v>3.4</v>
      </c>
      <c r="G297" s="425">
        <v>0.62</v>
      </c>
      <c r="H297" s="425">
        <v>0.03</v>
      </c>
      <c r="I297" s="425">
        <v>1.66</v>
      </c>
      <c r="J297" s="425">
        <v>7.57</v>
      </c>
      <c r="K297" s="425">
        <v>0.26</v>
      </c>
      <c r="L297" s="425">
        <v>23.05</v>
      </c>
      <c r="M297" s="99">
        <v>9.0500000000000007</v>
      </c>
      <c r="O297" s="847" t="s">
        <v>728</v>
      </c>
      <c r="P297" s="824">
        <f t="shared" si="98"/>
        <v>0.53147891704225514</v>
      </c>
      <c r="Q297" s="824">
        <f t="shared" si="99"/>
        <v>-0.20760831050174613</v>
      </c>
      <c r="R297" s="824">
        <f t="shared" si="100"/>
        <v>-1.5228787452803376</v>
      </c>
      <c r="S297" s="824">
        <f t="shared" si="101"/>
        <v>0.22010808804005508</v>
      </c>
      <c r="T297" s="824">
        <f t="shared" si="102"/>
        <v>0.87909587950007273</v>
      </c>
      <c r="U297" s="824">
        <f t="shared" si="103"/>
        <v>-0.58502665202918203</v>
      </c>
      <c r="V297" s="824">
        <f t="shared" si="104"/>
        <v>1.3626709297256669</v>
      </c>
      <c r="W297" s="824">
        <f t="shared" si="105"/>
        <v>0.9566485792052033</v>
      </c>
    </row>
    <row r="298" spans="1:23" x14ac:dyDescent="0.25">
      <c r="A298" s="15" t="s">
        <v>830</v>
      </c>
      <c r="B298" s="82">
        <v>35877.833333333336</v>
      </c>
      <c r="C298" s="90" t="s">
        <v>583</v>
      </c>
      <c r="D298" s="90" t="s">
        <v>591</v>
      </c>
      <c r="E298" s="425">
        <v>810</v>
      </c>
      <c r="F298" s="425">
        <v>8.6</v>
      </c>
      <c r="G298" s="425">
        <v>1</v>
      </c>
      <c r="H298" s="425">
        <v>0.5</v>
      </c>
      <c r="I298" s="425">
        <v>5</v>
      </c>
      <c r="J298" s="425"/>
      <c r="K298" s="425">
        <v>0.15</v>
      </c>
      <c r="L298" s="425"/>
      <c r="M298" s="99">
        <v>5</v>
      </c>
      <c r="O298" s="847" t="s">
        <v>728</v>
      </c>
      <c r="P298" s="824">
        <f t="shared" si="98"/>
        <v>0.93449845124356767</v>
      </c>
      <c r="Q298" s="824">
        <f t="shared" si="99"/>
        <v>0</v>
      </c>
      <c r="R298" s="824">
        <f t="shared" si="100"/>
        <v>-0.3010299956639812</v>
      </c>
      <c r="S298" s="824">
        <f t="shared" si="101"/>
        <v>0.69897000433601886</v>
      </c>
      <c r="T298" s="824" t="str">
        <f t="shared" si="102"/>
        <v/>
      </c>
      <c r="U298" s="824">
        <f t="shared" si="103"/>
        <v>-0.82390874094431876</v>
      </c>
      <c r="V298" s="824" t="str">
        <f t="shared" si="104"/>
        <v/>
      </c>
      <c r="W298" s="824">
        <f t="shared" si="105"/>
        <v>0.69897000433601886</v>
      </c>
    </row>
    <row r="299" spans="1:23" x14ac:dyDescent="0.25">
      <c r="A299" s="15" t="s">
        <v>830</v>
      </c>
      <c r="B299" s="82">
        <v>42205</v>
      </c>
      <c r="C299" s="425" t="s">
        <v>663</v>
      </c>
      <c r="D299" s="53" t="s">
        <v>591</v>
      </c>
      <c r="E299" s="425">
        <v>811</v>
      </c>
      <c r="F299" s="425">
        <v>2.1800000000000002</v>
      </c>
      <c r="G299" s="425">
        <v>4</v>
      </c>
      <c r="H299" s="425">
        <v>0.04</v>
      </c>
      <c r="I299" s="425">
        <v>1.36</v>
      </c>
      <c r="J299" s="425">
        <v>10</v>
      </c>
      <c r="K299" s="425">
        <v>0.08</v>
      </c>
      <c r="L299" s="425">
        <v>7.38</v>
      </c>
      <c r="M299" s="99">
        <v>1.21</v>
      </c>
      <c r="O299" s="847" t="s">
        <v>728</v>
      </c>
      <c r="P299" s="824">
        <f t="shared" si="98"/>
        <v>0.33845649360460484</v>
      </c>
      <c r="Q299" s="824">
        <f t="shared" si="99"/>
        <v>0.6020599913279624</v>
      </c>
      <c r="R299" s="824">
        <f t="shared" si="100"/>
        <v>-1.3979400086720375</v>
      </c>
      <c r="S299" s="824">
        <f t="shared" si="101"/>
        <v>0.13353890837021754</v>
      </c>
      <c r="T299" s="824">
        <f t="shared" si="102"/>
        <v>1</v>
      </c>
      <c r="U299" s="824">
        <f t="shared" si="103"/>
        <v>-1.0969100130080565</v>
      </c>
      <c r="V299" s="824">
        <f t="shared" si="104"/>
        <v>0.86805636182304158</v>
      </c>
      <c r="W299" s="824">
        <f t="shared" si="105"/>
        <v>8.2785370316450071E-2</v>
      </c>
    </row>
    <row r="300" spans="1:23" x14ac:dyDescent="0.25">
      <c r="A300" s="15" t="s">
        <v>830</v>
      </c>
      <c r="B300" s="82">
        <v>36838.770833333336</v>
      </c>
      <c r="C300" s="425" t="s">
        <v>663</v>
      </c>
      <c r="D300" s="53" t="s">
        <v>591</v>
      </c>
      <c r="E300" s="425">
        <v>836</v>
      </c>
      <c r="F300" s="425">
        <v>8.83</v>
      </c>
      <c r="G300" s="425">
        <v>0.59</v>
      </c>
      <c r="H300" s="425">
        <v>0.02</v>
      </c>
      <c r="I300" s="425">
        <v>1.05</v>
      </c>
      <c r="J300" s="425">
        <v>5.25</v>
      </c>
      <c r="K300" s="425">
        <v>0.06</v>
      </c>
      <c r="L300" s="425">
        <v>20.100000000000001</v>
      </c>
      <c r="M300" s="99">
        <v>3.61</v>
      </c>
      <c r="O300" s="847" t="s">
        <v>728</v>
      </c>
      <c r="P300" s="824">
        <f t="shared" si="98"/>
        <v>0.94596070357756856</v>
      </c>
      <c r="Q300" s="824">
        <f t="shared" si="99"/>
        <v>-0.22914798835785583</v>
      </c>
      <c r="R300" s="824">
        <f t="shared" si="100"/>
        <v>-1.6989700043360187</v>
      </c>
      <c r="S300" s="824">
        <f t="shared" si="101"/>
        <v>2.1189299069938092E-2</v>
      </c>
      <c r="T300" s="824">
        <f t="shared" si="102"/>
        <v>0.72015930340595691</v>
      </c>
      <c r="U300" s="824">
        <f t="shared" si="103"/>
        <v>-1.2218487496163564</v>
      </c>
      <c r="V300" s="824">
        <f t="shared" si="104"/>
        <v>1.3031960574204888</v>
      </c>
      <c r="W300" s="824">
        <f t="shared" si="105"/>
        <v>0.55750720190565795</v>
      </c>
    </row>
    <row r="301" spans="1:23" x14ac:dyDescent="0.25">
      <c r="A301" s="15" t="s">
        <v>830</v>
      </c>
      <c r="B301" s="82">
        <v>36859.625</v>
      </c>
      <c r="C301" s="425" t="s">
        <v>663</v>
      </c>
      <c r="D301" s="53" t="s">
        <v>591</v>
      </c>
      <c r="E301" s="425">
        <v>845</v>
      </c>
      <c r="F301" s="425">
        <v>6.8</v>
      </c>
      <c r="G301" s="425">
        <v>0.62</v>
      </c>
      <c r="H301" s="425">
        <v>0.02</v>
      </c>
      <c r="I301" s="425">
        <v>1</v>
      </c>
      <c r="J301" s="425">
        <v>15.77</v>
      </c>
      <c r="K301" s="425">
        <v>0.06</v>
      </c>
      <c r="L301" s="425">
        <v>18.850000000000001</v>
      </c>
      <c r="M301" s="99">
        <v>2.04</v>
      </c>
      <c r="O301" s="847" t="s">
        <v>728</v>
      </c>
      <c r="P301" s="824">
        <f t="shared" si="98"/>
        <v>0.83250891270623628</v>
      </c>
      <c r="Q301" s="824">
        <f t="shared" si="99"/>
        <v>-0.20760831050174613</v>
      </c>
      <c r="R301" s="824">
        <f t="shared" si="100"/>
        <v>-1.6989700043360187</v>
      </c>
      <c r="S301" s="824">
        <f t="shared" si="101"/>
        <v>0</v>
      </c>
      <c r="T301" s="824">
        <f t="shared" si="102"/>
        <v>1.1978316933289028</v>
      </c>
      <c r="U301" s="824">
        <f t="shared" si="103"/>
        <v>-1.2218487496163564</v>
      </c>
      <c r="V301" s="824">
        <f t="shared" si="104"/>
        <v>1.2753113545418118</v>
      </c>
      <c r="W301" s="824">
        <f t="shared" si="105"/>
        <v>0.30963016742589877</v>
      </c>
    </row>
    <row r="302" spans="1:23" x14ac:dyDescent="0.25">
      <c r="A302" s="15" t="s">
        <v>830</v>
      </c>
      <c r="B302" s="82">
        <v>36970.861111111109</v>
      </c>
      <c r="C302" s="425" t="s">
        <v>663</v>
      </c>
      <c r="D302" s="53" t="s">
        <v>591</v>
      </c>
      <c r="E302" s="425">
        <v>931</v>
      </c>
      <c r="F302" s="425">
        <v>2.38</v>
      </c>
      <c r="G302" s="425">
        <v>2</v>
      </c>
      <c r="H302" s="425">
        <v>1</v>
      </c>
      <c r="I302" s="425">
        <v>1.8</v>
      </c>
      <c r="J302" s="425">
        <v>10</v>
      </c>
      <c r="K302" s="425">
        <v>1</v>
      </c>
      <c r="L302" s="425">
        <v>26</v>
      </c>
      <c r="M302" s="99">
        <v>5.96</v>
      </c>
      <c r="O302" s="847" t="s">
        <v>728</v>
      </c>
      <c r="P302" s="824">
        <f t="shared" si="98"/>
        <v>0.37657695705651195</v>
      </c>
      <c r="Q302" s="824">
        <f t="shared" si="99"/>
        <v>0.3010299956639812</v>
      </c>
      <c r="R302" s="824">
        <f t="shared" si="100"/>
        <v>0</v>
      </c>
      <c r="S302" s="824">
        <f t="shared" si="101"/>
        <v>0.25527250510330607</v>
      </c>
      <c r="T302" s="824">
        <f t="shared" si="102"/>
        <v>1</v>
      </c>
      <c r="U302" s="824">
        <f t="shared" si="103"/>
        <v>0</v>
      </c>
      <c r="V302" s="824">
        <f t="shared" si="104"/>
        <v>1.414973347970818</v>
      </c>
      <c r="W302" s="824">
        <f t="shared" si="105"/>
        <v>0.77524625974023642</v>
      </c>
    </row>
    <row r="303" spans="1:23" x14ac:dyDescent="0.25">
      <c r="A303" s="15" t="s">
        <v>830</v>
      </c>
      <c r="B303" s="82">
        <v>35038.791666666664</v>
      </c>
      <c r="C303" s="43" t="s">
        <v>618</v>
      </c>
      <c r="D303" s="48" t="s">
        <v>591</v>
      </c>
      <c r="E303" s="425">
        <v>941</v>
      </c>
      <c r="F303" s="43">
        <v>70</v>
      </c>
      <c r="G303" s="425">
        <v>1</v>
      </c>
      <c r="H303" s="425">
        <v>0.5</v>
      </c>
      <c r="I303" s="425">
        <v>1</v>
      </c>
      <c r="J303" s="43"/>
      <c r="K303" s="425">
        <v>0.15</v>
      </c>
      <c r="L303" s="43">
        <v>14</v>
      </c>
      <c r="M303" s="99">
        <v>5</v>
      </c>
      <c r="O303" s="847" t="s">
        <v>728</v>
      </c>
      <c r="P303" s="824">
        <f t="shared" si="98"/>
        <v>1.8450980400142569</v>
      </c>
      <c r="Q303" s="824">
        <f t="shared" si="99"/>
        <v>0</v>
      </c>
      <c r="R303" s="824">
        <f t="shared" si="100"/>
        <v>-0.3010299956639812</v>
      </c>
      <c r="S303" s="824">
        <f t="shared" si="101"/>
        <v>0</v>
      </c>
      <c r="T303" s="824" t="str">
        <f t="shared" si="102"/>
        <v/>
      </c>
      <c r="U303" s="824">
        <f t="shared" si="103"/>
        <v>-0.82390874094431876</v>
      </c>
      <c r="V303" s="824">
        <f t="shared" si="104"/>
        <v>1.146128035678238</v>
      </c>
      <c r="W303" s="824">
        <f t="shared" si="105"/>
        <v>0.69897000433601886</v>
      </c>
    </row>
    <row r="304" spans="1:23" x14ac:dyDescent="0.25">
      <c r="A304" s="15" t="s">
        <v>830</v>
      </c>
      <c r="B304" s="82">
        <v>40742</v>
      </c>
      <c r="C304" s="43" t="s">
        <v>617</v>
      </c>
      <c r="D304" s="48" t="s">
        <v>591</v>
      </c>
      <c r="E304" s="425">
        <v>941</v>
      </c>
      <c r="F304" s="43">
        <v>10</v>
      </c>
      <c r="G304" s="425">
        <v>1</v>
      </c>
      <c r="H304" s="425">
        <v>0.5</v>
      </c>
      <c r="I304" s="425">
        <v>1</v>
      </c>
      <c r="J304" s="43"/>
      <c r="K304" s="425">
        <v>0.15</v>
      </c>
      <c r="L304" s="43">
        <v>20</v>
      </c>
      <c r="M304" s="99">
        <v>5</v>
      </c>
      <c r="O304" s="847" t="s">
        <v>728</v>
      </c>
      <c r="P304" s="824">
        <f t="shared" si="98"/>
        <v>1</v>
      </c>
      <c r="Q304" s="824">
        <f t="shared" si="99"/>
        <v>0</v>
      </c>
      <c r="R304" s="824">
        <f t="shared" si="100"/>
        <v>-0.3010299956639812</v>
      </c>
      <c r="S304" s="824">
        <f t="shared" si="101"/>
        <v>0</v>
      </c>
      <c r="T304" s="824" t="str">
        <f t="shared" si="102"/>
        <v/>
      </c>
      <c r="U304" s="824">
        <f t="shared" si="103"/>
        <v>-0.82390874094431876</v>
      </c>
      <c r="V304" s="824">
        <f t="shared" si="104"/>
        <v>1.3010299956639813</v>
      </c>
      <c r="W304" s="824">
        <f t="shared" si="105"/>
        <v>0.69897000433601886</v>
      </c>
    </row>
    <row r="305" spans="1:23" x14ac:dyDescent="0.25">
      <c r="A305" s="15" t="s">
        <v>830</v>
      </c>
      <c r="B305" s="82">
        <v>40742</v>
      </c>
      <c r="C305" s="43" t="s">
        <v>619</v>
      </c>
      <c r="D305" s="48" t="s">
        <v>591</v>
      </c>
      <c r="E305" s="425">
        <v>941</v>
      </c>
      <c r="F305" s="43">
        <v>10</v>
      </c>
      <c r="G305" s="425">
        <v>1</v>
      </c>
      <c r="H305" s="425">
        <v>0.5</v>
      </c>
      <c r="I305" s="425">
        <v>1</v>
      </c>
      <c r="J305" s="43"/>
      <c r="K305" s="425">
        <v>0.15</v>
      </c>
      <c r="L305" s="43">
        <v>10</v>
      </c>
      <c r="M305" s="99">
        <v>5</v>
      </c>
      <c r="O305" s="847" t="s">
        <v>728</v>
      </c>
      <c r="P305" s="824">
        <f t="shared" si="98"/>
        <v>1</v>
      </c>
      <c r="Q305" s="824">
        <f t="shared" si="99"/>
        <v>0</v>
      </c>
      <c r="R305" s="824">
        <f t="shared" si="100"/>
        <v>-0.3010299956639812</v>
      </c>
      <c r="S305" s="824">
        <f t="shared" si="101"/>
        <v>0</v>
      </c>
      <c r="T305" s="824" t="str">
        <f t="shared" si="102"/>
        <v/>
      </c>
      <c r="U305" s="824">
        <f t="shared" si="103"/>
        <v>-0.82390874094431876</v>
      </c>
      <c r="V305" s="824">
        <f t="shared" si="104"/>
        <v>1</v>
      </c>
      <c r="W305" s="824">
        <f t="shared" si="105"/>
        <v>0.69897000433601886</v>
      </c>
    </row>
    <row r="306" spans="1:23" x14ac:dyDescent="0.25">
      <c r="A306" s="15" t="s">
        <v>830</v>
      </c>
      <c r="B306" s="82">
        <v>40745</v>
      </c>
      <c r="C306" s="43" t="s">
        <v>620</v>
      </c>
      <c r="D306" s="48" t="s">
        <v>591</v>
      </c>
      <c r="E306" s="425">
        <v>941</v>
      </c>
      <c r="F306" s="43">
        <v>10</v>
      </c>
      <c r="G306" s="425">
        <v>1</v>
      </c>
      <c r="H306" s="425">
        <v>0.5</v>
      </c>
      <c r="I306" s="425">
        <v>1</v>
      </c>
      <c r="J306" s="43"/>
      <c r="K306" s="425">
        <v>0.15</v>
      </c>
      <c r="L306" s="43">
        <v>16</v>
      </c>
      <c r="M306" s="99">
        <v>5</v>
      </c>
      <c r="O306" s="847" t="s">
        <v>728</v>
      </c>
      <c r="P306" s="824">
        <f t="shared" si="98"/>
        <v>1</v>
      </c>
      <c r="Q306" s="824">
        <f t="shared" si="99"/>
        <v>0</v>
      </c>
      <c r="R306" s="824">
        <f t="shared" si="100"/>
        <v>-0.3010299956639812</v>
      </c>
      <c r="S306" s="824">
        <f t="shared" si="101"/>
        <v>0</v>
      </c>
      <c r="T306" s="824" t="str">
        <f t="shared" si="102"/>
        <v/>
      </c>
      <c r="U306" s="824">
        <f t="shared" si="103"/>
        <v>-0.82390874094431876</v>
      </c>
      <c r="V306" s="824">
        <f t="shared" si="104"/>
        <v>1.2041199826559248</v>
      </c>
      <c r="W306" s="824">
        <f t="shared" si="105"/>
        <v>0.69897000433601886</v>
      </c>
    </row>
    <row r="307" spans="1:23" x14ac:dyDescent="0.25">
      <c r="A307" s="15" t="s">
        <v>830</v>
      </c>
      <c r="B307" s="82">
        <v>40745</v>
      </c>
      <c r="C307" s="43" t="s">
        <v>616</v>
      </c>
      <c r="D307" s="48" t="s">
        <v>591</v>
      </c>
      <c r="E307" s="425">
        <v>941</v>
      </c>
      <c r="F307" s="43">
        <v>10</v>
      </c>
      <c r="G307" s="425">
        <v>1</v>
      </c>
      <c r="H307" s="425">
        <v>0.5</v>
      </c>
      <c r="I307" s="425">
        <v>1</v>
      </c>
      <c r="J307" s="43"/>
      <c r="K307" s="425">
        <v>0.15</v>
      </c>
      <c r="L307" s="43">
        <v>12</v>
      </c>
      <c r="M307" s="99">
        <v>5</v>
      </c>
      <c r="O307" s="847" t="s">
        <v>728</v>
      </c>
      <c r="P307" s="824">
        <f t="shared" si="98"/>
        <v>1</v>
      </c>
      <c r="Q307" s="824">
        <f t="shared" si="99"/>
        <v>0</v>
      </c>
      <c r="R307" s="824">
        <f t="shared" si="100"/>
        <v>-0.3010299956639812</v>
      </c>
      <c r="S307" s="824">
        <f t="shared" si="101"/>
        <v>0</v>
      </c>
      <c r="T307" s="824" t="str">
        <f t="shared" si="102"/>
        <v/>
      </c>
      <c r="U307" s="824">
        <f t="shared" si="103"/>
        <v>-0.82390874094431876</v>
      </c>
      <c r="V307" s="824">
        <f t="shared" si="104"/>
        <v>1.0791812460476249</v>
      </c>
      <c r="W307" s="824">
        <f t="shared" si="105"/>
        <v>0.69897000433601886</v>
      </c>
    </row>
    <row r="308" spans="1:23" x14ac:dyDescent="0.25">
      <c r="A308" s="15" t="s">
        <v>830</v>
      </c>
      <c r="B308" s="82">
        <v>35018.482638888891</v>
      </c>
      <c r="C308" s="425" t="s">
        <v>663</v>
      </c>
      <c r="D308" s="53" t="s">
        <v>591</v>
      </c>
      <c r="E308" s="425">
        <v>950</v>
      </c>
      <c r="F308" s="425">
        <v>10.78</v>
      </c>
      <c r="G308" s="425">
        <v>0.75</v>
      </c>
      <c r="H308" s="425">
        <v>0.05</v>
      </c>
      <c r="I308" s="425">
        <v>2.38</v>
      </c>
      <c r="J308" s="425">
        <v>5.85</v>
      </c>
      <c r="K308" s="425">
        <v>0.3</v>
      </c>
      <c r="L308" s="425">
        <v>49.43</v>
      </c>
      <c r="M308" s="99">
        <v>8.93</v>
      </c>
      <c r="O308" s="847" t="s">
        <v>728</v>
      </c>
      <c r="P308" s="824">
        <f t="shared" si="98"/>
        <v>1.0326187608507198</v>
      </c>
      <c r="Q308" s="824">
        <f t="shared" si="99"/>
        <v>-0.12493873660829995</v>
      </c>
      <c r="R308" s="824">
        <f t="shared" si="100"/>
        <v>-1.3010299956639813</v>
      </c>
      <c r="S308" s="824">
        <f t="shared" si="101"/>
        <v>0.37657695705651195</v>
      </c>
      <c r="T308" s="824">
        <f t="shared" si="102"/>
        <v>0.76715586608218045</v>
      </c>
      <c r="U308" s="824">
        <f t="shared" si="103"/>
        <v>-0.52287874528033762</v>
      </c>
      <c r="V308" s="824">
        <f t="shared" si="104"/>
        <v>1.6939906104607767</v>
      </c>
      <c r="W308" s="824">
        <f t="shared" si="105"/>
        <v>0.95085145888854639</v>
      </c>
    </row>
    <row r="309" spans="1:23" x14ac:dyDescent="0.25">
      <c r="A309" s="15" t="s">
        <v>830</v>
      </c>
      <c r="B309" s="82">
        <v>36858.767361111109</v>
      </c>
      <c r="C309" s="425" t="s">
        <v>663</v>
      </c>
      <c r="D309" s="53" t="s">
        <v>591</v>
      </c>
      <c r="E309" s="425">
        <v>962</v>
      </c>
      <c r="F309" s="425">
        <v>2.42</v>
      </c>
      <c r="G309" s="425">
        <v>1.22</v>
      </c>
      <c r="H309" s="425">
        <v>1</v>
      </c>
      <c r="I309" s="425">
        <v>1.47</v>
      </c>
      <c r="J309" s="425">
        <v>10</v>
      </c>
      <c r="K309" s="425">
        <v>1</v>
      </c>
      <c r="L309" s="425">
        <v>31.13</v>
      </c>
      <c r="M309" s="99">
        <v>4.66</v>
      </c>
      <c r="O309" s="847" t="s">
        <v>728</v>
      </c>
      <c r="P309" s="824">
        <f t="shared" si="98"/>
        <v>0.38381536598043126</v>
      </c>
      <c r="Q309" s="824">
        <f t="shared" si="99"/>
        <v>8.6359830674748214E-2</v>
      </c>
      <c r="R309" s="824">
        <f t="shared" si="100"/>
        <v>0</v>
      </c>
      <c r="S309" s="824">
        <f t="shared" si="101"/>
        <v>0.16731733474817609</v>
      </c>
      <c r="T309" s="824">
        <f t="shared" si="102"/>
        <v>1</v>
      </c>
      <c r="U309" s="824">
        <f t="shared" si="103"/>
        <v>0</v>
      </c>
      <c r="V309" s="824">
        <f t="shared" si="104"/>
        <v>1.4931791206825153</v>
      </c>
      <c r="W309" s="824">
        <f t="shared" si="105"/>
        <v>0.66838591669000014</v>
      </c>
    </row>
    <row r="310" spans="1:23" x14ac:dyDescent="0.25">
      <c r="A310" s="15" t="s">
        <v>830</v>
      </c>
      <c r="B310" s="82">
        <v>36122.854166666664</v>
      </c>
      <c r="C310" s="43" t="s">
        <v>616</v>
      </c>
      <c r="D310" s="48" t="s">
        <v>591</v>
      </c>
      <c r="E310" s="425">
        <v>1040</v>
      </c>
      <c r="F310" s="43">
        <v>10</v>
      </c>
      <c r="G310" s="425">
        <v>1</v>
      </c>
      <c r="H310" s="425">
        <v>0.5</v>
      </c>
      <c r="I310" s="425">
        <v>1</v>
      </c>
      <c r="J310" s="43"/>
      <c r="K310" s="425">
        <v>0.15</v>
      </c>
      <c r="L310" s="43">
        <v>17.261619999999997</v>
      </c>
      <c r="M310" s="99">
        <v>5</v>
      </c>
      <c r="O310" s="847" t="s">
        <v>728</v>
      </c>
      <c r="P310" s="824">
        <f t="shared" si="98"/>
        <v>1</v>
      </c>
      <c r="Q310" s="824">
        <f t="shared" si="99"/>
        <v>0</v>
      </c>
      <c r="R310" s="824">
        <f t="shared" si="100"/>
        <v>-0.3010299956639812</v>
      </c>
      <c r="S310" s="824">
        <f t="shared" si="101"/>
        <v>0</v>
      </c>
      <c r="T310" s="824" t="str">
        <f t="shared" si="102"/>
        <v/>
      </c>
      <c r="U310" s="824">
        <f t="shared" si="103"/>
        <v>-0.82390874094431876</v>
      </c>
      <c r="V310" s="824">
        <f t="shared" si="104"/>
        <v>1.2370815517526146</v>
      </c>
      <c r="W310" s="824">
        <f t="shared" si="105"/>
        <v>0.69897000433601886</v>
      </c>
    </row>
    <row r="311" spans="1:23" x14ac:dyDescent="0.25">
      <c r="A311" s="15" t="s">
        <v>830</v>
      </c>
      <c r="B311" s="82">
        <v>36453.770833333336</v>
      </c>
      <c r="C311" s="43" t="s">
        <v>620</v>
      </c>
      <c r="D311" s="48" t="s">
        <v>591</v>
      </c>
      <c r="E311" s="425">
        <v>1040</v>
      </c>
      <c r="F311" s="43">
        <v>10</v>
      </c>
      <c r="G311" s="425">
        <v>1</v>
      </c>
      <c r="H311" s="425">
        <v>0.5</v>
      </c>
      <c r="I311" s="425">
        <v>1</v>
      </c>
      <c r="J311" s="43"/>
      <c r="K311" s="425">
        <v>0.15</v>
      </c>
      <c r="L311" s="43">
        <v>12</v>
      </c>
      <c r="M311" s="99">
        <v>5</v>
      </c>
      <c r="O311" s="847" t="s">
        <v>728</v>
      </c>
      <c r="P311" s="824">
        <f t="shared" si="98"/>
        <v>1</v>
      </c>
      <c r="Q311" s="824">
        <f t="shared" si="99"/>
        <v>0</v>
      </c>
      <c r="R311" s="824">
        <f t="shared" si="100"/>
        <v>-0.3010299956639812</v>
      </c>
      <c r="S311" s="824">
        <f t="shared" si="101"/>
        <v>0</v>
      </c>
      <c r="T311" s="824" t="str">
        <f t="shared" si="102"/>
        <v/>
      </c>
      <c r="U311" s="824">
        <f t="shared" si="103"/>
        <v>-0.82390874094431876</v>
      </c>
      <c r="V311" s="824">
        <f t="shared" si="104"/>
        <v>1.0791812460476249</v>
      </c>
      <c r="W311" s="824">
        <f t="shared" si="105"/>
        <v>0.69897000433601886</v>
      </c>
    </row>
    <row r="312" spans="1:23" x14ac:dyDescent="0.25">
      <c r="A312" s="15" t="s">
        <v>830</v>
      </c>
      <c r="B312" s="82">
        <v>38846.6875</v>
      </c>
      <c r="C312" s="43" t="s">
        <v>619</v>
      </c>
      <c r="D312" s="48" t="s">
        <v>591</v>
      </c>
      <c r="E312" s="425">
        <v>1040</v>
      </c>
      <c r="F312" s="43">
        <v>20</v>
      </c>
      <c r="G312" s="425">
        <v>1</v>
      </c>
      <c r="H312" s="425">
        <v>0.5</v>
      </c>
      <c r="I312" s="425">
        <v>1</v>
      </c>
      <c r="J312" s="43"/>
      <c r="K312" s="425">
        <v>0.15</v>
      </c>
      <c r="L312" s="43">
        <v>11</v>
      </c>
      <c r="M312" s="99">
        <v>5</v>
      </c>
      <c r="O312" s="847" t="s">
        <v>728</v>
      </c>
      <c r="P312" s="824">
        <f t="shared" si="98"/>
        <v>1.3010299956639813</v>
      </c>
      <c r="Q312" s="824">
        <f t="shared" si="99"/>
        <v>0</v>
      </c>
      <c r="R312" s="824">
        <f t="shared" si="100"/>
        <v>-0.3010299956639812</v>
      </c>
      <c r="S312" s="824">
        <f t="shared" si="101"/>
        <v>0</v>
      </c>
      <c r="T312" s="824" t="str">
        <f t="shared" si="102"/>
        <v/>
      </c>
      <c r="U312" s="824">
        <f t="shared" si="103"/>
        <v>-0.82390874094431876</v>
      </c>
      <c r="V312" s="824">
        <f t="shared" si="104"/>
        <v>1.0413926851582251</v>
      </c>
      <c r="W312" s="824">
        <f t="shared" si="105"/>
        <v>0.69897000433601886</v>
      </c>
    </row>
    <row r="313" spans="1:23" x14ac:dyDescent="0.25">
      <c r="A313" s="15" t="s">
        <v>830</v>
      </c>
      <c r="B313" s="82">
        <v>35033.833333333336</v>
      </c>
      <c r="C313" s="43" t="s">
        <v>618</v>
      </c>
      <c r="D313" s="48" t="s">
        <v>591</v>
      </c>
      <c r="E313" s="425">
        <v>1040</v>
      </c>
      <c r="F313" s="43">
        <v>10</v>
      </c>
      <c r="G313" s="425">
        <v>1</v>
      </c>
      <c r="H313" s="425">
        <v>0.5</v>
      </c>
      <c r="I313" s="425">
        <v>1</v>
      </c>
      <c r="J313" s="43"/>
      <c r="K313" s="425">
        <v>0.15</v>
      </c>
      <c r="L313" s="43">
        <v>5</v>
      </c>
      <c r="M313" s="99">
        <v>5</v>
      </c>
      <c r="O313" s="847" t="s">
        <v>728</v>
      </c>
      <c r="P313" s="824">
        <f t="shared" si="98"/>
        <v>1</v>
      </c>
      <c r="Q313" s="824">
        <f t="shared" si="99"/>
        <v>0</v>
      </c>
      <c r="R313" s="824">
        <f t="shared" si="100"/>
        <v>-0.3010299956639812</v>
      </c>
      <c r="S313" s="824">
        <f t="shared" si="101"/>
        <v>0</v>
      </c>
      <c r="T313" s="824" t="str">
        <f t="shared" si="102"/>
        <v/>
      </c>
      <c r="U313" s="824">
        <f t="shared" si="103"/>
        <v>-0.82390874094431876</v>
      </c>
      <c r="V313" s="824">
        <f t="shared" si="104"/>
        <v>0.69897000433601886</v>
      </c>
      <c r="W313" s="824">
        <f t="shared" si="105"/>
        <v>0.69897000433601886</v>
      </c>
    </row>
    <row r="314" spans="1:23" x14ac:dyDescent="0.25">
      <c r="A314" s="15" t="s">
        <v>830</v>
      </c>
      <c r="B314" s="82">
        <v>36971.833333333336</v>
      </c>
      <c r="C314" s="425" t="s">
        <v>663</v>
      </c>
      <c r="D314" s="53" t="s">
        <v>591</v>
      </c>
      <c r="E314" s="425">
        <v>1100</v>
      </c>
      <c r="F314" s="425">
        <v>2.94</v>
      </c>
      <c r="G314" s="425">
        <v>2</v>
      </c>
      <c r="H314" s="425">
        <v>0.03</v>
      </c>
      <c r="I314" s="425">
        <v>1.77</v>
      </c>
      <c r="J314" s="425">
        <v>10</v>
      </c>
      <c r="K314" s="425">
        <v>0.06</v>
      </c>
      <c r="L314" s="425">
        <v>17.3</v>
      </c>
      <c r="M314" s="99">
        <v>4.34</v>
      </c>
      <c r="O314" s="847" t="s">
        <v>728</v>
      </c>
      <c r="P314" s="824">
        <f t="shared" si="98"/>
        <v>0.46834733041215726</v>
      </c>
      <c r="Q314" s="824">
        <f t="shared" si="99"/>
        <v>0.3010299956639812</v>
      </c>
      <c r="R314" s="824">
        <f t="shared" si="100"/>
        <v>-1.5228787452803376</v>
      </c>
      <c r="S314" s="824">
        <f t="shared" si="101"/>
        <v>0.24797326636180664</v>
      </c>
      <c r="T314" s="824">
        <f t="shared" si="102"/>
        <v>1</v>
      </c>
      <c r="U314" s="824">
        <f t="shared" si="103"/>
        <v>-1.2218487496163564</v>
      </c>
      <c r="V314" s="824">
        <f t="shared" si="104"/>
        <v>1.2380461031287955</v>
      </c>
      <c r="W314" s="824">
        <f t="shared" si="105"/>
        <v>0.63748972951251071</v>
      </c>
    </row>
    <row r="315" spans="1:23" x14ac:dyDescent="0.25">
      <c r="A315" s="15" t="s">
        <v>830</v>
      </c>
      <c r="B315" s="82">
        <v>35907.833333333336</v>
      </c>
      <c r="C315" s="90" t="s">
        <v>583</v>
      </c>
      <c r="D315" s="90" t="s">
        <v>591</v>
      </c>
      <c r="E315" s="425">
        <v>1120</v>
      </c>
      <c r="F315" s="425">
        <v>26</v>
      </c>
      <c r="G315" s="425">
        <v>1</v>
      </c>
      <c r="H315" s="425">
        <v>0.5</v>
      </c>
      <c r="I315" s="425">
        <v>5</v>
      </c>
      <c r="J315" s="425"/>
      <c r="K315" s="425">
        <v>0.15</v>
      </c>
      <c r="L315" s="425"/>
      <c r="M315" s="99">
        <v>5</v>
      </c>
      <c r="O315" s="847" t="s">
        <v>728</v>
      </c>
      <c r="P315" s="824">
        <f t="shared" si="98"/>
        <v>1.414973347970818</v>
      </c>
      <c r="Q315" s="824">
        <f t="shared" si="99"/>
        <v>0</v>
      </c>
      <c r="R315" s="824">
        <f t="shared" si="100"/>
        <v>-0.3010299956639812</v>
      </c>
      <c r="S315" s="824">
        <f t="shared" si="101"/>
        <v>0.69897000433601886</v>
      </c>
      <c r="T315" s="824" t="str">
        <f t="shared" si="102"/>
        <v/>
      </c>
      <c r="U315" s="824">
        <f t="shared" si="103"/>
        <v>-0.82390874094431876</v>
      </c>
      <c r="V315" s="824" t="str">
        <f t="shared" si="104"/>
        <v/>
      </c>
      <c r="W315" s="824">
        <f t="shared" si="105"/>
        <v>0.69897000433601886</v>
      </c>
    </row>
    <row r="316" spans="1:23" x14ac:dyDescent="0.25">
      <c r="A316" s="15" t="s">
        <v>830</v>
      </c>
      <c r="B316" s="82">
        <v>35808.682638888888</v>
      </c>
      <c r="C316" s="425" t="s">
        <v>663</v>
      </c>
      <c r="D316" s="53" t="s">
        <v>591</v>
      </c>
      <c r="E316" s="425">
        <v>1170</v>
      </c>
      <c r="F316" s="425">
        <v>2.76</v>
      </c>
      <c r="G316" s="425">
        <v>2</v>
      </c>
      <c r="H316" s="425">
        <v>0.03</v>
      </c>
      <c r="I316" s="425">
        <v>1.45</v>
      </c>
      <c r="J316" s="425">
        <v>5.65</v>
      </c>
      <c r="K316" s="425">
        <v>7.0000000000000007E-2</v>
      </c>
      <c r="L316" s="425">
        <v>16.3</v>
      </c>
      <c r="M316" s="99">
        <v>2.31</v>
      </c>
      <c r="O316" s="847" t="s">
        <v>728</v>
      </c>
      <c r="P316" s="824">
        <f t="shared" si="98"/>
        <v>0.44090908206521767</v>
      </c>
      <c r="Q316" s="824">
        <f t="shared" si="99"/>
        <v>0.3010299956639812</v>
      </c>
      <c r="R316" s="824">
        <f t="shared" si="100"/>
        <v>-1.5228787452803376</v>
      </c>
      <c r="S316" s="824">
        <f t="shared" si="101"/>
        <v>0.16136800223497488</v>
      </c>
      <c r="T316" s="824">
        <f t="shared" si="102"/>
        <v>0.75204844781943858</v>
      </c>
      <c r="U316" s="824">
        <f t="shared" si="103"/>
        <v>-1.1549019599857431</v>
      </c>
      <c r="V316" s="824">
        <f t="shared" si="104"/>
        <v>1.2121876044039579</v>
      </c>
      <c r="W316" s="824">
        <f t="shared" si="105"/>
        <v>0.36361197989214433</v>
      </c>
    </row>
    <row r="317" spans="1:23" ht="15.75" thickBot="1" x14ac:dyDescent="0.3"/>
    <row r="318" spans="1:23" x14ac:dyDescent="0.25">
      <c r="C318" s="1018"/>
      <c r="D318" s="1019"/>
      <c r="E318" s="1019"/>
      <c r="F318" s="1052" t="s">
        <v>825</v>
      </c>
      <c r="G318" s="1052"/>
      <c r="H318" s="1052"/>
      <c r="I318" s="1052"/>
      <c r="J318" s="1052"/>
      <c r="K318" s="1052"/>
      <c r="L318" s="1052"/>
      <c r="M318" s="1053"/>
    </row>
    <row r="319" spans="1:23" x14ac:dyDescent="0.25">
      <c r="C319" s="1077" t="s">
        <v>835</v>
      </c>
      <c r="D319" s="849" t="s">
        <v>850</v>
      </c>
      <c r="E319" s="1021" t="s">
        <v>849</v>
      </c>
      <c r="F319" s="73" t="s">
        <v>22</v>
      </c>
      <c r="G319" s="73" t="s">
        <v>0</v>
      </c>
      <c r="H319" s="73" t="s">
        <v>3</v>
      </c>
      <c r="I319" s="73" t="s">
        <v>7</v>
      </c>
      <c r="J319" s="73" t="s">
        <v>8</v>
      </c>
      <c r="K319" s="73" t="s">
        <v>9</v>
      </c>
      <c r="L319" s="73" t="s">
        <v>11</v>
      </c>
      <c r="M319" s="1022" t="s">
        <v>20</v>
      </c>
    </row>
    <row r="320" spans="1:23" x14ac:dyDescent="0.25">
      <c r="C320" s="1077"/>
      <c r="D320" s="849">
        <v>35</v>
      </c>
      <c r="E320" s="765" t="s">
        <v>774</v>
      </c>
      <c r="F320" s="850">
        <f t="shared" ref="F320:M320" si="106">GEOMEAN(F282:F316)</f>
        <v>7.9979910548371231</v>
      </c>
      <c r="G320" s="850">
        <f t="shared" si="106"/>
        <v>1.1485761388817612</v>
      </c>
      <c r="H320" s="850">
        <f t="shared" si="106"/>
        <v>0.19437360388249594</v>
      </c>
      <c r="I320" s="850">
        <f t="shared" si="106"/>
        <v>1.5367683922454263</v>
      </c>
      <c r="J320" s="850">
        <f t="shared" si="106"/>
        <v>8.6585719105413901</v>
      </c>
      <c r="K320" s="850">
        <f t="shared" si="106"/>
        <v>0.14061643887357536</v>
      </c>
      <c r="L320" s="850">
        <f t="shared" si="106"/>
        <v>14.09374068800631</v>
      </c>
      <c r="M320" s="851">
        <f t="shared" si="106"/>
        <v>4.3106633630297306</v>
      </c>
    </row>
    <row r="321" spans="3:13" x14ac:dyDescent="0.25">
      <c r="C321" s="1077"/>
      <c r="D321" s="849">
        <v>60</v>
      </c>
      <c r="E321" s="765" t="s">
        <v>775</v>
      </c>
      <c r="F321" s="850">
        <f t="shared" ref="F321:M321" si="107">GEOMEAN(F222:F281)</f>
        <v>86.995950723251568</v>
      </c>
      <c r="G321" s="850">
        <f t="shared" si="107"/>
        <v>1.1307199387064995</v>
      </c>
      <c r="H321" s="850">
        <f t="shared" si="107"/>
        <v>0.47166215636194891</v>
      </c>
      <c r="I321" s="850">
        <f t="shared" si="107"/>
        <v>2.2414202286334928</v>
      </c>
      <c r="J321" s="850">
        <f t="shared" si="107"/>
        <v>49.916374360791529</v>
      </c>
      <c r="K321" s="850">
        <f t="shared" si="107"/>
        <v>0.18819984449751298</v>
      </c>
      <c r="L321" s="850">
        <f t="shared" si="107"/>
        <v>10.450343339602448</v>
      </c>
      <c r="M321" s="851">
        <f t="shared" si="107"/>
        <v>3.1881505129438654</v>
      </c>
    </row>
    <row r="322" spans="3:13" x14ac:dyDescent="0.25">
      <c r="C322" s="1077"/>
      <c r="D322" s="849"/>
      <c r="E322" s="765" t="s">
        <v>777</v>
      </c>
      <c r="F322" s="852">
        <f t="shared" ref="F322:M322" si="108">STDEV(F222:F281)/SQRT(COUNT(F237:F281))</f>
        <v>54.711270845816991</v>
      </c>
      <c r="G322" s="852">
        <f t="shared" si="108"/>
        <v>5.6034336168823119E-2</v>
      </c>
      <c r="H322" s="852">
        <f t="shared" si="108"/>
        <v>1.1145616103098121E-2</v>
      </c>
      <c r="I322" s="852">
        <f t="shared" si="108"/>
        <v>0.10826370353946101</v>
      </c>
      <c r="J322" s="852">
        <f t="shared" si="108"/>
        <v>33.687096409936089</v>
      </c>
      <c r="K322" s="852">
        <f t="shared" si="108"/>
        <v>5.7151543793155707E-2</v>
      </c>
      <c r="L322" s="852">
        <f t="shared" si="108"/>
        <v>26.581876284978094</v>
      </c>
      <c r="M322" s="853">
        <f t="shared" si="108"/>
        <v>0.29266873865140464</v>
      </c>
    </row>
    <row r="323" spans="3:13" ht="15.75" thickBot="1" x14ac:dyDescent="0.3">
      <c r="C323" s="1078"/>
      <c r="D323" s="854"/>
      <c r="E323" s="769" t="s">
        <v>778</v>
      </c>
      <c r="F323" s="855">
        <f t="shared" ref="F323:M323" si="109">STDEV(F282:F316)/SQRT(COUNT(F266:F316))</f>
        <v>1.6179081550754266</v>
      </c>
      <c r="G323" s="855">
        <f t="shared" si="109"/>
        <v>8.9900221140333678E-2</v>
      </c>
      <c r="H323" s="855">
        <f t="shared" si="109"/>
        <v>3.8492262972996738E-2</v>
      </c>
      <c r="I323" s="855">
        <f t="shared" si="109"/>
        <v>0.19156162882261288</v>
      </c>
      <c r="J323" s="855">
        <f t="shared" si="109"/>
        <v>0.48738485189386777</v>
      </c>
      <c r="K323" s="855">
        <f t="shared" si="109"/>
        <v>2.9406273997289935E-2</v>
      </c>
      <c r="L323" s="855">
        <f t="shared" si="109"/>
        <v>1.4687713696296614</v>
      </c>
      <c r="M323" s="856">
        <f t="shared" si="109"/>
        <v>0.22837487429608913</v>
      </c>
    </row>
  </sheetData>
  <sheetProtection algorithmName="SHA-512" hashValue="c3K/7sShZU5FR20rCHZctVwuEw5RXK4oWsqgnvZftFDLF4n/g/AOvN2Muy9K5ICeSU2u3BlKZ7CvuFiSHtGx/w==" saltValue="M5lmatdso6FW0ZQbVnsWkQ==" spinCount="100000" sheet="1" scenarios="1"/>
  <sortState ref="B2:N467">
    <sortCondition ref="D2:D467"/>
    <sortCondition ref="N2:N467"/>
  </sortState>
  <mergeCells count="18">
    <mergeCell ref="C319:C323"/>
    <mergeCell ref="F212:M212"/>
    <mergeCell ref="F122:M122"/>
    <mergeCell ref="C123:C127"/>
    <mergeCell ref="C213:C217"/>
    <mergeCell ref="F4:M4"/>
    <mergeCell ref="F318:M318"/>
    <mergeCell ref="F3:M3"/>
    <mergeCell ref="F129:M129"/>
    <mergeCell ref="F130:M130"/>
    <mergeCell ref="F219:M219"/>
    <mergeCell ref="F220:M220"/>
    <mergeCell ref="O3:V3"/>
    <mergeCell ref="P129:W129"/>
    <mergeCell ref="P219:W219"/>
    <mergeCell ref="P130:W130"/>
    <mergeCell ref="P220:W220"/>
    <mergeCell ref="P4:W4"/>
  </mergeCells>
  <pageMargins left="0.7" right="0.7" top="0.75" bottom="0.75" header="0.3" footer="0.3"/>
  <pageSetup orientation="portrait" r:id="rId1"/>
  <ignoredErrors>
    <ignoredError sqref="F124:M125 F126:F127 H126:M127 F214:M217 F320:M323" formulaRange="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L32"/>
  <sheetViews>
    <sheetView showGridLines="0" workbookViewId="0">
      <selection activeCell="I15" sqref="I15"/>
    </sheetView>
  </sheetViews>
  <sheetFormatPr defaultRowHeight="15" x14ac:dyDescent="0.25"/>
  <cols>
    <col min="1" max="1" width="16.7109375" style="15" customWidth="1"/>
    <col min="2" max="2" width="14.7109375" style="14" customWidth="1"/>
    <col min="3" max="3" width="10" style="14" customWidth="1"/>
    <col min="4" max="4" width="14.7109375" style="14" customWidth="1"/>
    <col min="5" max="5" width="7.7109375" style="14" customWidth="1"/>
    <col min="6" max="7" width="16.28515625" style="14" customWidth="1"/>
  </cols>
  <sheetData>
    <row r="1" spans="1:12" ht="14.25" customHeight="1" x14ac:dyDescent="0.25">
      <c r="D1" s="210" t="s">
        <v>736</v>
      </c>
      <c r="K1" s="366" t="s">
        <v>838</v>
      </c>
    </row>
    <row r="2" spans="1:12" ht="24.75" customHeight="1" x14ac:dyDescent="0.25">
      <c r="A2" s="307" t="s">
        <v>697</v>
      </c>
      <c r="C2" s="306" t="s">
        <v>694</v>
      </c>
    </row>
    <row r="3" spans="1:12" ht="18.75" customHeight="1" x14ac:dyDescent="0.25">
      <c r="A3" s="87" t="s">
        <v>473</v>
      </c>
      <c r="B3" s="139" t="s">
        <v>734</v>
      </c>
      <c r="C3" s="139" t="s">
        <v>704</v>
      </c>
      <c r="D3" s="139" t="s">
        <v>731</v>
      </c>
      <c r="E3" s="77" t="s">
        <v>704</v>
      </c>
      <c r="F3" s="77" t="s">
        <v>476</v>
      </c>
      <c r="G3" s="77" t="s">
        <v>507</v>
      </c>
    </row>
    <row r="4" spans="1:12" x14ac:dyDescent="0.25">
      <c r="A4" s="85" t="s">
        <v>22</v>
      </c>
      <c r="B4" s="94">
        <v>8</v>
      </c>
      <c r="C4" s="94">
        <v>1.6179081550754266</v>
      </c>
      <c r="D4" s="94">
        <v>87</v>
      </c>
      <c r="E4" s="101">
        <v>54.711270845816991</v>
      </c>
      <c r="F4" s="86" t="s">
        <v>987</v>
      </c>
      <c r="G4" s="86" t="s">
        <v>987</v>
      </c>
    </row>
    <row r="5" spans="1:12" x14ac:dyDescent="0.25">
      <c r="A5" s="48" t="s">
        <v>3</v>
      </c>
      <c r="B5" s="98">
        <v>0.19</v>
      </c>
      <c r="C5" s="98">
        <v>3.8492262972996738E-2</v>
      </c>
      <c r="D5" s="98">
        <v>0.47162845529983782</v>
      </c>
      <c r="E5" s="98">
        <v>1.1145616103098121E-2</v>
      </c>
      <c r="F5" s="1085" t="s">
        <v>677</v>
      </c>
      <c r="G5" s="1060"/>
      <c r="K5" s="136"/>
    </row>
    <row r="6" spans="1:12" x14ac:dyDescent="0.25">
      <c r="A6" s="48" t="s">
        <v>7</v>
      </c>
      <c r="B6" s="99">
        <v>1.5381546403030348</v>
      </c>
      <c r="C6" s="98">
        <v>0.19156162882261288</v>
      </c>
      <c r="D6" s="99">
        <v>2.2387211385683394</v>
      </c>
      <c r="E6" s="98">
        <v>0.10826370353946101</v>
      </c>
      <c r="F6" s="1085" t="s">
        <v>677</v>
      </c>
      <c r="G6" s="1060"/>
      <c r="H6" s="295" t="s">
        <v>674</v>
      </c>
    </row>
    <row r="7" spans="1:12" x14ac:dyDescent="0.25">
      <c r="A7" s="85" t="s">
        <v>8</v>
      </c>
      <c r="B7" s="94">
        <v>8.6999999999999993</v>
      </c>
      <c r="C7" s="268">
        <v>0.48738485189386777</v>
      </c>
      <c r="D7" s="94">
        <v>49.9</v>
      </c>
      <c r="E7" s="101">
        <v>33.687096409936089</v>
      </c>
      <c r="F7" s="86" t="s">
        <v>987</v>
      </c>
      <c r="G7" s="86" t="s">
        <v>987</v>
      </c>
      <c r="H7" s="294"/>
    </row>
    <row r="8" spans="1:12" x14ac:dyDescent="0.25">
      <c r="A8" s="48" t="s">
        <v>9</v>
      </c>
      <c r="B8" s="98">
        <v>0.14321878992735435</v>
      </c>
      <c r="C8" s="98">
        <v>2.9406273997289935E-2</v>
      </c>
      <c r="D8" s="98">
        <v>0.18836490894898003</v>
      </c>
      <c r="E8" s="98">
        <v>5.7151543793155707E-2</v>
      </c>
      <c r="F8" s="1085" t="s">
        <v>677</v>
      </c>
      <c r="G8" s="1060"/>
      <c r="H8" s="294"/>
    </row>
    <row r="9" spans="1:12" x14ac:dyDescent="0.25">
      <c r="A9" s="84" t="s">
        <v>11</v>
      </c>
      <c r="B9" s="494">
        <v>14.125375446227544</v>
      </c>
      <c r="C9" s="494">
        <v>1.4687713696296614</v>
      </c>
      <c r="D9" s="494">
        <v>10.471285480509</v>
      </c>
      <c r="E9" s="495">
        <v>26.581876284978094</v>
      </c>
      <c r="F9" s="81">
        <v>0.11</v>
      </c>
      <c r="G9" s="81">
        <v>7.0000000000000001E-3</v>
      </c>
      <c r="H9" s="294"/>
    </row>
    <row r="10" spans="1:12" x14ac:dyDescent="0.25">
      <c r="A10" s="93" t="s">
        <v>20</v>
      </c>
      <c r="B10" s="100">
        <v>4.3151907682776525</v>
      </c>
      <c r="C10" s="269">
        <v>0.22837487429608913</v>
      </c>
      <c r="D10" s="100">
        <v>3.1915378551007616</v>
      </c>
      <c r="E10" s="269">
        <v>0.29266873865140464</v>
      </c>
      <c r="F10" s="1081" t="s">
        <v>677</v>
      </c>
      <c r="G10" s="1082"/>
      <c r="H10" s="294"/>
    </row>
    <row r="11" spans="1:12" x14ac:dyDescent="0.25">
      <c r="A11" s="48"/>
      <c r="B11" s="298"/>
      <c r="C11" s="298"/>
      <c r="D11" s="298"/>
      <c r="E11" s="298"/>
      <c r="F11" s="298"/>
      <c r="G11" s="299"/>
      <c r="H11" s="294"/>
    </row>
    <row r="12" spans="1:12" ht="15.75" x14ac:dyDescent="0.25">
      <c r="A12" s="48"/>
      <c r="B12" s="298"/>
      <c r="C12" s="308"/>
      <c r="D12" s="210" t="s">
        <v>737</v>
      </c>
      <c r="E12" s="298"/>
      <c r="F12" s="298"/>
      <c r="G12" s="299"/>
      <c r="H12" s="294"/>
    </row>
    <row r="13" spans="1:12" x14ac:dyDescent="0.25">
      <c r="A13" s="307" t="s">
        <v>697</v>
      </c>
      <c r="C13" s="306" t="s">
        <v>694</v>
      </c>
      <c r="D13" s="184"/>
      <c r="E13" s="298"/>
      <c r="F13" s="298"/>
      <c r="G13" s="299"/>
      <c r="H13" s="294"/>
      <c r="L13" s="845" t="s">
        <v>1005</v>
      </c>
    </row>
    <row r="14" spans="1:12" ht="23.25" customHeight="1" x14ac:dyDescent="0.25">
      <c r="A14" s="87" t="s">
        <v>473</v>
      </c>
      <c r="B14" s="139" t="s">
        <v>734</v>
      </c>
      <c r="C14" s="139" t="s">
        <v>704</v>
      </c>
      <c r="D14" s="139" t="s">
        <v>731</v>
      </c>
      <c r="E14" s="77" t="s">
        <v>704</v>
      </c>
      <c r="F14" s="77" t="s">
        <v>476</v>
      </c>
      <c r="G14" s="77" t="s">
        <v>507</v>
      </c>
      <c r="H14" s="294"/>
    </row>
    <row r="15" spans="1:12" x14ac:dyDescent="0.25">
      <c r="A15" s="85" t="s">
        <v>22</v>
      </c>
      <c r="B15" s="94">
        <v>11.5</v>
      </c>
      <c r="C15" s="101">
        <v>141.53927809223805</v>
      </c>
      <c r="D15" s="94">
        <v>60.7</v>
      </c>
      <c r="E15" s="94">
        <v>49.791214217244317</v>
      </c>
      <c r="F15" s="86" t="s">
        <v>987</v>
      </c>
      <c r="G15" s="86" t="s">
        <v>987</v>
      </c>
      <c r="H15" s="294"/>
    </row>
    <row r="16" spans="1:12" x14ac:dyDescent="0.25">
      <c r="A16" s="48" t="s">
        <v>3</v>
      </c>
      <c r="B16" s="98">
        <v>0.27</v>
      </c>
      <c r="C16" s="98">
        <v>4.5818356935214438E-2</v>
      </c>
      <c r="D16" s="98">
        <v>0.50118723362727224</v>
      </c>
      <c r="E16" s="98">
        <v>0</v>
      </c>
      <c r="F16" s="1085" t="s">
        <v>677</v>
      </c>
      <c r="G16" s="1086"/>
      <c r="H16" s="294"/>
    </row>
    <row r="17" spans="1:8" x14ac:dyDescent="0.25">
      <c r="A17" s="48" t="s">
        <v>7</v>
      </c>
      <c r="B17" s="99">
        <v>2.2000000000000002</v>
      </c>
      <c r="C17" s="98">
        <v>0.24650039597002571</v>
      </c>
      <c r="D17" s="99">
        <v>2.3713737056616555</v>
      </c>
      <c r="E17" s="98">
        <v>0.17070204463171246</v>
      </c>
      <c r="F17" s="1085" t="s">
        <v>677</v>
      </c>
      <c r="G17" s="1086"/>
      <c r="H17" s="295" t="s">
        <v>675</v>
      </c>
    </row>
    <row r="18" spans="1:8" x14ac:dyDescent="0.25">
      <c r="A18" s="85" t="s">
        <v>8</v>
      </c>
      <c r="B18" s="94">
        <v>9.1999999999999993</v>
      </c>
      <c r="C18" s="268">
        <v>0.8930748469706592</v>
      </c>
      <c r="D18" s="94">
        <v>32.200000000000003</v>
      </c>
      <c r="E18" s="101">
        <v>30.746419561003464</v>
      </c>
      <c r="F18" s="86">
        <v>1.2E-4</v>
      </c>
      <c r="G18" s="86">
        <v>6.4999999999999997E-4</v>
      </c>
      <c r="H18" s="294"/>
    </row>
    <row r="19" spans="1:8" x14ac:dyDescent="0.25">
      <c r="A19" s="48" t="s">
        <v>9</v>
      </c>
      <c r="B19" s="98">
        <v>0.19</v>
      </c>
      <c r="C19" s="98">
        <v>0.13865723395297283</v>
      </c>
      <c r="D19" s="98">
        <v>0.1541700452949559</v>
      </c>
      <c r="E19" s="98">
        <v>5.1812845254177384E-2</v>
      </c>
      <c r="F19" s="1085" t="s">
        <v>677</v>
      </c>
      <c r="G19" s="1086"/>
      <c r="H19" s="294"/>
    </row>
    <row r="20" spans="1:8" x14ac:dyDescent="0.25">
      <c r="A20" s="1097" t="s">
        <v>11</v>
      </c>
      <c r="B20" s="1098">
        <v>8.3176377110267108</v>
      </c>
      <c r="C20" s="1098">
        <v>1.8628843842725902</v>
      </c>
      <c r="D20" s="1098">
        <v>4.6773514128719835</v>
      </c>
      <c r="E20" s="1098">
        <v>1.5473464019673031</v>
      </c>
      <c r="F20" s="1099">
        <v>2.3E-2</v>
      </c>
      <c r="G20" s="1099">
        <v>0.04</v>
      </c>
      <c r="H20" s="294"/>
    </row>
    <row r="21" spans="1:8" x14ac:dyDescent="0.25">
      <c r="A21" s="93" t="s">
        <v>20</v>
      </c>
      <c r="B21" s="100">
        <v>3.1</v>
      </c>
      <c r="C21" s="269">
        <v>0.47090516871064092</v>
      </c>
      <c r="D21" s="100">
        <v>3.7757219092541607</v>
      </c>
      <c r="E21" s="269">
        <v>0.57831936504137549</v>
      </c>
      <c r="F21" s="1081" t="s">
        <v>677</v>
      </c>
      <c r="G21" s="1082"/>
      <c r="H21" s="294"/>
    </row>
    <row r="22" spans="1:8" x14ac:dyDescent="0.25">
      <c r="A22" s="48"/>
      <c r="B22" s="51"/>
      <c r="C22" s="246"/>
      <c r="D22" s="51"/>
      <c r="E22" s="246"/>
      <c r="F22" s="51"/>
      <c r="G22" s="51"/>
      <c r="H22" s="294"/>
    </row>
    <row r="23" spans="1:8" ht="15.75" x14ac:dyDescent="0.25">
      <c r="A23" s="48"/>
      <c r="B23" s="298"/>
      <c r="C23" s="298"/>
      <c r="D23" s="210" t="s">
        <v>738</v>
      </c>
      <c r="E23" s="298"/>
      <c r="F23" s="298"/>
      <c r="G23" s="298"/>
      <c r="H23" s="294"/>
    </row>
    <row r="24" spans="1:8" x14ac:dyDescent="0.25">
      <c r="A24" s="307" t="s">
        <v>697</v>
      </c>
      <c r="C24" s="306" t="s">
        <v>694</v>
      </c>
      <c r="D24" s="298"/>
      <c r="E24" s="298"/>
      <c r="F24" s="298"/>
      <c r="G24" s="298"/>
      <c r="H24" s="294"/>
    </row>
    <row r="25" spans="1:8" x14ac:dyDescent="0.25">
      <c r="A25" s="87" t="s">
        <v>473</v>
      </c>
      <c r="B25" s="139" t="s">
        <v>734</v>
      </c>
      <c r="C25" s="139" t="s">
        <v>704</v>
      </c>
      <c r="D25" s="139" t="s">
        <v>731</v>
      </c>
      <c r="E25" s="77" t="s">
        <v>704</v>
      </c>
      <c r="F25" s="77" t="s">
        <v>476</v>
      </c>
      <c r="G25" s="77" t="s">
        <v>507</v>
      </c>
      <c r="H25" s="294"/>
    </row>
    <row r="26" spans="1:8" x14ac:dyDescent="0.25">
      <c r="A26" s="122" t="s">
        <v>22</v>
      </c>
      <c r="B26" s="126">
        <v>15</v>
      </c>
      <c r="C26" s="267">
        <v>10.404760725105211</v>
      </c>
      <c r="D26" s="126">
        <v>76.400000000000006</v>
      </c>
      <c r="E26" s="267">
        <v>287.10314828059199</v>
      </c>
      <c r="F26" s="86" t="s">
        <v>987</v>
      </c>
      <c r="G26" s="86" t="s">
        <v>987</v>
      </c>
      <c r="H26" s="294"/>
    </row>
    <row r="27" spans="1:8" x14ac:dyDescent="0.25">
      <c r="A27" s="97" t="s">
        <v>3</v>
      </c>
      <c r="B27" s="128">
        <v>0.62</v>
      </c>
      <c r="C27" s="128">
        <v>8.3397374329016227E-2</v>
      </c>
      <c r="D27" s="128">
        <v>0.50118723362727224</v>
      </c>
      <c r="E27" s="128">
        <v>0</v>
      </c>
      <c r="F27" s="1083" t="s">
        <v>677</v>
      </c>
      <c r="G27" s="1084"/>
      <c r="H27" s="294"/>
    </row>
    <row r="28" spans="1:8" x14ac:dyDescent="0.25">
      <c r="A28" s="97" t="s">
        <v>7</v>
      </c>
      <c r="B28" s="96">
        <v>3.9810717055349727</v>
      </c>
      <c r="C28" s="128">
        <v>0.27902791389854892</v>
      </c>
      <c r="D28" s="96">
        <v>2.7542287033381663</v>
      </c>
      <c r="E28" s="128">
        <v>0.25678905993397594</v>
      </c>
      <c r="F28" s="1083" t="s">
        <v>677</v>
      </c>
      <c r="G28" s="1084"/>
      <c r="H28" s="295" t="s">
        <v>676</v>
      </c>
    </row>
    <row r="29" spans="1:8" x14ac:dyDescent="0.25">
      <c r="A29" s="122" t="s">
        <v>8</v>
      </c>
      <c r="B29" s="126">
        <v>13.4</v>
      </c>
      <c r="C29" s="126">
        <v>8.560306409733677</v>
      </c>
      <c r="D29" s="126">
        <v>43.2</v>
      </c>
      <c r="E29" s="126">
        <v>308</v>
      </c>
      <c r="F29" s="127">
        <v>1E-4</v>
      </c>
      <c r="G29" s="86" t="s">
        <v>987</v>
      </c>
      <c r="H29" s="231"/>
    </row>
    <row r="30" spans="1:8" x14ac:dyDescent="0.25">
      <c r="A30" s="97" t="s">
        <v>9</v>
      </c>
      <c r="B30" s="128">
        <v>0.24</v>
      </c>
      <c r="C30" s="128">
        <v>5.6128745278258521E-2</v>
      </c>
      <c r="D30" s="128">
        <v>0.20417379446695291</v>
      </c>
      <c r="E30" s="128">
        <v>0.27016543673075749</v>
      </c>
      <c r="F30" s="1083" t="s">
        <v>677</v>
      </c>
      <c r="G30" s="1084"/>
    </row>
    <row r="31" spans="1:8" x14ac:dyDescent="0.25">
      <c r="A31" s="333" t="s">
        <v>11</v>
      </c>
      <c r="B31" s="493">
        <v>4.4000000000000004</v>
      </c>
      <c r="C31" s="493">
        <v>2.7418142729306774</v>
      </c>
      <c r="D31" s="493">
        <v>2.9922646366081898</v>
      </c>
      <c r="E31" s="493">
        <v>4.7718682806915478</v>
      </c>
      <c r="F31" s="330">
        <v>0.06</v>
      </c>
      <c r="G31" s="330">
        <v>3.4000000000000002E-2</v>
      </c>
    </row>
    <row r="32" spans="1:8" x14ac:dyDescent="0.25">
      <c r="A32" s="93" t="s">
        <v>20</v>
      </c>
      <c r="B32" s="100">
        <v>5.1286138399136494</v>
      </c>
      <c r="C32" s="100">
        <v>1.0976243369593841</v>
      </c>
      <c r="D32" s="100">
        <v>5.2480746024977263</v>
      </c>
      <c r="E32" s="100">
        <v>1.0643949569713675</v>
      </c>
      <c r="F32" s="1081" t="s">
        <v>677</v>
      </c>
      <c r="G32" s="1082"/>
    </row>
  </sheetData>
  <sheetProtection algorithmName="SHA-512" hashValue="jWYte2oJqinl0Olm9rbx4dQ/3UYq8AyDPaCjqqAZJQxFBqmTq2UMkuXLHGYMZt++8gCZNAEvU1jGfZGdA7FCFg==" saltValue="5rqCpOrJT9wlmlr2p46reA==" spinCount="100000" sheet="1" scenarios="1"/>
  <mergeCells count="12">
    <mergeCell ref="F32:G32"/>
    <mergeCell ref="F28:G28"/>
    <mergeCell ref="F5:G5"/>
    <mergeCell ref="F6:G6"/>
    <mergeCell ref="F8:G8"/>
    <mergeCell ref="F10:G10"/>
    <mergeCell ref="F16:G16"/>
    <mergeCell ref="F17:G17"/>
    <mergeCell ref="F19:G19"/>
    <mergeCell ref="F21:G21"/>
    <mergeCell ref="F27:G27"/>
    <mergeCell ref="F30:G30"/>
  </mergeCells>
  <pageMargins left="0.7" right="0.7" top="0.75" bottom="0.75" header="0.3" footer="0.3"/>
  <pageSetup orientation="landscape" verticalDpi="597"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I8"/>
  <sheetViews>
    <sheetView showGridLines="0" workbookViewId="0">
      <selection activeCell="L20" sqref="L20"/>
    </sheetView>
  </sheetViews>
  <sheetFormatPr defaultRowHeight="15.75" x14ac:dyDescent="0.25"/>
  <cols>
    <col min="1" max="1" width="35.28515625" style="132" customWidth="1"/>
    <col min="2" max="2" width="14.7109375" style="132" customWidth="1"/>
    <col min="3" max="4" width="16.5703125" style="132" customWidth="1"/>
    <col min="5" max="5" width="14.5703125" style="132" customWidth="1"/>
    <col min="6" max="7" width="16.5703125" style="132" customWidth="1"/>
    <col min="8" max="8" width="14.42578125" style="132" bestFit="1" customWidth="1"/>
  </cols>
  <sheetData>
    <row r="1" spans="1:9" ht="21" customHeight="1" x14ac:dyDescent="0.25">
      <c r="A1" s="1088" t="s">
        <v>680</v>
      </c>
      <c r="B1" s="1090" t="s">
        <v>721</v>
      </c>
      <c r="C1" s="1087" t="s">
        <v>679</v>
      </c>
      <c r="D1" s="1087"/>
      <c r="E1" s="1087"/>
      <c r="F1" s="1087"/>
      <c r="G1" s="1087"/>
      <c r="H1" s="1092" t="s">
        <v>724</v>
      </c>
    </row>
    <row r="2" spans="1:9" ht="57" customHeight="1" x14ac:dyDescent="0.25">
      <c r="A2" s="1089"/>
      <c r="B2" s="1091"/>
      <c r="C2" s="303" t="s">
        <v>720</v>
      </c>
      <c r="D2" s="303" t="s">
        <v>722</v>
      </c>
      <c r="E2" s="303" t="s">
        <v>723</v>
      </c>
      <c r="F2" s="303" t="s">
        <v>725</v>
      </c>
      <c r="G2" s="303" t="s">
        <v>726</v>
      </c>
      <c r="H2" s="1091"/>
    </row>
    <row r="3" spans="1:9" s="131" customFormat="1" ht="21.75" customHeight="1" x14ac:dyDescent="0.25">
      <c r="A3" s="301" t="s">
        <v>681</v>
      </c>
      <c r="B3" s="301" t="s">
        <v>682</v>
      </c>
      <c r="C3" s="301" t="s">
        <v>683</v>
      </c>
      <c r="D3" s="301" t="s">
        <v>684</v>
      </c>
      <c r="E3" s="301"/>
      <c r="F3" s="301"/>
      <c r="G3" s="301"/>
      <c r="H3" s="301"/>
    </row>
    <row r="4" spans="1:9" s="131" customFormat="1" ht="25.5" customHeight="1" x14ac:dyDescent="0.25">
      <c r="A4" s="302" t="s">
        <v>685</v>
      </c>
      <c r="B4" s="302"/>
      <c r="C4" s="302"/>
      <c r="D4" s="302"/>
      <c r="E4" s="302" t="s">
        <v>686</v>
      </c>
      <c r="F4" s="302"/>
      <c r="G4" s="302"/>
      <c r="H4" s="302" t="s">
        <v>687</v>
      </c>
    </row>
    <row r="5" spans="1:9" s="131" customFormat="1" ht="25.5" customHeight="1" x14ac:dyDescent="0.25">
      <c r="A5" s="302" t="s">
        <v>727</v>
      </c>
      <c r="B5" s="302"/>
      <c r="C5" s="302"/>
      <c r="D5" s="302"/>
      <c r="E5" s="302"/>
      <c r="F5" s="302" t="s">
        <v>688</v>
      </c>
      <c r="G5" s="302"/>
      <c r="H5" s="302"/>
    </row>
    <row r="6" spans="1:9" s="131" customFormat="1" ht="25.5" customHeight="1" x14ac:dyDescent="0.25">
      <c r="A6" s="302" t="s">
        <v>689</v>
      </c>
      <c r="B6" s="302"/>
      <c r="C6" s="302"/>
      <c r="D6" s="302"/>
      <c r="E6" s="302"/>
      <c r="F6" s="302"/>
      <c r="G6" s="302" t="s">
        <v>690</v>
      </c>
      <c r="H6" s="302" t="s">
        <v>691</v>
      </c>
      <c r="I6" s="72"/>
    </row>
    <row r="7" spans="1:9" s="131" customFormat="1" ht="25.5" customHeight="1" x14ac:dyDescent="0.25">
      <c r="A7" s="300" t="s">
        <v>692</v>
      </c>
      <c r="B7" s="300"/>
      <c r="C7" s="300"/>
      <c r="D7" s="300"/>
      <c r="E7" s="300"/>
      <c r="F7" s="300"/>
      <c r="G7" s="300"/>
      <c r="H7" s="300" t="s">
        <v>693</v>
      </c>
    </row>
    <row r="8" spans="1:9" x14ac:dyDescent="0.25">
      <c r="A8" s="1025"/>
    </row>
  </sheetData>
  <sheetProtection algorithmName="SHA-512" hashValue="hAyzyzBHYeTV1+toVNYI+YuM7GUWxa2n0G2nW4AJ5v7jf8Sv93GM5gh+iybYgnwifLnJc2HhSoQSaH/kZIPcSA==" saltValue="iqI5jsDct8L0vZWt07ezKQ==" spinCount="100000" sheet="1" scenarios="1"/>
  <mergeCells count="4">
    <mergeCell ref="C1:G1"/>
    <mergeCell ref="A1:A2"/>
    <mergeCell ref="B1:B2"/>
    <mergeCell ref="H1:H2"/>
  </mergeCells>
  <pageMargins left="0.7" right="0.7" top="0.75" bottom="0.75" header="0.3" footer="0.3"/>
  <pageSetup orientation="portrait" verticalDpi="597"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E13"/>
  <sheetViews>
    <sheetView workbookViewId="0">
      <selection activeCell="F23" sqref="F23"/>
    </sheetView>
  </sheetViews>
  <sheetFormatPr defaultRowHeight="15" x14ac:dyDescent="0.25"/>
  <cols>
    <col min="3" max="3" width="14" customWidth="1"/>
    <col min="4" max="4" width="24.5703125" customWidth="1"/>
  </cols>
  <sheetData>
    <row r="1" spans="1:5" ht="18.75" x14ac:dyDescent="0.3">
      <c r="A1" s="400" t="s">
        <v>847</v>
      </c>
    </row>
    <row r="3" spans="1:5" ht="18.75" x14ac:dyDescent="0.3">
      <c r="A3" s="428" t="s">
        <v>845</v>
      </c>
    </row>
    <row r="6" spans="1:5" ht="21" customHeight="1" x14ac:dyDescent="0.25">
      <c r="B6" s="270"/>
      <c r="C6" s="271" t="s">
        <v>709</v>
      </c>
      <c r="D6" s="272" t="s">
        <v>710</v>
      </c>
      <c r="E6" s="73"/>
    </row>
    <row r="7" spans="1:5" ht="21" customHeight="1" x14ac:dyDescent="0.25">
      <c r="B7" s="270"/>
      <c r="C7" s="273" t="s">
        <v>709</v>
      </c>
      <c r="D7" s="274" t="s">
        <v>711</v>
      </c>
      <c r="E7" s="73"/>
    </row>
    <row r="8" spans="1:5" ht="21" customHeight="1" x14ac:dyDescent="0.25">
      <c r="B8" s="270"/>
      <c r="C8" s="275" t="s">
        <v>712</v>
      </c>
      <c r="D8" s="276" t="s">
        <v>713</v>
      </c>
      <c r="E8" s="73"/>
    </row>
    <row r="9" spans="1:5" ht="21" customHeight="1" x14ac:dyDescent="0.25">
      <c r="B9" s="270"/>
      <c r="C9" s="277" t="s">
        <v>714</v>
      </c>
      <c r="D9" s="278" t="s">
        <v>711</v>
      </c>
      <c r="E9" s="73"/>
    </row>
    <row r="10" spans="1:5" ht="21" customHeight="1" x14ac:dyDescent="0.25">
      <c r="B10" s="270"/>
      <c r="C10" s="279" t="s">
        <v>714</v>
      </c>
      <c r="D10" s="280" t="s">
        <v>710</v>
      </c>
      <c r="E10" s="73"/>
    </row>
    <row r="11" spans="1:5" x14ac:dyDescent="0.25">
      <c r="B11" s="14"/>
      <c r="C11" s="14"/>
      <c r="D11" s="281"/>
      <c r="E11" s="73"/>
    </row>
    <row r="12" spans="1:5" x14ac:dyDescent="0.25">
      <c r="B12" s="14"/>
      <c r="C12" s="14"/>
      <c r="D12" s="281"/>
      <c r="E12" s="73"/>
    </row>
    <row r="13" spans="1:5" x14ac:dyDescent="0.25">
      <c r="B13" s="73"/>
      <c r="C13" s="73"/>
      <c r="D13" s="281"/>
      <c r="E13" s="73"/>
    </row>
  </sheetData>
  <sheetProtection algorithmName="SHA-512" hashValue="zyAjFMeuu48ZCh+alDpyrmYoXyDfquOilAOQweC7WsHI2HZXQyPMYX/5Ii2MRGrJFnE6GcdHK5DMQDuv0vlC3Q==" saltValue="Ez0gizY5P8V97qgs+PwBeA==" spinCount="100000" sheet="1" scenarios="1"/>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3</vt:i4>
      </vt:variant>
    </vt:vector>
  </HeadingPairs>
  <TitlesOfParts>
    <vt:vector size="20" baseType="lpstr">
      <vt:lpstr>README</vt:lpstr>
      <vt:lpstr>Cement Creek, Dissolved</vt:lpstr>
      <vt:lpstr>Cement Creek, Total</vt:lpstr>
      <vt:lpstr>Silverton, Dissolved</vt:lpstr>
      <vt:lpstr>Silverton, Total</vt:lpstr>
      <vt:lpstr>Durango Dissolved</vt:lpstr>
      <vt:lpstr>Durango Total Metals</vt:lpstr>
      <vt:lpstr>SUIT Dissolved</vt:lpstr>
      <vt:lpstr>SUIT Total</vt:lpstr>
      <vt:lpstr>Farmington, Dissolved</vt:lpstr>
      <vt:lpstr>Farmington Aug Background</vt:lpstr>
      <vt:lpstr>Farmington, Total</vt:lpstr>
      <vt:lpstr>San Juan Data</vt:lpstr>
      <vt:lpstr>SJ Data for Stat Tests</vt:lpstr>
      <vt:lpstr>Results SJR Table 9-10</vt:lpstr>
      <vt:lpstr>Table 9-1 Sample Size</vt:lpstr>
      <vt:lpstr>Fig 9-8 Table Coding</vt:lpstr>
      <vt:lpstr>'Cement Creek, Dissolved'!_Toc462901262</vt:lpstr>
      <vt:lpstr>'Cement Creek, Dissolved'!Extract</vt:lpstr>
      <vt:lpstr>'Cement Creek, Total'!Extract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EPA/ORD GKM Release Study</dc:title>
  <dc:creator>mcytersk</dc:creator>
  <cp:keywords>Post event</cp:keywords>
  <cp:lastModifiedBy>K Sullivan</cp:lastModifiedBy>
  <cp:lastPrinted>2016-09-19T23:18:15Z</cp:lastPrinted>
  <dcterms:created xsi:type="dcterms:W3CDTF">2015-10-20T16:25:55Z</dcterms:created>
  <dcterms:modified xsi:type="dcterms:W3CDTF">2017-07-30T23:36:59Z</dcterms:modified>
  <cp:category>Concentraitons</cp:category>
</cp:coreProperties>
</file>